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Papelería\04 Administración\01 Catálogo\Entrega simple\"/>
    </mc:Choice>
  </mc:AlternateContent>
  <workbookProtection workbookAlgorithmName="SHA-512" workbookHashValue="0Y3aBJYJCYbMdpzrSZlMTpOR9FB6BZWvVRoFSpkwG5aVTvAVwmNuL5DZpbnubvkOoHhw2HNwYtNiflOLZrlyeA==" workbookSaltValue="x4MikbVMotU5I7ah+QnNZQ==" workbookSpinCount="100000" lockStructure="1"/>
  <bookViews>
    <workbookView xWindow="0" yWindow="0" windowWidth="20490" windowHeight="7755" tabRatio="784"/>
  </bookViews>
  <sheets>
    <sheet name="Analisis Comparativo" sheetId="9" r:id="rId1"/>
    <sheet name="FormatoProgdeEntregasParciales" sheetId="4" r:id="rId2"/>
    <sheet name="FormatoMembretado" sheetId="8" r:id="rId3"/>
    <sheet name="Catálogo" sheetId="1" r:id="rId4"/>
    <sheet name="Coupa" sheetId="12" state="hidden" r:id="rId5"/>
    <sheet name="Precios" sheetId="13" state="hidden" r:id="rId6"/>
    <sheet name="Contratos" sheetId="10" state="hidden" r:id="rId7"/>
  </sheets>
  <definedNames>
    <definedName name="_xlnm._FilterDatabase" localSheetId="0" hidden="1">'Analisis Comparativo'!$B$11:$S$191</definedName>
    <definedName name="_xlnm._FilterDatabase" localSheetId="3" hidden="1">Catálogo!$C$4:$K$3964</definedName>
    <definedName name="_xlnm._FilterDatabase" localSheetId="6" hidden="1">Contratos!$B$2:$E$27</definedName>
    <definedName name="_xlnm._FilterDatabase" localSheetId="4" hidden="1">Coupa!$A$1:$BV$3961</definedName>
    <definedName name="_xlnm._FilterDatabase" localSheetId="5" hidden="1">Precios!$B$2:$I$3962</definedName>
    <definedName name="Bogota">'Analisis Comparativo'!$F$11:$S$11</definedName>
    <definedName name="Cali">'Analisis Comparativo'!$X$11:$AA$11</definedName>
    <definedName name="item_list" localSheetId="4">Coupa!$A$1:$BV$3961</definedName>
    <definedName name="Medellin">'Analisis Comparativo'!$T$11:$W$11</definedName>
    <definedName name="OLE_LINK1" localSheetId="0">'Analisis Comparativo'!#REF!</definedName>
    <definedName name="OLE_LINK1" localSheetId="3">Catálogo!#REF!</definedName>
    <definedName name="OLE_LINK1" localSheetId="1">FormatoProgdeEntregasParciales!#REF!</definedName>
    <definedName name="rfgs" localSheetId="0">#REF!</definedName>
    <definedName name="rfgs" localSheetId="1">#REF!</definedName>
    <definedName name="rfgs">#REF!</definedName>
    <definedName name="SI" localSheetId="0">#REF!</definedName>
    <definedName name="SI" localSheetId="3">#REF!</definedName>
    <definedName name="SI" localSheetId="1">#REF!</definedName>
    <definedName name="SI">#REF!</definedName>
  </definedNames>
  <calcPr calcId="152511"/>
</workbook>
</file>

<file path=xl/calcChain.xml><?xml version="1.0" encoding="utf-8"?>
<calcChain xmlns="http://schemas.openxmlformats.org/spreadsheetml/2006/main">
  <c r="G3962" i="13" l="1"/>
  <c r="B3962" i="13"/>
  <c r="G3961" i="13"/>
  <c r="B3961" i="13"/>
  <c r="G3960" i="13"/>
  <c r="B3960" i="13"/>
  <c r="G3959" i="13"/>
  <c r="B3959" i="13"/>
  <c r="G3958" i="13"/>
  <c r="B3958" i="13"/>
  <c r="G3957" i="13"/>
  <c r="B3957" i="13"/>
  <c r="G3956" i="13"/>
  <c r="B3956" i="13"/>
  <c r="G3955" i="13"/>
  <c r="B3955" i="13"/>
  <c r="G3954" i="13"/>
  <c r="B3954" i="13"/>
  <c r="G3953" i="13"/>
  <c r="B3953" i="13"/>
  <c r="G3952" i="13"/>
  <c r="B3952" i="13"/>
  <c r="G3951" i="13"/>
  <c r="B3951" i="13"/>
  <c r="G3950" i="13"/>
  <c r="B3950" i="13"/>
  <c r="G3949" i="13"/>
  <c r="B3949" i="13"/>
  <c r="G3948" i="13"/>
  <c r="B3948" i="13"/>
  <c r="G3947" i="13"/>
  <c r="B3947" i="13"/>
  <c r="G3946" i="13"/>
  <c r="B3946" i="13"/>
  <c r="G3945" i="13"/>
  <c r="B3945" i="13"/>
  <c r="G3944" i="13"/>
  <c r="B3944" i="13"/>
  <c r="G3943" i="13"/>
  <c r="B3943" i="13"/>
  <c r="G3942" i="13"/>
  <c r="B3942" i="13"/>
  <c r="G3941" i="13"/>
  <c r="B3941" i="13"/>
  <c r="G3940" i="13"/>
  <c r="B3940" i="13"/>
  <c r="G3939" i="13"/>
  <c r="B3939" i="13"/>
  <c r="G3938" i="13"/>
  <c r="B3938" i="13"/>
  <c r="G3937" i="13"/>
  <c r="B3937" i="13"/>
  <c r="G3936" i="13"/>
  <c r="B3936" i="13"/>
  <c r="G3935" i="13"/>
  <c r="B3935" i="13"/>
  <c r="G3934" i="13"/>
  <c r="B3934" i="13"/>
  <c r="G3933" i="13"/>
  <c r="B3933" i="13"/>
  <c r="G3932" i="13"/>
  <c r="B3932" i="13"/>
  <c r="G3931" i="13"/>
  <c r="B3931" i="13"/>
  <c r="G3930" i="13"/>
  <c r="B3930" i="13"/>
  <c r="G3929" i="13"/>
  <c r="B3929" i="13"/>
  <c r="G3928" i="13"/>
  <c r="B3928" i="13"/>
  <c r="G3927" i="13"/>
  <c r="B3927" i="13"/>
  <c r="G3926" i="13"/>
  <c r="B3926" i="13"/>
  <c r="G3925" i="13"/>
  <c r="B3925" i="13"/>
  <c r="G3924" i="13"/>
  <c r="B3924" i="13"/>
  <c r="G3923" i="13"/>
  <c r="B3923" i="13"/>
  <c r="G3922" i="13"/>
  <c r="B3922" i="13"/>
  <c r="G3921" i="13"/>
  <c r="B3921" i="13"/>
  <c r="G3920" i="13"/>
  <c r="B3920" i="13"/>
  <c r="G3919" i="13"/>
  <c r="B3919" i="13"/>
  <c r="G3918" i="13"/>
  <c r="B3918" i="13"/>
  <c r="G3917" i="13"/>
  <c r="B3917" i="13"/>
  <c r="G3916" i="13"/>
  <c r="B3916" i="13"/>
  <c r="G3915" i="13"/>
  <c r="B3915" i="13"/>
  <c r="G3914" i="13"/>
  <c r="B3914" i="13"/>
  <c r="G3913" i="13"/>
  <c r="B3913" i="13"/>
  <c r="G3912" i="13"/>
  <c r="B3912" i="13"/>
  <c r="G3911" i="13"/>
  <c r="B3911" i="13"/>
  <c r="G3910" i="13"/>
  <c r="B3910" i="13"/>
  <c r="G3909" i="13"/>
  <c r="B3909" i="13"/>
  <c r="G3908" i="13"/>
  <c r="B3908" i="13"/>
  <c r="G3907" i="13"/>
  <c r="B3907" i="13"/>
  <c r="G3906" i="13"/>
  <c r="B3906" i="13"/>
  <c r="G3905" i="13"/>
  <c r="B3905" i="13"/>
  <c r="G3904" i="13"/>
  <c r="B3904" i="13"/>
  <c r="G3903" i="13"/>
  <c r="B3903" i="13"/>
  <c r="G3902" i="13"/>
  <c r="B3902" i="13"/>
  <c r="G3901" i="13"/>
  <c r="B3901" i="13"/>
  <c r="G3900" i="13"/>
  <c r="B3900" i="13"/>
  <c r="G3899" i="13"/>
  <c r="B3899" i="13"/>
  <c r="G3898" i="13"/>
  <c r="B3898" i="13"/>
  <c r="G3897" i="13"/>
  <c r="B3897" i="13"/>
  <c r="G3896" i="13"/>
  <c r="B3896" i="13"/>
  <c r="G3895" i="13"/>
  <c r="B3895" i="13"/>
  <c r="G3894" i="13"/>
  <c r="B3894" i="13"/>
  <c r="G3893" i="13"/>
  <c r="B3893" i="13"/>
  <c r="G3892" i="13"/>
  <c r="B3892" i="13"/>
  <c r="G3891" i="13"/>
  <c r="B3891" i="13"/>
  <c r="G3890" i="13"/>
  <c r="B3890" i="13"/>
  <c r="G3889" i="13"/>
  <c r="B3889" i="13"/>
  <c r="G3888" i="13"/>
  <c r="B3888" i="13"/>
  <c r="G3887" i="13"/>
  <c r="B3887" i="13"/>
  <c r="G3886" i="13"/>
  <c r="B3886" i="13"/>
  <c r="G3885" i="13"/>
  <c r="B3885" i="13"/>
  <c r="G3884" i="13"/>
  <c r="B3884" i="13"/>
  <c r="G3883" i="13"/>
  <c r="B3883" i="13"/>
  <c r="G3882" i="13"/>
  <c r="B3882" i="13"/>
  <c r="G3881" i="13"/>
  <c r="B3881" i="13"/>
  <c r="G3880" i="13"/>
  <c r="B3880" i="13"/>
  <c r="G3879" i="13"/>
  <c r="B3879" i="13"/>
  <c r="G3878" i="13"/>
  <c r="B3878" i="13"/>
  <c r="G3877" i="13"/>
  <c r="B3877" i="13"/>
  <c r="G3876" i="13"/>
  <c r="B3876" i="13"/>
  <c r="G3875" i="13"/>
  <c r="B3875" i="13"/>
  <c r="G3874" i="13"/>
  <c r="B3874" i="13"/>
  <c r="G3873" i="13"/>
  <c r="B3873" i="13"/>
  <c r="G3872" i="13"/>
  <c r="B3872" i="13"/>
  <c r="G3871" i="13"/>
  <c r="B3871" i="13"/>
  <c r="G3870" i="13"/>
  <c r="B3870" i="13"/>
  <c r="G3869" i="13"/>
  <c r="B3869" i="13"/>
  <c r="G3868" i="13"/>
  <c r="B3868" i="13"/>
  <c r="G3867" i="13"/>
  <c r="B3867" i="13"/>
  <c r="G3866" i="13"/>
  <c r="B3866" i="13"/>
  <c r="G3865" i="13"/>
  <c r="B3865" i="13"/>
  <c r="G3864" i="13"/>
  <c r="B3864" i="13"/>
  <c r="G3863" i="13"/>
  <c r="B3863" i="13"/>
  <c r="G3862" i="13"/>
  <c r="B3862" i="13"/>
  <c r="G3861" i="13"/>
  <c r="B3861" i="13"/>
  <c r="G3860" i="13"/>
  <c r="B3860" i="13"/>
  <c r="G3859" i="13"/>
  <c r="B3859" i="13"/>
  <c r="G3858" i="13"/>
  <c r="B3858" i="13"/>
  <c r="G3857" i="13"/>
  <c r="B3857" i="13"/>
  <c r="G3856" i="13"/>
  <c r="B3856" i="13"/>
  <c r="G3855" i="13"/>
  <c r="B3855" i="13"/>
  <c r="G3854" i="13"/>
  <c r="B3854" i="13"/>
  <c r="G3853" i="13"/>
  <c r="B3853" i="13"/>
  <c r="G3852" i="13"/>
  <c r="B3852" i="13"/>
  <c r="G3851" i="13"/>
  <c r="B3851" i="13"/>
  <c r="G3850" i="13"/>
  <c r="B3850" i="13"/>
  <c r="G3849" i="13"/>
  <c r="B3849" i="13"/>
  <c r="G3848" i="13"/>
  <c r="B3848" i="13"/>
  <c r="G3847" i="13"/>
  <c r="B3847" i="13"/>
  <c r="G3846" i="13"/>
  <c r="B3846" i="13"/>
  <c r="G3845" i="13"/>
  <c r="B3845" i="13"/>
  <c r="G3844" i="13"/>
  <c r="B3844" i="13"/>
  <c r="G3843" i="13"/>
  <c r="B3843" i="13"/>
  <c r="G3842" i="13"/>
  <c r="B3842" i="13"/>
  <c r="G3841" i="13"/>
  <c r="B3841" i="13"/>
  <c r="G3840" i="13"/>
  <c r="B3840" i="13"/>
  <c r="G3839" i="13"/>
  <c r="B3839" i="13"/>
  <c r="G3838" i="13"/>
  <c r="B3838" i="13"/>
  <c r="G3837" i="13"/>
  <c r="B3837" i="13"/>
  <c r="G3836" i="13"/>
  <c r="B3836" i="13"/>
  <c r="G3835" i="13"/>
  <c r="B3835" i="13"/>
  <c r="G3834" i="13"/>
  <c r="B3834" i="13"/>
  <c r="G3833" i="13"/>
  <c r="B3833" i="13"/>
  <c r="G3832" i="13"/>
  <c r="B3832" i="13"/>
  <c r="G3831" i="13"/>
  <c r="B3831" i="13"/>
  <c r="G3830" i="13"/>
  <c r="B3830" i="13"/>
  <c r="G3829" i="13"/>
  <c r="B3829" i="13"/>
  <c r="G3828" i="13"/>
  <c r="B3828" i="13"/>
  <c r="G3827" i="13"/>
  <c r="B3827" i="13"/>
  <c r="G3826" i="13"/>
  <c r="B3826" i="13"/>
  <c r="G3825" i="13"/>
  <c r="B3825" i="13"/>
  <c r="G3824" i="13"/>
  <c r="B3824" i="13"/>
  <c r="G3823" i="13"/>
  <c r="B3823" i="13"/>
  <c r="G3822" i="13"/>
  <c r="B3822" i="13"/>
  <c r="G3821" i="13"/>
  <c r="B3821" i="13"/>
  <c r="G3820" i="13"/>
  <c r="B3820" i="13"/>
  <c r="G3819" i="13"/>
  <c r="B3819" i="13"/>
  <c r="G3818" i="13"/>
  <c r="B3818" i="13"/>
  <c r="G3817" i="13"/>
  <c r="B3817" i="13"/>
  <c r="G3816" i="13"/>
  <c r="B3816" i="13"/>
  <c r="G3815" i="13"/>
  <c r="B3815" i="13"/>
  <c r="G3814" i="13"/>
  <c r="B3814" i="13"/>
  <c r="G3813" i="13"/>
  <c r="B3813" i="13"/>
  <c r="G3812" i="13"/>
  <c r="B3812" i="13"/>
  <c r="G3811" i="13"/>
  <c r="B3811" i="13"/>
  <c r="G3810" i="13"/>
  <c r="B3810" i="13"/>
  <c r="G3809" i="13"/>
  <c r="B3809" i="13"/>
  <c r="G3808" i="13"/>
  <c r="B3808" i="13"/>
  <c r="G3807" i="13"/>
  <c r="B3807" i="13"/>
  <c r="G3806" i="13"/>
  <c r="B3806" i="13"/>
  <c r="G3805" i="13"/>
  <c r="B3805" i="13"/>
  <c r="G3804" i="13"/>
  <c r="B3804" i="13"/>
  <c r="G3803" i="13"/>
  <c r="B3803" i="13"/>
  <c r="G3802" i="13"/>
  <c r="B3802" i="13"/>
  <c r="G3801" i="13"/>
  <c r="B3801" i="13"/>
  <c r="G3800" i="13"/>
  <c r="B3800" i="13"/>
  <c r="G3799" i="13"/>
  <c r="B3799" i="13"/>
  <c r="G3798" i="13"/>
  <c r="B3798" i="13"/>
  <c r="G3797" i="13"/>
  <c r="B3797" i="13"/>
  <c r="G3796" i="13"/>
  <c r="B3796" i="13"/>
  <c r="G3795" i="13"/>
  <c r="B3795" i="13"/>
  <c r="G3794" i="13"/>
  <c r="B3794" i="13"/>
  <c r="G3793" i="13"/>
  <c r="B3793" i="13"/>
  <c r="G3792" i="13"/>
  <c r="B3792" i="13"/>
  <c r="G3791" i="13"/>
  <c r="B3791" i="13"/>
  <c r="G3790" i="13"/>
  <c r="B3790" i="13"/>
  <c r="G3789" i="13"/>
  <c r="B3789" i="13"/>
  <c r="G3788" i="13"/>
  <c r="B3788" i="13"/>
  <c r="G3787" i="13"/>
  <c r="B3787" i="13"/>
  <c r="G3786" i="13"/>
  <c r="B3786" i="13"/>
  <c r="G3785" i="13"/>
  <c r="B3785" i="13"/>
  <c r="G3784" i="13"/>
  <c r="B3784" i="13"/>
  <c r="G3783" i="13"/>
  <c r="B3783" i="13"/>
  <c r="G3782" i="13"/>
  <c r="B3782" i="13"/>
  <c r="G3781" i="13"/>
  <c r="B3781" i="13"/>
  <c r="G3780" i="13"/>
  <c r="B3780" i="13"/>
  <c r="G3779" i="13"/>
  <c r="B3779" i="13"/>
  <c r="G3778" i="13"/>
  <c r="B3778" i="13"/>
  <c r="G3777" i="13"/>
  <c r="B3777" i="13"/>
  <c r="G3776" i="13"/>
  <c r="B3776" i="13"/>
  <c r="G3775" i="13"/>
  <c r="B3775" i="13"/>
  <c r="G3774" i="13"/>
  <c r="B3774" i="13"/>
  <c r="G3773" i="13"/>
  <c r="B3773" i="13"/>
  <c r="G3772" i="13"/>
  <c r="B3772" i="13"/>
  <c r="G3771" i="13"/>
  <c r="B3771" i="13"/>
  <c r="G3770" i="13"/>
  <c r="B3770" i="13"/>
  <c r="G3769" i="13"/>
  <c r="B3769" i="13"/>
  <c r="G3768" i="13"/>
  <c r="B3768" i="13"/>
  <c r="G3767" i="13"/>
  <c r="B3767" i="13"/>
  <c r="G3766" i="13"/>
  <c r="B3766" i="13"/>
  <c r="G3765" i="13"/>
  <c r="B3765" i="13"/>
  <c r="G3764" i="13"/>
  <c r="B3764" i="13"/>
  <c r="G3763" i="13"/>
  <c r="B3763" i="13"/>
  <c r="G3762" i="13"/>
  <c r="B3762" i="13"/>
  <c r="G3761" i="13"/>
  <c r="B3761" i="13"/>
  <c r="G3760" i="13"/>
  <c r="B3760" i="13"/>
  <c r="G3759" i="13"/>
  <c r="B3759" i="13"/>
  <c r="G3758" i="13"/>
  <c r="B3758" i="13"/>
  <c r="G3757" i="13"/>
  <c r="B3757" i="13"/>
  <c r="G3756" i="13"/>
  <c r="B3756" i="13"/>
  <c r="G3755" i="13"/>
  <c r="B3755" i="13"/>
  <c r="G3754" i="13"/>
  <c r="B3754" i="13"/>
  <c r="G3753" i="13"/>
  <c r="B3753" i="13"/>
  <c r="G3752" i="13"/>
  <c r="B3752" i="13"/>
  <c r="G3751" i="13"/>
  <c r="B3751" i="13"/>
  <c r="G3750" i="13"/>
  <c r="B3750" i="13"/>
  <c r="G3749" i="13"/>
  <c r="B3749" i="13"/>
  <c r="G3748" i="13"/>
  <c r="B3748" i="13"/>
  <c r="G3747" i="13"/>
  <c r="B3747" i="13"/>
  <c r="G3746" i="13"/>
  <c r="B3746" i="13"/>
  <c r="G3745" i="13"/>
  <c r="B3745" i="13"/>
  <c r="G3744" i="13"/>
  <c r="B3744" i="13"/>
  <c r="G3743" i="13"/>
  <c r="B3743" i="13"/>
  <c r="G3742" i="13"/>
  <c r="B3742" i="13"/>
  <c r="G3741" i="13"/>
  <c r="B3741" i="13"/>
  <c r="G3740" i="13"/>
  <c r="B3740" i="13"/>
  <c r="G3739" i="13"/>
  <c r="B3739" i="13"/>
  <c r="G3738" i="13"/>
  <c r="B3738" i="13"/>
  <c r="G3737" i="13"/>
  <c r="B3737" i="13"/>
  <c r="G3736" i="13"/>
  <c r="B3736" i="13"/>
  <c r="G3735" i="13"/>
  <c r="B3735" i="13"/>
  <c r="G3734" i="13"/>
  <c r="B3734" i="13"/>
  <c r="G3733" i="13"/>
  <c r="B3733" i="13"/>
  <c r="G3732" i="13"/>
  <c r="B3732" i="13"/>
  <c r="G3731" i="13"/>
  <c r="B3731" i="13"/>
  <c r="G3730" i="13"/>
  <c r="B3730" i="13"/>
  <c r="G3729" i="13"/>
  <c r="B3729" i="13"/>
  <c r="G3728" i="13"/>
  <c r="B3728" i="13"/>
  <c r="G3727" i="13"/>
  <c r="B3727" i="13"/>
  <c r="G3726" i="13"/>
  <c r="B3726" i="13"/>
  <c r="G3725" i="13"/>
  <c r="B3725" i="13"/>
  <c r="G3724" i="13"/>
  <c r="B3724" i="13"/>
  <c r="G3723" i="13"/>
  <c r="B3723" i="13"/>
  <c r="G3722" i="13"/>
  <c r="B3722" i="13"/>
  <c r="G3721" i="13"/>
  <c r="B3721" i="13"/>
  <c r="G3720" i="13"/>
  <c r="B3720" i="13"/>
  <c r="G3719" i="13"/>
  <c r="B3719" i="13"/>
  <c r="G3718" i="13"/>
  <c r="B3718" i="13"/>
  <c r="G3717" i="13"/>
  <c r="B3717" i="13"/>
  <c r="G3716" i="13"/>
  <c r="B3716" i="13"/>
  <c r="G3715" i="13"/>
  <c r="B3715" i="13"/>
  <c r="G3714" i="13"/>
  <c r="B3714" i="13"/>
  <c r="G3713" i="13"/>
  <c r="B3713" i="13"/>
  <c r="G3712" i="13"/>
  <c r="B3712" i="13"/>
  <c r="G3711" i="13"/>
  <c r="B3711" i="13"/>
  <c r="G3710" i="13"/>
  <c r="B3710" i="13"/>
  <c r="G3709" i="13"/>
  <c r="B3709" i="13"/>
  <c r="G3708" i="13"/>
  <c r="B3708" i="13"/>
  <c r="G3707" i="13"/>
  <c r="B3707" i="13"/>
  <c r="G3706" i="13"/>
  <c r="B3706" i="13"/>
  <c r="G3705" i="13"/>
  <c r="B3705" i="13"/>
  <c r="G3704" i="13"/>
  <c r="B3704" i="13"/>
  <c r="G3703" i="13"/>
  <c r="B3703" i="13"/>
  <c r="G3702" i="13"/>
  <c r="B3702" i="13"/>
  <c r="G3701" i="13"/>
  <c r="B3701" i="13"/>
  <c r="G3700" i="13"/>
  <c r="B3700" i="13"/>
  <c r="G3699" i="13"/>
  <c r="B3699" i="13"/>
  <c r="G3698" i="13"/>
  <c r="B3698" i="13"/>
  <c r="G3697" i="13"/>
  <c r="B3697" i="13"/>
  <c r="G3696" i="13"/>
  <c r="B3696" i="13"/>
  <c r="G3695" i="13"/>
  <c r="B3695" i="13"/>
  <c r="G3694" i="13"/>
  <c r="B3694" i="13"/>
  <c r="G3693" i="13"/>
  <c r="B3693" i="13"/>
  <c r="G3692" i="13"/>
  <c r="B3692" i="13"/>
  <c r="G3691" i="13"/>
  <c r="B3691" i="13"/>
  <c r="G3690" i="13"/>
  <c r="B3690" i="13"/>
  <c r="G3689" i="13"/>
  <c r="B3689" i="13"/>
  <c r="G3688" i="13"/>
  <c r="B3688" i="13"/>
  <c r="G3687" i="13"/>
  <c r="B3687" i="13"/>
  <c r="G3686" i="13"/>
  <c r="B3686" i="13"/>
  <c r="G3685" i="13"/>
  <c r="B3685" i="13"/>
  <c r="G3684" i="13"/>
  <c r="B3684" i="13"/>
  <c r="G3683" i="13"/>
  <c r="B3683" i="13"/>
  <c r="G3682" i="13"/>
  <c r="B3682" i="13"/>
  <c r="G3681" i="13"/>
  <c r="B3681" i="13"/>
  <c r="G3680" i="13"/>
  <c r="B3680" i="13"/>
  <c r="G3679" i="13"/>
  <c r="B3679" i="13"/>
  <c r="G3678" i="13"/>
  <c r="B3678" i="13"/>
  <c r="G3677" i="13"/>
  <c r="B3677" i="13"/>
  <c r="G3676" i="13"/>
  <c r="B3676" i="13"/>
  <c r="G3675" i="13"/>
  <c r="B3675" i="13"/>
  <c r="G3674" i="13"/>
  <c r="B3674" i="13"/>
  <c r="G3673" i="13"/>
  <c r="B3673" i="13"/>
  <c r="G3672" i="13"/>
  <c r="B3672" i="13"/>
  <c r="G3671" i="13"/>
  <c r="B3671" i="13"/>
  <c r="G3670" i="13"/>
  <c r="B3670" i="13"/>
  <c r="G3669" i="13"/>
  <c r="B3669" i="13"/>
  <c r="G3668" i="13"/>
  <c r="B3668" i="13"/>
  <c r="G3667" i="13"/>
  <c r="B3667" i="13"/>
  <c r="G3666" i="13"/>
  <c r="B3666" i="13"/>
  <c r="G3665" i="13"/>
  <c r="B3665" i="13"/>
  <c r="G3664" i="13"/>
  <c r="B3664" i="13"/>
  <c r="G3663" i="13"/>
  <c r="B3663" i="13"/>
  <c r="G3662" i="13"/>
  <c r="B3662" i="13"/>
  <c r="G3661" i="13"/>
  <c r="B3661" i="13"/>
  <c r="G3660" i="13"/>
  <c r="B3660" i="13"/>
  <c r="G3659" i="13"/>
  <c r="B3659" i="13"/>
  <c r="G3658" i="13"/>
  <c r="B3658" i="13"/>
  <c r="G3657" i="13"/>
  <c r="B3657" i="13"/>
  <c r="G3656" i="13"/>
  <c r="B3656" i="13"/>
  <c r="G3655" i="13"/>
  <c r="B3655" i="13"/>
  <c r="G3654" i="13"/>
  <c r="B3654" i="13"/>
  <c r="G3653" i="13"/>
  <c r="B3653" i="13"/>
  <c r="G3652" i="13"/>
  <c r="B3652" i="13"/>
  <c r="G3651" i="13"/>
  <c r="B3651" i="13"/>
  <c r="G3650" i="13"/>
  <c r="B3650" i="13"/>
  <c r="G3649" i="13"/>
  <c r="B3649" i="13"/>
  <c r="G3648" i="13"/>
  <c r="B3648" i="13"/>
  <c r="G3647" i="13"/>
  <c r="B3647" i="13"/>
  <c r="G3646" i="13"/>
  <c r="B3646" i="13"/>
  <c r="G3645" i="13"/>
  <c r="B3645" i="13"/>
  <c r="G3644" i="13"/>
  <c r="B3644" i="13"/>
  <c r="G3643" i="13"/>
  <c r="B3643" i="13"/>
  <c r="G3642" i="13"/>
  <c r="B3642" i="13"/>
  <c r="G3641" i="13"/>
  <c r="B3641" i="13"/>
  <c r="G3640" i="13"/>
  <c r="B3640" i="13"/>
  <c r="G3639" i="13"/>
  <c r="B3639" i="13"/>
  <c r="G3638" i="13"/>
  <c r="B3638" i="13"/>
  <c r="G3637" i="13"/>
  <c r="B3637" i="13"/>
  <c r="G3636" i="13"/>
  <c r="B3636" i="13"/>
  <c r="G3635" i="13"/>
  <c r="B3635" i="13"/>
  <c r="G3634" i="13"/>
  <c r="B3634" i="13"/>
  <c r="G3633" i="13"/>
  <c r="B3633" i="13"/>
  <c r="G3632" i="13"/>
  <c r="B3632" i="13"/>
  <c r="G3631" i="13"/>
  <c r="B3631" i="13"/>
  <c r="G3630" i="13"/>
  <c r="B3630" i="13"/>
  <c r="G3629" i="13"/>
  <c r="B3629" i="13"/>
  <c r="G3628" i="13"/>
  <c r="B3628" i="13"/>
  <c r="G3627" i="13"/>
  <c r="B3627" i="13"/>
  <c r="G3626" i="13"/>
  <c r="B3626" i="13"/>
  <c r="G3625" i="13"/>
  <c r="B3625" i="13"/>
  <c r="G3624" i="13"/>
  <c r="B3624" i="13"/>
  <c r="G3623" i="13"/>
  <c r="B3623" i="13"/>
  <c r="G3622" i="13"/>
  <c r="B3622" i="13"/>
  <c r="G3621" i="13"/>
  <c r="B3621" i="13"/>
  <c r="G3620" i="13"/>
  <c r="B3620" i="13"/>
  <c r="G3619" i="13"/>
  <c r="B3619" i="13"/>
  <c r="G3618" i="13"/>
  <c r="B3618" i="13"/>
  <c r="G3617" i="13"/>
  <c r="B3617" i="13"/>
  <c r="G3616" i="13"/>
  <c r="B3616" i="13"/>
  <c r="G3615" i="13"/>
  <c r="B3615" i="13"/>
  <c r="G3614" i="13"/>
  <c r="B3614" i="13"/>
  <c r="G3613" i="13"/>
  <c r="B3613" i="13"/>
  <c r="G3612" i="13"/>
  <c r="B3612" i="13"/>
  <c r="G3611" i="13"/>
  <c r="B3611" i="13"/>
  <c r="G3610" i="13"/>
  <c r="B3610" i="13"/>
  <c r="G3609" i="13"/>
  <c r="B3609" i="13"/>
  <c r="G3608" i="13"/>
  <c r="B3608" i="13"/>
  <c r="G3607" i="13"/>
  <c r="B3607" i="13"/>
  <c r="G3606" i="13"/>
  <c r="B3606" i="13"/>
  <c r="G3605" i="13"/>
  <c r="B3605" i="13"/>
  <c r="G3604" i="13"/>
  <c r="B3604" i="13"/>
  <c r="G3603" i="13"/>
  <c r="B3603" i="13"/>
  <c r="G3602" i="13"/>
  <c r="B3602" i="13"/>
  <c r="G3601" i="13"/>
  <c r="B3601" i="13"/>
  <c r="G3600" i="13"/>
  <c r="B3600" i="13"/>
  <c r="G3599" i="13"/>
  <c r="B3599" i="13"/>
  <c r="G3598" i="13"/>
  <c r="B3598" i="13"/>
  <c r="G3597" i="13"/>
  <c r="B3597" i="13"/>
  <c r="G3596" i="13"/>
  <c r="B3596" i="13"/>
  <c r="G3595" i="13"/>
  <c r="B3595" i="13"/>
  <c r="G3594" i="13"/>
  <c r="B3594" i="13"/>
  <c r="G3593" i="13"/>
  <c r="B3593" i="13"/>
  <c r="G3592" i="13"/>
  <c r="B3592" i="13"/>
  <c r="G3591" i="13"/>
  <c r="B3591" i="13"/>
  <c r="G3590" i="13"/>
  <c r="B3590" i="13"/>
  <c r="G3589" i="13"/>
  <c r="B3589" i="13"/>
  <c r="G3588" i="13"/>
  <c r="B3588" i="13"/>
  <c r="G3587" i="13"/>
  <c r="B3587" i="13"/>
  <c r="G3586" i="13"/>
  <c r="B3586" i="13"/>
  <c r="G3585" i="13"/>
  <c r="B3585" i="13"/>
  <c r="G3584" i="13"/>
  <c r="B3584" i="13"/>
  <c r="G3583" i="13"/>
  <c r="B3583" i="13"/>
  <c r="G3582" i="13"/>
  <c r="B3582" i="13"/>
  <c r="G3581" i="13"/>
  <c r="B3581" i="13"/>
  <c r="G3580" i="13"/>
  <c r="B3580" i="13"/>
  <c r="G3579" i="13"/>
  <c r="B3579" i="13"/>
  <c r="G3578" i="13"/>
  <c r="B3578" i="13"/>
  <c r="G3577" i="13"/>
  <c r="B3577" i="13"/>
  <c r="G3576" i="13"/>
  <c r="B3576" i="13"/>
  <c r="G3575" i="13"/>
  <c r="B3575" i="13"/>
  <c r="G3574" i="13"/>
  <c r="B3574" i="13"/>
  <c r="G3573" i="13"/>
  <c r="B3573" i="13"/>
  <c r="G3572" i="13"/>
  <c r="B3572" i="13"/>
  <c r="G3571" i="13"/>
  <c r="B3571" i="13"/>
  <c r="G3570" i="13"/>
  <c r="B3570" i="13"/>
  <c r="G3569" i="13"/>
  <c r="B3569" i="13"/>
  <c r="G3568" i="13"/>
  <c r="B3568" i="13"/>
  <c r="G3567" i="13"/>
  <c r="B3567" i="13"/>
  <c r="G3566" i="13"/>
  <c r="B3566" i="13"/>
  <c r="G3565" i="13"/>
  <c r="B3565" i="13"/>
  <c r="G3564" i="13"/>
  <c r="B3564" i="13"/>
  <c r="G3563" i="13"/>
  <c r="B3563" i="13"/>
  <c r="G3562" i="13"/>
  <c r="B3562" i="13"/>
  <c r="G3561" i="13"/>
  <c r="B3561" i="13"/>
  <c r="G3560" i="13"/>
  <c r="B3560" i="13"/>
  <c r="G3559" i="13"/>
  <c r="B3559" i="13"/>
  <c r="G3558" i="13"/>
  <c r="B3558" i="13"/>
  <c r="G3557" i="13"/>
  <c r="B3557" i="13"/>
  <c r="G3556" i="13"/>
  <c r="B3556" i="13"/>
  <c r="G3555" i="13"/>
  <c r="B3555" i="13"/>
  <c r="G3554" i="13"/>
  <c r="B3554" i="13"/>
  <c r="G3553" i="13"/>
  <c r="B3553" i="13"/>
  <c r="G3552" i="13"/>
  <c r="B3552" i="13"/>
  <c r="G3551" i="13"/>
  <c r="B3551" i="13"/>
  <c r="G3550" i="13"/>
  <c r="B3550" i="13"/>
  <c r="G3549" i="13"/>
  <c r="B3549" i="13"/>
  <c r="G3548" i="13"/>
  <c r="B3548" i="13"/>
  <c r="G3547" i="13"/>
  <c r="B3547" i="13"/>
  <c r="G3546" i="13"/>
  <c r="B3546" i="13"/>
  <c r="G3545" i="13"/>
  <c r="B3545" i="13"/>
  <c r="G3544" i="13"/>
  <c r="B3544" i="13"/>
  <c r="G3543" i="13"/>
  <c r="B3543" i="13"/>
  <c r="G3542" i="13"/>
  <c r="B3542" i="13"/>
  <c r="G3541" i="13"/>
  <c r="B3541" i="13"/>
  <c r="G3540" i="13"/>
  <c r="B3540" i="13"/>
  <c r="G3539" i="13"/>
  <c r="B3539" i="13"/>
  <c r="G3538" i="13"/>
  <c r="B3538" i="13"/>
  <c r="G3537" i="13"/>
  <c r="B3537" i="13"/>
  <c r="G3536" i="13"/>
  <c r="B3536" i="13"/>
  <c r="G3535" i="13"/>
  <c r="B3535" i="13"/>
  <c r="G3534" i="13"/>
  <c r="B3534" i="13"/>
  <c r="G3533" i="13"/>
  <c r="B3533" i="13"/>
  <c r="G3532" i="13"/>
  <c r="B3532" i="13"/>
  <c r="G3531" i="13"/>
  <c r="B3531" i="13"/>
  <c r="G3530" i="13"/>
  <c r="B3530" i="13"/>
  <c r="G3529" i="13"/>
  <c r="B3529" i="13"/>
  <c r="G3528" i="13"/>
  <c r="B3528" i="13"/>
  <c r="G3527" i="13"/>
  <c r="B3527" i="13"/>
  <c r="G3526" i="13"/>
  <c r="B3526" i="13"/>
  <c r="G3525" i="13"/>
  <c r="B3525" i="13"/>
  <c r="G3524" i="13"/>
  <c r="B3524" i="13"/>
  <c r="G3523" i="13"/>
  <c r="B3523" i="13"/>
  <c r="G3522" i="13"/>
  <c r="B3522" i="13"/>
  <c r="G3521" i="13"/>
  <c r="B3521" i="13"/>
  <c r="G3520" i="13"/>
  <c r="B3520" i="13"/>
  <c r="G3519" i="13"/>
  <c r="B3519" i="13"/>
  <c r="G3518" i="13"/>
  <c r="B3518" i="13"/>
  <c r="G3517" i="13"/>
  <c r="B3517" i="13"/>
  <c r="G3516" i="13"/>
  <c r="B3516" i="13"/>
  <c r="G3515" i="13"/>
  <c r="B3515" i="13"/>
  <c r="G3514" i="13"/>
  <c r="B3514" i="13"/>
  <c r="G3513" i="13"/>
  <c r="B3513" i="13"/>
  <c r="G3512" i="13"/>
  <c r="B3512" i="13"/>
  <c r="G3511" i="13"/>
  <c r="B3511" i="13"/>
  <c r="G3510" i="13"/>
  <c r="B3510" i="13"/>
  <c r="G3509" i="13"/>
  <c r="B3509" i="13"/>
  <c r="G3508" i="13"/>
  <c r="B3508" i="13"/>
  <c r="G3507" i="13"/>
  <c r="B3507" i="13"/>
  <c r="G3506" i="13"/>
  <c r="B3506" i="13"/>
  <c r="G3505" i="13"/>
  <c r="B3505" i="13"/>
  <c r="G3504" i="13"/>
  <c r="B3504" i="13"/>
  <c r="G3503" i="13"/>
  <c r="B3503" i="13"/>
  <c r="G3502" i="13"/>
  <c r="B3502" i="13"/>
  <c r="G3501" i="13"/>
  <c r="B3501" i="13"/>
  <c r="G3500" i="13"/>
  <c r="B3500" i="13"/>
  <c r="G3499" i="13"/>
  <c r="B3499" i="13"/>
  <c r="G3498" i="13"/>
  <c r="B3498" i="13"/>
  <c r="G3497" i="13"/>
  <c r="B3497" i="13"/>
  <c r="G3496" i="13"/>
  <c r="B3496" i="13"/>
  <c r="G3495" i="13"/>
  <c r="B3495" i="13"/>
  <c r="G3494" i="13"/>
  <c r="B3494" i="13"/>
  <c r="G3493" i="13"/>
  <c r="B3493" i="13"/>
  <c r="G3492" i="13"/>
  <c r="B3492" i="13"/>
  <c r="G3491" i="13"/>
  <c r="B3491" i="13"/>
  <c r="G3490" i="13"/>
  <c r="B3490" i="13"/>
  <c r="G3489" i="13"/>
  <c r="B3489" i="13"/>
  <c r="G3488" i="13"/>
  <c r="B3488" i="13"/>
  <c r="G3487" i="13"/>
  <c r="B3487" i="13"/>
  <c r="G3486" i="13"/>
  <c r="B3486" i="13"/>
  <c r="G3485" i="13"/>
  <c r="B3485" i="13"/>
  <c r="G3484" i="13"/>
  <c r="B3484" i="13"/>
  <c r="G3483" i="13"/>
  <c r="B3483" i="13"/>
  <c r="G3482" i="13"/>
  <c r="B3482" i="13"/>
  <c r="G3481" i="13"/>
  <c r="B3481" i="13"/>
  <c r="G3480" i="13"/>
  <c r="B3480" i="13"/>
  <c r="G3479" i="13"/>
  <c r="B3479" i="13"/>
  <c r="G3478" i="13"/>
  <c r="B3478" i="13"/>
  <c r="G3477" i="13"/>
  <c r="B3477" i="13"/>
  <c r="G3476" i="13"/>
  <c r="B3476" i="13"/>
  <c r="G3475" i="13"/>
  <c r="B3475" i="13"/>
  <c r="G3474" i="13"/>
  <c r="B3474" i="13"/>
  <c r="G3473" i="13"/>
  <c r="B3473" i="13"/>
  <c r="G3472" i="13"/>
  <c r="B3472" i="13"/>
  <c r="G3471" i="13"/>
  <c r="B3471" i="13"/>
  <c r="G3470" i="13"/>
  <c r="B3470" i="13"/>
  <c r="G3469" i="13"/>
  <c r="B3469" i="13"/>
  <c r="G3468" i="13"/>
  <c r="B3468" i="13"/>
  <c r="G3467" i="13"/>
  <c r="B3467" i="13"/>
  <c r="G3466" i="13"/>
  <c r="B3466" i="13"/>
  <c r="G3465" i="13"/>
  <c r="B3465" i="13"/>
  <c r="G3464" i="13"/>
  <c r="B3464" i="13"/>
  <c r="G3463" i="13"/>
  <c r="B3463" i="13"/>
  <c r="G3462" i="13"/>
  <c r="B3462" i="13"/>
  <c r="G3461" i="13"/>
  <c r="B3461" i="13"/>
  <c r="G3460" i="13"/>
  <c r="B3460" i="13"/>
  <c r="G3459" i="13"/>
  <c r="B3459" i="13"/>
  <c r="G3458" i="13"/>
  <c r="B3458" i="13"/>
  <c r="G3457" i="13"/>
  <c r="B3457" i="13"/>
  <c r="G3456" i="13"/>
  <c r="B3456" i="13"/>
  <c r="G3455" i="13"/>
  <c r="B3455" i="13"/>
  <c r="G3454" i="13"/>
  <c r="B3454" i="13"/>
  <c r="G3453" i="13"/>
  <c r="B3453" i="13"/>
  <c r="G3452" i="13"/>
  <c r="B3452" i="13"/>
  <c r="G3451" i="13"/>
  <c r="B3451" i="13"/>
  <c r="G3450" i="13"/>
  <c r="B3450" i="13"/>
  <c r="G3449" i="13"/>
  <c r="B3449" i="13"/>
  <c r="G3448" i="13"/>
  <c r="B3448" i="13"/>
  <c r="G3447" i="13"/>
  <c r="B3447" i="13"/>
  <c r="G3446" i="13"/>
  <c r="B3446" i="13"/>
  <c r="G3445" i="13"/>
  <c r="B3445" i="13"/>
  <c r="G3444" i="13"/>
  <c r="B3444" i="13"/>
  <c r="G3443" i="13"/>
  <c r="B3443" i="13"/>
  <c r="G3442" i="13"/>
  <c r="B3442" i="13"/>
  <c r="G3441" i="13"/>
  <c r="B3441" i="13"/>
  <c r="G3440" i="13"/>
  <c r="B3440" i="13"/>
  <c r="G3439" i="13"/>
  <c r="B3439" i="13"/>
  <c r="G3438" i="13"/>
  <c r="B3438" i="13"/>
  <c r="G3437" i="13"/>
  <c r="B3437" i="13"/>
  <c r="G3436" i="13"/>
  <c r="B3436" i="13"/>
  <c r="G3435" i="13"/>
  <c r="B3435" i="13"/>
  <c r="G3434" i="13"/>
  <c r="B3434" i="13"/>
  <c r="G3433" i="13"/>
  <c r="B3433" i="13"/>
  <c r="G3432" i="13"/>
  <c r="B3432" i="13"/>
  <c r="G3431" i="13"/>
  <c r="B3431" i="13"/>
  <c r="G3430" i="13"/>
  <c r="B3430" i="13"/>
  <c r="G3429" i="13"/>
  <c r="B3429" i="13"/>
  <c r="G3428" i="13"/>
  <c r="B3428" i="13"/>
  <c r="G3427" i="13"/>
  <c r="B3427" i="13"/>
  <c r="G3426" i="13"/>
  <c r="B3426" i="13"/>
  <c r="G3425" i="13"/>
  <c r="B3425" i="13"/>
  <c r="G3424" i="13"/>
  <c r="B3424" i="13"/>
  <c r="G3423" i="13"/>
  <c r="B3423" i="13"/>
  <c r="G3422" i="13"/>
  <c r="B3422" i="13"/>
  <c r="G3421" i="13"/>
  <c r="B3421" i="13"/>
  <c r="G3420" i="13"/>
  <c r="B3420" i="13"/>
  <c r="G3419" i="13"/>
  <c r="B3419" i="13"/>
  <c r="G3418" i="13"/>
  <c r="B3418" i="13"/>
  <c r="G3417" i="13"/>
  <c r="B3417" i="13"/>
  <c r="G3416" i="13"/>
  <c r="B3416" i="13"/>
  <c r="G3415" i="13"/>
  <c r="B3415" i="13"/>
  <c r="G3414" i="13"/>
  <c r="B3414" i="13"/>
  <c r="G3413" i="13"/>
  <c r="B3413" i="13"/>
  <c r="G3412" i="13"/>
  <c r="B3412" i="13"/>
  <c r="G3411" i="13"/>
  <c r="B3411" i="13"/>
  <c r="G3410" i="13"/>
  <c r="B3410" i="13"/>
  <c r="G3409" i="13"/>
  <c r="B3409" i="13"/>
  <c r="G3408" i="13"/>
  <c r="B3408" i="13"/>
  <c r="G3407" i="13"/>
  <c r="B3407" i="13"/>
  <c r="G3406" i="13"/>
  <c r="B3406" i="13"/>
  <c r="G3405" i="13"/>
  <c r="B3405" i="13"/>
  <c r="G3404" i="13"/>
  <c r="B3404" i="13"/>
  <c r="G3403" i="13"/>
  <c r="B3403" i="13"/>
  <c r="G3402" i="13"/>
  <c r="B3402" i="13"/>
  <c r="G3401" i="13"/>
  <c r="B3401" i="13"/>
  <c r="G3400" i="13"/>
  <c r="B3400" i="13"/>
  <c r="G3399" i="13"/>
  <c r="B3399" i="13"/>
  <c r="G3398" i="13"/>
  <c r="B3398" i="13"/>
  <c r="G3397" i="13"/>
  <c r="B3397" i="13"/>
  <c r="G3396" i="13"/>
  <c r="B3396" i="13"/>
  <c r="G3395" i="13"/>
  <c r="B3395" i="13"/>
  <c r="G3394" i="13"/>
  <c r="B3394" i="13"/>
  <c r="G3393" i="13"/>
  <c r="B3393" i="13"/>
  <c r="G3392" i="13"/>
  <c r="B3392" i="13"/>
  <c r="G3391" i="13"/>
  <c r="B3391" i="13"/>
  <c r="G3390" i="13"/>
  <c r="B3390" i="13"/>
  <c r="G3389" i="13"/>
  <c r="B3389" i="13"/>
  <c r="G3388" i="13"/>
  <c r="B3388" i="13"/>
  <c r="G3387" i="13"/>
  <c r="B3387" i="13"/>
  <c r="G3386" i="13"/>
  <c r="B3386" i="13"/>
  <c r="G3385" i="13"/>
  <c r="B3385" i="13"/>
  <c r="G3384" i="13"/>
  <c r="B3384" i="13"/>
  <c r="G3383" i="13"/>
  <c r="B3383" i="13"/>
  <c r="G3382" i="13"/>
  <c r="B3382" i="13"/>
  <c r="G3381" i="13"/>
  <c r="B3381" i="13"/>
  <c r="G3380" i="13"/>
  <c r="B3380" i="13"/>
  <c r="G3379" i="13"/>
  <c r="B3379" i="13"/>
  <c r="G3378" i="13"/>
  <c r="B3378" i="13"/>
  <c r="G3377" i="13"/>
  <c r="B3377" i="13"/>
  <c r="G3376" i="13"/>
  <c r="B3376" i="13"/>
  <c r="G3375" i="13"/>
  <c r="B3375" i="13"/>
  <c r="G3374" i="13"/>
  <c r="B3374" i="13"/>
  <c r="G3373" i="13"/>
  <c r="B3373" i="13"/>
  <c r="G3372" i="13"/>
  <c r="B3372" i="13"/>
  <c r="G3371" i="13"/>
  <c r="B3371" i="13"/>
  <c r="G3370" i="13"/>
  <c r="B3370" i="13"/>
  <c r="G3369" i="13"/>
  <c r="B3369" i="13"/>
  <c r="G3368" i="13"/>
  <c r="B3368" i="13"/>
  <c r="G3367" i="13"/>
  <c r="B3367" i="13"/>
  <c r="G3366" i="13"/>
  <c r="B3366" i="13"/>
  <c r="G3365" i="13"/>
  <c r="B3365" i="13"/>
  <c r="G3364" i="13"/>
  <c r="B3364" i="13"/>
  <c r="G3363" i="13"/>
  <c r="B3363" i="13"/>
  <c r="G3362" i="13"/>
  <c r="B3362" i="13"/>
  <c r="G3361" i="13"/>
  <c r="B3361" i="13"/>
  <c r="G3360" i="13"/>
  <c r="B3360" i="13"/>
  <c r="G3359" i="13"/>
  <c r="B3359" i="13"/>
  <c r="G3358" i="13"/>
  <c r="B3358" i="13"/>
  <c r="G3357" i="13"/>
  <c r="B3357" i="13"/>
  <c r="G3356" i="13"/>
  <c r="B3356" i="13"/>
  <c r="G3355" i="13"/>
  <c r="B3355" i="13"/>
  <c r="G3354" i="13"/>
  <c r="B3354" i="13"/>
  <c r="G3353" i="13"/>
  <c r="B3353" i="13"/>
  <c r="G3352" i="13"/>
  <c r="B3352" i="13"/>
  <c r="G3351" i="13"/>
  <c r="B3351" i="13"/>
  <c r="G3350" i="13"/>
  <c r="B3350" i="13"/>
  <c r="G3349" i="13"/>
  <c r="B3349" i="13"/>
  <c r="G3348" i="13"/>
  <c r="B3348" i="13"/>
  <c r="G3347" i="13"/>
  <c r="B3347" i="13"/>
  <c r="G3346" i="13"/>
  <c r="B3346" i="13"/>
  <c r="G3345" i="13"/>
  <c r="B3345" i="13"/>
  <c r="G3344" i="13"/>
  <c r="B3344" i="13"/>
  <c r="G3343" i="13"/>
  <c r="B3343" i="13"/>
  <c r="G3342" i="13"/>
  <c r="B3342" i="13"/>
  <c r="G3341" i="13"/>
  <c r="B3341" i="13"/>
  <c r="G3340" i="13"/>
  <c r="B3340" i="13"/>
  <c r="G3339" i="13"/>
  <c r="B3339" i="13"/>
  <c r="G3338" i="13"/>
  <c r="B3338" i="13"/>
  <c r="G3337" i="13"/>
  <c r="B3337" i="13"/>
  <c r="G3336" i="13"/>
  <c r="B3336" i="13"/>
  <c r="G3335" i="13"/>
  <c r="B3335" i="13"/>
  <c r="G3334" i="13"/>
  <c r="B3334" i="13"/>
  <c r="G3333" i="13"/>
  <c r="B3333" i="13"/>
  <c r="G3332" i="13"/>
  <c r="B3332" i="13"/>
  <c r="G3331" i="13"/>
  <c r="B3331" i="13"/>
  <c r="G3330" i="13"/>
  <c r="B3330" i="13"/>
  <c r="G3329" i="13"/>
  <c r="B3329" i="13"/>
  <c r="G3328" i="13"/>
  <c r="B3328" i="13"/>
  <c r="G3327" i="13"/>
  <c r="B3327" i="13"/>
  <c r="G3326" i="13"/>
  <c r="B3326" i="13"/>
  <c r="G3325" i="13"/>
  <c r="B3325" i="13"/>
  <c r="G3324" i="13"/>
  <c r="B3324" i="13"/>
  <c r="G3323" i="13"/>
  <c r="B3323" i="13"/>
  <c r="G3322" i="13"/>
  <c r="B3322" i="13"/>
  <c r="G3321" i="13"/>
  <c r="B3321" i="13"/>
  <c r="G3320" i="13"/>
  <c r="B3320" i="13"/>
  <c r="G3319" i="13"/>
  <c r="B3319" i="13"/>
  <c r="G3318" i="13"/>
  <c r="B3318" i="13"/>
  <c r="G3317" i="13"/>
  <c r="B3317" i="13"/>
  <c r="G3316" i="13"/>
  <c r="B3316" i="13"/>
  <c r="G3315" i="13"/>
  <c r="B3315" i="13"/>
  <c r="G3314" i="13"/>
  <c r="B3314" i="13"/>
  <c r="G3313" i="13"/>
  <c r="B3313" i="13"/>
  <c r="G3312" i="13"/>
  <c r="B3312" i="13"/>
  <c r="G3311" i="13"/>
  <c r="B3311" i="13"/>
  <c r="G3310" i="13"/>
  <c r="B3310" i="13"/>
  <c r="G3309" i="13"/>
  <c r="B3309" i="13"/>
  <c r="G3308" i="13"/>
  <c r="B3308" i="13"/>
  <c r="G3307" i="13"/>
  <c r="B3307" i="13"/>
  <c r="G3306" i="13"/>
  <c r="B3306" i="13"/>
  <c r="G3305" i="13"/>
  <c r="B3305" i="13"/>
  <c r="G3304" i="13"/>
  <c r="B3304" i="13"/>
  <c r="G3303" i="13"/>
  <c r="B3303" i="13"/>
  <c r="G3302" i="13"/>
  <c r="B3302" i="13"/>
  <c r="G3301" i="13"/>
  <c r="B3301" i="13"/>
  <c r="G3300" i="13"/>
  <c r="B3300" i="13"/>
  <c r="G3299" i="13"/>
  <c r="B3299" i="13"/>
  <c r="G3298" i="13"/>
  <c r="B3298" i="13"/>
  <c r="G3297" i="13"/>
  <c r="B3297" i="13"/>
  <c r="G3296" i="13"/>
  <c r="B3296" i="13"/>
  <c r="G3295" i="13"/>
  <c r="B3295" i="13"/>
  <c r="G3294" i="13"/>
  <c r="B3294" i="13"/>
  <c r="G3293" i="13"/>
  <c r="B3293" i="13"/>
  <c r="G3292" i="13"/>
  <c r="B3292" i="13"/>
  <c r="G3291" i="13"/>
  <c r="B3291" i="13"/>
  <c r="G3290" i="13"/>
  <c r="B3290" i="13"/>
  <c r="G3289" i="13"/>
  <c r="B3289" i="13"/>
  <c r="G3288" i="13"/>
  <c r="B3288" i="13"/>
  <c r="G3287" i="13"/>
  <c r="B3287" i="13"/>
  <c r="G3286" i="13"/>
  <c r="B3286" i="13"/>
  <c r="G3285" i="13"/>
  <c r="B3285" i="13"/>
  <c r="G3284" i="13"/>
  <c r="B3284" i="13"/>
  <c r="G3283" i="13"/>
  <c r="B3283" i="13"/>
  <c r="G3282" i="13"/>
  <c r="B3282" i="13"/>
  <c r="G3281" i="13"/>
  <c r="B3281" i="13"/>
  <c r="G3280" i="13"/>
  <c r="B3280" i="13"/>
  <c r="G3279" i="13"/>
  <c r="B3279" i="13"/>
  <c r="G3278" i="13"/>
  <c r="B3278" i="13"/>
  <c r="G3277" i="13"/>
  <c r="B3277" i="13"/>
  <c r="G3276" i="13"/>
  <c r="B3276" i="13"/>
  <c r="G3275" i="13"/>
  <c r="B3275" i="13"/>
  <c r="G3274" i="13"/>
  <c r="B3274" i="13"/>
  <c r="G3273" i="13"/>
  <c r="B3273" i="13"/>
  <c r="G3272" i="13"/>
  <c r="B3272" i="13"/>
  <c r="G3271" i="13"/>
  <c r="B3271" i="13"/>
  <c r="G3270" i="13"/>
  <c r="B3270" i="13"/>
  <c r="G3269" i="13"/>
  <c r="B3269" i="13"/>
  <c r="G3268" i="13"/>
  <c r="B3268" i="13"/>
  <c r="G3267" i="13"/>
  <c r="B3267" i="13"/>
  <c r="G3266" i="13"/>
  <c r="B3266" i="13"/>
  <c r="G3265" i="13"/>
  <c r="B3265" i="13"/>
  <c r="G3264" i="13"/>
  <c r="B3264" i="13"/>
  <c r="G3263" i="13"/>
  <c r="B3263" i="13"/>
  <c r="G3262" i="13"/>
  <c r="B3262" i="13"/>
  <c r="G3261" i="13"/>
  <c r="B3261" i="13"/>
  <c r="G3260" i="13"/>
  <c r="B3260" i="13"/>
  <c r="G3259" i="13"/>
  <c r="B3259" i="13"/>
  <c r="G3258" i="13"/>
  <c r="B3258" i="13"/>
  <c r="G3257" i="13"/>
  <c r="B3257" i="13"/>
  <c r="G3256" i="13"/>
  <c r="B3256" i="13"/>
  <c r="G3255" i="13"/>
  <c r="B3255" i="13"/>
  <c r="G3254" i="13"/>
  <c r="B3254" i="13"/>
  <c r="G3253" i="13"/>
  <c r="B3253" i="13"/>
  <c r="G3252" i="13"/>
  <c r="B3252" i="13"/>
  <c r="G3251" i="13"/>
  <c r="B3251" i="13"/>
  <c r="G3250" i="13"/>
  <c r="B3250" i="13"/>
  <c r="G3249" i="13"/>
  <c r="B3249" i="13"/>
  <c r="G3248" i="13"/>
  <c r="B3248" i="13"/>
  <c r="G3247" i="13"/>
  <c r="B3247" i="13"/>
  <c r="G3246" i="13"/>
  <c r="B3246" i="13"/>
  <c r="G3245" i="13"/>
  <c r="B3245" i="13"/>
  <c r="G3244" i="13"/>
  <c r="B3244" i="13"/>
  <c r="G3243" i="13"/>
  <c r="B3243" i="13"/>
  <c r="G3242" i="13"/>
  <c r="B3242" i="13"/>
  <c r="G3241" i="13"/>
  <c r="B3241" i="13"/>
  <c r="G3240" i="13"/>
  <c r="B3240" i="13"/>
  <c r="G3239" i="13"/>
  <c r="B3239" i="13"/>
  <c r="G3238" i="13"/>
  <c r="B3238" i="13"/>
  <c r="G3237" i="13"/>
  <c r="B3237" i="13"/>
  <c r="G3236" i="13"/>
  <c r="B3236" i="13"/>
  <c r="G3235" i="13"/>
  <c r="B3235" i="13"/>
  <c r="G3234" i="13"/>
  <c r="B3234" i="13"/>
  <c r="G3233" i="13"/>
  <c r="B3233" i="13"/>
  <c r="G3232" i="13"/>
  <c r="B3232" i="13"/>
  <c r="G3231" i="13"/>
  <c r="B3231" i="13"/>
  <c r="G3230" i="13"/>
  <c r="B3230" i="13"/>
  <c r="G3229" i="13"/>
  <c r="B3229" i="13"/>
  <c r="G3228" i="13"/>
  <c r="B3228" i="13"/>
  <c r="G3227" i="13"/>
  <c r="B3227" i="13"/>
  <c r="G3226" i="13"/>
  <c r="B3226" i="13"/>
  <c r="G3225" i="13"/>
  <c r="B3225" i="13"/>
  <c r="G3224" i="13"/>
  <c r="B3224" i="13"/>
  <c r="G3223" i="13"/>
  <c r="B3223" i="13"/>
  <c r="G3222" i="13"/>
  <c r="B3222" i="13"/>
  <c r="G3221" i="13"/>
  <c r="B3221" i="13"/>
  <c r="G3220" i="13"/>
  <c r="B3220" i="13"/>
  <c r="G3219" i="13"/>
  <c r="B3219" i="13"/>
  <c r="G3218" i="13"/>
  <c r="B3218" i="13"/>
  <c r="G3217" i="13"/>
  <c r="B3217" i="13"/>
  <c r="G3216" i="13"/>
  <c r="B3216" i="13"/>
  <c r="G3215" i="13"/>
  <c r="B3215" i="13"/>
  <c r="G3214" i="13"/>
  <c r="B3214" i="13"/>
  <c r="G3213" i="13"/>
  <c r="B3213" i="13"/>
  <c r="G3212" i="13"/>
  <c r="B3212" i="13"/>
  <c r="G3211" i="13"/>
  <c r="B3211" i="13"/>
  <c r="G3210" i="13"/>
  <c r="B3210" i="13"/>
  <c r="G3209" i="13"/>
  <c r="B3209" i="13"/>
  <c r="G3208" i="13"/>
  <c r="B3208" i="13"/>
  <c r="G3207" i="13"/>
  <c r="B3207" i="13"/>
  <c r="G3206" i="13"/>
  <c r="B3206" i="13"/>
  <c r="G3205" i="13"/>
  <c r="B3205" i="13"/>
  <c r="G3204" i="13"/>
  <c r="B3204" i="13"/>
  <c r="G3203" i="13"/>
  <c r="B3203" i="13"/>
  <c r="G3202" i="13"/>
  <c r="B3202" i="13"/>
  <c r="G3201" i="13"/>
  <c r="B3201" i="13"/>
  <c r="G3200" i="13"/>
  <c r="B3200" i="13"/>
  <c r="G3199" i="13"/>
  <c r="B3199" i="13"/>
  <c r="G3198" i="13"/>
  <c r="B3198" i="13"/>
  <c r="G3197" i="13"/>
  <c r="B3197" i="13"/>
  <c r="G3196" i="13"/>
  <c r="B3196" i="13"/>
  <c r="G3195" i="13"/>
  <c r="B3195" i="13"/>
  <c r="G3194" i="13"/>
  <c r="B3194" i="13"/>
  <c r="G3193" i="13"/>
  <c r="B3193" i="13"/>
  <c r="G3192" i="13"/>
  <c r="B3192" i="13"/>
  <c r="G3191" i="13"/>
  <c r="B3191" i="13"/>
  <c r="G3190" i="13"/>
  <c r="B3190" i="13"/>
  <c r="G3189" i="13"/>
  <c r="B3189" i="13"/>
  <c r="G3188" i="13"/>
  <c r="B3188" i="13"/>
  <c r="G3187" i="13"/>
  <c r="B3187" i="13"/>
  <c r="G3186" i="13"/>
  <c r="B3186" i="13"/>
  <c r="G3185" i="13"/>
  <c r="B3185" i="13"/>
  <c r="G3184" i="13"/>
  <c r="B3184" i="13"/>
  <c r="G3183" i="13"/>
  <c r="B3183" i="13"/>
  <c r="G3182" i="13"/>
  <c r="B3182" i="13"/>
  <c r="G3181" i="13"/>
  <c r="B3181" i="13"/>
  <c r="G3180" i="13"/>
  <c r="B3180" i="13"/>
  <c r="G3179" i="13"/>
  <c r="B3179" i="13"/>
  <c r="G3178" i="13"/>
  <c r="B3178" i="13"/>
  <c r="G3177" i="13"/>
  <c r="B3177" i="13"/>
  <c r="G3176" i="13"/>
  <c r="B3176" i="13"/>
  <c r="G3175" i="13"/>
  <c r="B3175" i="13"/>
  <c r="G3174" i="13"/>
  <c r="B3174" i="13"/>
  <c r="G3173" i="13"/>
  <c r="B3173" i="13"/>
  <c r="G3172" i="13"/>
  <c r="B3172" i="13"/>
  <c r="G3171" i="13"/>
  <c r="B3171" i="13"/>
  <c r="G3170" i="13"/>
  <c r="B3170" i="13"/>
  <c r="G3169" i="13"/>
  <c r="B3169" i="13"/>
  <c r="G3168" i="13"/>
  <c r="B3168" i="13"/>
  <c r="G3167" i="13"/>
  <c r="B3167" i="13"/>
  <c r="G3166" i="13"/>
  <c r="B3166" i="13"/>
  <c r="G3165" i="13"/>
  <c r="B3165" i="13"/>
  <c r="G3164" i="13"/>
  <c r="B3164" i="13"/>
  <c r="G3163" i="13"/>
  <c r="B3163" i="13"/>
  <c r="G3162" i="13"/>
  <c r="B3162" i="13"/>
  <c r="G3161" i="13"/>
  <c r="B3161" i="13"/>
  <c r="G3160" i="13"/>
  <c r="B3160" i="13"/>
  <c r="G3159" i="13"/>
  <c r="B3159" i="13"/>
  <c r="G3158" i="13"/>
  <c r="B3158" i="13"/>
  <c r="G3157" i="13"/>
  <c r="B3157" i="13"/>
  <c r="G3156" i="13"/>
  <c r="B3156" i="13"/>
  <c r="G3155" i="13"/>
  <c r="B3155" i="13"/>
  <c r="G3154" i="13"/>
  <c r="B3154" i="13"/>
  <c r="G3153" i="13"/>
  <c r="B3153" i="13"/>
  <c r="G3152" i="13"/>
  <c r="B3152" i="13"/>
  <c r="G3151" i="13"/>
  <c r="B3151" i="13"/>
  <c r="G3150" i="13"/>
  <c r="B3150" i="13"/>
  <c r="G3149" i="13"/>
  <c r="B3149" i="13"/>
  <c r="G3148" i="13"/>
  <c r="B3148" i="13"/>
  <c r="G3147" i="13"/>
  <c r="B3147" i="13"/>
  <c r="G3146" i="13"/>
  <c r="B3146" i="13"/>
  <c r="G3145" i="13"/>
  <c r="B3145" i="13"/>
  <c r="G3144" i="13"/>
  <c r="B3144" i="13"/>
  <c r="G3143" i="13"/>
  <c r="B3143" i="13"/>
  <c r="G3142" i="13"/>
  <c r="B3142" i="13"/>
  <c r="G3141" i="13"/>
  <c r="B3141" i="13"/>
  <c r="G3140" i="13"/>
  <c r="B3140" i="13"/>
  <c r="G3139" i="13"/>
  <c r="B3139" i="13"/>
  <c r="G3138" i="13"/>
  <c r="B3138" i="13"/>
  <c r="G3137" i="13"/>
  <c r="B3137" i="13"/>
  <c r="G3136" i="13"/>
  <c r="B3136" i="13"/>
  <c r="G3135" i="13"/>
  <c r="B3135" i="13"/>
  <c r="G3134" i="13"/>
  <c r="B3134" i="13"/>
  <c r="G3133" i="13"/>
  <c r="B3133" i="13"/>
  <c r="G3132" i="13"/>
  <c r="B3132" i="13"/>
  <c r="G3131" i="13"/>
  <c r="B3131" i="13"/>
  <c r="G3130" i="13"/>
  <c r="B3130" i="13"/>
  <c r="G3129" i="13"/>
  <c r="B3129" i="13"/>
  <c r="G3128" i="13"/>
  <c r="B3128" i="13"/>
  <c r="G3127" i="13"/>
  <c r="B3127" i="13"/>
  <c r="G3126" i="13"/>
  <c r="B3126" i="13"/>
  <c r="G3125" i="13"/>
  <c r="B3125" i="13"/>
  <c r="G3124" i="13"/>
  <c r="B3124" i="13"/>
  <c r="G3123" i="13"/>
  <c r="B3123" i="13"/>
  <c r="G3122" i="13"/>
  <c r="B3122" i="13"/>
  <c r="G3121" i="13"/>
  <c r="B3121" i="13"/>
  <c r="G3120" i="13"/>
  <c r="B3120" i="13"/>
  <c r="G3119" i="13"/>
  <c r="B3119" i="13"/>
  <c r="G3118" i="13"/>
  <c r="B3118" i="13"/>
  <c r="G3117" i="13"/>
  <c r="B3117" i="13"/>
  <c r="G3116" i="13"/>
  <c r="B3116" i="13"/>
  <c r="G3115" i="13"/>
  <c r="B3115" i="13"/>
  <c r="G3114" i="13"/>
  <c r="B3114" i="13"/>
  <c r="G3113" i="13"/>
  <c r="B3113" i="13"/>
  <c r="G3112" i="13"/>
  <c r="B3112" i="13"/>
  <c r="G3111" i="13"/>
  <c r="B3111" i="13"/>
  <c r="G3110" i="13"/>
  <c r="B3110" i="13"/>
  <c r="G3109" i="13"/>
  <c r="B3109" i="13"/>
  <c r="G3108" i="13"/>
  <c r="B3108" i="13"/>
  <c r="G3107" i="13"/>
  <c r="B3107" i="13"/>
  <c r="G3106" i="13"/>
  <c r="B3106" i="13"/>
  <c r="G3105" i="13"/>
  <c r="B3105" i="13"/>
  <c r="G3104" i="13"/>
  <c r="B3104" i="13"/>
  <c r="G3103" i="13"/>
  <c r="B3103" i="13"/>
  <c r="G3102" i="13"/>
  <c r="B3102" i="13"/>
  <c r="G3101" i="13"/>
  <c r="B3101" i="13"/>
  <c r="G3100" i="13"/>
  <c r="B3100" i="13"/>
  <c r="G3099" i="13"/>
  <c r="B3099" i="13"/>
  <c r="G3098" i="13"/>
  <c r="B3098" i="13"/>
  <c r="G3097" i="13"/>
  <c r="B3097" i="13"/>
  <c r="G3096" i="13"/>
  <c r="B3096" i="13"/>
  <c r="G3095" i="13"/>
  <c r="B3095" i="13"/>
  <c r="G3094" i="13"/>
  <c r="B3094" i="13"/>
  <c r="G3093" i="13"/>
  <c r="B3093" i="13"/>
  <c r="G3092" i="13"/>
  <c r="B3092" i="13"/>
  <c r="G3091" i="13"/>
  <c r="B3091" i="13"/>
  <c r="G3090" i="13"/>
  <c r="B3090" i="13"/>
  <c r="G3089" i="13"/>
  <c r="B3089" i="13"/>
  <c r="G3088" i="13"/>
  <c r="B3088" i="13"/>
  <c r="G3087" i="13"/>
  <c r="B3087" i="13"/>
  <c r="G3086" i="13"/>
  <c r="B3086" i="13"/>
  <c r="G3085" i="13"/>
  <c r="B3085" i="13"/>
  <c r="G3084" i="13"/>
  <c r="B3084" i="13"/>
  <c r="G3083" i="13"/>
  <c r="B3083" i="13"/>
  <c r="G3082" i="13"/>
  <c r="B3082" i="13"/>
  <c r="G3081" i="13"/>
  <c r="B3081" i="13"/>
  <c r="G3080" i="13"/>
  <c r="B3080" i="13"/>
  <c r="G3079" i="13"/>
  <c r="B3079" i="13"/>
  <c r="G3078" i="13"/>
  <c r="B3078" i="13"/>
  <c r="G3077" i="13"/>
  <c r="B3077" i="13"/>
  <c r="G3076" i="13"/>
  <c r="B3076" i="13"/>
  <c r="G3075" i="13"/>
  <c r="B3075" i="13"/>
  <c r="G3074" i="13"/>
  <c r="B3074" i="13"/>
  <c r="G3073" i="13"/>
  <c r="B3073" i="13"/>
  <c r="G3072" i="13"/>
  <c r="B3072" i="13"/>
  <c r="G3071" i="13"/>
  <c r="B3071" i="13"/>
  <c r="G3070" i="13"/>
  <c r="B3070" i="13"/>
  <c r="G3069" i="13"/>
  <c r="B3069" i="13"/>
  <c r="G3068" i="13"/>
  <c r="B3068" i="13"/>
  <c r="G3067" i="13"/>
  <c r="B3067" i="13"/>
  <c r="G3066" i="13"/>
  <c r="B3066" i="13"/>
  <c r="G3065" i="13"/>
  <c r="B3065" i="13"/>
  <c r="G3064" i="13"/>
  <c r="B3064" i="13"/>
  <c r="G3063" i="13"/>
  <c r="B3063" i="13"/>
  <c r="G3062" i="13"/>
  <c r="B3062" i="13"/>
  <c r="G3061" i="13"/>
  <c r="B3061" i="13"/>
  <c r="G3060" i="13"/>
  <c r="B3060" i="13"/>
  <c r="G3059" i="13"/>
  <c r="B3059" i="13"/>
  <c r="G3058" i="13"/>
  <c r="B3058" i="13"/>
  <c r="G3057" i="13"/>
  <c r="B3057" i="13"/>
  <c r="G3056" i="13"/>
  <c r="B3056" i="13"/>
  <c r="G3055" i="13"/>
  <c r="B3055" i="13"/>
  <c r="G3054" i="13"/>
  <c r="B3054" i="13"/>
  <c r="G3053" i="13"/>
  <c r="B3053" i="13"/>
  <c r="G3052" i="13"/>
  <c r="B3052" i="13"/>
  <c r="G3051" i="13"/>
  <c r="B3051" i="13"/>
  <c r="G3050" i="13"/>
  <c r="B3050" i="13"/>
  <c r="G3049" i="13"/>
  <c r="B3049" i="13"/>
  <c r="G3048" i="13"/>
  <c r="B3048" i="13"/>
  <c r="G3047" i="13"/>
  <c r="B3047" i="13"/>
  <c r="G3046" i="13"/>
  <c r="B3046" i="13"/>
  <c r="G3045" i="13"/>
  <c r="B3045" i="13"/>
  <c r="G3044" i="13"/>
  <c r="B3044" i="13"/>
  <c r="G3043" i="13"/>
  <c r="B3043" i="13"/>
  <c r="G3042" i="13"/>
  <c r="B3042" i="13"/>
  <c r="G3041" i="13"/>
  <c r="B3041" i="13"/>
  <c r="G3040" i="13"/>
  <c r="B3040" i="13"/>
  <c r="G3039" i="13"/>
  <c r="B3039" i="13"/>
  <c r="G3038" i="13"/>
  <c r="B3038" i="13"/>
  <c r="G3037" i="13"/>
  <c r="B3037" i="13"/>
  <c r="G3036" i="13"/>
  <c r="B3036" i="13"/>
  <c r="G3035" i="13"/>
  <c r="B3035" i="13"/>
  <c r="G3034" i="13"/>
  <c r="B3034" i="13"/>
  <c r="G3033" i="13"/>
  <c r="B3033" i="13"/>
  <c r="G3032" i="13"/>
  <c r="B3032" i="13"/>
  <c r="G3031" i="13"/>
  <c r="B3031" i="13"/>
  <c r="G3030" i="13"/>
  <c r="B3030" i="13"/>
  <c r="G3029" i="13"/>
  <c r="B3029" i="13"/>
  <c r="G3028" i="13"/>
  <c r="B3028" i="13"/>
  <c r="G3027" i="13"/>
  <c r="B3027" i="13"/>
  <c r="G3026" i="13"/>
  <c r="B3026" i="13"/>
  <c r="G3025" i="13"/>
  <c r="B3025" i="13"/>
  <c r="G3024" i="13"/>
  <c r="B3024" i="13"/>
  <c r="G3023" i="13"/>
  <c r="B3023" i="13"/>
  <c r="G3022" i="13"/>
  <c r="B3022" i="13"/>
  <c r="G3021" i="13"/>
  <c r="B3021" i="13"/>
  <c r="G3020" i="13"/>
  <c r="B3020" i="13"/>
  <c r="G3019" i="13"/>
  <c r="B3019" i="13"/>
  <c r="G3018" i="13"/>
  <c r="B3018" i="13"/>
  <c r="G3017" i="13"/>
  <c r="B3017" i="13"/>
  <c r="G3016" i="13"/>
  <c r="B3016" i="13"/>
  <c r="G3015" i="13"/>
  <c r="B3015" i="13"/>
  <c r="G3014" i="13"/>
  <c r="B3014" i="13"/>
  <c r="G3013" i="13"/>
  <c r="B3013" i="13"/>
  <c r="G3012" i="13"/>
  <c r="B3012" i="13"/>
  <c r="G3011" i="13"/>
  <c r="B3011" i="13"/>
  <c r="G3010" i="13"/>
  <c r="B3010" i="13"/>
  <c r="G3009" i="13"/>
  <c r="B3009" i="13"/>
  <c r="G3008" i="13"/>
  <c r="B3008" i="13"/>
  <c r="G3007" i="13"/>
  <c r="B3007" i="13"/>
  <c r="G3006" i="13"/>
  <c r="B3006" i="13"/>
  <c r="G3005" i="13"/>
  <c r="B3005" i="13"/>
  <c r="G3004" i="13"/>
  <c r="B3004" i="13"/>
  <c r="G3003" i="13"/>
  <c r="B3003" i="13"/>
  <c r="G3002" i="13"/>
  <c r="B3002" i="13"/>
  <c r="G3001" i="13"/>
  <c r="B3001" i="13"/>
  <c r="G3000" i="13"/>
  <c r="B3000" i="13"/>
  <c r="G2999" i="13"/>
  <c r="B2999" i="13"/>
  <c r="G2998" i="13"/>
  <c r="B2998" i="13"/>
  <c r="G2997" i="13"/>
  <c r="B2997" i="13"/>
  <c r="G2996" i="13"/>
  <c r="B2996" i="13"/>
  <c r="G2995" i="13"/>
  <c r="B2995" i="13"/>
  <c r="G2994" i="13"/>
  <c r="B2994" i="13"/>
  <c r="G2993" i="13"/>
  <c r="B2993" i="13"/>
  <c r="G2992" i="13"/>
  <c r="B2992" i="13"/>
  <c r="G2991" i="13"/>
  <c r="B2991" i="13"/>
  <c r="G2990" i="13"/>
  <c r="B2990" i="13"/>
  <c r="G2989" i="13"/>
  <c r="B2989" i="13"/>
  <c r="G2988" i="13"/>
  <c r="B2988" i="13"/>
  <c r="G2987" i="13"/>
  <c r="B2987" i="13"/>
  <c r="G2986" i="13"/>
  <c r="B2986" i="13"/>
  <c r="G2985" i="13"/>
  <c r="B2985" i="13"/>
  <c r="G2984" i="13"/>
  <c r="B2984" i="13"/>
  <c r="G2983" i="13"/>
  <c r="B2983" i="13"/>
  <c r="G2982" i="13"/>
  <c r="B2982" i="13"/>
  <c r="G2981" i="13"/>
  <c r="B2981" i="13"/>
  <c r="G2980" i="13"/>
  <c r="B2980" i="13"/>
  <c r="G2979" i="13"/>
  <c r="B2979" i="13"/>
  <c r="G2978" i="13"/>
  <c r="B2978" i="13"/>
  <c r="G2977" i="13"/>
  <c r="B2977" i="13"/>
  <c r="G2976" i="13"/>
  <c r="B2976" i="13"/>
  <c r="G2975" i="13"/>
  <c r="B2975" i="13"/>
  <c r="G2974" i="13"/>
  <c r="B2974" i="13"/>
  <c r="G2973" i="13"/>
  <c r="B2973" i="13"/>
  <c r="G2972" i="13"/>
  <c r="B2972" i="13"/>
  <c r="G2971" i="13"/>
  <c r="B2971" i="13"/>
  <c r="G2970" i="13"/>
  <c r="B2970" i="13"/>
  <c r="G2969" i="13"/>
  <c r="B2969" i="13"/>
  <c r="G2968" i="13"/>
  <c r="B2968" i="13"/>
  <c r="G2967" i="13"/>
  <c r="B2967" i="13"/>
  <c r="G2966" i="13"/>
  <c r="B2966" i="13"/>
  <c r="G2965" i="13"/>
  <c r="B2965" i="13"/>
  <c r="G2964" i="13"/>
  <c r="B2964" i="13"/>
  <c r="G2963" i="13"/>
  <c r="B2963" i="13"/>
  <c r="G2962" i="13"/>
  <c r="B2962" i="13"/>
  <c r="G2961" i="13"/>
  <c r="B2961" i="13"/>
  <c r="G2960" i="13"/>
  <c r="B2960" i="13"/>
  <c r="G2959" i="13"/>
  <c r="B2959" i="13"/>
  <c r="G2958" i="13"/>
  <c r="B2958" i="13"/>
  <c r="G2957" i="13"/>
  <c r="B2957" i="13"/>
  <c r="G2956" i="13"/>
  <c r="B2956" i="13"/>
  <c r="G2955" i="13"/>
  <c r="B2955" i="13"/>
  <c r="G2954" i="13"/>
  <c r="B2954" i="13"/>
  <c r="G2953" i="13"/>
  <c r="B2953" i="13"/>
  <c r="G2952" i="13"/>
  <c r="B2952" i="13"/>
  <c r="G2951" i="13"/>
  <c r="B2951" i="13"/>
  <c r="G2950" i="13"/>
  <c r="B2950" i="13"/>
  <c r="G2949" i="13"/>
  <c r="B2949" i="13"/>
  <c r="G2948" i="13"/>
  <c r="B2948" i="13"/>
  <c r="G2947" i="13"/>
  <c r="B2947" i="13"/>
  <c r="G2946" i="13"/>
  <c r="B2946" i="13"/>
  <c r="G2945" i="13"/>
  <c r="B2945" i="13"/>
  <c r="G2944" i="13"/>
  <c r="B2944" i="13"/>
  <c r="G2943" i="13"/>
  <c r="B2943" i="13"/>
  <c r="G2942" i="13"/>
  <c r="B2942" i="13"/>
  <c r="G2941" i="13"/>
  <c r="B2941" i="13"/>
  <c r="G2940" i="13"/>
  <c r="B2940" i="13"/>
  <c r="G2939" i="13"/>
  <c r="B2939" i="13"/>
  <c r="G2938" i="13"/>
  <c r="B2938" i="13"/>
  <c r="G2937" i="13"/>
  <c r="B2937" i="13"/>
  <c r="G2936" i="13"/>
  <c r="B2936" i="13"/>
  <c r="G2935" i="13"/>
  <c r="B2935" i="13"/>
  <c r="G2934" i="13"/>
  <c r="B2934" i="13"/>
  <c r="G2933" i="13"/>
  <c r="B2933" i="13"/>
  <c r="G2932" i="13"/>
  <c r="B2932" i="13"/>
  <c r="G2931" i="13"/>
  <c r="B2931" i="13"/>
  <c r="G2930" i="13"/>
  <c r="B2930" i="13"/>
  <c r="G2929" i="13"/>
  <c r="B2929" i="13"/>
  <c r="G2928" i="13"/>
  <c r="B2928" i="13"/>
  <c r="G2927" i="13"/>
  <c r="B2927" i="13"/>
  <c r="G2926" i="13"/>
  <c r="B2926" i="13"/>
  <c r="G2925" i="13"/>
  <c r="B2925" i="13"/>
  <c r="G2924" i="13"/>
  <c r="B2924" i="13"/>
  <c r="G2923" i="13"/>
  <c r="B2923" i="13"/>
  <c r="G2922" i="13"/>
  <c r="B2922" i="13"/>
  <c r="G2921" i="13"/>
  <c r="B2921" i="13"/>
  <c r="G2920" i="13"/>
  <c r="B2920" i="13"/>
  <c r="G2919" i="13"/>
  <c r="B2919" i="13"/>
  <c r="G2918" i="13"/>
  <c r="B2918" i="13"/>
  <c r="G2917" i="13"/>
  <c r="B2917" i="13"/>
  <c r="G2916" i="13"/>
  <c r="B2916" i="13"/>
  <c r="G2915" i="13"/>
  <c r="B2915" i="13"/>
  <c r="G2914" i="13"/>
  <c r="B2914" i="13"/>
  <c r="G2913" i="13"/>
  <c r="B2913" i="13"/>
  <c r="G2912" i="13"/>
  <c r="B2912" i="13"/>
  <c r="G2911" i="13"/>
  <c r="B2911" i="13"/>
  <c r="G2910" i="13"/>
  <c r="B2910" i="13"/>
  <c r="G2909" i="13"/>
  <c r="B2909" i="13"/>
  <c r="G2908" i="13"/>
  <c r="B2908" i="13"/>
  <c r="G2907" i="13"/>
  <c r="B2907" i="13"/>
  <c r="G2906" i="13"/>
  <c r="B2906" i="13"/>
  <c r="G2905" i="13"/>
  <c r="B2905" i="13"/>
  <c r="G2904" i="13"/>
  <c r="B2904" i="13"/>
  <c r="G2903" i="13"/>
  <c r="B2903" i="13"/>
  <c r="G2902" i="13"/>
  <c r="B2902" i="13"/>
  <c r="G2901" i="13"/>
  <c r="B2901" i="13"/>
  <c r="G2900" i="13"/>
  <c r="B2900" i="13"/>
  <c r="G2899" i="13"/>
  <c r="B2899" i="13"/>
  <c r="G2898" i="13"/>
  <c r="B2898" i="13"/>
  <c r="G2897" i="13"/>
  <c r="B2897" i="13"/>
  <c r="G2896" i="13"/>
  <c r="B2896" i="13"/>
  <c r="G2895" i="13"/>
  <c r="B2895" i="13"/>
  <c r="G2894" i="13"/>
  <c r="B2894" i="13"/>
  <c r="G2893" i="13"/>
  <c r="B2893" i="13"/>
  <c r="G2892" i="13"/>
  <c r="B2892" i="13"/>
  <c r="G2891" i="13"/>
  <c r="B2891" i="13"/>
  <c r="G2890" i="13"/>
  <c r="B2890" i="13"/>
  <c r="G2889" i="13"/>
  <c r="B2889" i="13"/>
  <c r="G2888" i="13"/>
  <c r="B2888" i="13"/>
  <c r="G2887" i="13"/>
  <c r="B2887" i="13"/>
  <c r="G2886" i="13"/>
  <c r="B2886" i="13"/>
  <c r="G2885" i="13"/>
  <c r="B2885" i="13"/>
  <c r="G2884" i="13"/>
  <c r="B2884" i="13"/>
  <c r="G2883" i="13"/>
  <c r="B2883" i="13"/>
  <c r="G2882" i="13"/>
  <c r="B2882" i="13"/>
  <c r="G2881" i="13"/>
  <c r="B2881" i="13"/>
  <c r="G2880" i="13"/>
  <c r="B2880" i="13"/>
  <c r="G2879" i="13"/>
  <c r="B2879" i="13"/>
  <c r="G2878" i="13"/>
  <c r="B2878" i="13"/>
  <c r="G2877" i="13"/>
  <c r="B2877" i="13"/>
  <c r="G2876" i="13"/>
  <c r="B2876" i="13"/>
  <c r="G2875" i="13"/>
  <c r="B2875" i="13"/>
  <c r="G2874" i="13"/>
  <c r="B2874" i="13"/>
  <c r="G2873" i="13"/>
  <c r="B2873" i="13"/>
  <c r="G2872" i="13"/>
  <c r="B2872" i="13"/>
  <c r="G2871" i="13"/>
  <c r="B2871" i="13"/>
  <c r="G2870" i="13"/>
  <c r="B2870" i="13"/>
  <c r="G2869" i="13"/>
  <c r="B2869" i="13"/>
  <c r="G2868" i="13"/>
  <c r="B2868" i="13"/>
  <c r="G2867" i="13"/>
  <c r="B2867" i="13"/>
  <c r="G2866" i="13"/>
  <c r="B2866" i="13"/>
  <c r="G2865" i="13"/>
  <c r="B2865" i="13"/>
  <c r="G2864" i="13"/>
  <c r="B2864" i="13"/>
  <c r="G2863" i="13"/>
  <c r="B2863" i="13"/>
  <c r="G2862" i="13"/>
  <c r="B2862" i="13"/>
  <c r="G2861" i="13"/>
  <c r="B2861" i="13"/>
  <c r="G2860" i="13"/>
  <c r="B2860" i="13"/>
  <c r="G2859" i="13"/>
  <c r="B2859" i="13"/>
  <c r="G2858" i="13"/>
  <c r="B2858" i="13"/>
  <c r="G2857" i="13"/>
  <c r="B2857" i="13"/>
  <c r="G2856" i="13"/>
  <c r="B2856" i="13"/>
  <c r="G2855" i="13"/>
  <c r="B2855" i="13"/>
  <c r="G2854" i="13"/>
  <c r="B2854" i="13"/>
  <c r="G2853" i="13"/>
  <c r="B2853" i="13"/>
  <c r="G2852" i="13"/>
  <c r="B2852" i="13"/>
  <c r="G2851" i="13"/>
  <c r="B2851" i="13"/>
  <c r="G2850" i="13"/>
  <c r="B2850" i="13"/>
  <c r="G2849" i="13"/>
  <c r="B2849" i="13"/>
  <c r="G2848" i="13"/>
  <c r="B2848" i="13"/>
  <c r="G2847" i="13"/>
  <c r="B2847" i="13"/>
  <c r="G2846" i="13"/>
  <c r="B2846" i="13"/>
  <c r="G2845" i="13"/>
  <c r="B2845" i="13"/>
  <c r="G2844" i="13"/>
  <c r="B2844" i="13"/>
  <c r="G2843" i="13"/>
  <c r="B2843" i="13"/>
  <c r="G2842" i="13"/>
  <c r="B2842" i="13"/>
  <c r="G2841" i="13"/>
  <c r="B2841" i="13"/>
  <c r="G2840" i="13"/>
  <c r="B2840" i="13"/>
  <c r="G2839" i="13"/>
  <c r="B2839" i="13"/>
  <c r="G2838" i="13"/>
  <c r="B2838" i="13"/>
  <c r="G2837" i="13"/>
  <c r="B2837" i="13"/>
  <c r="G2836" i="13"/>
  <c r="B2836" i="13"/>
  <c r="G2835" i="13"/>
  <c r="B2835" i="13"/>
  <c r="G2834" i="13"/>
  <c r="B2834" i="13"/>
  <c r="G2833" i="13"/>
  <c r="B2833" i="13"/>
  <c r="G2832" i="13"/>
  <c r="B2832" i="13"/>
  <c r="G2831" i="13"/>
  <c r="B2831" i="13"/>
  <c r="G2830" i="13"/>
  <c r="B2830" i="13"/>
  <c r="G2829" i="13"/>
  <c r="B2829" i="13"/>
  <c r="G2828" i="13"/>
  <c r="B2828" i="13"/>
  <c r="G2827" i="13"/>
  <c r="B2827" i="13"/>
  <c r="G2826" i="13"/>
  <c r="B2826" i="13"/>
  <c r="G2825" i="13"/>
  <c r="B2825" i="13"/>
  <c r="G2824" i="13"/>
  <c r="B2824" i="13"/>
  <c r="G2823" i="13"/>
  <c r="B2823" i="13"/>
  <c r="G2822" i="13"/>
  <c r="B2822" i="13"/>
  <c r="G2821" i="13"/>
  <c r="B2821" i="13"/>
  <c r="G2820" i="13"/>
  <c r="B2820" i="13"/>
  <c r="G2819" i="13"/>
  <c r="B2819" i="13"/>
  <c r="G2818" i="13"/>
  <c r="B2818" i="13"/>
  <c r="G2817" i="13"/>
  <c r="B2817" i="13"/>
  <c r="G2816" i="13"/>
  <c r="B2816" i="13"/>
  <c r="G2815" i="13"/>
  <c r="B2815" i="13"/>
  <c r="G2814" i="13"/>
  <c r="B2814" i="13"/>
  <c r="G2813" i="13"/>
  <c r="B2813" i="13"/>
  <c r="G2812" i="13"/>
  <c r="B2812" i="13"/>
  <c r="G2811" i="13"/>
  <c r="B2811" i="13"/>
  <c r="G2810" i="13"/>
  <c r="B2810" i="13"/>
  <c r="G2809" i="13"/>
  <c r="B2809" i="13"/>
  <c r="G2808" i="13"/>
  <c r="B2808" i="13"/>
  <c r="G2807" i="13"/>
  <c r="B2807" i="13"/>
  <c r="G2806" i="13"/>
  <c r="B2806" i="13"/>
  <c r="G2805" i="13"/>
  <c r="B2805" i="13"/>
  <c r="G2804" i="13"/>
  <c r="B2804" i="13"/>
  <c r="G2803" i="13"/>
  <c r="B2803" i="13"/>
  <c r="G2802" i="13"/>
  <c r="B2802" i="13"/>
  <c r="G2801" i="13"/>
  <c r="B2801" i="13"/>
  <c r="G2800" i="13"/>
  <c r="B2800" i="13"/>
  <c r="G2799" i="13"/>
  <c r="B2799" i="13"/>
  <c r="G2798" i="13"/>
  <c r="B2798" i="13"/>
  <c r="G2797" i="13"/>
  <c r="B2797" i="13"/>
  <c r="G2796" i="13"/>
  <c r="B2796" i="13"/>
  <c r="G2795" i="13"/>
  <c r="B2795" i="13"/>
  <c r="G2794" i="13"/>
  <c r="B2794" i="13"/>
  <c r="G2793" i="13"/>
  <c r="B2793" i="13"/>
  <c r="G2792" i="13"/>
  <c r="B2792" i="13"/>
  <c r="G2791" i="13"/>
  <c r="B2791" i="13"/>
  <c r="G2790" i="13"/>
  <c r="B2790" i="13"/>
  <c r="G2789" i="13"/>
  <c r="B2789" i="13"/>
  <c r="G2788" i="13"/>
  <c r="B2788" i="13"/>
  <c r="G2787" i="13"/>
  <c r="B2787" i="13"/>
  <c r="G2786" i="13"/>
  <c r="B2786" i="13"/>
  <c r="G2785" i="13"/>
  <c r="B2785" i="13"/>
  <c r="G2784" i="13"/>
  <c r="B2784" i="13"/>
  <c r="G2783" i="13"/>
  <c r="B2783" i="13"/>
  <c r="G2782" i="13"/>
  <c r="B2782" i="13"/>
  <c r="G2781" i="13"/>
  <c r="B2781" i="13"/>
  <c r="G2780" i="13"/>
  <c r="B2780" i="13"/>
  <c r="G2779" i="13"/>
  <c r="B2779" i="13"/>
  <c r="G2778" i="13"/>
  <c r="B2778" i="13"/>
  <c r="G2777" i="13"/>
  <c r="B2777" i="13"/>
  <c r="G2776" i="13"/>
  <c r="B2776" i="13"/>
  <c r="G2775" i="13"/>
  <c r="B2775" i="13"/>
  <c r="G2774" i="13"/>
  <c r="B2774" i="13"/>
  <c r="G2773" i="13"/>
  <c r="B2773" i="13"/>
  <c r="G2772" i="13"/>
  <c r="B2772" i="13"/>
  <c r="G2771" i="13"/>
  <c r="B2771" i="13"/>
  <c r="G2770" i="13"/>
  <c r="B2770" i="13"/>
  <c r="G2769" i="13"/>
  <c r="B2769" i="13"/>
  <c r="G2768" i="13"/>
  <c r="B2768" i="13"/>
  <c r="G2767" i="13"/>
  <c r="B2767" i="13"/>
  <c r="G2766" i="13"/>
  <c r="B2766" i="13"/>
  <c r="G2765" i="13"/>
  <c r="B2765" i="13"/>
  <c r="G2764" i="13"/>
  <c r="B2764" i="13"/>
  <c r="G2763" i="13"/>
  <c r="B2763" i="13"/>
  <c r="G2762" i="13"/>
  <c r="B2762" i="13"/>
  <c r="G2761" i="13"/>
  <c r="B2761" i="13"/>
  <c r="G2760" i="13"/>
  <c r="B2760" i="13"/>
  <c r="G2759" i="13"/>
  <c r="B2759" i="13"/>
  <c r="G2758" i="13"/>
  <c r="B2758" i="13"/>
  <c r="G2757" i="13"/>
  <c r="B2757" i="13"/>
  <c r="G2756" i="13"/>
  <c r="B2756" i="13"/>
  <c r="G2755" i="13"/>
  <c r="B2755" i="13"/>
  <c r="G2754" i="13"/>
  <c r="B2754" i="13"/>
  <c r="G2753" i="13"/>
  <c r="B2753" i="13"/>
  <c r="G2752" i="13"/>
  <c r="B2752" i="13"/>
  <c r="G2751" i="13"/>
  <c r="B2751" i="13"/>
  <c r="G2750" i="13"/>
  <c r="B2750" i="13"/>
  <c r="G2749" i="13"/>
  <c r="B2749" i="13"/>
  <c r="G2748" i="13"/>
  <c r="B2748" i="13"/>
  <c r="G2747" i="13"/>
  <c r="B2747" i="13"/>
  <c r="G2746" i="13"/>
  <c r="B2746" i="13"/>
  <c r="G2745" i="13"/>
  <c r="B2745" i="13"/>
  <c r="G2744" i="13"/>
  <c r="B2744" i="13"/>
  <c r="G2743" i="13"/>
  <c r="B2743" i="13"/>
  <c r="G2742" i="13"/>
  <c r="B2742" i="13"/>
  <c r="G2741" i="13"/>
  <c r="B2741" i="13"/>
  <c r="G2740" i="13"/>
  <c r="B2740" i="13"/>
  <c r="G2739" i="13"/>
  <c r="B2739" i="13"/>
  <c r="G2738" i="13"/>
  <c r="B2738" i="13"/>
  <c r="G2737" i="13"/>
  <c r="B2737" i="13"/>
  <c r="G2736" i="13"/>
  <c r="B2736" i="13"/>
  <c r="G2735" i="13"/>
  <c r="B2735" i="13"/>
  <c r="G2734" i="13"/>
  <c r="B2734" i="13"/>
  <c r="G2733" i="13"/>
  <c r="B2733" i="13"/>
  <c r="G2732" i="13"/>
  <c r="B2732" i="13"/>
  <c r="G2731" i="13"/>
  <c r="B2731" i="13"/>
  <c r="G2730" i="13"/>
  <c r="B2730" i="13"/>
  <c r="G2729" i="13"/>
  <c r="B2729" i="13"/>
  <c r="G2728" i="13"/>
  <c r="B2728" i="13"/>
  <c r="G2727" i="13"/>
  <c r="B2727" i="13"/>
  <c r="G2726" i="13"/>
  <c r="B2726" i="13"/>
  <c r="G2725" i="13"/>
  <c r="B2725" i="13"/>
  <c r="G2724" i="13"/>
  <c r="B2724" i="13"/>
  <c r="G2723" i="13"/>
  <c r="B2723" i="13"/>
  <c r="G2722" i="13"/>
  <c r="B2722" i="13"/>
  <c r="G2721" i="13"/>
  <c r="B2721" i="13"/>
  <c r="G2720" i="13"/>
  <c r="B2720" i="13"/>
  <c r="G2719" i="13"/>
  <c r="B2719" i="13"/>
  <c r="G2718" i="13"/>
  <c r="B2718" i="13"/>
  <c r="G2717" i="13"/>
  <c r="B2717" i="13"/>
  <c r="G2716" i="13"/>
  <c r="B2716" i="13"/>
  <c r="G2715" i="13"/>
  <c r="B2715" i="13"/>
  <c r="G2714" i="13"/>
  <c r="B2714" i="13"/>
  <c r="G2713" i="13"/>
  <c r="B2713" i="13"/>
  <c r="G2712" i="13"/>
  <c r="B2712" i="13"/>
  <c r="G2711" i="13"/>
  <c r="B2711" i="13"/>
  <c r="G2710" i="13"/>
  <c r="B2710" i="13"/>
  <c r="G2709" i="13"/>
  <c r="B2709" i="13"/>
  <c r="G2708" i="13"/>
  <c r="B2708" i="13"/>
  <c r="G2707" i="13"/>
  <c r="B2707" i="13"/>
  <c r="G2706" i="13"/>
  <c r="B2706" i="13"/>
  <c r="G2705" i="13"/>
  <c r="B2705" i="13"/>
  <c r="G2704" i="13"/>
  <c r="B2704" i="13"/>
  <c r="G2703" i="13"/>
  <c r="B2703" i="13"/>
  <c r="G2702" i="13"/>
  <c r="B2702" i="13"/>
  <c r="G2701" i="13"/>
  <c r="B2701" i="13"/>
  <c r="G2700" i="13"/>
  <c r="B2700" i="13"/>
  <c r="G2699" i="13"/>
  <c r="B2699" i="13"/>
  <c r="G2698" i="13"/>
  <c r="B2698" i="13"/>
  <c r="G2697" i="13"/>
  <c r="B2697" i="13"/>
  <c r="G2696" i="13"/>
  <c r="B2696" i="13"/>
  <c r="G2695" i="13"/>
  <c r="B2695" i="13"/>
  <c r="G2694" i="13"/>
  <c r="B2694" i="13"/>
  <c r="G2693" i="13"/>
  <c r="B2693" i="13"/>
  <c r="G2692" i="13"/>
  <c r="B2692" i="13"/>
  <c r="G2691" i="13"/>
  <c r="B2691" i="13"/>
  <c r="G2690" i="13"/>
  <c r="B2690" i="13"/>
  <c r="G2689" i="13"/>
  <c r="B2689" i="13"/>
  <c r="G2688" i="13"/>
  <c r="B2688" i="13"/>
  <c r="G2687" i="13"/>
  <c r="B2687" i="13"/>
  <c r="G2686" i="13"/>
  <c r="B2686" i="13"/>
  <c r="G2685" i="13"/>
  <c r="B2685" i="13"/>
  <c r="G2684" i="13"/>
  <c r="B2684" i="13"/>
  <c r="G2683" i="13"/>
  <c r="B2683" i="13"/>
  <c r="G2682" i="13"/>
  <c r="B2682" i="13"/>
  <c r="G2681" i="13"/>
  <c r="B2681" i="13"/>
  <c r="G2680" i="13"/>
  <c r="B2680" i="13"/>
  <c r="G2679" i="13"/>
  <c r="B2679" i="13"/>
  <c r="G2678" i="13"/>
  <c r="B2678" i="13"/>
  <c r="G2677" i="13"/>
  <c r="B2677" i="13"/>
  <c r="G2676" i="13"/>
  <c r="B2676" i="13"/>
  <c r="G2675" i="13"/>
  <c r="B2675" i="13"/>
  <c r="G2674" i="13"/>
  <c r="B2674" i="13"/>
  <c r="G2673" i="13"/>
  <c r="B2673" i="13"/>
  <c r="G2672" i="13"/>
  <c r="B2672" i="13"/>
  <c r="G2671" i="13"/>
  <c r="B2671" i="13"/>
  <c r="G2670" i="13"/>
  <c r="B2670" i="13"/>
  <c r="G2669" i="13"/>
  <c r="B2669" i="13"/>
  <c r="G2668" i="13"/>
  <c r="B2668" i="13"/>
  <c r="G2667" i="13"/>
  <c r="B2667" i="13"/>
  <c r="G2666" i="13"/>
  <c r="B2666" i="13"/>
  <c r="G2665" i="13"/>
  <c r="B2665" i="13"/>
  <c r="G2664" i="13"/>
  <c r="B2664" i="13"/>
  <c r="G2663" i="13"/>
  <c r="B2663" i="13"/>
  <c r="G2662" i="13"/>
  <c r="B2662" i="13"/>
  <c r="G2661" i="13"/>
  <c r="B2661" i="13"/>
  <c r="G2660" i="13"/>
  <c r="B2660" i="13"/>
  <c r="G2659" i="13"/>
  <c r="B2659" i="13"/>
  <c r="G2658" i="13"/>
  <c r="B2658" i="13"/>
  <c r="G2657" i="13"/>
  <c r="B2657" i="13"/>
  <c r="G2656" i="13"/>
  <c r="B2656" i="13"/>
  <c r="G2655" i="13"/>
  <c r="B2655" i="13"/>
  <c r="G2654" i="13"/>
  <c r="B2654" i="13"/>
  <c r="G2653" i="13"/>
  <c r="B2653" i="13"/>
  <c r="G2652" i="13"/>
  <c r="B2652" i="13"/>
  <c r="G2651" i="13"/>
  <c r="B2651" i="13"/>
  <c r="G2650" i="13"/>
  <c r="B2650" i="13"/>
  <c r="G2649" i="13"/>
  <c r="B2649" i="13"/>
  <c r="G2648" i="13"/>
  <c r="B2648" i="13"/>
  <c r="G2647" i="13"/>
  <c r="B2647" i="13"/>
  <c r="G2646" i="13"/>
  <c r="B2646" i="13"/>
  <c r="G2645" i="13"/>
  <c r="B2645" i="13"/>
  <c r="G2644" i="13"/>
  <c r="B2644" i="13"/>
  <c r="G2643" i="13"/>
  <c r="B2643" i="13"/>
  <c r="G2642" i="13"/>
  <c r="B2642" i="13"/>
  <c r="G2641" i="13"/>
  <c r="B2641" i="13"/>
  <c r="G2640" i="13"/>
  <c r="B2640" i="13"/>
  <c r="G2639" i="13"/>
  <c r="B2639" i="13"/>
  <c r="G2638" i="13"/>
  <c r="B2638" i="13"/>
  <c r="G2637" i="13"/>
  <c r="B2637" i="13"/>
  <c r="G2636" i="13"/>
  <c r="B2636" i="13"/>
  <c r="G2635" i="13"/>
  <c r="B2635" i="13"/>
  <c r="G2634" i="13"/>
  <c r="B2634" i="13"/>
  <c r="G2633" i="13"/>
  <c r="B2633" i="13"/>
  <c r="G2632" i="13"/>
  <c r="B2632" i="13"/>
  <c r="G2631" i="13"/>
  <c r="B2631" i="13"/>
  <c r="G2630" i="13"/>
  <c r="B2630" i="13"/>
  <c r="G2629" i="13"/>
  <c r="B2629" i="13"/>
  <c r="G2628" i="13"/>
  <c r="B2628" i="13"/>
  <c r="G2627" i="13"/>
  <c r="B2627" i="13"/>
  <c r="G2626" i="13"/>
  <c r="B2626" i="13"/>
  <c r="G2625" i="13"/>
  <c r="B2625" i="13"/>
  <c r="G2624" i="13"/>
  <c r="B2624" i="13"/>
  <c r="G2623" i="13"/>
  <c r="B2623" i="13"/>
  <c r="G2622" i="13"/>
  <c r="B2622" i="13"/>
  <c r="G2621" i="13"/>
  <c r="B2621" i="13"/>
  <c r="G2620" i="13"/>
  <c r="B2620" i="13"/>
  <c r="G2619" i="13"/>
  <c r="B2619" i="13"/>
  <c r="G2618" i="13"/>
  <c r="B2618" i="13"/>
  <c r="G2617" i="13"/>
  <c r="B2617" i="13"/>
  <c r="G2616" i="13"/>
  <c r="B2616" i="13"/>
  <c r="G2615" i="13"/>
  <c r="B2615" i="13"/>
  <c r="G2614" i="13"/>
  <c r="B2614" i="13"/>
  <c r="G2613" i="13"/>
  <c r="B2613" i="13"/>
  <c r="G2612" i="13"/>
  <c r="B2612" i="13"/>
  <c r="G2611" i="13"/>
  <c r="B2611" i="13"/>
  <c r="G2610" i="13"/>
  <c r="B2610" i="13"/>
  <c r="G2609" i="13"/>
  <c r="B2609" i="13"/>
  <c r="G2608" i="13"/>
  <c r="B2608" i="13"/>
  <c r="G2607" i="13"/>
  <c r="B2607" i="13"/>
  <c r="G2606" i="13"/>
  <c r="B2606" i="13"/>
  <c r="G2605" i="13"/>
  <c r="B2605" i="13"/>
  <c r="G2604" i="13"/>
  <c r="B2604" i="13"/>
  <c r="G2603" i="13"/>
  <c r="B2603" i="13"/>
  <c r="G2602" i="13"/>
  <c r="B2602" i="13"/>
  <c r="G2601" i="13"/>
  <c r="B2601" i="13"/>
  <c r="G2600" i="13"/>
  <c r="B2600" i="13"/>
  <c r="G2599" i="13"/>
  <c r="B2599" i="13"/>
  <c r="G2598" i="13"/>
  <c r="B2598" i="13"/>
  <c r="G2597" i="13"/>
  <c r="B2597" i="13"/>
  <c r="G2596" i="13"/>
  <c r="B2596" i="13"/>
  <c r="G2595" i="13"/>
  <c r="B2595" i="13"/>
  <c r="G2594" i="13"/>
  <c r="B2594" i="13"/>
  <c r="G2593" i="13"/>
  <c r="B2593" i="13"/>
  <c r="G2592" i="13"/>
  <c r="B2592" i="13"/>
  <c r="G2591" i="13"/>
  <c r="B2591" i="13"/>
  <c r="G2590" i="13"/>
  <c r="B2590" i="13"/>
  <c r="G2589" i="13"/>
  <c r="B2589" i="13"/>
  <c r="G2588" i="13"/>
  <c r="B2588" i="13"/>
  <c r="G2587" i="13"/>
  <c r="B2587" i="13"/>
  <c r="G2586" i="13"/>
  <c r="B2586" i="13"/>
  <c r="G2585" i="13"/>
  <c r="B2585" i="13"/>
  <c r="G2584" i="13"/>
  <c r="B2584" i="13"/>
  <c r="G2583" i="13"/>
  <c r="B2583" i="13"/>
  <c r="G2582" i="13"/>
  <c r="B2582" i="13"/>
  <c r="G2581" i="13"/>
  <c r="B2581" i="13"/>
  <c r="G2580" i="13"/>
  <c r="B2580" i="13"/>
  <c r="G2579" i="13"/>
  <c r="B2579" i="13"/>
  <c r="G2578" i="13"/>
  <c r="B2578" i="13"/>
  <c r="G2577" i="13"/>
  <c r="B2577" i="13"/>
  <c r="G2576" i="13"/>
  <c r="B2576" i="13"/>
  <c r="G2575" i="13"/>
  <c r="B2575" i="13"/>
  <c r="G2574" i="13"/>
  <c r="B2574" i="13"/>
  <c r="G2573" i="13"/>
  <c r="B2573" i="13"/>
  <c r="G2572" i="13"/>
  <c r="B2572" i="13"/>
  <c r="G2571" i="13"/>
  <c r="B2571" i="13"/>
  <c r="G2570" i="13"/>
  <c r="B2570" i="13"/>
  <c r="G2569" i="13"/>
  <c r="B2569" i="13"/>
  <c r="G2568" i="13"/>
  <c r="B2568" i="13"/>
  <c r="G2567" i="13"/>
  <c r="B2567" i="13"/>
  <c r="G2566" i="13"/>
  <c r="B2566" i="13"/>
  <c r="G2565" i="13"/>
  <c r="B2565" i="13"/>
  <c r="G2564" i="13"/>
  <c r="B2564" i="13"/>
  <c r="G2563" i="13"/>
  <c r="B2563" i="13"/>
  <c r="G2562" i="13"/>
  <c r="B2562" i="13"/>
  <c r="G2561" i="13"/>
  <c r="B2561" i="13"/>
  <c r="G2560" i="13"/>
  <c r="B2560" i="13"/>
  <c r="G2559" i="13"/>
  <c r="B2559" i="13"/>
  <c r="G2558" i="13"/>
  <c r="B2558" i="13"/>
  <c r="G2557" i="13"/>
  <c r="B2557" i="13"/>
  <c r="G2556" i="13"/>
  <c r="B2556" i="13"/>
  <c r="G2555" i="13"/>
  <c r="B2555" i="13"/>
  <c r="G2554" i="13"/>
  <c r="B2554" i="13"/>
  <c r="G2553" i="13"/>
  <c r="B2553" i="13"/>
  <c r="G2552" i="13"/>
  <c r="B2552" i="13"/>
  <c r="G2551" i="13"/>
  <c r="B2551" i="13"/>
  <c r="G2550" i="13"/>
  <c r="B2550" i="13"/>
  <c r="G2549" i="13"/>
  <c r="B2549" i="13"/>
  <c r="G2548" i="13"/>
  <c r="B2548" i="13"/>
  <c r="G2547" i="13"/>
  <c r="B2547" i="13"/>
  <c r="G2546" i="13"/>
  <c r="B2546" i="13"/>
  <c r="G2545" i="13"/>
  <c r="B2545" i="13"/>
  <c r="G2544" i="13"/>
  <c r="B2544" i="13"/>
  <c r="G2543" i="13"/>
  <c r="B2543" i="13"/>
  <c r="G2542" i="13"/>
  <c r="B2542" i="13"/>
  <c r="G2541" i="13"/>
  <c r="B2541" i="13"/>
  <c r="G2540" i="13"/>
  <c r="B2540" i="13"/>
  <c r="G2539" i="13"/>
  <c r="B2539" i="13"/>
  <c r="G2538" i="13"/>
  <c r="B2538" i="13"/>
  <c r="G2537" i="13"/>
  <c r="B2537" i="13"/>
  <c r="G2536" i="13"/>
  <c r="B2536" i="13"/>
  <c r="G2535" i="13"/>
  <c r="B2535" i="13"/>
  <c r="G2534" i="13"/>
  <c r="B2534" i="13"/>
  <c r="G2533" i="13"/>
  <c r="B2533" i="13"/>
  <c r="G2532" i="13"/>
  <c r="B2532" i="13"/>
  <c r="G2531" i="13"/>
  <c r="B2531" i="13"/>
  <c r="G2530" i="13"/>
  <c r="B2530" i="13"/>
  <c r="G2529" i="13"/>
  <c r="B2529" i="13"/>
  <c r="G2528" i="13"/>
  <c r="B2528" i="13"/>
  <c r="G2527" i="13"/>
  <c r="B2527" i="13"/>
  <c r="G2526" i="13"/>
  <c r="B2526" i="13"/>
  <c r="G2525" i="13"/>
  <c r="B2525" i="13"/>
  <c r="G2524" i="13"/>
  <c r="B2524" i="13"/>
  <c r="G2523" i="13"/>
  <c r="B2523" i="13"/>
  <c r="G2522" i="13"/>
  <c r="B2522" i="13"/>
  <c r="G2521" i="13"/>
  <c r="B2521" i="13"/>
  <c r="G2520" i="13"/>
  <c r="B2520" i="13"/>
  <c r="G2519" i="13"/>
  <c r="B2519" i="13"/>
  <c r="G2518" i="13"/>
  <c r="B2518" i="13"/>
  <c r="G2517" i="13"/>
  <c r="B2517" i="13"/>
  <c r="G2516" i="13"/>
  <c r="B2516" i="13"/>
  <c r="G2515" i="13"/>
  <c r="B2515" i="13"/>
  <c r="G2514" i="13"/>
  <c r="B2514" i="13"/>
  <c r="G2513" i="13"/>
  <c r="B2513" i="13"/>
  <c r="G2512" i="13"/>
  <c r="B2512" i="13"/>
  <c r="G2511" i="13"/>
  <c r="B2511" i="13"/>
  <c r="G2510" i="13"/>
  <c r="B2510" i="13"/>
  <c r="G2509" i="13"/>
  <c r="B2509" i="13"/>
  <c r="G2508" i="13"/>
  <c r="B2508" i="13"/>
  <c r="G2507" i="13"/>
  <c r="B2507" i="13"/>
  <c r="G2506" i="13"/>
  <c r="B2506" i="13"/>
  <c r="G2505" i="13"/>
  <c r="B2505" i="13"/>
  <c r="G2504" i="13"/>
  <c r="B2504" i="13"/>
  <c r="G2503" i="13"/>
  <c r="B2503" i="13"/>
  <c r="G2502" i="13"/>
  <c r="B2502" i="13"/>
  <c r="G2501" i="13"/>
  <c r="B2501" i="13"/>
  <c r="G2500" i="13"/>
  <c r="B2500" i="13"/>
  <c r="G2499" i="13"/>
  <c r="B2499" i="13"/>
  <c r="G2498" i="13"/>
  <c r="B2498" i="13"/>
  <c r="G2497" i="13"/>
  <c r="B2497" i="13"/>
  <c r="G2496" i="13"/>
  <c r="B2496" i="13"/>
  <c r="G2495" i="13"/>
  <c r="B2495" i="13"/>
  <c r="G2494" i="13"/>
  <c r="B2494" i="13"/>
  <c r="G2493" i="13"/>
  <c r="B2493" i="13"/>
  <c r="G2492" i="13"/>
  <c r="B2492" i="13"/>
  <c r="G2491" i="13"/>
  <c r="B2491" i="13"/>
  <c r="G2490" i="13"/>
  <c r="B2490" i="13"/>
  <c r="G2489" i="13"/>
  <c r="B2489" i="13"/>
  <c r="G2488" i="13"/>
  <c r="B2488" i="13"/>
  <c r="G2487" i="13"/>
  <c r="B2487" i="13"/>
  <c r="G2486" i="13"/>
  <c r="B2486" i="13"/>
  <c r="G2485" i="13"/>
  <c r="B2485" i="13"/>
  <c r="G2484" i="13"/>
  <c r="B2484" i="13"/>
  <c r="G2483" i="13"/>
  <c r="B2483" i="13"/>
  <c r="G2482" i="13"/>
  <c r="B2482" i="13"/>
  <c r="G2481" i="13"/>
  <c r="B2481" i="13"/>
  <c r="G2480" i="13"/>
  <c r="B2480" i="13"/>
  <c r="G2479" i="13"/>
  <c r="B2479" i="13"/>
  <c r="G2478" i="13"/>
  <c r="B2478" i="13"/>
  <c r="G2477" i="13"/>
  <c r="B2477" i="13"/>
  <c r="G2476" i="13"/>
  <c r="B2476" i="13"/>
  <c r="G2475" i="13"/>
  <c r="B2475" i="13"/>
  <c r="G2474" i="13"/>
  <c r="B2474" i="13"/>
  <c r="G2473" i="13"/>
  <c r="B2473" i="13"/>
  <c r="G2472" i="13"/>
  <c r="B2472" i="13"/>
  <c r="G2471" i="13"/>
  <c r="B2471" i="13"/>
  <c r="G2470" i="13"/>
  <c r="B2470" i="13"/>
  <c r="G2469" i="13"/>
  <c r="B2469" i="13"/>
  <c r="G2468" i="13"/>
  <c r="B2468" i="13"/>
  <c r="G2467" i="13"/>
  <c r="B2467" i="13"/>
  <c r="G2466" i="13"/>
  <c r="B2466" i="13"/>
  <c r="G2465" i="13"/>
  <c r="B2465" i="13"/>
  <c r="G2464" i="13"/>
  <c r="B2464" i="13"/>
  <c r="G2463" i="13"/>
  <c r="B2463" i="13"/>
  <c r="G2462" i="13"/>
  <c r="B2462" i="13"/>
  <c r="G2461" i="13"/>
  <c r="B2461" i="13"/>
  <c r="G2460" i="13"/>
  <c r="B2460" i="13"/>
  <c r="G2459" i="13"/>
  <c r="B2459" i="13"/>
  <c r="G2458" i="13"/>
  <c r="B2458" i="13"/>
  <c r="G2457" i="13"/>
  <c r="B2457" i="13"/>
  <c r="G2456" i="13"/>
  <c r="B2456" i="13"/>
  <c r="G2455" i="13"/>
  <c r="B2455" i="13"/>
  <c r="G2454" i="13"/>
  <c r="B2454" i="13"/>
  <c r="G2453" i="13"/>
  <c r="B2453" i="13"/>
  <c r="G2452" i="13"/>
  <c r="B2452" i="13"/>
  <c r="G2451" i="13"/>
  <c r="B2451" i="13"/>
  <c r="G2450" i="13"/>
  <c r="B2450" i="13"/>
  <c r="G2449" i="13"/>
  <c r="B2449" i="13"/>
  <c r="G2448" i="13"/>
  <c r="B2448" i="13"/>
  <c r="G2447" i="13"/>
  <c r="B2447" i="13"/>
  <c r="G2446" i="13"/>
  <c r="B2446" i="13"/>
  <c r="G2445" i="13"/>
  <c r="B2445" i="13"/>
  <c r="G2444" i="13"/>
  <c r="B2444" i="13"/>
  <c r="G2443" i="13"/>
  <c r="B2443" i="13"/>
  <c r="G2442" i="13"/>
  <c r="B2442" i="13"/>
  <c r="G2441" i="13"/>
  <c r="B2441" i="13"/>
  <c r="G2440" i="13"/>
  <c r="B2440" i="13"/>
  <c r="G2439" i="13"/>
  <c r="B2439" i="13"/>
  <c r="G2438" i="13"/>
  <c r="B2438" i="13"/>
  <c r="G2437" i="13"/>
  <c r="B2437" i="13"/>
  <c r="G2436" i="13"/>
  <c r="B2436" i="13"/>
  <c r="G2435" i="13"/>
  <c r="B2435" i="13"/>
  <c r="G2434" i="13"/>
  <c r="B2434" i="13"/>
  <c r="G2433" i="13"/>
  <c r="B2433" i="13"/>
  <c r="G2432" i="13"/>
  <c r="B2432" i="13"/>
  <c r="G2431" i="13"/>
  <c r="B2431" i="13"/>
  <c r="G2430" i="13"/>
  <c r="B2430" i="13"/>
  <c r="G2429" i="13"/>
  <c r="B2429" i="13"/>
  <c r="G2428" i="13"/>
  <c r="B2428" i="13"/>
  <c r="G2427" i="13"/>
  <c r="B2427" i="13"/>
  <c r="G2426" i="13"/>
  <c r="B2426" i="13"/>
  <c r="G2425" i="13"/>
  <c r="B2425" i="13"/>
  <c r="G2424" i="13"/>
  <c r="B2424" i="13"/>
  <c r="G2423" i="13"/>
  <c r="B2423" i="13"/>
  <c r="G2422" i="13"/>
  <c r="B2422" i="13"/>
  <c r="G2421" i="13"/>
  <c r="B2421" i="13"/>
  <c r="G2420" i="13"/>
  <c r="B2420" i="13"/>
  <c r="G2419" i="13"/>
  <c r="B2419" i="13"/>
  <c r="G2418" i="13"/>
  <c r="B2418" i="13"/>
  <c r="G2417" i="13"/>
  <c r="B2417" i="13"/>
  <c r="G2416" i="13"/>
  <c r="B2416" i="13"/>
  <c r="G2415" i="13"/>
  <c r="B2415" i="13"/>
  <c r="G2414" i="13"/>
  <c r="B2414" i="13"/>
  <c r="G2413" i="13"/>
  <c r="B2413" i="13"/>
  <c r="G2412" i="13"/>
  <c r="B2412" i="13"/>
  <c r="G2411" i="13"/>
  <c r="B2411" i="13"/>
  <c r="G2410" i="13"/>
  <c r="B2410" i="13"/>
  <c r="G2409" i="13"/>
  <c r="B2409" i="13"/>
  <c r="G2408" i="13"/>
  <c r="B2408" i="13"/>
  <c r="G2407" i="13"/>
  <c r="B2407" i="13"/>
  <c r="G2406" i="13"/>
  <c r="B2406" i="13"/>
  <c r="G2405" i="13"/>
  <c r="B2405" i="13"/>
  <c r="G2404" i="13"/>
  <c r="B2404" i="13"/>
  <c r="G2403" i="13"/>
  <c r="B2403" i="13"/>
  <c r="G2402" i="13"/>
  <c r="B2402" i="13"/>
  <c r="G2401" i="13"/>
  <c r="B2401" i="13"/>
  <c r="G2400" i="13"/>
  <c r="B2400" i="13"/>
  <c r="G2399" i="13"/>
  <c r="B2399" i="13"/>
  <c r="G2398" i="13"/>
  <c r="B2398" i="13"/>
  <c r="G2397" i="13"/>
  <c r="B2397" i="13"/>
  <c r="G2396" i="13"/>
  <c r="B2396" i="13"/>
  <c r="G2395" i="13"/>
  <c r="B2395" i="13"/>
  <c r="G2394" i="13"/>
  <c r="B2394" i="13"/>
  <c r="G2393" i="13"/>
  <c r="B2393" i="13"/>
  <c r="G2392" i="13"/>
  <c r="B2392" i="13"/>
  <c r="G2391" i="13"/>
  <c r="B2391" i="13"/>
  <c r="G2390" i="13"/>
  <c r="B2390" i="13"/>
  <c r="G2389" i="13"/>
  <c r="B2389" i="13"/>
  <c r="G2388" i="13"/>
  <c r="B2388" i="13"/>
  <c r="G2387" i="13"/>
  <c r="B2387" i="13"/>
  <c r="G2386" i="13"/>
  <c r="B2386" i="13"/>
  <c r="G2385" i="13"/>
  <c r="B2385" i="13"/>
  <c r="G2384" i="13"/>
  <c r="B2384" i="13"/>
  <c r="G2383" i="13"/>
  <c r="B2383" i="13"/>
  <c r="G2382" i="13"/>
  <c r="B2382" i="13"/>
  <c r="G2381" i="13"/>
  <c r="B2381" i="13"/>
  <c r="G2380" i="13"/>
  <c r="B2380" i="13"/>
  <c r="G2379" i="13"/>
  <c r="B2379" i="13"/>
  <c r="G2378" i="13"/>
  <c r="B2378" i="13"/>
  <c r="G2377" i="13"/>
  <c r="B2377" i="13"/>
  <c r="G2376" i="13"/>
  <c r="B2376" i="13"/>
  <c r="G2375" i="13"/>
  <c r="B2375" i="13"/>
  <c r="G2374" i="13"/>
  <c r="B2374" i="13"/>
  <c r="G2373" i="13"/>
  <c r="B2373" i="13"/>
  <c r="G2372" i="13"/>
  <c r="B2372" i="13"/>
  <c r="G2371" i="13"/>
  <c r="B2371" i="13"/>
  <c r="G2370" i="13"/>
  <c r="B2370" i="13"/>
  <c r="G2369" i="13"/>
  <c r="B2369" i="13"/>
  <c r="G2368" i="13"/>
  <c r="B2368" i="13"/>
  <c r="G2367" i="13"/>
  <c r="B2367" i="13"/>
  <c r="G2366" i="13"/>
  <c r="B2366" i="13"/>
  <c r="G2365" i="13"/>
  <c r="B2365" i="13"/>
  <c r="G2364" i="13"/>
  <c r="B2364" i="13"/>
  <c r="G2363" i="13"/>
  <c r="B2363" i="13"/>
  <c r="G2362" i="13"/>
  <c r="B2362" i="13"/>
  <c r="G2361" i="13"/>
  <c r="B2361" i="13"/>
  <c r="G2360" i="13"/>
  <c r="B2360" i="13"/>
  <c r="G2359" i="13"/>
  <c r="B2359" i="13"/>
  <c r="G2358" i="13"/>
  <c r="B2358" i="13"/>
  <c r="G2357" i="13"/>
  <c r="B2357" i="13"/>
  <c r="G2356" i="13"/>
  <c r="B2356" i="13"/>
  <c r="G2355" i="13"/>
  <c r="B2355" i="13"/>
  <c r="G2354" i="13"/>
  <c r="B2354" i="13"/>
  <c r="G2353" i="13"/>
  <c r="B2353" i="13"/>
  <c r="G2352" i="13"/>
  <c r="B2352" i="13"/>
  <c r="G2351" i="13"/>
  <c r="B2351" i="13"/>
  <c r="G2350" i="13"/>
  <c r="B2350" i="13"/>
  <c r="G2349" i="13"/>
  <c r="B2349" i="13"/>
  <c r="G2348" i="13"/>
  <c r="B2348" i="13"/>
  <c r="G2347" i="13"/>
  <c r="B2347" i="13"/>
  <c r="G2346" i="13"/>
  <c r="B2346" i="13"/>
  <c r="G2345" i="13"/>
  <c r="B2345" i="13"/>
  <c r="G2344" i="13"/>
  <c r="B2344" i="13"/>
  <c r="G2343" i="13"/>
  <c r="B2343" i="13"/>
  <c r="G2342" i="13"/>
  <c r="B2342" i="13"/>
  <c r="G2341" i="13"/>
  <c r="B2341" i="13"/>
  <c r="G2340" i="13"/>
  <c r="B2340" i="13"/>
  <c r="G2339" i="13"/>
  <c r="B2339" i="13"/>
  <c r="G2338" i="13"/>
  <c r="B2338" i="13"/>
  <c r="G2337" i="13"/>
  <c r="B2337" i="13"/>
  <c r="G2336" i="13"/>
  <c r="B2336" i="13"/>
  <c r="G2335" i="13"/>
  <c r="B2335" i="13"/>
  <c r="G2334" i="13"/>
  <c r="B2334" i="13"/>
  <c r="G2333" i="13"/>
  <c r="B2333" i="13"/>
  <c r="G2332" i="13"/>
  <c r="B2332" i="13"/>
  <c r="G2331" i="13"/>
  <c r="B2331" i="13"/>
  <c r="G2330" i="13"/>
  <c r="B2330" i="13"/>
  <c r="G2329" i="13"/>
  <c r="B2329" i="13"/>
  <c r="G2328" i="13"/>
  <c r="B2328" i="13"/>
  <c r="G2327" i="13"/>
  <c r="B2327" i="13"/>
  <c r="G2326" i="13"/>
  <c r="B2326" i="13"/>
  <c r="G2325" i="13"/>
  <c r="B2325" i="13"/>
  <c r="G2324" i="13"/>
  <c r="B2324" i="13"/>
  <c r="G2323" i="13"/>
  <c r="B2323" i="13"/>
  <c r="G2322" i="13"/>
  <c r="B2322" i="13"/>
  <c r="G2321" i="13"/>
  <c r="B2321" i="13"/>
  <c r="G2320" i="13"/>
  <c r="B2320" i="13"/>
  <c r="G2319" i="13"/>
  <c r="B2319" i="13"/>
  <c r="G2318" i="13"/>
  <c r="B2318" i="13"/>
  <c r="G2317" i="13"/>
  <c r="B2317" i="13"/>
  <c r="G2316" i="13"/>
  <c r="B2316" i="13"/>
  <c r="G2315" i="13"/>
  <c r="B2315" i="13"/>
  <c r="G2314" i="13"/>
  <c r="B2314" i="13"/>
  <c r="G2313" i="13"/>
  <c r="B2313" i="13"/>
  <c r="G2312" i="13"/>
  <c r="B2312" i="13"/>
  <c r="G2311" i="13"/>
  <c r="B2311" i="13"/>
  <c r="G2310" i="13"/>
  <c r="B2310" i="13"/>
  <c r="G2309" i="13"/>
  <c r="B2309" i="13"/>
  <c r="G2308" i="13"/>
  <c r="B2308" i="13"/>
  <c r="G2307" i="13"/>
  <c r="B2307" i="13"/>
  <c r="G2306" i="13"/>
  <c r="B2306" i="13"/>
  <c r="G2305" i="13"/>
  <c r="B2305" i="13"/>
  <c r="G2304" i="13"/>
  <c r="B2304" i="13"/>
  <c r="G2303" i="13"/>
  <c r="B2303" i="13"/>
  <c r="G2302" i="13"/>
  <c r="B2302" i="13"/>
  <c r="G2301" i="13"/>
  <c r="B2301" i="13"/>
  <c r="G2300" i="13"/>
  <c r="B2300" i="13"/>
  <c r="G2299" i="13"/>
  <c r="B2299" i="13"/>
  <c r="G2298" i="13"/>
  <c r="B2298" i="13"/>
  <c r="G2297" i="13"/>
  <c r="B2297" i="13"/>
  <c r="G2296" i="13"/>
  <c r="B2296" i="13"/>
  <c r="G2295" i="13"/>
  <c r="B2295" i="13"/>
  <c r="G2294" i="13"/>
  <c r="B2294" i="13"/>
  <c r="G2293" i="13"/>
  <c r="B2293" i="13"/>
  <c r="G2292" i="13"/>
  <c r="B2292" i="13"/>
  <c r="G2291" i="13"/>
  <c r="B2291" i="13"/>
  <c r="G2290" i="13"/>
  <c r="B2290" i="13"/>
  <c r="G2289" i="13"/>
  <c r="B2289" i="13"/>
  <c r="G2288" i="13"/>
  <c r="B2288" i="13"/>
  <c r="G2287" i="13"/>
  <c r="B2287" i="13"/>
  <c r="G2286" i="13"/>
  <c r="B2286" i="13"/>
  <c r="G2285" i="13"/>
  <c r="B2285" i="13"/>
  <c r="G2284" i="13"/>
  <c r="B2284" i="13"/>
  <c r="G2283" i="13"/>
  <c r="B2283" i="13"/>
  <c r="G2282" i="13"/>
  <c r="B2282" i="13"/>
  <c r="G2281" i="13"/>
  <c r="B2281" i="13"/>
  <c r="G2280" i="13"/>
  <c r="B2280" i="13"/>
  <c r="G2279" i="13"/>
  <c r="B2279" i="13"/>
  <c r="G2278" i="13"/>
  <c r="B2278" i="13"/>
  <c r="G2277" i="13"/>
  <c r="B2277" i="13"/>
  <c r="G2276" i="13"/>
  <c r="B2276" i="13"/>
  <c r="G2275" i="13"/>
  <c r="B2275" i="13"/>
  <c r="G2274" i="13"/>
  <c r="B2274" i="13"/>
  <c r="G2273" i="13"/>
  <c r="B2273" i="13"/>
  <c r="G2272" i="13"/>
  <c r="B2272" i="13"/>
  <c r="G2271" i="13"/>
  <c r="B2271" i="13"/>
  <c r="G2270" i="13"/>
  <c r="B2270" i="13"/>
  <c r="G2269" i="13"/>
  <c r="B2269" i="13"/>
  <c r="G2268" i="13"/>
  <c r="B2268" i="13"/>
  <c r="G2267" i="13"/>
  <c r="B2267" i="13"/>
  <c r="G2266" i="13"/>
  <c r="B2266" i="13"/>
  <c r="G2265" i="13"/>
  <c r="B2265" i="13"/>
  <c r="G2264" i="13"/>
  <c r="B2264" i="13"/>
  <c r="G2263" i="13"/>
  <c r="B2263" i="13"/>
  <c r="G2262" i="13"/>
  <c r="B2262" i="13"/>
  <c r="G2261" i="13"/>
  <c r="B2261" i="13"/>
  <c r="G2260" i="13"/>
  <c r="B2260" i="13"/>
  <c r="G2259" i="13"/>
  <c r="B2259" i="13"/>
  <c r="G2258" i="13"/>
  <c r="B2258" i="13"/>
  <c r="G2257" i="13"/>
  <c r="B2257" i="13"/>
  <c r="G2256" i="13"/>
  <c r="B2256" i="13"/>
  <c r="G2255" i="13"/>
  <c r="B2255" i="13"/>
  <c r="G2254" i="13"/>
  <c r="B2254" i="13"/>
  <c r="G2253" i="13"/>
  <c r="B2253" i="13"/>
  <c r="G2252" i="13"/>
  <c r="B2252" i="13"/>
  <c r="G2251" i="13"/>
  <c r="B2251" i="13"/>
  <c r="G2250" i="13"/>
  <c r="B2250" i="13"/>
  <c r="G2249" i="13"/>
  <c r="B2249" i="13"/>
  <c r="G2248" i="13"/>
  <c r="B2248" i="13"/>
  <c r="G2247" i="13"/>
  <c r="B2247" i="13"/>
  <c r="G2246" i="13"/>
  <c r="B2246" i="13"/>
  <c r="G2245" i="13"/>
  <c r="B2245" i="13"/>
  <c r="G2244" i="13"/>
  <c r="B2244" i="13"/>
  <c r="G2243" i="13"/>
  <c r="B2243" i="13"/>
  <c r="G2242" i="13"/>
  <c r="B2242" i="13"/>
  <c r="G2241" i="13"/>
  <c r="B2241" i="13"/>
  <c r="G2240" i="13"/>
  <c r="B2240" i="13"/>
  <c r="G2239" i="13"/>
  <c r="B2239" i="13"/>
  <c r="G2238" i="13"/>
  <c r="B2238" i="13"/>
  <c r="G2237" i="13"/>
  <c r="B2237" i="13"/>
  <c r="G2236" i="13"/>
  <c r="B2236" i="13"/>
  <c r="G2235" i="13"/>
  <c r="B2235" i="13"/>
  <c r="G2234" i="13"/>
  <c r="B2234" i="13"/>
  <c r="G2233" i="13"/>
  <c r="B2233" i="13"/>
  <c r="G2232" i="13"/>
  <c r="B2232" i="13"/>
  <c r="G2231" i="13"/>
  <c r="B2231" i="13"/>
  <c r="G2230" i="13"/>
  <c r="B2230" i="13"/>
  <c r="G2229" i="13"/>
  <c r="B2229" i="13"/>
  <c r="G2228" i="13"/>
  <c r="B2228" i="13"/>
  <c r="G2227" i="13"/>
  <c r="B2227" i="13"/>
  <c r="G2226" i="13"/>
  <c r="B2226" i="13"/>
  <c r="G2225" i="13"/>
  <c r="B2225" i="13"/>
  <c r="G2224" i="13"/>
  <c r="B2224" i="13"/>
  <c r="G2223" i="13"/>
  <c r="B2223" i="13"/>
  <c r="G2222" i="13"/>
  <c r="B2222" i="13"/>
  <c r="G2221" i="13"/>
  <c r="B2221" i="13"/>
  <c r="G2220" i="13"/>
  <c r="B2220" i="13"/>
  <c r="G2219" i="13"/>
  <c r="B2219" i="13"/>
  <c r="G2218" i="13"/>
  <c r="B2218" i="13"/>
  <c r="G2217" i="13"/>
  <c r="B2217" i="13"/>
  <c r="G2216" i="13"/>
  <c r="B2216" i="13"/>
  <c r="G2215" i="13"/>
  <c r="B2215" i="13"/>
  <c r="G2214" i="13"/>
  <c r="B2214" i="13"/>
  <c r="G2213" i="13"/>
  <c r="B2213" i="13"/>
  <c r="G2212" i="13"/>
  <c r="B2212" i="13"/>
  <c r="G2211" i="13"/>
  <c r="B2211" i="13"/>
  <c r="G2210" i="13"/>
  <c r="B2210" i="13"/>
  <c r="G2209" i="13"/>
  <c r="B2209" i="13"/>
  <c r="G2208" i="13"/>
  <c r="B2208" i="13"/>
  <c r="G2207" i="13"/>
  <c r="B2207" i="13"/>
  <c r="G2206" i="13"/>
  <c r="B2206" i="13"/>
  <c r="G2205" i="13"/>
  <c r="B2205" i="13"/>
  <c r="G2204" i="13"/>
  <c r="B2204" i="13"/>
  <c r="G2203" i="13"/>
  <c r="B2203" i="13"/>
  <c r="G2202" i="13"/>
  <c r="B2202" i="13"/>
  <c r="G2201" i="13"/>
  <c r="B2201" i="13"/>
  <c r="G2200" i="13"/>
  <c r="B2200" i="13"/>
  <c r="G2199" i="13"/>
  <c r="B2199" i="13"/>
  <c r="G2198" i="13"/>
  <c r="B2198" i="13"/>
  <c r="G2197" i="13"/>
  <c r="B2197" i="13"/>
  <c r="G2196" i="13"/>
  <c r="B2196" i="13"/>
  <c r="G2195" i="13"/>
  <c r="B2195" i="13"/>
  <c r="G2194" i="13"/>
  <c r="B2194" i="13"/>
  <c r="G2193" i="13"/>
  <c r="B2193" i="13"/>
  <c r="G2192" i="13"/>
  <c r="B2192" i="13"/>
  <c r="G2191" i="13"/>
  <c r="B2191" i="13"/>
  <c r="G2190" i="13"/>
  <c r="B2190" i="13"/>
  <c r="G2189" i="13"/>
  <c r="B2189" i="13"/>
  <c r="G2188" i="13"/>
  <c r="B2188" i="13"/>
  <c r="G2187" i="13"/>
  <c r="B2187" i="13"/>
  <c r="G2186" i="13"/>
  <c r="B2186" i="13"/>
  <c r="G2185" i="13"/>
  <c r="B2185" i="13"/>
  <c r="G2184" i="13"/>
  <c r="B2184" i="13"/>
  <c r="G2183" i="13"/>
  <c r="B2183" i="13"/>
  <c r="G2182" i="13"/>
  <c r="B2182" i="13"/>
  <c r="G2181" i="13"/>
  <c r="B2181" i="13"/>
  <c r="G2180" i="13"/>
  <c r="B2180" i="13"/>
  <c r="G2179" i="13"/>
  <c r="B2179" i="13"/>
  <c r="G2178" i="13"/>
  <c r="B2178" i="13"/>
  <c r="G2177" i="13"/>
  <c r="B2177" i="13"/>
  <c r="G2176" i="13"/>
  <c r="B2176" i="13"/>
  <c r="G2175" i="13"/>
  <c r="B2175" i="13"/>
  <c r="G2174" i="13"/>
  <c r="B2174" i="13"/>
  <c r="G2173" i="13"/>
  <c r="B2173" i="13"/>
  <c r="G2172" i="13"/>
  <c r="B2172" i="13"/>
  <c r="G2171" i="13"/>
  <c r="B2171" i="13"/>
  <c r="G2170" i="13"/>
  <c r="B2170" i="13"/>
  <c r="G2169" i="13"/>
  <c r="B2169" i="13"/>
  <c r="G2168" i="13"/>
  <c r="B2168" i="13"/>
  <c r="G2167" i="13"/>
  <c r="B2167" i="13"/>
  <c r="G2166" i="13"/>
  <c r="B2166" i="13"/>
  <c r="G2165" i="13"/>
  <c r="B2165" i="13"/>
  <c r="G2164" i="13"/>
  <c r="B2164" i="13"/>
  <c r="G2163" i="13"/>
  <c r="B2163" i="13"/>
  <c r="G2162" i="13"/>
  <c r="B2162" i="13"/>
  <c r="G2161" i="13"/>
  <c r="B2161" i="13"/>
  <c r="G2160" i="13"/>
  <c r="B2160" i="13"/>
  <c r="G2159" i="13"/>
  <c r="B2159" i="13"/>
  <c r="G2158" i="13"/>
  <c r="B2158" i="13"/>
  <c r="G2157" i="13"/>
  <c r="B2157" i="13"/>
  <c r="G2156" i="13"/>
  <c r="B2156" i="13"/>
  <c r="G2155" i="13"/>
  <c r="B2155" i="13"/>
  <c r="G2154" i="13"/>
  <c r="B2154" i="13"/>
  <c r="G2153" i="13"/>
  <c r="B2153" i="13"/>
  <c r="G2152" i="13"/>
  <c r="B2152" i="13"/>
  <c r="G2151" i="13"/>
  <c r="B2151" i="13"/>
  <c r="G2150" i="13"/>
  <c r="B2150" i="13"/>
  <c r="G2149" i="13"/>
  <c r="B2149" i="13"/>
  <c r="G2148" i="13"/>
  <c r="B2148" i="13"/>
  <c r="G2147" i="13"/>
  <c r="B2147" i="13"/>
  <c r="G2146" i="13"/>
  <c r="B2146" i="13"/>
  <c r="G2145" i="13"/>
  <c r="B2145" i="13"/>
  <c r="G2144" i="13"/>
  <c r="B2144" i="13"/>
  <c r="G2143" i="13"/>
  <c r="B2143" i="13"/>
  <c r="G2142" i="13"/>
  <c r="B2142" i="13"/>
  <c r="G2141" i="13"/>
  <c r="B2141" i="13"/>
  <c r="G2140" i="13"/>
  <c r="B2140" i="13"/>
  <c r="G2139" i="13"/>
  <c r="B2139" i="13"/>
  <c r="G2138" i="13"/>
  <c r="B2138" i="13"/>
  <c r="G2137" i="13"/>
  <c r="B2137" i="13"/>
  <c r="G2136" i="13"/>
  <c r="B2136" i="13"/>
  <c r="G2135" i="13"/>
  <c r="B2135" i="13"/>
  <c r="G2134" i="13"/>
  <c r="B2134" i="13"/>
  <c r="G2133" i="13"/>
  <c r="B2133" i="13"/>
  <c r="G2132" i="13"/>
  <c r="B2132" i="13"/>
  <c r="G2131" i="13"/>
  <c r="B2131" i="13"/>
  <c r="G2130" i="13"/>
  <c r="B2130" i="13"/>
  <c r="G2129" i="13"/>
  <c r="B2129" i="13"/>
  <c r="G2128" i="13"/>
  <c r="B2128" i="13"/>
  <c r="G2127" i="13"/>
  <c r="B2127" i="13"/>
  <c r="G2126" i="13"/>
  <c r="B2126" i="13"/>
  <c r="G2125" i="13"/>
  <c r="B2125" i="13"/>
  <c r="G2124" i="13"/>
  <c r="B2124" i="13"/>
  <c r="G2123" i="13"/>
  <c r="B2123" i="13"/>
  <c r="G2122" i="13"/>
  <c r="B2122" i="13"/>
  <c r="G2121" i="13"/>
  <c r="B2121" i="13"/>
  <c r="G2120" i="13"/>
  <c r="B2120" i="13"/>
  <c r="G2119" i="13"/>
  <c r="B2119" i="13"/>
  <c r="G2118" i="13"/>
  <c r="B2118" i="13"/>
  <c r="G2117" i="13"/>
  <c r="B2117" i="13"/>
  <c r="G2116" i="13"/>
  <c r="B2116" i="13"/>
  <c r="G2115" i="13"/>
  <c r="B2115" i="13"/>
  <c r="G2114" i="13"/>
  <c r="B2114" i="13"/>
  <c r="G2113" i="13"/>
  <c r="B2113" i="13"/>
  <c r="G2112" i="13"/>
  <c r="B2112" i="13"/>
  <c r="G2111" i="13"/>
  <c r="B2111" i="13"/>
  <c r="G2110" i="13"/>
  <c r="B2110" i="13"/>
  <c r="G2109" i="13"/>
  <c r="B2109" i="13"/>
  <c r="G2108" i="13"/>
  <c r="B2108" i="13"/>
  <c r="G2107" i="13"/>
  <c r="B2107" i="13"/>
  <c r="G2106" i="13"/>
  <c r="B2106" i="13"/>
  <c r="G2105" i="13"/>
  <c r="B2105" i="13"/>
  <c r="G2104" i="13"/>
  <c r="B2104" i="13"/>
  <c r="G2103" i="13"/>
  <c r="B2103" i="13"/>
  <c r="G2102" i="13"/>
  <c r="B2102" i="13"/>
  <c r="G2101" i="13"/>
  <c r="B2101" i="13"/>
  <c r="G2100" i="13"/>
  <c r="B2100" i="13"/>
  <c r="G2099" i="13"/>
  <c r="B2099" i="13"/>
  <c r="G2098" i="13"/>
  <c r="B2098" i="13"/>
  <c r="G2097" i="13"/>
  <c r="B2097" i="13"/>
  <c r="G2096" i="13"/>
  <c r="B2096" i="13"/>
  <c r="G2095" i="13"/>
  <c r="B2095" i="13"/>
  <c r="G2094" i="13"/>
  <c r="B2094" i="13"/>
  <c r="G2093" i="13"/>
  <c r="B2093" i="13"/>
  <c r="G2092" i="13"/>
  <c r="B2092" i="13"/>
  <c r="G2091" i="13"/>
  <c r="B2091" i="13"/>
  <c r="G2090" i="13"/>
  <c r="B2090" i="13"/>
  <c r="G2089" i="13"/>
  <c r="B2089" i="13"/>
  <c r="G2088" i="13"/>
  <c r="B2088" i="13"/>
  <c r="G2087" i="13"/>
  <c r="B2087" i="13"/>
  <c r="G2086" i="13"/>
  <c r="B2086" i="13"/>
  <c r="G2085" i="13"/>
  <c r="B2085" i="13"/>
  <c r="G2084" i="13"/>
  <c r="B2084" i="13"/>
  <c r="G2083" i="13"/>
  <c r="B2083" i="13"/>
  <c r="G2082" i="13"/>
  <c r="B2082" i="13"/>
  <c r="G2081" i="13"/>
  <c r="B2081" i="13"/>
  <c r="G2080" i="13"/>
  <c r="B2080" i="13"/>
  <c r="G2079" i="13"/>
  <c r="B2079" i="13"/>
  <c r="G2078" i="13"/>
  <c r="B2078" i="13"/>
  <c r="G2077" i="13"/>
  <c r="B2077" i="13"/>
  <c r="G2076" i="13"/>
  <c r="B2076" i="13"/>
  <c r="G2075" i="13"/>
  <c r="B2075" i="13"/>
  <c r="G2074" i="13"/>
  <c r="B2074" i="13"/>
  <c r="G2073" i="13"/>
  <c r="B2073" i="13"/>
  <c r="G2072" i="13"/>
  <c r="B2072" i="13"/>
  <c r="G2071" i="13"/>
  <c r="B2071" i="13"/>
  <c r="G2070" i="13"/>
  <c r="B2070" i="13"/>
  <c r="G2069" i="13"/>
  <c r="B2069" i="13"/>
  <c r="G2068" i="13"/>
  <c r="B2068" i="13"/>
  <c r="G2067" i="13"/>
  <c r="B2067" i="13"/>
  <c r="G2066" i="13"/>
  <c r="B2066" i="13"/>
  <c r="G2065" i="13"/>
  <c r="B2065" i="13"/>
  <c r="G2064" i="13"/>
  <c r="B2064" i="13"/>
  <c r="G2063" i="13"/>
  <c r="B2063" i="13"/>
  <c r="G2062" i="13"/>
  <c r="B2062" i="13"/>
  <c r="G2061" i="13"/>
  <c r="B2061" i="13"/>
  <c r="G2060" i="13"/>
  <c r="B2060" i="13"/>
  <c r="G2059" i="13"/>
  <c r="B2059" i="13"/>
  <c r="G2058" i="13"/>
  <c r="B2058" i="13"/>
  <c r="G2057" i="13"/>
  <c r="B2057" i="13"/>
  <c r="G2056" i="13"/>
  <c r="B2056" i="13"/>
  <c r="G2055" i="13"/>
  <c r="B2055" i="13"/>
  <c r="G2054" i="13"/>
  <c r="B2054" i="13"/>
  <c r="G2053" i="13"/>
  <c r="B2053" i="13"/>
  <c r="G2052" i="13"/>
  <c r="B2052" i="13"/>
  <c r="G2051" i="13"/>
  <c r="B2051" i="13"/>
  <c r="G2050" i="13"/>
  <c r="B2050" i="13"/>
  <c r="G2049" i="13"/>
  <c r="B2049" i="13"/>
  <c r="G2048" i="13"/>
  <c r="B2048" i="13"/>
  <c r="G2047" i="13"/>
  <c r="B2047" i="13"/>
  <c r="G2046" i="13"/>
  <c r="B2046" i="13"/>
  <c r="G2045" i="13"/>
  <c r="B2045" i="13"/>
  <c r="G2044" i="13"/>
  <c r="B2044" i="13"/>
  <c r="G2043" i="13"/>
  <c r="B2043" i="13"/>
  <c r="G2042" i="13"/>
  <c r="B2042" i="13"/>
  <c r="G2041" i="13"/>
  <c r="B2041" i="13"/>
  <c r="G2040" i="13"/>
  <c r="B2040" i="13"/>
  <c r="G2039" i="13"/>
  <c r="B2039" i="13"/>
  <c r="G2038" i="13"/>
  <c r="B2038" i="13"/>
  <c r="G2037" i="13"/>
  <c r="B2037" i="13"/>
  <c r="G2036" i="13"/>
  <c r="B2036" i="13"/>
  <c r="G2035" i="13"/>
  <c r="B2035" i="13"/>
  <c r="G2034" i="13"/>
  <c r="B2034" i="13"/>
  <c r="G2033" i="13"/>
  <c r="B2033" i="13"/>
  <c r="G2032" i="13"/>
  <c r="B2032" i="13"/>
  <c r="G2031" i="13"/>
  <c r="B2031" i="13"/>
  <c r="G2030" i="13"/>
  <c r="B2030" i="13"/>
  <c r="G2029" i="13"/>
  <c r="B2029" i="13"/>
  <c r="G2028" i="13"/>
  <c r="B2028" i="13"/>
  <c r="G2027" i="13"/>
  <c r="B2027" i="13"/>
  <c r="G2026" i="13"/>
  <c r="B2026" i="13"/>
  <c r="G2025" i="13"/>
  <c r="B2025" i="13"/>
  <c r="G2024" i="13"/>
  <c r="B2024" i="13"/>
  <c r="G2023" i="13"/>
  <c r="B2023" i="13"/>
  <c r="G2022" i="13"/>
  <c r="B2022" i="13"/>
  <c r="G2021" i="13"/>
  <c r="B2021" i="13"/>
  <c r="G2020" i="13"/>
  <c r="B2020" i="13"/>
  <c r="G2019" i="13"/>
  <c r="B2019" i="13"/>
  <c r="G2018" i="13"/>
  <c r="B2018" i="13"/>
  <c r="G2017" i="13"/>
  <c r="B2017" i="13"/>
  <c r="G2016" i="13"/>
  <c r="B2016" i="13"/>
  <c r="G2015" i="13"/>
  <c r="B2015" i="13"/>
  <c r="G2014" i="13"/>
  <c r="B2014" i="13"/>
  <c r="G2013" i="13"/>
  <c r="B2013" i="13"/>
  <c r="G2012" i="13"/>
  <c r="B2012" i="13"/>
  <c r="G2011" i="13"/>
  <c r="B2011" i="13"/>
  <c r="G2010" i="13"/>
  <c r="B2010" i="13"/>
  <c r="G2009" i="13"/>
  <c r="B2009" i="13"/>
  <c r="G2008" i="13"/>
  <c r="B2008" i="13"/>
  <c r="G2007" i="13"/>
  <c r="B2007" i="13"/>
  <c r="G2006" i="13"/>
  <c r="B2006" i="13"/>
  <c r="G2005" i="13"/>
  <c r="B2005" i="13"/>
  <c r="G2004" i="13"/>
  <c r="B2004" i="13"/>
  <c r="G2003" i="13"/>
  <c r="B2003" i="13"/>
  <c r="G2002" i="13"/>
  <c r="B2002" i="13"/>
  <c r="G2001" i="13"/>
  <c r="B2001" i="13"/>
  <c r="G2000" i="13"/>
  <c r="B2000" i="13"/>
  <c r="G1999" i="13"/>
  <c r="B1999" i="13"/>
  <c r="G1998" i="13"/>
  <c r="B1998" i="13"/>
  <c r="G1997" i="13"/>
  <c r="B1997" i="13"/>
  <c r="G1996" i="13"/>
  <c r="B1996" i="13"/>
  <c r="G1995" i="13"/>
  <c r="B1995" i="13"/>
  <c r="G1994" i="13"/>
  <c r="B1994" i="13"/>
  <c r="G1993" i="13"/>
  <c r="B1993" i="13"/>
  <c r="G1992" i="13"/>
  <c r="B1992" i="13"/>
  <c r="G1991" i="13"/>
  <c r="B1991" i="13"/>
  <c r="G1990" i="13"/>
  <c r="B1990" i="13"/>
  <c r="G1989" i="13"/>
  <c r="B1989" i="13"/>
  <c r="G1988" i="13"/>
  <c r="B1988" i="13"/>
  <c r="G1987" i="13"/>
  <c r="B1987" i="13"/>
  <c r="G1986" i="13"/>
  <c r="B1986" i="13"/>
  <c r="G1985" i="13"/>
  <c r="B1985" i="13"/>
  <c r="G1984" i="13"/>
  <c r="B1984" i="13"/>
  <c r="G1983" i="13"/>
  <c r="B1983" i="13"/>
  <c r="G1982" i="13"/>
  <c r="B1982" i="13"/>
  <c r="G1981" i="13"/>
  <c r="B1981" i="13"/>
  <c r="G1980" i="13"/>
  <c r="B1980" i="13"/>
  <c r="G1979" i="13"/>
  <c r="B1979" i="13"/>
  <c r="G1978" i="13"/>
  <c r="B1978" i="13"/>
  <c r="G1977" i="13"/>
  <c r="B1977" i="13"/>
  <c r="G1976" i="13"/>
  <c r="B1976" i="13"/>
  <c r="G1975" i="13"/>
  <c r="B1975" i="13"/>
  <c r="G1974" i="13"/>
  <c r="B1974" i="13"/>
  <c r="G1973" i="13"/>
  <c r="B1973" i="13"/>
  <c r="G1972" i="13"/>
  <c r="B1972" i="13"/>
  <c r="G1971" i="13"/>
  <c r="B1971" i="13"/>
  <c r="G1970" i="13"/>
  <c r="B1970" i="13"/>
  <c r="G1969" i="13"/>
  <c r="B1969" i="13"/>
  <c r="G1968" i="13"/>
  <c r="B1968" i="13"/>
  <c r="G1967" i="13"/>
  <c r="B1967" i="13"/>
  <c r="G1966" i="13"/>
  <c r="B1966" i="13"/>
  <c r="G1965" i="13"/>
  <c r="B1965" i="13"/>
  <c r="G1964" i="13"/>
  <c r="B1964" i="13"/>
  <c r="G1963" i="13"/>
  <c r="B1963" i="13"/>
  <c r="G1962" i="13"/>
  <c r="B1962" i="13"/>
  <c r="G1961" i="13"/>
  <c r="B1961" i="13"/>
  <c r="G1960" i="13"/>
  <c r="B1960" i="13"/>
  <c r="G1959" i="13"/>
  <c r="B1959" i="13"/>
  <c r="G1958" i="13"/>
  <c r="B1958" i="13"/>
  <c r="G1957" i="13"/>
  <c r="B1957" i="13"/>
  <c r="G1956" i="13"/>
  <c r="B1956" i="13"/>
  <c r="G1955" i="13"/>
  <c r="B1955" i="13"/>
  <c r="G1954" i="13"/>
  <c r="B1954" i="13"/>
  <c r="G1953" i="13"/>
  <c r="B1953" i="13"/>
  <c r="G1952" i="13"/>
  <c r="B1952" i="13"/>
  <c r="G1951" i="13"/>
  <c r="B1951" i="13"/>
  <c r="G1950" i="13"/>
  <c r="B1950" i="13"/>
  <c r="G1949" i="13"/>
  <c r="B1949" i="13"/>
  <c r="G1948" i="13"/>
  <c r="B1948" i="13"/>
  <c r="G1947" i="13"/>
  <c r="B1947" i="13"/>
  <c r="G1946" i="13"/>
  <c r="B1946" i="13"/>
  <c r="G1945" i="13"/>
  <c r="B1945" i="13"/>
  <c r="G1944" i="13"/>
  <c r="B1944" i="13"/>
  <c r="G1943" i="13"/>
  <c r="B1943" i="13"/>
  <c r="G1942" i="13"/>
  <c r="B1942" i="13"/>
  <c r="G1941" i="13"/>
  <c r="B1941" i="13"/>
  <c r="G1940" i="13"/>
  <c r="B1940" i="13"/>
  <c r="G1939" i="13"/>
  <c r="B1939" i="13"/>
  <c r="G1938" i="13"/>
  <c r="B1938" i="13"/>
  <c r="G1937" i="13"/>
  <c r="B1937" i="13"/>
  <c r="G1936" i="13"/>
  <c r="B1936" i="13"/>
  <c r="G1935" i="13"/>
  <c r="B1935" i="13"/>
  <c r="G1934" i="13"/>
  <c r="B1934" i="13"/>
  <c r="G1933" i="13"/>
  <c r="B1933" i="13"/>
  <c r="G1932" i="13"/>
  <c r="B1932" i="13"/>
  <c r="G1931" i="13"/>
  <c r="B1931" i="13"/>
  <c r="G1930" i="13"/>
  <c r="B1930" i="13"/>
  <c r="G1929" i="13"/>
  <c r="B1929" i="13"/>
  <c r="G1928" i="13"/>
  <c r="B1928" i="13"/>
  <c r="G1927" i="13"/>
  <c r="B1927" i="13"/>
  <c r="G1926" i="13"/>
  <c r="B1926" i="13"/>
  <c r="G1925" i="13"/>
  <c r="B1925" i="13"/>
  <c r="G1924" i="13"/>
  <c r="B1924" i="13"/>
  <c r="G1923" i="13"/>
  <c r="B1923" i="13"/>
  <c r="G1922" i="13"/>
  <c r="B1922" i="13"/>
  <c r="G1921" i="13"/>
  <c r="B1921" i="13"/>
  <c r="G1920" i="13"/>
  <c r="B1920" i="13"/>
  <c r="G1919" i="13"/>
  <c r="B1919" i="13"/>
  <c r="G1918" i="13"/>
  <c r="B1918" i="13"/>
  <c r="G1917" i="13"/>
  <c r="B1917" i="13"/>
  <c r="G1916" i="13"/>
  <c r="B1916" i="13"/>
  <c r="G1915" i="13"/>
  <c r="B1915" i="13"/>
  <c r="G1914" i="13"/>
  <c r="B1914" i="13"/>
  <c r="G1913" i="13"/>
  <c r="B1913" i="13"/>
  <c r="G1912" i="13"/>
  <c r="B1912" i="13"/>
  <c r="G1911" i="13"/>
  <c r="B1911" i="13"/>
  <c r="G1910" i="13"/>
  <c r="B1910" i="13"/>
  <c r="G1909" i="13"/>
  <c r="B1909" i="13"/>
  <c r="G1908" i="13"/>
  <c r="B1908" i="13"/>
  <c r="G1907" i="13"/>
  <c r="B1907" i="13"/>
  <c r="G1906" i="13"/>
  <c r="B1906" i="13"/>
  <c r="G1905" i="13"/>
  <c r="B1905" i="13"/>
  <c r="G1904" i="13"/>
  <c r="B1904" i="13"/>
  <c r="G1903" i="13"/>
  <c r="B1903" i="13"/>
  <c r="G1902" i="13"/>
  <c r="B1902" i="13"/>
  <c r="G1901" i="13"/>
  <c r="B1901" i="13"/>
  <c r="G1900" i="13"/>
  <c r="B1900" i="13"/>
  <c r="G1899" i="13"/>
  <c r="B1899" i="13"/>
  <c r="G1898" i="13"/>
  <c r="B1898" i="13"/>
  <c r="G1897" i="13"/>
  <c r="B1897" i="13"/>
  <c r="G1896" i="13"/>
  <c r="B1896" i="13"/>
  <c r="G1895" i="13"/>
  <c r="B1895" i="13"/>
  <c r="G1894" i="13"/>
  <c r="B1894" i="13"/>
  <c r="G1893" i="13"/>
  <c r="B1893" i="13"/>
  <c r="G1892" i="13"/>
  <c r="B1892" i="13"/>
  <c r="G1891" i="13"/>
  <c r="B1891" i="13"/>
  <c r="G1890" i="13"/>
  <c r="B1890" i="13"/>
  <c r="G1889" i="13"/>
  <c r="B1889" i="13"/>
  <c r="G1888" i="13"/>
  <c r="B1888" i="13"/>
  <c r="G1887" i="13"/>
  <c r="B1887" i="13"/>
  <c r="G1886" i="13"/>
  <c r="B1886" i="13"/>
  <c r="G1885" i="13"/>
  <c r="B1885" i="13"/>
  <c r="G1884" i="13"/>
  <c r="B1884" i="13"/>
  <c r="G1883" i="13"/>
  <c r="B1883" i="13"/>
  <c r="G1882" i="13"/>
  <c r="B1882" i="13"/>
  <c r="G1881" i="13"/>
  <c r="B1881" i="13"/>
  <c r="G1880" i="13"/>
  <c r="B1880" i="13"/>
  <c r="G1879" i="13"/>
  <c r="B1879" i="13"/>
  <c r="G1878" i="13"/>
  <c r="B1878" i="13"/>
  <c r="G1877" i="13"/>
  <c r="B1877" i="13"/>
  <c r="G1876" i="13"/>
  <c r="B1876" i="13"/>
  <c r="G1875" i="13"/>
  <c r="B1875" i="13"/>
  <c r="G1874" i="13"/>
  <c r="B1874" i="13"/>
  <c r="G1873" i="13"/>
  <c r="B1873" i="13"/>
  <c r="G1872" i="13"/>
  <c r="B1872" i="13"/>
  <c r="G1871" i="13"/>
  <c r="B1871" i="13"/>
  <c r="G1870" i="13"/>
  <c r="B1870" i="13"/>
  <c r="G1869" i="13"/>
  <c r="B1869" i="13"/>
  <c r="G1868" i="13"/>
  <c r="B1868" i="13"/>
  <c r="G1867" i="13"/>
  <c r="B1867" i="13"/>
  <c r="G1866" i="13"/>
  <c r="B1866" i="13"/>
  <c r="G1865" i="13"/>
  <c r="B1865" i="13"/>
  <c r="G1864" i="13"/>
  <c r="B1864" i="13"/>
  <c r="G1863" i="13"/>
  <c r="B1863" i="13"/>
  <c r="G1862" i="13"/>
  <c r="B1862" i="13"/>
  <c r="G1861" i="13"/>
  <c r="B1861" i="13"/>
  <c r="G1860" i="13"/>
  <c r="B1860" i="13"/>
  <c r="G1859" i="13"/>
  <c r="B1859" i="13"/>
  <c r="G1858" i="13"/>
  <c r="B1858" i="13"/>
  <c r="G1857" i="13"/>
  <c r="B1857" i="13"/>
  <c r="G1856" i="13"/>
  <c r="B1856" i="13"/>
  <c r="G1855" i="13"/>
  <c r="B1855" i="13"/>
  <c r="G1854" i="13"/>
  <c r="B1854" i="13"/>
  <c r="G1853" i="13"/>
  <c r="B1853" i="13"/>
  <c r="G1852" i="13"/>
  <c r="B1852" i="13"/>
  <c r="G1851" i="13"/>
  <c r="B1851" i="13"/>
  <c r="G1850" i="13"/>
  <c r="B1850" i="13"/>
  <c r="G1849" i="13"/>
  <c r="B1849" i="13"/>
  <c r="G1848" i="13"/>
  <c r="B1848" i="13"/>
  <c r="G1847" i="13"/>
  <c r="B1847" i="13"/>
  <c r="G1846" i="13"/>
  <c r="B1846" i="13"/>
  <c r="G1845" i="13"/>
  <c r="B1845" i="13"/>
  <c r="G1844" i="13"/>
  <c r="B1844" i="13"/>
  <c r="G1843" i="13"/>
  <c r="B1843" i="13"/>
  <c r="G1842" i="13"/>
  <c r="B1842" i="13"/>
  <c r="G1841" i="13"/>
  <c r="B1841" i="13"/>
  <c r="G1840" i="13"/>
  <c r="B1840" i="13"/>
  <c r="G1839" i="13"/>
  <c r="B1839" i="13"/>
  <c r="G1838" i="13"/>
  <c r="B1838" i="13"/>
  <c r="G1837" i="13"/>
  <c r="B1837" i="13"/>
  <c r="G1836" i="13"/>
  <c r="B1836" i="13"/>
  <c r="G1835" i="13"/>
  <c r="B1835" i="13"/>
  <c r="G1834" i="13"/>
  <c r="B1834" i="13"/>
  <c r="G1833" i="13"/>
  <c r="B1833" i="13"/>
  <c r="G1832" i="13"/>
  <c r="B1832" i="13"/>
  <c r="G1831" i="13"/>
  <c r="B1831" i="13"/>
  <c r="G1830" i="13"/>
  <c r="B1830" i="13"/>
  <c r="G1829" i="13"/>
  <c r="B1829" i="13"/>
  <c r="G1828" i="13"/>
  <c r="B1828" i="13"/>
  <c r="G1827" i="13"/>
  <c r="B1827" i="13"/>
  <c r="G1826" i="13"/>
  <c r="B1826" i="13"/>
  <c r="G1825" i="13"/>
  <c r="B1825" i="13"/>
  <c r="G1824" i="13"/>
  <c r="B1824" i="13"/>
  <c r="G1823" i="13"/>
  <c r="B1823" i="13"/>
  <c r="G1822" i="13"/>
  <c r="B1822" i="13"/>
  <c r="G1821" i="13"/>
  <c r="B1821" i="13"/>
  <c r="G1820" i="13"/>
  <c r="B1820" i="13"/>
  <c r="G1819" i="13"/>
  <c r="B1819" i="13"/>
  <c r="G1818" i="13"/>
  <c r="B1818" i="13"/>
  <c r="G1817" i="13"/>
  <c r="B1817" i="13"/>
  <c r="G1816" i="13"/>
  <c r="B1816" i="13"/>
  <c r="G1815" i="13"/>
  <c r="B1815" i="13"/>
  <c r="G1814" i="13"/>
  <c r="B1814" i="13"/>
  <c r="G1813" i="13"/>
  <c r="B1813" i="13"/>
  <c r="G1812" i="13"/>
  <c r="B1812" i="13"/>
  <c r="G1811" i="13"/>
  <c r="B1811" i="13"/>
  <c r="G1810" i="13"/>
  <c r="B1810" i="13"/>
  <c r="G1809" i="13"/>
  <c r="B1809" i="13"/>
  <c r="G1808" i="13"/>
  <c r="B1808" i="13"/>
  <c r="G1807" i="13"/>
  <c r="B1807" i="13"/>
  <c r="G1806" i="13"/>
  <c r="B1806" i="13"/>
  <c r="G1805" i="13"/>
  <c r="B1805" i="13"/>
  <c r="G1804" i="13"/>
  <c r="B1804" i="13"/>
  <c r="G1803" i="13"/>
  <c r="B1803" i="13"/>
  <c r="G1802" i="13"/>
  <c r="B1802" i="13"/>
  <c r="G1801" i="13"/>
  <c r="B1801" i="13"/>
  <c r="G1800" i="13"/>
  <c r="B1800" i="13"/>
  <c r="G1799" i="13"/>
  <c r="B1799" i="13"/>
  <c r="G1798" i="13"/>
  <c r="B1798" i="13"/>
  <c r="G1797" i="13"/>
  <c r="B1797" i="13"/>
  <c r="G1796" i="13"/>
  <c r="B1796" i="13"/>
  <c r="G1795" i="13"/>
  <c r="B1795" i="13"/>
  <c r="G1794" i="13"/>
  <c r="B1794" i="13"/>
  <c r="G1793" i="13"/>
  <c r="B1793" i="13"/>
  <c r="G1792" i="13"/>
  <c r="B1792" i="13"/>
  <c r="G1791" i="13"/>
  <c r="B1791" i="13"/>
  <c r="G1790" i="13"/>
  <c r="B1790" i="13"/>
  <c r="G1789" i="13"/>
  <c r="B1789" i="13"/>
  <c r="G1788" i="13"/>
  <c r="B1788" i="13"/>
  <c r="G1787" i="13"/>
  <c r="B1787" i="13"/>
  <c r="G1786" i="13"/>
  <c r="B1786" i="13"/>
  <c r="G1785" i="13"/>
  <c r="B1785" i="13"/>
  <c r="G1784" i="13"/>
  <c r="B1784" i="13"/>
  <c r="G1783" i="13"/>
  <c r="B1783" i="13"/>
  <c r="G1782" i="13"/>
  <c r="B1782" i="13"/>
  <c r="G1781" i="13"/>
  <c r="B1781" i="13"/>
  <c r="G1780" i="13"/>
  <c r="B1780" i="13"/>
  <c r="G1779" i="13"/>
  <c r="B1779" i="13"/>
  <c r="G1778" i="13"/>
  <c r="B1778" i="13"/>
  <c r="G1777" i="13"/>
  <c r="B1777" i="13"/>
  <c r="G1776" i="13"/>
  <c r="B1776" i="13"/>
  <c r="G1775" i="13"/>
  <c r="B1775" i="13"/>
  <c r="G1774" i="13"/>
  <c r="B1774" i="13"/>
  <c r="G1773" i="13"/>
  <c r="B1773" i="13"/>
  <c r="G1772" i="13"/>
  <c r="B1772" i="13"/>
  <c r="G1771" i="13"/>
  <c r="B1771" i="13"/>
  <c r="G1770" i="13"/>
  <c r="B1770" i="13"/>
  <c r="G1769" i="13"/>
  <c r="B1769" i="13"/>
  <c r="G1768" i="13"/>
  <c r="B1768" i="13"/>
  <c r="G1767" i="13"/>
  <c r="B1767" i="13"/>
  <c r="G1766" i="13"/>
  <c r="B1766" i="13"/>
  <c r="G1765" i="13"/>
  <c r="B1765" i="13"/>
  <c r="G1764" i="13"/>
  <c r="B1764" i="13"/>
  <c r="G1763" i="13"/>
  <c r="B1763" i="13"/>
  <c r="G1762" i="13"/>
  <c r="B1762" i="13"/>
  <c r="G1761" i="13"/>
  <c r="B1761" i="13"/>
  <c r="G1760" i="13"/>
  <c r="B1760" i="13"/>
  <c r="G1759" i="13"/>
  <c r="B1759" i="13"/>
  <c r="G1758" i="13"/>
  <c r="B1758" i="13"/>
  <c r="G1757" i="13"/>
  <c r="B1757" i="13"/>
  <c r="G1756" i="13"/>
  <c r="B1756" i="13"/>
  <c r="G1755" i="13"/>
  <c r="B1755" i="13"/>
  <c r="G1754" i="13"/>
  <c r="B1754" i="13"/>
  <c r="G1753" i="13"/>
  <c r="B1753" i="13"/>
  <c r="G1752" i="13"/>
  <c r="B1752" i="13"/>
  <c r="G1751" i="13"/>
  <c r="B1751" i="13"/>
  <c r="G1750" i="13"/>
  <c r="B1750" i="13"/>
  <c r="G1749" i="13"/>
  <c r="B1749" i="13"/>
  <c r="G1748" i="13"/>
  <c r="B1748" i="13"/>
  <c r="G1747" i="13"/>
  <c r="B1747" i="13"/>
  <c r="G1746" i="13"/>
  <c r="B1746" i="13"/>
  <c r="G1745" i="13"/>
  <c r="B1745" i="13"/>
  <c r="G1744" i="13"/>
  <c r="B1744" i="13"/>
  <c r="G1743" i="13"/>
  <c r="B1743" i="13"/>
  <c r="G1742" i="13"/>
  <c r="B1742" i="13"/>
  <c r="G1741" i="13"/>
  <c r="B1741" i="13"/>
  <c r="G1740" i="13"/>
  <c r="B1740" i="13"/>
  <c r="G1739" i="13"/>
  <c r="B1739" i="13"/>
  <c r="G1738" i="13"/>
  <c r="B1738" i="13"/>
  <c r="G1737" i="13"/>
  <c r="B1737" i="13"/>
  <c r="G1736" i="13"/>
  <c r="B1736" i="13"/>
  <c r="G1735" i="13"/>
  <c r="B1735" i="13"/>
  <c r="G1734" i="13"/>
  <c r="B1734" i="13"/>
  <c r="G1733" i="13"/>
  <c r="B1733" i="13"/>
  <c r="G1732" i="13"/>
  <c r="B1732" i="13"/>
  <c r="G1731" i="13"/>
  <c r="B1731" i="13"/>
  <c r="G1730" i="13"/>
  <c r="B1730" i="13"/>
  <c r="G1729" i="13"/>
  <c r="B1729" i="13"/>
  <c r="G1728" i="13"/>
  <c r="B1728" i="13"/>
  <c r="G1727" i="13"/>
  <c r="B1727" i="13"/>
  <c r="G1726" i="13"/>
  <c r="B1726" i="13"/>
  <c r="G1725" i="13"/>
  <c r="B1725" i="13"/>
  <c r="G1724" i="13"/>
  <c r="B1724" i="13"/>
  <c r="G1723" i="13"/>
  <c r="B1723" i="13"/>
  <c r="G1722" i="13"/>
  <c r="B1722" i="13"/>
  <c r="G1721" i="13"/>
  <c r="B1721" i="13"/>
  <c r="G1720" i="13"/>
  <c r="B1720" i="13"/>
  <c r="G1719" i="13"/>
  <c r="B1719" i="13"/>
  <c r="G1718" i="13"/>
  <c r="B1718" i="13"/>
  <c r="G1717" i="13"/>
  <c r="B1717" i="13"/>
  <c r="G1716" i="13"/>
  <c r="B1716" i="13"/>
  <c r="G1715" i="13"/>
  <c r="B1715" i="13"/>
  <c r="G1714" i="13"/>
  <c r="B1714" i="13"/>
  <c r="G1713" i="13"/>
  <c r="B1713" i="13"/>
  <c r="G1712" i="13"/>
  <c r="B1712" i="13"/>
  <c r="G1711" i="13"/>
  <c r="B1711" i="13"/>
  <c r="G1710" i="13"/>
  <c r="B1710" i="13"/>
  <c r="G1709" i="13"/>
  <c r="B1709" i="13"/>
  <c r="G1708" i="13"/>
  <c r="B1708" i="13"/>
  <c r="G1707" i="13"/>
  <c r="B1707" i="13"/>
  <c r="G1706" i="13"/>
  <c r="B1706" i="13"/>
  <c r="G1705" i="13"/>
  <c r="B1705" i="13"/>
  <c r="G1704" i="13"/>
  <c r="B1704" i="13"/>
  <c r="G1703" i="13"/>
  <c r="B1703" i="13"/>
  <c r="G1702" i="13"/>
  <c r="B1702" i="13"/>
  <c r="G1701" i="13"/>
  <c r="B1701" i="13"/>
  <c r="G1700" i="13"/>
  <c r="B1700" i="13"/>
  <c r="G1699" i="13"/>
  <c r="B1699" i="13"/>
  <c r="G1698" i="13"/>
  <c r="B1698" i="13"/>
  <c r="G1697" i="13"/>
  <c r="B1697" i="13"/>
  <c r="G1696" i="13"/>
  <c r="B1696" i="13"/>
  <c r="G1695" i="13"/>
  <c r="B1695" i="13"/>
  <c r="G1694" i="13"/>
  <c r="B1694" i="13"/>
  <c r="G1693" i="13"/>
  <c r="B1693" i="13"/>
  <c r="G1692" i="13"/>
  <c r="B1692" i="13"/>
  <c r="G1691" i="13"/>
  <c r="B1691" i="13"/>
  <c r="G1690" i="13"/>
  <c r="B1690" i="13"/>
  <c r="G1689" i="13"/>
  <c r="B1689" i="13"/>
  <c r="G1688" i="13"/>
  <c r="B1688" i="13"/>
  <c r="G1687" i="13"/>
  <c r="B1687" i="13"/>
  <c r="G1686" i="13"/>
  <c r="B1686" i="13"/>
  <c r="G1685" i="13"/>
  <c r="B1685" i="13"/>
  <c r="G1684" i="13"/>
  <c r="B1684" i="13"/>
  <c r="G1683" i="13"/>
  <c r="B1683" i="13"/>
  <c r="G1682" i="13"/>
  <c r="B1682" i="13"/>
  <c r="G1681" i="13"/>
  <c r="B1681" i="13"/>
  <c r="G1680" i="13"/>
  <c r="B1680" i="13"/>
  <c r="G1679" i="13"/>
  <c r="B1679" i="13"/>
  <c r="G1678" i="13"/>
  <c r="B1678" i="13"/>
  <c r="G1677" i="13"/>
  <c r="B1677" i="13"/>
  <c r="G1676" i="13"/>
  <c r="B1676" i="13"/>
  <c r="G1675" i="13"/>
  <c r="B1675" i="13"/>
  <c r="G1674" i="13"/>
  <c r="B1674" i="13"/>
  <c r="G1673" i="13"/>
  <c r="B1673" i="13"/>
  <c r="G1672" i="13"/>
  <c r="B1672" i="13"/>
  <c r="G1671" i="13"/>
  <c r="B1671" i="13"/>
  <c r="G1670" i="13"/>
  <c r="B1670" i="13"/>
  <c r="G1669" i="13"/>
  <c r="B1669" i="13"/>
  <c r="G1668" i="13"/>
  <c r="B1668" i="13"/>
  <c r="G1667" i="13"/>
  <c r="B1667" i="13"/>
  <c r="G1666" i="13"/>
  <c r="B1666" i="13"/>
  <c r="G1665" i="13"/>
  <c r="B1665" i="13"/>
  <c r="G1664" i="13"/>
  <c r="B1664" i="13"/>
  <c r="G1663" i="13"/>
  <c r="B1663" i="13"/>
  <c r="G1662" i="13"/>
  <c r="B1662" i="13"/>
  <c r="G1661" i="13"/>
  <c r="B1661" i="13"/>
  <c r="G1660" i="13"/>
  <c r="B1660" i="13"/>
  <c r="G1659" i="13"/>
  <c r="B1659" i="13"/>
  <c r="G1658" i="13"/>
  <c r="B1658" i="13"/>
  <c r="G1657" i="13"/>
  <c r="B1657" i="13"/>
  <c r="G1656" i="13"/>
  <c r="B1656" i="13"/>
  <c r="G1655" i="13"/>
  <c r="B1655" i="13"/>
  <c r="G1654" i="13"/>
  <c r="B1654" i="13"/>
  <c r="G1653" i="13"/>
  <c r="B1653" i="13"/>
  <c r="G1652" i="13"/>
  <c r="B1652" i="13"/>
  <c r="G1651" i="13"/>
  <c r="B1651" i="13"/>
  <c r="G1650" i="13"/>
  <c r="B1650" i="13"/>
  <c r="G1649" i="13"/>
  <c r="B1649" i="13"/>
  <c r="G1648" i="13"/>
  <c r="B1648" i="13"/>
  <c r="G1647" i="13"/>
  <c r="B1647" i="13"/>
  <c r="G1646" i="13"/>
  <c r="B1646" i="13"/>
  <c r="G1645" i="13"/>
  <c r="B1645" i="13"/>
  <c r="G1644" i="13"/>
  <c r="B1644" i="13"/>
  <c r="G1643" i="13"/>
  <c r="B1643" i="13"/>
  <c r="G1642" i="13"/>
  <c r="B1642" i="13"/>
  <c r="G1641" i="13"/>
  <c r="B1641" i="13"/>
  <c r="G1640" i="13"/>
  <c r="B1640" i="13"/>
  <c r="G1639" i="13"/>
  <c r="B1639" i="13"/>
  <c r="G1638" i="13"/>
  <c r="B1638" i="13"/>
  <c r="G1637" i="13"/>
  <c r="B1637" i="13"/>
  <c r="G1636" i="13"/>
  <c r="B1636" i="13"/>
  <c r="G1635" i="13"/>
  <c r="B1635" i="13"/>
  <c r="G1634" i="13"/>
  <c r="B1634" i="13"/>
  <c r="G1633" i="13"/>
  <c r="B1633" i="13"/>
  <c r="G1632" i="13"/>
  <c r="B1632" i="13"/>
  <c r="G1631" i="13"/>
  <c r="B1631" i="13"/>
  <c r="G1630" i="13"/>
  <c r="B1630" i="13"/>
  <c r="G1629" i="13"/>
  <c r="B1629" i="13"/>
  <c r="G1628" i="13"/>
  <c r="B1628" i="13"/>
  <c r="G1627" i="13"/>
  <c r="B1627" i="13"/>
  <c r="G1626" i="13"/>
  <c r="B1626" i="13"/>
  <c r="G1625" i="13"/>
  <c r="B1625" i="13"/>
  <c r="G1624" i="13"/>
  <c r="B1624" i="13"/>
  <c r="G1623" i="13"/>
  <c r="B1623" i="13"/>
  <c r="G1622" i="13"/>
  <c r="B1622" i="13"/>
  <c r="G1621" i="13"/>
  <c r="B1621" i="13"/>
  <c r="G1620" i="13"/>
  <c r="B1620" i="13"/>
  <c r="G1619" i="13"/>
  <c r="B1619" i="13"/>
  <c r="G1618" i="13"/>
  <c r="B1618" i="13"/>
  <c r="G1617" i="13"/>
  <c r="B1617" i="13"/>
  <c r="G1616" i="13"/>
  <c r="B1616" i="13"/>
  <c r="G1615" i="13"/>
  <c r="B1615" i="13"/>
  <c r="G1614" i="13"/>
  <c r="B1614" i="13"/>
  <c r="G1613" i="13"/>
  <c r="B1613" i="13"/>
  <c r="G1612" i="13"/>
  <c r="B1612" i="13"/>
  <c r="G1611" i="13"/>
  <c r="B1611" i="13"/>
  <c r="G1610" i="13"/>
  <c r="B1610" i="13"/>
  <c r="G1609" i="13"/>
  <c r="B1609" i="13"/>
  <c r="G1608" i="13"/>
  <c r="B1608" i="13"/>
  <c r="G1607" i="13"/>
  <c r="B1607" i="13"/>
  <c r="G1606" i="13"/>
  <c r="B1606" i="13"/>
  <c r="G1605" i="13"/>
  <c r="B1605" i="13"/>
  <c r="G1604" i="13"/>
  <c r="B1604" i="13"/>
  <c r="G1603" i="13"/>
  <c r="B1603" i="13"/>
  <c r="G1602" i="13"/>
  <c r="B1602" i="13"/>
  <c r="G1601" i="13"/>
  <c r="B1601" i="13"/>
  <c r="G1600" i="13"/>
  <c r="B1600" i="13"/>
  <c r="G1599" i="13"/>
  <c r="B1599" i="13"/>
  <c r="G1598" i="13"/>
  <c r="B1598" i="13"/>
  <c r="G1597" i="13"/>
  <c r="B1597" i="13"/>
  <c r="G1596" i="13"/>
  <c r="B1596" i="13"/>
  <c r="G1595" i="13"/>
  <c r="B1595" i="13"/>
  <c r="G1594" i="13"/>
  <c r="B1594" i="13"/>
  <c r="G1593" i="13"/>
  <c r="B1593" i="13"/>
  <c r="G1592" i="13"/>
  <c r="B1592" i="13"/>
  <c r="G1591" i="13"/>
  <c r="B1591" i="13"/>
  <c r="G1590" i="13"/>
  <c r="B1590" i="13"/>
  <c r="G1589" i="13"/>
  <c r="B1589" i="13"/>
  <c r="G1588" i="13"/>
  <c r="B1588" i="13"/>
  <c r="G1587" i="13"/>
  <c r="B1587" i="13"/>
  <c r="G1586" i="13"/>
  <c r="B1586" i="13"/>
  <c r="G1585" i="13"/>
  <c r="B1585" i="13"/>
  <c r="G1584" i="13"/>
  <c r="B1584" i="13"/>
  <c r="G1583" i="13"/>
  <c r="B1583" i="13"/>
  <c r="G1582" i="13"/>
  <c r="B1582" i="13"/>
  <c r="G1581" i="13"/>
  <c r="B1581" i="13"/>
  <c r="G1580" i="13"/>
  <c r="B1580" i="13"/>
  <c r="G1579" i="13"/>
  <c r="B1579" i="13"/>
  <c r="G1578" i="13"/>
  <c r="B1578" i="13"/>
  <c r="G1577" i="13"/>
  <c r="B1577" i="13"/>
  <c r="G1576" i="13"/>
  <c r="B1576" i="13"/>
  <c r="G1575" i="13"/>
  <c r="B1575" i="13"/>
  <c r="G1574" i="13"/>
  <c r="B1574" i="13"/>
  <c r="G1573" i="13"/>
  <c r="B1573" i="13"/>
  <c r="G1572" i="13"/>
  <c r="B1572" i="13"/>
  <c r="G1571" i="13"/>
  <c r="B1571" i="13"/>
  <c r="G1570" i="13"/>
  <c r="B1570" i="13"/>
  <c r="G1569" i="13"/>
  <c r="B1569" i="13"/>
  <c r="G1568" i="13"/>
  <c r="B1568" i="13"/>
  <c r="G1567" i="13"/>
  <c r="B1567" i="13"/>
  <c r="G1566" i="13"/>
  <c r="B1566" i="13"/>
  <c r="G1565" i="13"/>
  <c r="B1565" i="13"/>
  <c r="G1564" i="13"/>
  <c r="B1564" i="13"/>
  <c r="G1563" i="13"/>
  <c r="B1563" i="13"/>
  <c r="G1562" i="13"/>
  <c r="B1562" i="13"/>
  <c r="G1561" i="13"/>
  <c r="B1561" i="13"/>
  <c r="G1560" i="13"/>
  <c r="B1560" i="13"/>
  <c r="G1559" i="13"/>
  <c r="B1559" i="13"/>
  <c r="G1558" i="13"/>
  <c r="B1558" i="13"/>
  <c r="G1557" i="13"/>
  <c r="B1557" i="13"/>
  <c r="G1556" i="13"/>
  <c r="B1556" i="13"/>
  <c r="G1555" i="13"/>
  <c r="B1555" i="13"/>
  <c r="G1554" i="13"/>
  <c r="B1554" i="13"/>
  <c r="G1553" i="13"/>
  <c r="B1553" i="13"/>
  <c r="G1552" i="13"/>
  <c r="B1552" i="13"/>
  <c r="G1551" i="13"/>
  <c r="B1551" i="13"/>
  <c r="G1550" i="13"/>
  <c r="B1550" i="13"/>
  <c r="G1549" i="13"/>
  <c r="B1549" i="13"/>
  <c r="G1548" i="13"/>
  <c r="B1548" i="13"/>
  <c r="G1547" i="13"/>
  <c r="B1547" i="13"/>
  <c r="G1546" i="13"/>
  <c r="B1546" i="13"/>
  <c r="G1545" i="13"/>
  <c r="B1545" i="13"/>
  <c r="G1544" i="13"/>
  <c r="B1544" i="13"/>
  <c r="G1543" i="13"/>
  <c r="B1543" i="13"/>
  <c r="G1542" i="13"/>
  <c r="B1542" i="13"/>
  <c r="G1541" i="13"/>
  <c r="B1541" i="13"/>
  <c r="G1540" i="13"/>
  <c r="B1540" i="13"/>
  <c r="G1539" i="13"/>
  <c r="B1539" i="13"/>
  <c r="G1538" i="13"/>
  <c r="B1538" i="13"/>
  <c r="G1537" i="13"/>
  <c r="B1537" i="13"/>
  <c r="G1536" i="13"/>
  <c r="B1536" i="13"/>
  <c r="G1535" i="13"/>
  <c r="B1535" i="13"/>
  <c r="G1534" i="13"/>
  <c r="B1534" i="13"/>
  <c r="G1533" i="13"/>
  <c r="B1533" i="13"/>
  <c r="G1532" i="13"/>
  <c r="B1532" i="13"/>
  <c r="G1531" i="13"/>
  <c r="B1531" i="13"/>
  <c r="G1530" i="13"/>
  <c r="B1530" i="13"/>
  <c r="G1529" i="13"/>
  <c r="B1529" i="13"/>
  <c r="G1528" i="13"/>
  <c r="B1528" i="13"/>
  <c r="G1527" i="13"/>
  <c r="B1527" i="13"/>
  <c r="G1526" i="13"/>
  <c r="B1526" i="13"/>
  <c r="G1525" i="13"/>
  <c r="B1525" i="13"/>
  <c r="G1524" i="13"/>
  <c r="B1524" i="13"/>
  <c r="G1523" i="13"/>
  <c r="B1523" i="13"/>
  <c r="G1522" i="13"/>
  <c r="B1522" i="13"/>
  <c r="G1521" i="13"/>
  <c r="B1521" i="13"/>
  <c r="G1520" i="13"/>
  <c r="B1520" i="13"/>
  <c r="G1519" i="13"/>
  <c r="B1519" i="13"/>
  <c r="G1518" i="13"/>
  <c r="B1518" i="13"/>
  <c r="G1517" i="13"/>
  <c r="B1517" i="13"/>
  <c r="G1516" i="13"/>
  <c r="B1516" i="13"/>
  <c r="G1515" i="13"/>
  <c r="B1515" i="13"/>
  <c r="G1514" i="13"/>
  <c r="B1514" i="13"/>
  <c r="G1513" i="13"/>
  <c r="B1513" i="13"/>
  <c r="G1512" i="13"/>
  <c r="B1512" i="13"/>
  <c r="G1511" i="13"/>
  <c r="B1511" i="13"/>
  <c r="G1510" i="13"/>
  <c r="B1510" i="13"/>
  <c r="G1509" i="13"/>
  <c r="B1509" i="13"/>
  <c r="G1508" i="13"/>
  <c r="B1508" i="13"/>
  <c r="G1507" i="13"/>
  <c r="B1507" i="13"/>
  <c r="G1506" i="13"/>
  <c r="B1506" i="13"/>
  <c r="G1505" i="13"/>
  <c r="B1505" i="13"/>
  <c r="G1504" i="13"/>
  <c r="B1504" i="13"/>
  <c r="G1503" i="13"/>
  <c r="B1503" i="13"/>
  <c r="G1502" i="13"/>
  <c r="B1502" i="13"/>
  <c r="G1501" i="13"/>
  <c r="B1501" i="13"/>
  <c r="G1500" i="13"/>
  <c r="B1500" i="13"/>
  <c r="G1499" i="13"/>
  <c r="B1499" i="13"/>
  <c r="G1498" i="13"/>
  <c r="B1498" i="13"/>
  <c r="G1497" i="13"/>
  <c r="B1497" i="13"/>
  <c r="G1496" i="13"/>
  <c r="B1496" i="13"/>
  <c r="G1495" i="13"/>
  <c r="B1495" i="13"/>
  <c r="G1494" i="13"/>
  <c r="B1494" i="13"/>
  <c r="G1493" i="13"/>
  <c r="B1493" i="13"/>
  <c r="G1492" i="13"/>
  <c r="B1492" i="13"/>
  <c r="G1491" i="13"/>
  <c r="B1491" i="13"/>
  <c r="G1490" i="13"/>
  <c r="B1490" i="13"/>
  <c r="G1489" i="13"/>
  <c r="B1489" i="13"/>
  <c r="G1488" i="13"/>
  <c r="B1488" i="13"/>
  <c r="G1487" i="13"/>
  <c r="B1487" i="13"/>
  <c r="G1486" i="13"/>
  <c r="B1486" i="13"/>
  <c r="G1485" i="13"/>
  <c r="B1485" i="13"/>
  <c r="G1484" i="13"/>
  <c r="B1484" i="13"/>
  <c r="G1483" i="13"/>
  <c r="B1483" i="13"/>
  <c r="G1482" i="13"/>
  <c r="B1482" i="13"/>
  <c r="G1481" i="13"/>
  <c r="B1481" i="13"/>
  <c r="G1480" i="13"/>
  <c r="B1480" i="13"/>
  <c r="G1479" i="13"/>
  <c r="B1479" i="13"/>
  <c r="G1478" i="13"/>
  <c r="B1478" i="13"/>
  <c r="G1477" i="13"/>
  <c r="B1477" i="13"/>
  <c r="G1476" i="13"/>
  <c r="B1476" i="13"/>
  <c r="G1475" i="13"/>
  <c r="B1475" i="13"/>
  <c r="G1474" i="13"/>
  <c r="B1474" i="13"/>
  <c r="G1473" i="13"/>
  <c r="B1473" i="13"/>
  <c r="G1472" i="13"/>
  <c r="B1472" i="13"/>
  <c r="G1471" i="13"/>
  <c r="B1471" i="13"/>
  <c r="G1470" i="13"/>
  <c r="B1470" i="13"/>
  <c r="G1469" i="13"/>
  <c r="B1469" i="13"/>
  <c r="G1468" i="13"/>
  <c r="B1468" i="13"/>
  <c r="G1467" i="13"/>
  <c r="B1467" i="13"/>
  <c r="G1466" i="13"/>
  <c r="B1466" i="13"/>
  <c r="G1465" i="13"/>
  <c r="B1465" i="13"/>
  <c r="G1464" i="13"/>
  <c r="B1464" i="13"/>
  <c r="G1463" i="13"/>
  <c r="B1463" i="13"/>
  <c r="G1462" i="13"/>
  <c r="B1462" i="13"/>
  <c r="G1461" i="13"/>
  <c r="B1461" i="13"/>
  <c r="G1460" i="13"/>
  <c r="B1460" i="13"/>
  <c r="G1459" i="13"/>
  <c r="B1459" i="13"/>
  <c r="G1458" i="13"/>
  <c r="B1458" i="13"/>
  <c r="G1457" i="13"/>
  <c r="B1457" i="13"/>
  <c r="G1456" i="13"/>
  <c r="B1456" i="13"/>
  <c r="G1455" i="13"/>
  <c r="B1455" i="13"/>
  <c r="G1454" i="13"/>
  <c r="B1454" i="13"/>
  <c r="G1453" i="13"/>
  <c r="B1453" i="13"/>
  <c r="G1452" i="13"/>
  <c r="B1452" i="13"/>
  <c r="G1451" i="13"/>
  <c r="B1451" i="13"/>
  <c r="G1450" i="13"/>
  <c r="B1450" i="13"/>
  <c r="G1449" i="13"/>
  <c r="B1449" i="13"/>
  <c r="G1448" i="13"/>
  <c r="B1448" i="13"/>
  <c r="G1447" i="13"/>
  <c r="B1447" i="13"/>
  <c r="G1446" i="13"/>
  <c r="B1446" i="13"/>
  <c r="G1445" i="13"/>
  <c r="B1445" i="13"/>
  <c r="G1444" i="13"/>
  <c r="B1444" i="13"/>
  <c r="G1443" i="13"/>
  <c r="B1443" i="13"/>
  <c r="G1442" i="13"/>
  <c r="B1442" i="13"/>
  <c r="G1441" i="13"/>
  <c r="B1441" i="13"/>
  <c r="G1440" i="13"/>
  <c r="B1440" i="13"/>
  <c r="G1439" i="13"/>
  <c r="B1439" i="13"/>
  <c r="G1438" i="13"/>
  <c r="B1438" i="13"/>
  <c r="G1437" i="13"/>
  <c r="B1437" i="13"/>
  <c r="G1436" i="13"/>
  <c r="B1436" i="13"/>
  <c r="G1435" i="13"/>
  <c r="B1435" i="13"/>
  <c r="G1434" i="13"/>
  <c r="B1434" i="13"/>
  <c r="G1433" i="13"/>
  <c r="B1433" i="13"/>
  <c r="G1432" i="13"/>
  <c r="B1432" i="13"/>
  <c r="G1431" i="13"/>
  <c r="B1431" i="13"/>
  <c r="G1430" i="13"/>
  <c r="B1430" i="13"/>
  <c r="G1429" i="13"/>
  <c r="B1429" i="13"/>
  <c r="G1428" i="13"/>
  <c r="B1428" i="13"/>
  <c r="G1427" i="13"/>
  <c r="B1427" i="13"/>
  <c r="G1426" i="13"/>
  <c r="B1426" i="13"/>
  <c r="G1425" i="13"/>
  <c r="B1425" i="13"/>
  <c r="G1424" i="13"/>
  <c r="B1424" i="13"/>
  <c r="G1423" i="13"/>
  <c r="B1423" i="13"/>
  <c r="G1422" i="13"/>
  <c r="B1422" i="13"/>
  <c r="G1421" i="13"/>
  <c r="B1421" i="13"/>
  <c r="G1420" i="13"/>
  <c r="B1420" i="13"/>
  <c r="G1419" i="13"/>
  <c r="B1419" i="13"/>
  <c r="G1418" i="13"/>
  <c r="B1418" i="13"/>
  <c r="G1417" i="13"/>
  <c r="B1417" i="13"/>
  <c r="G1416" i="13"/>
  <c r="B1416" i="13"/>
  <c r="G1415" i="13"/>
  <c r="B1415" i="13"/>
  <c r="G1414" i="13"/>
  <c r="B1414" i="13"/>
  <c r="G1413" i="13"/>
  <c r="B1413" i="13"/>
  <c r="G1412" i="13"/>
  <c r="B1412" i="13"/>
  <c r="G1411" i="13"/>
  <c r="B1411" i="13"/>
  <c r="G1410" i="13"/>
  <c r="B1410" i="13"/>
  <c r="G1409" i="13"/>
  <c r="B1409" i="13"/>
  <c r="G1408" i="13"/>
  <c r="B1408" i="13"/>
  <c r="G1407" i="13"/>
  <c r="B1407" i="13"/>
  <c r="G1406" i="13"/>
  <c r="B1406" i="13"/>
  <c r="G1405" i="13"/>
  <c r="B1405" i="13"/>
  <c r="G1404" i="13"/>
  <c r="B1404" i="13"/>
  <c r="G1403" i="13"/>
  <c r="B1403" i="13"/>
  <c r="G1402" i="13"/>
  <c r="B1402" i="13"/>
  <c r="G1401" i="13"/>
  <c r="B1401" i="13"/>
  <c r="G1400" i="13"/>
  <c r="B1400" i="13"/>
  <c r="G1399" i="13"/>
  <c r="B1399" i="13"/>
  <c r="G1398" i="13"/>
  <c r="B1398" i="13"/>
  <c r="G1397" i="13"/>
  <c r="B1397" i="13"/>
  <c r="G1396" i="13"/>
  <c r="B1396" i="13"/>
  <c r="G1395" i="13"/>
  <c r="B1395" i="13"/>
  <c r="G1394" i="13"/>
  <c r="B1394" i="13"/>
  <c r="G1393" i="13"/>
  <c r="B1393" i="13"/>
  <c r="G1392" i="13"/>
  <c r="B1392" i="13"/>
  <c r="G1391" i="13"/>
  <c r="B1391" i="13"/>
  <c r="G1390" i="13"/>
  <c r="B1390" i="13"/>
  <c r="G1389" i="13"/>
  <c r="B1389" i="13"/>
  <c r="G1388" i="13"/>
  <c r="B1388" i="13"/>
  <c r="G1387" i="13"/>
  <c r="B1387" i="13"/>
  <c r="G1386" i="13"/>
  <c r="B1386" i="13"/>
  <c r="G1385" i="13"/>
  <c r="B1385" i="13"/>
  <c r="G1384" i="13"/>
  <c r="B1384" i="13"/>
  <c r="G1383" i="13"/>
  <c r="B1383" i="13"/>
  <c r="G1382" i="13"/>
  <c r="B1382" i="13"/>
  <c r="G1381" i="13"/>
  <c r="B1381" i="13"/>
  <c r="G1380" i="13"/>
  <c r="B1380" i="13"/>
  <c r="G1379" i="13"/>
  <c r="B1379" i="13"/>
  <c r="G1378" i="13"/>
  <c r="B1378" i="13"/>
  <c r="G1377" i="13"/>
  <c r="B1377" i="13"/>
  <c r="G1376" i="13"/>
  <c r="B1376" i="13"/>
  <c r="G1375" i="13"/>
  <c r="B1375" i="13"/>
  <c r="G1374" i="13"/>
  <c r="B1374" i="13"/>
  <c r="G1373" i="13"/>
  <c r="B1373" i="13"/>
  <c r="G1372" i="13"/>
  <c r="B1372" i="13"/>
  <c r="G1371" i="13"/>
  <c r="B1371" i="13"/>
  <c r="G1370" i="13"/>
  <c r="B1370" i="13"/>
  <c r="G1369" i="13"/>
  <c r="B1369" i="13"/>
  <c r="G1368" i="13"/>
  <c r="B1368" i="13"/>
  <c r="G1367" i="13"/>
  <c r="B1367" i="13"/>
  <c r="G1366" i="13"/>
  <c r="B1366" i="13"/>
  <c r="G1365" i="13"/>
  <c r="B1365" i="13"/>
  <c r="G1364" i="13"/>
  <c r="B1364" i="13"/>
  <c r="G1363" i="13"/>
  <c r="B1363" i="13"/>
  <c r="G1362" i="13"/>
  <c r="B1362" i="13"/>
  <c r="G1361" i="13"/>
  <c r="B1361" i="13"/>
  <c r="G1360" i="13"/>
  <c r="B1360" i="13"/>
  <c r="G1359" i="13"/>
  <c r="B1359" i="13"/>
  <c r="G1358" i="13"/>
  <c r="B1358" i="13"/>
  <c r="G1357" i="13"/>
  <c r="B1357" i="13"/>
  <c r="G1356" i="13"/>
  <c r="B1356" i="13"/>
  <c r="G1355" i="13"/>
  <c r="B1355" i="13"/>
  <c r="G1354" i="13"/>
  <c r="B1354" i="13"/>
  <c r="G1353" i="13"/>
  <c r="B1353" i="13"/>
  <c r="G1352" i="13"/>
  <c r="B1352" i="13"/>
  <c r="G1351" i="13"/>
  <c r="B1351" i="13"/>
  <c r="G1350" i="13"/>
  <c r="B1350" i="13"/>
  <c r="G1349" i="13"/>
  <c r="B1349" i="13"/>
  <c r="G1348" i="13"/>
  <c r="B1348" i="13"/>
  <c r="G1347" i="13"/>
  <c r="B1347" i="13"/>
  <c r="G1346" i="13"/>
  <c r="B1346" i="13"/>
  <c r="G1345" i="13"/>
  <c r="B1345" i="13"/>
  <c r="G1344" i="13"/>
  <c r="B1344" i="13"/>
  <c r="G1343" i="13"/>
  <c r="B1343" i="13"/>
  <c r="G1342" i="13"/>
  <c r="B1342" i="13"/>
  <c r="G1341" i="13"/>
  <c r="B1341" i="13"/>
  <c r="G1340" i="13"/>
  <c r="B1340" i="13"/>
  <c r="G1339" i="13"/>
  <c r="B1339" i="13"/>
  <c r="G1338" i="13"/>
  <c r="B1338" i="13"/>
  <c r="G1337" i="13"/>
  <c r="B1337" i="13"/>
  <c r="G1336" i="13"/>
  <c r="B1336" i="13"/>
  <c r="G1335" i="13"/>
  <c r="B1335" i="13"/>
  <c r="G1334" i="13"/>
  <c r="B1334" i="13"/>
  <c r="G1333" i="13"/>
  <c r="B1333" i="13"/>
  <c r="G1332" i="13"/>
  <c r="B1332" i="13"/>
  <c r="G1331" i="13"/>
  <c r="B1331" i="13"/>
  <c r="G1330" i="13"/>
  <c r="B1330" i="13"/>
  <c r="G1329" i="13"/>
  <c r="B1329" i="13"/>
  <c r="G1328" i="13"/>
  <c r="B1328" i="13"/>
  <c r="G1327" i="13"/>
  <c r="B1327" i="13"/>
  <c r="G1326" i="13"/>
  <c r="B1326" i="13"/>
  <c r="G1325" i="13"/>
  <c r="B1325" i="13"/>
  <c r="G1324" i="13"/>
  <c r="B1324" i="13"/>
  <c r="G1323" i="13"/>
  <c r="B1323" i="13"/>
  <c r="G1322" i="13"/>
  <c r="B1322" i="13"/>
  <c r="G1321" i="13"/>
  <c r="B1321" i="13"/>
  <c r="G1320" i="13"/>
  <c r="B1320" i="13"/>
  <c r="G1319" i="13"/>
  <c r="B1319" i="13"/>
  <c r="G1318" i="13"/>
  <c r="B1318" i="13"/>
  <c r="G1317" i="13"/>
  <c r="B1317" i="13"/>
  <c r="G1316" i="13"/>
  <c r="B1316" i="13"/>
  <c r="G1315" i="13"/>
  <c r="B1315" i="13"/>
  <c r="G1314" i="13"/>
  <c r="B1314" i="13"/>
  <c r="G1313" i="13"/>
  <c r="B1313" i="13"/>
  <c r="G1312" i="13"/>
  <c r="B1312" i="13"/>
  <c r="G1311" i="13"/>
  <c r="B1311" i="13"/>
  <c r="G1310" i="13"/>
  <c r="B1310" i="13"/>
  <c r="G1309" i="13"/>
  <c r="B1309" i="13"/>
  <c r="G1308" i="13"/>
  <c r="B1308" i="13"/>
  <c r="G1307" i="13"/>
  <c r="B1307" i="13"/>
  <c r="G1306" i="13"/>
  <c r="B1306" i="13"/>
  <c r="G1305" i="13"/>
  <c r="B1305" i="13"/>
  <c r="G1304" i="13"/>
  <c r="B1304" i="13"/>
  <c r="G1303" i="13"/>
  <c r="B1303" i="13"/>
  <c r="G1302" i="13"/>
  <c r="B1302" i="13"/>
  <c r="G1301" i="13"/>
  <c r="B1301" i="13"/>
  <c r="G1300" i="13"/>
  <c r="B1300" i="13"/>
  <c r="G1299" i="13"/>
  <c r="B1299" i="13"/>
  <c r="G1298" i="13"/>
  <c r="B1298" i="13"/>
  <c r="G1297" i="13"/>
  <c r="B1297" i="13"/>
  <c r="G1296" i="13"/>
  <c r="B1296" i="13"/>
  <c r="G1295" i="13"/>
  <c r="B1295" i="13"/>
  <c r="G1294" i="13"/>
  <c r="B1294" i="13"/>
  <c r="G1293" i="13"/>
  <c r="B1293" i="13"/>
  <c r="G1292" i="13"/>
  <c r="B1292" i="13"/>
  <c r="G1291" i="13"/>
  <c r="B1291" i="13"/>
  <c r="G1290" i="13"/>
  <c r="B1290" i="13"/>
  <c r="G1289" i="13"/>
  <c r="B1289" i="13"/>
  <c r="G1288" i="13"/>
  <c r="B1288" i="13"/>
  <c r="G1287" i="13"/>
  <c r="B1287" i="13"/>
  <c r="G1286" i="13"/>
  <c r="B1286" i="13"/>
  <c r="G1285" i="13"/>
  <c r="B1285" i="13"/>
  <c r="G1284" i="13"/>
  <c r="B1284" i="13"/>
  <c r="G1283" i="13"/>
  <c r="B1283" i="13"/>
  <c r="G1282" i="13"/>
  <c r="B1282" i="13"/>
  <c r="G1281" i="13"/>
  <c r="B1281" i="13"/>
  <c r="G1280" i="13"/>
  <c r="B1280" i="13"/>
  <c r="G1279" i="13"/>
  <c r="B1279" i="13"/>
  <c r="G1278" i="13"/>
  <c r="B1278" i="13"/>
  <c r="G1277" i="13"/>
  <c r="B1277" i="13"/>
  <c r="G1276" i="13"/>
  <c r="B1276" i="13"/>
  <c r="G1275" i="13"/>
  <c r="B1275" i="13"/>
  <c r="G1274" i="13"/>
  <c r="B1274" i="13"/>
  <c r="G1273" i="13"/>
  <c r="B1273" i="13"/>
  <c r="G1272" i="13"/>
  <c r="B1272" i="13"/>
  <c r="G1271" i="13"/>
  <c r="B1271" i="13"/>
  <c r="G1270" i="13"/>
  <c r="B1270" i="13"/>
  <c r="G1269" i="13"/>
  <c r="B1269" i="13"/>
  <c r="G1268" i="13"/>
  <c r="B1268" i="13"/>
  <c r="G1267" i="13"/>
  <c r="B1267" i="13"/>
  <c r="G1266" i="13"/>
  <c r="B1266" i="13"/>
  <c r="G1265" i="13"/>
  <c r="B1265" i="13"/>
  <c r="G1264" i="13"/>
  <c r="B1264" i="13"/>
  <c r="G1263" i="13"/>
  <c r="B1263" i="13"/>
  <c r="G1262" i="13"/>
  <c r="B1262" i="13"/>
  <c r="G1261" i="13"/>
  <c r="B1261" i="13"/>
  <c r="G1260" i="13"/>
  <c r="B1260" i="13"/>
  <c r="G1259" i="13"/>
  <c r="B1259" i="13"/>
  <c r="G1258" i="13"/>
  <c r="B1258" i="13"/>
  <c r="G1257" i="13"/>
  <c r="B1257" i="13"/>
  <c r="G1256" i="13"/>
  <c r="B1256" i="13"/>
  <c r="G1255" i="13"/>
  <c r="B1255" i="13"/>
  <c r="G1254" i="13"/>
  <c r="B1254" i="13"/>
  <c r="G1253" i="13"/>
  <c r="B1253" i="13"/>
  <c r="G1252" i="13"/>
  <c r="B1252" i="13"/>
  <c r="G1251" i="13"/>
  <c r="B1251" i="13"/>
  <c r="G1250" i="13"/>
  <c r="B1250" i="13"/>
  <c r="G1249" i="13"/>
  <c r="B1249" i="13"/>
  <c r="G1248" i="13"/>
  <c r="B1248" i="13"/>
  <c r="G1247" i="13"/>
  <c r="B1247" i="13"/>
  <c r="G1246" i="13"/>
  <c r="B1246" i="13"/>
  <c r="G1245" i="13"/>
  <c r="B1245" i="13"/>
  <c r="G1244" i="13"/>
  <c r="B1244" i="13"/>
  <c r="G1243" i="13"/>
  <c r="B1243" i="13"/>
  <c r="G1242" i="13"/>
  <c r="B1242" i="13"/>
  <c r="G1241" i="13"/>
  <c r="B1241" i="13"/>
  <c r="G1240" i="13"/>
  <c r="B1240" i="13"/>
  <c r="G1239" i="13"/>
  <c r="B1239" i="13"/>
  <c r="G1238" i="13"/>
  <c r="B1238" i="13"/>
  <c r="G1237" i="13"/>
  <c r="B1237" i="13"/>
  <c r="G1236" i="13"/>
  <c r="B1236" i="13"/>
  <c r="G1235" i="13"/>
  <c r="B1235" i="13"/>
  <c r="G1234" i="13"/>
  <c r="B1234" i="13"/>
  <c r="G1233" i="13"/>
  <c r="B1233" i="13"/>
  <c r="G1232" i="13"/>
  <c r="B1232" i="13"/>
  <c r="G1231" i="13"/>
  <c r="B1231" i="13"/>
  <c r="G1230" i="13"/>
  <c r="B1230" i="13"/>
  <c r="G1229" i="13"/>
  <c r="B1229" i="13"/>
  <c r="G1228" i="13"/>
  <c r="B1228" i="13"/>
  <c r="G1227" i="13"/>
  <c r="B1227" i="13"/>
  <c r="G1226" i="13"/>
  <c r="B1226" i="13"/>
  <c r="G1225" i="13"/>
  <c r="B1225" i="13"/>
  <c r="G1224" i="13"/>
  <c r="B1224" i="13"/>
  <c r="G1223" i="13"/>
  <c r="B1223" i="13"/>
  <c r="G1222" i="13"/>
  <c r="B1222" i="13"/>
  <c r="G1221" i="13"/>
  <c r="B1221" i="13"/>
  <c r="G1220" i="13"/>
  <c r="B1220" i="13"/>
  <c r="G1219" i="13"/>
  <c r="B1219" i="13"/>
  <c r="G1218" i="13"/>
  <c r="B1218" i="13"/>
  <c r="G1217" i="13"/>
  <c r="B1217" i="13"/>
  <c r="G1216" i="13"/>
  <c r="B1216" i="13"/>
  <c r="G1215" i="13"/>
  <c r="B1215" i="13"/>
  <c r="G1214" i="13"/>
  <c r="B1214" i="13"/>
  <c r="G1213" i="13"/>
  <c r="B1213" i="13"/>
  <c r="G1212" i="13"/>
  <c r="B1212" i="13"/>
  <c r="G1211" i="13"/>
  <c r="B1211" i="13"/>
  <c r="G1210" i="13"/>
  <c r="B1210" i="13"/>
  <c r="G1209" i="13"/>
  <c r="B1209" i="13"/>
  <c r="G1208" i="13"/>
  <c r="B1208" i="13"/>
  <c r="G1207" i="13"/>
  <c r="B1207" i="13"/>
  <c r="G1206" i="13"/>
  <c r="B1206" i="13"/>
  <c r="G1205" i="13"/>
  <c r="B1205" i="13"/>
  <c r="G1204" i="13"/>
  <c r="B1204" i="13"/>
  <c r="G1203" i="13"/>
  <c r="B1203" i="13"/>
  <c r="G1202" i="13"/>
  <c r="B1202" i="13"/>
  <c r="G1201" i="13"/>
  <c r="B1201" i="13"/>
  <c r="G1200" i="13"/>
  <c r="B1200" i="13"/>
  <c r="G1199" i="13"/>
  <c r="B1199" i="13"/>
  <c r="G1198" i="13"/>
  <c r="B1198" i="13"/>
  <c r="G1197" i="13"/>
  <c r="B1197" i="13"/>
  <c r="G1196" i="13"/>
  <c r="B1196" i="13"/>
  <c r="G1195" i="13"/>
  <c r="B1195" i="13"/>
  <c r="G1194" i="13"/>
  <c r="B1194" i="13"/>
  <c r="G1193" i="13"/>
  <c r="B1193" i="13"/>
  <c r="G1192" i="13"/>
  <c r="B1192" i="13"/>
  <c r="G1191" i="13"/>
  <c r="B1191" i="13"/>
  <c r="G1190" i="13"/>
  <c r="B1190" i="13"/>
  <c r="G1189" i="13"/>
  <c r="B1189" i="13"/>
  <c r="G1188" i="13"/>
  <c r="B1188" i="13"/>
  <c r="G1187" i="13"/>
  <c r="B1187" i="13"/>
  <c r="G1186" i="13"/>
  <c r="B1186" i="13"/>
  <c r="G1185" i="13"/>
  <c r="B1185" i="13"/>
  <c r="G1184" i="13"/>
  <c r="B1184" i="13"/>
  <c r="G1183" i="13"/>
  <c r="B1183" i="13"/>
  <c r="G1182" i="13"/>
  <c r="B1182" i="13"/>
  <c r="G1181" i="13"/>
  <c r="B1181" i="13"/>
  <c r="G1180" i="13"/>
  <c r="B1180" i="13"/>
  <c r="G1179" i="13"/>
  <c r="B1179" i="13"/>
  <c r="G1178" i="13"/>
  <c r="B1178" i="13"/>
  <c r="G1177" i="13"/>
  <c r="B1177" i="13"/>
  <c r="G1176" i="13"/>
  <c r="B1176" i="13"/>
  <c r="G1175" i="13"/>
  <c r="B1175" i="13"/>
  <c r="G1174" i="13"/>
  <c r="B1174" i="13"/>
  <c r="G1173" i="13"/>
  <c r="B1173" i="13"/>
  <c r="G1172" i="13"/>
  <c r="B1172" i="13"/>
  <c r="G1171" i="13"/>
  <c r="B1171" i="13"/>
  <c r="G1170" i="13"/>
  <c r="B1170" i="13"/>
  <c r="G1169" i="13"/>
  <c r="B1169" i="13"/>
  <c r="G1168" i="13"/>
  <c r="B1168" i="13"/>
  <c r="G1167" i="13"/>
  <c r="B1167" i="13"/>
  <c r="G1166" i="13"/>
  <c r="B1166" i="13"/>
  <c r="G1165" i="13"/>
  <c r="B1165" i="13"/>
  <c r="G1164" i="13"/>
  <c r="B1164" i="13"/>
  <c r="G1163" i="13"/>
  <c r="B1163" i="13"/>
  <c r="G1162" i="13"/>
  <c r="B1162" i="13"/>
  <c r="G1161" i="13"/>
  <c r="B1161" i="13"/>
  <c r="G1160" i="13"/>
  <c r="B1160" i="13"/>
  <c r="G1159" i="13"/>
  <c r="B1159" i="13"/>
  <c r="G1158" i="13"/>
  <c r="B1158" i="13"/>
  <c r="G1157" i="13"/>
  <c r="B1157" i="13"/>
  <c r="G1156" i="13"/>
  <c r="B1156" i="13"/>
  <c r="G1155" i="13"/>
  <c r="B1155" i="13"/>
  <c r="G1154" i="13"/>
  <c r="B1154" i="13"/>
  <c r="G1153" i="13"/>
  <c r="B1153" i="13"/>
  <c r="G1152" i="13"/>
  <c r="B1152" i="13"/>
  <c r="G1151" i="13"/>
  <c r="B1151" i="13"/>
  <c r="G1150" i="13"/>
  <c r="B1150" i="13"/>
  <c r="G1149" i="13"/>
  <c r="B1149" i="13"/>
  <c r="G1148" i="13"/>
  <c r="B1148" i="13"/>
  <c r="G1147" i="13"/>
  <c r="B1147" i="13"/>
  <c r="G1146" i="13"/>
  <c r="B1146" i="13"/>
  <c r="G1145" i="13"/>
  <c r="B1145" i="13"/>
  <c r="G1144" i="13"/>
  <c r="B1144" i="13"/>
  <c r="G1143" i="13"/>
  <c r="B1143" i="13"/>
  <c r="G1142" i="13"/>
  <c r="B1142" i="13"/>
  <c r="G1141" i="13"/>
  <c r="B1141" i="13"/>
  <c r="G1140" i="13"/>
  <c r="B1140" i="13"/>
  <c r="G1139" i="13"/>
  <c r="B1139" i="13"/>
  <c r="G1138" i="13"/>
  <c r="B1138" i="13"/>
  <c r="G1137" i="13"/>
  <c r="B1137" i="13"/>
  <c r="G1136" i="13"/>
  <c r="B1136" i="13"/>
  <c r="G1135" i="13"/>
  <c r="B1135" i="13"/>
  <c r="G1134" i="13"/>
  <c r="B1134" i="13"/>
  <c r="G1133" i="13"/>
  <c r="B1133" i="13"/>
  <c r="G1132" i="13"/>
  <c r="B1132" i="13"/>
  <c r="G1131" i="13"/>
  <c r="B1131" i="13"/>
  <c r="G1130" i="13"/>
  <c r="B1130" i="13"/>
  <c r="G1129" i="13"/>
  <c r="B1129" i="13"/>
  <c r="G1128" i="13"/>
  <c r="B1128" i="13"/>
  <c r="G1127" i="13"/>
  <c r="B1127" i="13"/>
  <c r="G1126" i="13"/>
  <c r="B1126" i="13"/>
  <c r="G1125" i="13"/>
  <c r="B1125" i="13"/>
  <c r="G1124" i="13"/>
  <c r="B1124" i="13"/>
  <c r="G1123" i="13"/>
  <c r="B1123" i="13"/>
  <c r="G1122" i="13"/>
  <c r="B1122" i="13"/>
  <c r="G1121" i="13"/>
  <c r="B1121" i="13"/>
  <c r="G1120" i="13"/>
  <c r="B1120" i="13"/>
  <c r="G1119" i="13"/>
  <c r="B1119" i="13"/>
  <c r="G1118" i="13"/>
  <c r="B1118" i="13"/>
  <c r="G1117" i="13"/>
  <c r="B1117" i="13"/>
  <c r="G1116" i="13"/>
  <c r="B1116" i="13"/>
  <c r="G1115" i="13"/>
  <c r="B1115" i="13"/>
  <c r="G1114" i="13"/>
  <c r="B1114" i="13"/>
  <c r="G1113" i="13"/>
  <c r="B1113" i="13"/>
  <c r="G1112" i="13"/>
  <c r="B1112" i="13"/>
  <c r="G1111" i="13"/>
  <c r="B1111" i="13"/>
  <c r="G1110" i="13"/>
  <c r="B1110" i="13"/>
  <c r="G1109" i="13"/>
  <c r="B1109" i="13"/>
  <c r="G1108" i="13"/>
  <c r="B1108" i="13"/>
  <c r="G1107" i="13"/>
  <c r="B1107" i="13"/>
  <c r="G1106" i="13"/>
  <c r="B1106" i="13"/>
  <c r="G1105" i="13"/>
  <c r="B1105" i="13"/>
  <c r="G1104" i="13"/>
  <c r="B1104" i="13"/>
  <c r="G1103" i="13"/>
  <c r="B1103" i="13"/>
  <c r="G1102" i="13"/>
  <c r="B1102" i="13"/>
  <c r="G1101" i="13"/>
  <c r="B1101" i="13"/>
  <c r="G1100" i="13"/>
  <c r="B1100" i="13"/>
  <c r="G1099" i="13"/>
  <c r="B1099" i="13"/>
  <c r="G1098" i="13"/>
  <c r="B1098" i="13"/>
  <c r="G1097" i="13"/>
  <c r="B1097" i="13"/>
  <c r="G1096" i="13"/>
  <c r="B1096" i="13"/>
  <c r="G1095" i="13"/>
  <c r="B1095" i="13"/>
  <c r="G1094" i="13"/>
  <c r="B1094" i="13"/>
  <c r="G1093" i="13"/>
  <c r="B1093" i="13"/>
  <c r="G1092" i="13"/>
  <c r="B1092" i="13"/>
  <c r="G1091" i="13"/>
  <c r="B1091" i="13"/>
  <c r="G1090" i="13"/>
  <c r="B1090" i="13"/>
  <c r="G1089" i="13"/>
  <c r="B1089" i="13"/>
  <c r="G1088" i="13"/>
  <c r="B1088" i="13"/>
  <c r="G1087" i="13"/>
  <c r="B1087" i="13"/>
  <c r="G1086" i="13"/>
  <c r="B1086" i="13"/>
  <c r="G1085" i="13"/>
  <c r="B1085" i="13"/>
  <c r="G1084" i="13"/>
  <c r="B1084" i="13"/>
  <c r="G1083" i="13"/>
  <c r="B1083" i="13"/>
  <c r="G1082" i="13"/>
  <c r="B1082" i="13"/>
  <c r="G1081" i="13"/>
  <c r="B1081" i="13"/>
  <c r="G1080" i="13"/>
  <c r="B1080" i="13"/>
  <c r="G1079" i="13"/>
  <c r="B1079" i="13"/>
  <c r="G1078" i="13"/>
  <c r="B1078" i="13"/>
  <c r="G1077" i="13"/>
  <c r="B1077" i="13"/>
  <c r="G1076" i="13"/>
  <c r="B1076" i="13"/>
  <c r="G1075" i="13"/>
  <c r="B1075" i="13"/>
  <c r="G1074" i="13"/>
  <c r="B1074" i="13"/>
  <c r="G1073" i="13"/>
  <c r="B1073" i="13"/>
  <c r="G1072" i="13"/>
  <c r="B1072" i="13"/>
  <c r="G1071" i="13"/>
  <c r="B1071" i="13"/>
  <c r="G1070" i="13"/>
  <c r="B1070" i="13"/>
  <c r="G1069" i="13"/>
  <c r="B1069" i="13"/>
  <c r="G1068" i="13"/>
  <c r="B1068" i="13"/>
  <c r="G1067" i="13"/>
  <c r="B1067" i="13"/>
  <c r="G1066" i="13"/>
  <c r="B1066" i="13"/>
  <c r="G1065" i="13"/>
  <c r="B1065" i="13"/>
  <c r="G1064" i="13"/>
  <c r="B1064" i="13"/>
  <c r="G1063" i="13"/>
  <c r="B1063" i="13"/>
  <c r="G1062" i="13"/>
  <c r="B1062" i="13"/>
  <c r="G1061" i="13"/>
  <c r="B1061" i="13"/>
  <c r="G1060" i="13"/>
  <c r="B1060" i="13"/>
  <c r="G1059" i="13"/>
  <c r="B1059" i="13"/>
  <c r="G1058" i="13"/>
  <c r="B1058" i="13"/>
  <c r="G1057" i="13"/>
  <c r="B1057" i="13"/>
  <c r="G1056" i="13"/>
  <c r="B1056" i="13"/>
  <c r="G1055" i="13"/>
  <c r="B1055" i="13"/>
  <c r="G1054" i="13"/>
  <c r="B1054" i="13"/>
  <c r="G1053" i="13"/>
  <c r="B1053" i="13"/>
  <c r="G1052" i="13"/>
  <c r="B1052" i="13"/>
  <c r="G1051" i="13"/>
  <c r="B1051" i="13"/>
  <c r="G1050" i="13"/>
  <c r="B1050" i="13"/>
  <c r="G1049" i="13"/>
  <c r="B1049" i="13"/>
  <c r="G1048" i="13"/>
  <c r="B1048" i="13"/>
  <c r="G1047" i="13"/>
  <c r="B1047" i="13"/>
  <c r="G1046" i="13"/>
  <c r="B1046" i="13"/>
  <c r="G1045" i="13"/>
  <c r="B1045" i="13"/>
  <c r="G1044" i="13"/>
  <c r="B1044" i="13"/>
  <c r="G1043" i="13"/>
  <c r="B1043" i="13"/>
  <c r="G1042" i="13"/>
  <c r="B1042" i="13"/>
  <c r="G1041" i="13"/>
  <c r="B1041" i="13"/>
  <c r="G1040" i="13"/>
  <c r="B1040" i="13"/>
  <c r="G1039" i="13"/>
  <c r="B1039" i="13"/>
  <c r="G1038" i="13"/>
  <c r="B1038" i="13"/>
  <c r="G1037" i="13"/>
  <c r="B1037" i="13"/>
  <c r="G1036" i="13"/>
  <c r="B1036" i="13"/>
  <c r="G1035" i="13"/>
  <c r="B1035" i="13"/>
  <c r="G1034" i="13"/>
  <c r="B1034" i="13"/>
  <c r="G1033" i="13"/>
  <c r="B1033" i="13"/>
  <c r="G1032" i="13"/>
  <c r="B1032" i="13"/>
  <c r="G1031" i="13"/>
  <c r="B1031" i="13"/>
  <c r="G1030" i="13"/>
  <c r="B1030" i="13"/>
  <c r="G1029" i="13"/>
  <c r="B1029" i="13"/>
  <c r="G1028" i="13"/>
  <c r="B1028" i="13"/>
  <c r="G1027" i="13"/>
  <c r="B1027" i="13"/>
  <c r="G1026" i="13"/>
  <c r="B1026" i="13"/>
  <c r="G1025" i="13"/>
  <c r="B1025" i="13"/>
  <c r="G1024" i="13"/>
  <c r="B1024" i="13"/>
  <c r="G1023" i="13"/>
  <c r="B1023" i="13"/>
  <c r="G1022" i="13"/>
  <c r="B1022" i="13"/>
  <c r="G1021" i="13"/>
  <c r="B1021" i="13"/>
  <c r="G1020" i="13"/>
  <c r="B1020" i="13"/>
  <c r="G1019" i="13"/>
  <c r="B1019" i="13"/>
  <c r="G1018" i="13"/>
  <c r="B1018" i="13"/>
  <c r="G1017" i="13"/>
  <c r="B1017" i="13"/>
  <c r="G1016" i="13"/>
  <c r="B1016" i="13"/>
  <c r="G1015" i="13"/>
  <c r="B1015" i="13"/>
  <c r="G1014" i="13"/>
  <c r="B1014" i="13"/>
  <c r="G1013" i="13"/>
  <c r="B1013" i="13"/>
  <c r="G1012" i="13"/>
  <c r="B1012" i="13"/>
  <c r="G1011" i="13"/>
  <c r="B1011" i="13"/>
  <c r="G1010" i="13"/>
  <c r="B1010" i="13"/>
  <c r="G1009" i="13"/>
  <c r="B1009" i="13"/>
  <c r="G1008" i="13"/>
  <c r="B1008" i="13"/>
  <c r="G1007" i="13"/>
  <c r="B1007" i="13"/>
  <c r="G1006" i="13"/>
  <c r="B1006" i="13"/>
  <c r="G1005" i="13"/>
  <c r="B1005" i="13"/>
  <c r="G1004" i="13"/>
  <c r="B1004" i="13"/>
  <c r="G1003" i="13"/>
  <c r="B1003" i="13"/>
  <c r="G1002" i="13"/>
  <c r="B1002" i="13"/>
  <c r="G1001" i="13"/>
  <c r="B1001" i="13"/>
  <c r="G1000" i="13"/>
  <c r="B1000" i="13"/>
  <c r="G999" i="13"/>
  <c r="B999" i="13"/>
  <c r="G998" i="13"/>
  <c r="B998" i="13"/>
  <c r="G997" i="13"/>
  <c r="B997" i="13"/>
  <c r="G996" i="13"/>
  <c r="B996" i="13"/>
  <c r="G995" i="13"/>
  <c r="B995" i="13"/>
  <c r="G994" i="13"/>
  <c r="B994" i="13"/>
  <c r="G993" i="13"/>
  <c r="B993" i="13"/>
  <c r="G992" i="13"/>
  <c r="B992" i="13"/>
  <c r="G991" i="13"/>
  <c r="B991" i="13"/>
  <c r="G990" i="13"/>
  <c r="B990" i="13"/>
  <c r="G989" i="13"/>
  <c r="B989" i="13"/>
  <c r="G988" i="13"/>
  <c r="B988" i="13"/>
  <c r="G987" i="13"/>
  <c r="B987" i="13"/>
  <c r="G986" i="13"/>
  <c r="B986" i="13"/>
  <c r="G985" i="13"/>
  <c r="B985" i="13"/>
  <c r="G984" i="13"/>
  <c r="B984" i="13"/>
  <c r="G983" i="13"/>
  <c r="B983" i="13"/>
  <c r="G982" i="13"/>
  <c r="B982" i="13"/>
  <c r="G981" i="13"/>
  <c r="B981" i="13"/>
  <c r="G980" i="13"/>
  <c r="B980" i="13"/>
  <c r="G979" i="13"/>
  <c r="B979" i="13"/>
  <c r="G978" i="13"/>
  <c r="B978" i="13"/>
  <c r="G977" i="13"/>
  <c r="B977" i="13"/>
  <c r="G976" i="13"/>
  <c r="B976" i="13"/>
  <c r="G975" i="13"/>
  <c r="B975" i="13"/>
  <c r="G974" i="13"/>
  <c r="B974" i="13"/>
  <c r="G973" i="13"/>
  <c r="B973" i="13"/>
  <c r="G972" i="13"/>
  <c r="B972" i="13"/>
  <c r="G971" i="13"/>
  <c r="B971" i="13"/>
  <c r="G970" i="13"/>
  <c r="B970" i="13"/>
  <c r="G969" i="13"/>
  <c r="B969" i="13"/>
  <c r="G968" i="13"/>
  <c r="B968" i="13"/>
  <c r="G967" i="13"/>
  <c r="B967" i="13"/>
  <c r="G966" i="13"/>
  <c r="B966" i="13"/>
  <c r="G965" i="13"/>
  <c r="B965" i="13"/>
  <c r="G964" i="13"/>
  <c r="B964" i="13"/>
  <c r="G963" i="13"/>
  <c r="B963" i="13"/>
  <c r="G962" i="13"/>
  <c r="B962" i="13"/>
  <c r="G961" i="13"/>
  <c r="B961" i="13"/>
  <c r="G960" i="13"/>
  <c r="B960" i="13"/>
  <c r="G959" i="13"/>
  <c r="B959" i="13"/>
  <c r="G958" i="13"/>
  <c r="B958" i="13"/>
  <c r="G957" i="13"/>
  <c r="B957" i="13"/>
  <c r="G956" i="13"/>
  <c r="B956" i="13"/>
  <c r="G955" i="13"/>
  <c r="B955" i="13"/>
  <c r="G954" i="13"/>
  <c r="B954" i="13"/>
  <c r="G953" i="13"/>
  <c r="B953" i="13"/>
  <c r="G952" i="13"/>
  <c r="B952" i="13"/>
  <c r="G951" i="13"/>
  <c r="B951" i="13"/>
  <c r="G950" i="13"/>
  <c r="B950" i="13"/>
  <c r="G949" i="13"/>
  <c r="B949" i="13"/>
  <c r="G948" i="13"/>
  <c r="B948" i="13"/>
  <c r="G947" i="13"/>
  <c r="B947" i="13"/>
  <c r="G946" i="13"/>
  <c r="B946" i="13"/>
  <c r="G945" i="13"/>
  <c r="B945" i="13"/>
  <c r="G944" i="13"/>
  <c r="B944" i="13"/>
  <c r="G943" i="13"/>
  <c r="B943" i="13"/>
  <c r="G942" i="13"/>
  <c r="B942" i="13"/>
  <c r="G941" i="13"/>
  <c r="B941" i="13"/>
  <c r="G940" i="13"/>
  <c r="B940" i="13"/>
  <c r="G939" i="13"/>
  <c r="B939" i="13"/>
  <c r="G938" i="13"/>
  <c r="B938" i="13"/>
  <c r="G937" i="13"/>
  <c r="B937" i="13"/>
  <c r="G936" i="13"/>
  <c r="B936" i="13"/>
  <c r="G935" i="13"/>
  <c r="B935" i="13"/>
  <c r="G934" i="13"/>
  <c r="B934" i="13"/>
  <c r="G933" i="13"/>
  <c r="B933" i="13"/>
  <c r="G932" i="13"/>
  <c r="B932" i="13"/>
  <c r="G931" i="13"/>
  <c r="B931" i="13"/>
  <c r="G930" i="13"/>
  <c r="B930" i="13"/>
  <c r="G929" i="13"/>
  <c r="B929" i="13"/>
  <c r="G928" i="13"/>
  <c r="B928" i="13"/>
  <c r="G927" i="13"/>
  <c r="B927" i="13"/>
  <c r="G926" i="13"/>
  <c r="B926" i="13"/>
  <c r="G925" i="13"/>
  <c r="B925" i="13"/>
  <c r="G924" i="13"/>
  <c r="B924" i="13"/>
  <c r="G923" i="13"/>
  <c r="B923" i="13"/>
  <c r="G922" i="13"/>
  <c r="B922" i="13"/>
  <c r="G921" i="13"/>
  <c r="B921" i="13"/>
  <c r="G920" i="13"/>
  <c r="B920" i="13"/>
  <c r="G919" i="13"/>
  <c r="B919" i="13"/>
  <c r="G918" i="13"/>
  <c r="B918" i="13"/>
  <c r="G917" i="13"/>
  <c r="B917" i="13"/>
  <c r="G916" i="13"/>
  <c r="B916" i="13"/>
  <c r="G915" i="13"/>
  <c r="B915" i="13"/>
  <c r="G914" i="13"/>
  <c r="B914" i="13"/>
  <c r="G913" i="13"/>
  <c r="B913" i="13"/>
  <c r="G912" i="13"/>
  <c r="B912" i="13"/>
  <c r="G911" i="13"/>
  <c r="B911" i="13"/>
  <c r="G910" i="13"/>
  <c r="B910" i="13"/>
  <c r="G909" i="13"/>
  <c r="B909" i="13"/>
  <c r="G908" i="13"/>
  <c r="B908" i="13"/>
  <c r="G907" i="13"/>
  <c r="B907" i="13"/>
  <c r="G906" i="13"/>
  <c r="B906" i="13"/>
  <c r="G905" i="13"/>
  <c r="B905" i="13"/>
  <c r="G904" i="13"/>
  <c r="B904" i="13"/>
  <c r="G903" i="13"/>
  <c r="B903" i="13"/>
  <c r="G902" i="13"/>
  <c r="B902" i="13"/>
  <c r="G901" i="13"/>
  <c r="B901" i="13"/>
  <c r="G900" i="13"/>
  <c r="B900" i="13"/>
  <c r="G899" i="13"/>
  <c r="B899" i="13"/>
  <c r="G898" i="13"/>
  <c r="B898" i="13"/>
  <c r="G897" i="13"/>
  <c r="B897" i="13"/>
  <c r="G896" i="13"/>
  <c r="B896" i="13"/>
  <c r="G895" i="13"/>
  <c r="B895" i="13"/>
  <c r="G894" i="13"/>
  <c r="B894" i="13"/>
  <c r="G893" i="13"/>
  <c r="B893" i="13"/>
  <c r="G892" i="13"/>
  <c r="B892" i="13"/>
  <c r="G891" i="13"/>
  <c r="B891" i="13"/>
  <c r="G890" i="13"/>
  <c r="B890" i="13"/>
  <c r="G889" i="13"/>
  <c r="B889" i="13"/>
  <c r="G888" i="13"/>
  <c r="B888" i="13"/>
  <c r="G887" i="13"/>
  <c r="B887" i="13"/>
  <c r="G886" i="13"/>
  <c r="B886" i="13"/>
  <c r="G885" i="13"/>
  <c r="B885" i="13"/>
  <c r="G884" i="13"/>
  <c r="B884" i="13"/>
  <c r="G883" i="13"/>
  <c r="B883" i="13"/>
  <c r="G882" i="13"/>
  <c r="B882" i="13"/>
  <c r="G881" i="13"/>
  <c r="B881" i="13"/>
  <c r="G880" i="13"/>
  <c r="B880" i="13"/>
  <c r="G879" i="13"/>
  <c r="B879" i="13"/>
  <c r="G878" i="13"/>
  <c r="B878" i="13"/>
  <c r="G877" i="13"/>
  <c r="B877" i="13"/>
  <c r="G876" i="13"/>
  <c r="B876" i="13"/>
  <c r="G875" i="13"/>
  <c r="B875" i="13"/>
  <c r="G874" i="13"/>
  <c r="B874" i="13"/>
  <c r="G873" i="13"/>
  <c r="B873" i="13"/>
  <c r="G872" i="13"/>
  <c r="B872" i="13"/>
  <c r="G871" i="13"/>
  <c r="B871" i="13"/>
  <c r="G870" i="13"/>
  <c r="B870" i="13"/>
  <c r="G869" i="13"/>
  <c r="B869" i="13"/>
  <c r="G868" i="13"/>
  <c r="B868" i="13"/>
  <c r="G867" i="13"/>
  <c r="B867" i="13"/>
  <c r="G866" i="13"/>
  <c r="B866" i="13"/>
  <c r="G865" i="13"/>
  <c r="B865" i="13"/>
  <c r="G864" i="13"/>
  <c r="B864" i="13"/>
  <c r="G863" i="13"/>
  <c r="B863" i="13"/>
  <c r="G862" i="13"/>
  <c r="B862" i="13"/>
  <c r="G861" i="13"/>
  <c r="B861" i="13"/>
  <c r="G860" i="13"/>
  <c r="B860" i="13"/>
  <c r="G859" i="13"/>
  <c r="B859" i="13"/>
  <c r="G858" i="13"/>
  <c r="B858" i="13"/>
  <c r="G857" i="13"/>
  <c r="B857" i="13"/>
  <c r="G856" i="13"/>
  <c r="B856" i="13"/>
  <c r="G855" i="13"/>
  <c r="B855" i="13"/>
  <c r="G854" i="13"/>
  <c r="B854" i="13"/>
  <c r="G853" i="13"/>
  <c r="B853" i="13"/>
  <c r="G852" i="13"/>
  <c r="B852" i="13"/>
  <c r="G851" i="13"/>
  <c r="B851" i="13"/>
  <c r="G850" i="13"/>
  <c r="B850" i="13"/>
  <c r="G849" i="13"/>
  <c r="B849" i="13"/>
  <c r="G848" i="13"/>
  <c r="B848" i="13"/>
  <c r="G847" i="13"/>
  <c r="B847" i="13"/>
  <c r="G846" i="13"/>
  <c r="B846" i="13"/>
  <c r="G845" i="13"/>
  <c r="B845" i="13"/>
  <c r="G844" i="13"/>
  <c r="B844" i="13"/>
  <c r="G843" i="13"/>
  <c r="B843" i="13"/>
  <c r="G842" i="13"/>
  <c r="B842" i="13"/>
  <c r="G841" i="13"/>
  <c r="B841" i="13"/>
  <c r="G840" i="13"/>
  <c r="B840" i="13"/>
  <c r="G839" i="13"/>
  <c r="B839" i="13"/>
  <c r="G838" i="13"/>
  <c r="B838" i="13"/>
  <c r="G837" i="13"/>
  <c r="B837" i="13"/>
  <c r="G836" i="13"/>
  <c r="B836" i="13"/>
  <c r="G835" i="13"/>
  <c r="B835" i="13"/>
  <c r="G834" i="13"/>
  <c r="B834" i="13"/>
  <c r="G833" i="13"/>
  <c r="B833" i="13"/>
  <c r="G832" i="13"/>
  <c r="B832" i="13"/>
  <c r="G831" i="13"/>
  <c r="B831" i="13"/>
  <c r="G830" i="13"/>
  <c r="B830" i="13"/>
  <c r="G829" i="13"/>
  <c r="B829" i="13"/>
  <c r="G828" i="13"/>
  <c r="B828" i="13"/>
  <c r="G827" i="13"/>
  <c r="B827" i="13"/>
  <c r="G826" i="13"/>
  <c r="B826" i="13"/>
  <c r="G825" i="13"/>
  <c r="B825" i="13"/>
  <c r="G824" i="13"/>
  <c r="B824" i="13"/>
  <c r="G823" i="13"/>
  <c r="B823" i="13"/>
  <c r="G822" i="13"/>
  <c r="B822" i="13"/>
  <c r="G821" i="13"/>
  <c r="B821" i="13"/>
  <c r="G820" i="13"/>
  <c r="B820" i="13"/>
  <c r="G819" i="13"/>
  <c r="B819" i="13"/>
  <c r="G818" i="13"/>
  <c r="B818" i="13"/>
  <c r="G817" i="13"/>
  <c r="B817" i="13"/>
  <c r="G816" i="13"/>
  <c r="B816" i="13"/>
  <c r="G815" i="13"/>
  <c r="B815" i="13"/>
  <c r="G814" i="13"/>
  <c r="B814" i="13"/>
  <c r="G813" i="13"/>
  <c r="B813" i="13"/>
  <c r="G812" i="13"/>
  <c r="B812" i="13"/>
  <c r="G811" i="13"/>
  <c r="B811" i="13"/>
  <c r="G810" i="13"/>
  <c r="B810" i="13"/>
  <c r="G809" i="13"/>
  <c r="B809" i="13"/>
  <c r="G808" i="13"/>
  <c r="B808" i="13"/>
  <c r="G807" i="13"/>
  <c r="B807" i="13"/>
  <c r="G806" i="13"/>
  <c r="B806" i="13"/>
  <c r="G805" i="13"/>
  <c r="B805" i="13"/>
  <c r="G804" i="13"/>
  <c r="B804" i="13"/>
  <c r="G803" i="13"/>
  <c r="B803" i="13"/>
  <c r="G802" i="13"/>
  <c r="B802" i="13"/>
  <c r="G801" i="13"/>
  <c r="B801" i="13"/>
  <c r="G800" i="13"/>
  <c r="B800" i="13"/>
  <c r="G799" i="13"/>
  <c r="B799" i="13"/>
  <c r="G798" i="13"/>
  <c r="B798" i="13"/>
  <c r="G797" i="13"/>
  <c r="B797" i="13"/>
  <c r="G796" i="13"/>
  <c r="B796" i="13"/>
  <c r="G795" i="13"/>
  <c r="B795" i="13"/>
  <c r="G794" i="13"/>
  <c r="B794" i="13"/>
  <c r="G793" i="13"/>
  <c r="B793" i="13"/>
  <c r="G792" i="13"/>
  <c r="B792" i="13"/>
  <c r="G791" i="13"/>
  <c r="B791" i="13"/>
  <c r="G790" i="13"/>
  <c r="B790" i="13"/>
  <c r="G789" i="13"/>
  <c r="B789" i="13"/>
  <c r="G788" i="13"/>
  <c r="B788" i="13"/>
  <c r="G787" i="13"/>
  <c r="B787" i="13"/>
  <c r="G786" i="13"/>
  <c r="B786" i="13"/>
  <c r="G785" i="13"/>
  <c r="B785" i="13"/>
  <c r="G784" i="13"/>
  <c r="B784" i="13"/>
  <c r="G783" i="13"/>
  <c r="B783" i="13"/>
  <c r="G782" i="13"/>
  <c r="B782" i="13"/>
  <c r="G781" i="13"/>
  <c r="B781" i="13"/>
  <c r="G780" i="13"/>
  <c r="B780" i="13"/>
  <c r="G779" i="13"/>
  <c r="B779" i="13"/>
  <c r="G778" i="13"/>
  <c r="B778" i="13"/>
  <c r="G777" i="13"/>
  <c r="B777" i="13"/>
  <c r="G776" i="13"/>
  <c r="B776" i="13"/>
  <c r="G775" i="13"/>
  <c r="B775" i="13"/>
  <c r="G774" i="13"/>
  <c r="B774" i="13"/>
  <c r="G773" i="13"/>
  <c r="B773" i="13"/>
  <c r="G772" i="13"/>
  <c r="B772" i="13"/>
  <c r="G771" i="13"/>
  <c r="B771" i="13"/>
  <c r="G770" i="13"/>
  <c r="B770" i="13"/>
  <c r="G769" i="13"/>
  <c r="B769" i="13"/>
  <c r="G768" i="13"/>
  <c r="B768" i="13"/>
  <c r="G767" i="13"/>
  <c r="B767" i="13"/>
  <c r="G766" i="13"/>
  <c r="B766" i="13"/>
  <c r="G765" i="13"/>
  <c r="B765" i="13"/>
  <c r="G764" i="13"/>
  <c r="B764" i="13"/>
  <c r="G763" i="13"/>
  <c r="B763" i="13"/>
  <c r="G762" i="13"/>
  <c r="B762" i="13"/>
  <c r="G761" i="13"/>
  <c r="B761" i="13"/>
  <c r="G760" i="13"/>
  <c r="B760" i="13"/>
  <c r="G759" i="13"/>
  <c r="B759" i="13"/>
  <c r="G758" i="13"/>
  <c r="B758" i="13"/>
  <c r="G757" i="13"/>
  <c r="B757" i="13"/>
  <c r="G756" i="13"/>
  <c r="B756" i="13"/>
  <c r="G755" i="13"/>
  <c r="B755" i="13"/>
  <c r="G754" i="13"/>
  <c r="B754" i="13"/>
  <c r="G753" i="13"/>
  <c r="B753" i="13"/>
  <c r="G752" i="13"/>
  <c r="B752" i="13"/>
  <c r="G751" i="13"/>
  <c r="B751" i="13"/>
  <c r="G750" i="13"/>
  <c r="B750" i="13"/>
  <c r="G749" i="13"/>
  <c r="B749" i="13"/>
  <c r="G748" i="13"/>
  <c r="B748" i="13"/>
  <c r="G747" i="13"/>
  <c r="B747" i="13"/>
  <c r="G746" i="13"/>
  <c r="B746" i="13"/>
  <c r="G745" i="13"/>
  <c r="B745" i="13"/>
  <c r="G744" i="13"/>
  <c r="B744" i="13"/>
  <c r="G743" i="13"/>
  <c r="B743" i="13"/>
  <c r="G742" i="13"/>
  <c r="B742" i="13"/>
  <c r="G741" i="13"/>
  <c r="B741" i="13"/>
  <c r="G740" i="13"/>
  <c r="B740" i="13"/>
  <c r="G739" i="13"/>
  <c r="B739" i="13"/>
  <c r="G738" i="13"/>
  <c r="B738" i="13"/>
  <c r="G737" i="13"/>
  <c r="B737" i="13"/>
  <c r="G736" i="13"/>
  <c r="B736" i="13"/>
  <c r="G735" i="13"/>
  <c r="B735" i="13"/>
  <c r="G734" i="13"/>
  <c r="B734" i="13"/>
  <c r="G733" i="13"/>
  <c r="B733" i="13"/>
  <c r="G732" i="13"/>
  <c r="B732" i="13"/>
  <c r="G731" i="13"/>
  <c r="B731" i="13"/>
  <c r="G730" i="13"/>
  <c r="B730" i="13"/>
  <c r="G729" i="13"/>
  <c r="B729" i="13"/>
  <c r="G728" i="13"/>
  <c r="B728" i="13"/>
  <c r="G727" i="13"/>
  <c r="B727" i="13"/>
  <c r="G726" i="13"/>
  <c r="B726" i="13"/>
  <c r="G725" i="13"/>
  <c r="B725" i="13"/>
  <c r="G724" i="13"/>
  <c r="B724" i="13"/>
  <c r="G723" i="13"/>
  <c r="B723" i="13"/>
  <c r="G722" i="13"/>
  <c r="B722" i="13"/>
  <c r="G721" i="13"/>
  <c r="B721" i="13"/>
  <c r="G720" i="13"/>
  <c r="B720" i="13"/>
  <c r="G719" i="13"/>
  <c r="B719" i="13"/>
  <c r="G718" i="13"/>
  <c r="B718" i="13"/>
  <c r="G717" i="13"/>
  <c r="B717" i="13"/>
  <c r="G716" i="13"/>
  <c r="B716" i="13"/>
  <c r="G715" i="13"/>
  <c r="B715" i="13"/>
  <c r="G714" i="13"/>
  <c r="B714" i="13"/>
  <c r="G713" i="13"/>
  <c r="B713" i="13"/>
  <c r="G712" i="13"/>
  <c r="B712" i="13"/>
  <c r="G711" i="13"/>
  <c r="B711" i="13"/>
  <c r="G710" i="13"/>
  <c r="B710" i="13"/>
  <c r="G709" i="13"/>
  <c r="B709" i="13"/>
  <c r="G708" i="13"/>
  <c r="B708" i="13"/>
  <c r="G707" i="13"/>
  <c r="B707" i="13"/>
  <c r="G706" i="13"/>
  <c r="B706" i="13"/>
  <c r="G705" i="13"/>
  <c r="B705" i="13"/>
  <c r="G704" i="13"/>
  <c r="B704" i="13"/>
  <c r="G703" i="13"/>
  <c r="B703" i="13"/>
  <c r="G702" i="13"/>
  <c r="B702" i="13"/>
  <c r="G701" i="13"/>
  <c r="B701" i="13"/>
  <c r="G700" i="13"/>
  <c r="B700" i="13"/>
  <c r="G699" i="13"/>
  <c r="B699" i="13"/>
  <c r="G698" i="13"/>
  <c r="B698" i="13"/>
  <c r="G697" i="13"/>
  <c r="B697" i="13"/>
  <c r="G696" i="13"/>
  <c r="B696" i="13"/>
  <c r="G695" i="13"/>
  <c r="B695" i="13"/>
  <c r="G694" i="13"/>
  <c r="B694" i="13"/>
  <c r="G693" i="13"/>
  <c r="B693" i="13"/>
  <c r="G692" i="13"/>
  <c r="B692" i="13"/>
  <c r="G691" i="13"/>
  <c r="B691" i="13"/>
  <c r="G690" i="13"/>
  <c r="B690" i="13"/>
  <c r="G689" i="13"/>
  <c r="B689" i="13"/>
  <c r="G688" i="13"/>
  <c r="B688" i="13"/>
  <c r="G687" i="13"/>
  <c r="B687" i="13"/>
  <c r="G686" i="13"/>
  <c r="B686" i="13"/>
  <c r="G685" i="13"/>
  <c r="B685" i="13"/>
  <c r="G684" i="13"/>
  <c r="B684" i="13"/>
  <c r="G683" i="13"/>
  <c r="B683" i="13"/>
  <c r="G682" i="13"/>
  <c r="B682" i="13"/>
  <c r="G681" i="13"/>
  <c r="B681" i="13"/>
  <c r="G680" i="13"/>
  <c r="B680" i="13"/>
  <c r="G679" i="13"/>
  <c r="B679" i="13"/>
  <c r="G678" i="13"/>
  <c r="B678" i="13"/>
  <c r="G677" i="13"/>
  <c r="B677" i="13"/>
  <c r="G676" i="13"/>
  <c r="B676" i="13"/>
  <c r="G675" i="13"/>
  <c r="B675" i="13"/>
  <c r="G674" i="13"/>
  <c r="B674" i="13"/>
  <c r="G673" i="13"/>
  <c r="B673" i="13"/>
  <c r="G672" i="13"/>
  <c r="B672" i="13"/>
  <c r="G671" i="13"/>
  <c r="B671" i="13"/>
  <c r="G670" i="13"/>
  <c r="B670" i="13"/>
  <c r="G669" i="13"/>
  <c r="B669" i="13"/>
  <c r="G668" i="13"/>
  <c r="B668" i="13"/>
  <c r="G667" i="13"/>
  <c r="B667" i="13"/>
  <c r="G666" i="13"/>
  <c r="B666" i="13"/>
  <c r="G665" i="13"/>
  <c r="B665" i="13"/>
  <c r="G664" i="13"/>
  <c r="B664" i="13"/>
  <c r="G663" i="13"/>
  <c r="B663" i="13"/>
  <c r="G662" i="13"/>
  <c r="B662" i="13"/>
  <c r="G661" i="13"/>
  <c r="B661" i="13"/>
  <c r="G660" i="13"/>
  <c r="B660" i="13"/>
  <c r="G659" i="13"/>
  <c r="B659" i="13"/>
  <c r="G658" i="13"/>
  <c r="B658" i="13"/>
  <c r="G657" i="13"/>
  <c r="B657" i="13"/>
  <c r="G656" i="13"/>
  <c r="B656" i="13"/>
  <c r="G655" i="13"/>
  <c r="B655" i="13"/>
  <c r="G654" i="13"/>
  <c r="B654" i="13"/>
  <c r="G653" i="13"/>
  <c r="B653" i="13"/>
  <c r="G652" i="13"/>
  <c r="B652" i="13"/>
  <c r="G651" i="13"/>
  <c r="B651" i="13"/>
  <c r="G650" i="13"/>
  <c r="B650" i="13"/>
  <c r="G649" i="13"/>
  <c r="B649" i="13"/>
  <c r="G648" i="13"/>
  <c r="B648" i="13"/>
  <c r="G647" i="13"/>
  <c r="B647" i="13"/>
  <c r="G646" i="13"/>
  <c r="B646" i="13"/>
  <c r="G645" i="13"/>
  <c r="B645" i="13"/>
  <c r="G644" i="13"/>
  <c r="B644" i="13"/>
  <c r="G643" i="13"/>
  <c r="B643" i="13"/>
  <c r="G642" i="13"/>
  <c r="B642" i="13"/>
  <c r="G641" i="13"/>
  <c r="B641" i="13"/>
  <c r="G640" i="13"/>
  <c r="B640" i="13"/>
  <c r="G639" i="13"/>
  <c r="B639" i="13"/>
  <c r="G638" i="13"/>
  <c r="B638" i="13"/>
  <c r="G637" i="13"/>
  <c r="B637" i="13"/>
  <c r="G636" i="13"/>
  <c r="B636" i="13"/>
  <c r="G635" i="13"/>
  <c r="B635" i="13"/>
  <c r="G634" i="13"/>
  <c r="B634" i="13"/>
  <c r="G633" i="13"/>
  <c r="B633" i="13"/>
  <c r="G632" i="13"/>
  <c r="B632" i="13"/>
  <c r="G631" i="13"/>
  <c r="B631" i="13"/>
  <c r="G630" i="13"/>
  <c r="B630" i="13"/>
  <c r="G629" i="13"/>
  <c r="B629" i="13"/>
  <c r="G628" i="13"/>
  <c r="B628" i="13"/>
  <c r="G627" i="13"/>
  <c r="B627" i="13"/>
  <c r="G626" i="13"/>
  <c r="B626" i="13"/>
  <c r="G625" i="13"/>
  <c r="B625" i="13"/>
  <c r="G624" i="13"/>
  <c r="B624" i="13"/>
  <c r="G623" i="13"/>
  <c r="B623" i="13"/>
  <c r="G622" i="13"/>
  <c r="B622" i="13"/>
  <c r="G621" i="13"/>
  <c r="B621" i="13"/>
  <c r="G620" i="13"/>
  <c r="B620" i="13"/>
  <c r="G619" i="13"/>
  <c r="B619" i="13"/>
  <c r="G618" i="13"/>
  <c r="B618" i="13"/>
  <c r="G617" i="13"/>
  <c r="B617" i="13"/>
  <c r="G616" i="13"/>
  <c r="B616" i="13"/>
  <c r="G615" i="13"/>
  <c r="B615" i="13"/>
  <c r="G614" i="13"/>
  <c r="B614" i="13"/>
  <c r="G613" i="13"/>
  <c r="B613" i="13"/>
  <c r="G612" i="13"/>
  <c r="B612" i="13"/>
  <c r="G611" i="13"/>
  <c r="B611" i="13"/>
  <c r="G610" i="13"/>
  <c r="B610" i="13"/>
  <c r="G609" i="13"/>
  <c r="B609" i="13"/>
  <c r="G608" i="13"/>
  <c r="B608" i="13"/>
  <c r="G607" i="13"/>
  <c r="B607" i="13"/>
  <c r="G606" i="13"/>
  <c r="B606" i="13"/>
  <c r="G605" i="13"/>
  <c r="B605" i="13"/>
  <c r="G604" i="13"/>
  <c r="B604" i="13"/>
  <c r="G603" i="13"/>
  <c r="B603" i="13"/>
  <c r="G602" i="13"/>
  <c r="B602" i="13"/>
  <c r="G601" i="13"/>
  <c r="B601" i="13"/>
  <c r="G600" i="13"/>
  <c r="B600" i="13"/>
  <c r="G599" i="13"/>
  <c r="B599" i="13"/>
  <c r="G598" i="13"/>
  <c r="B598" i="13"/>
  <c r="G597" i="13"/>
  <c r="B597" i="13"/>
  <c r="G596" i="13"/>
  <c r="B596" i="13"/>
  <c r="G595" i="13"/>
  <c r="B595" i="13"/>
  <c r="G594" i="13"/>
  <c r="B594" i="13"/>
  <c r="G593" i="13"/>
  <c r="B593" i="13"/>
  <c r="G592" i="13"/>
  <c r="B592" i="13"/>
  <c r="G591" i="13"/>
  <c r="B591" i="13"/>
  <c r="G590" i="13"/>
  <c r="B590" i="13"/>
  <c r="G589" i="13"/>
  <c r="B589" i="13"/>
  <c r="G588" i="13"/>
  <c r="B588" i="13"/>
  <c r="G587" i="13"/>
  <c r="B587" i="13"/>
  <c r="G586" i="13"/>
  <c r="B586" i="13"/>
  <c r="G585" i="13"/>
  <c r="B585" i="13"/>
  <c r="G584" i="13"/>
  <c r="B584" i="13"/>
  <c r="G583" i="13"/>
  <c r="B583" i="13"/>
  <c r="G582" i="13"/>
  <c r="B582" i="13"/>
  <c r="G581" i="13"/>
  <c r="B581" i="13"/>
  <c r="G580" i="13"/>
  <c r="B580" i="13"/>
  <c r="G579" i="13"/>
  <c r="B579" i="13"/>
  <c r="G578" i="13"/>
  <c r="B578" i="13"/>
  <c r="G577" i="13"/>
  <c r="B577" i="13"/>
  <c r="G576" i="13"/>
  <c r="B576" i="13"/>
  <c r="G575" i="13"/>
  <c r="B575" i="13"/>
  <c r="G574" i="13"/>
  <c r="B574" i="13"/>
  <c r="G573" i="13"/>
  <c r="B573" i="13"/>
  <c r="G572" i="13"/>
  <c r="B572" i="13"/>
  <c r="G571" i="13"/>
  <c r="B571" i="13"/>
  <c r="G570" i="13"/>
  <c r="B570" i="13"/>
  <c r="G569" i="13"/>
  <c r="B569" i="13"/>
  <c r="G568" i="13"/>
  <c r="B568" i="13"/>
  <c r="G567" i="13"/>
  <c r="B567" i="13"/>
  <c r="G566" i="13"/>
  <c r="B566" i="13"/>
  <c r="G565" i="13"/>
  <c r="B565" i="13"/>
  <c r="G564" i="13"/>
  <c r="B564" i="13"/>
  <c r="G563" i="13"/>
  <c r="B563" i="13"/>
  <c r="G562" i="13"/>
  <c r="B562" i="13"/>
  <c r="G561" i="13"/>
  <c r="B561" i="13"/>
  <c r="G560" i="13"/>
  <c r="B560" i="13"/>
  <c r="G559" i="13"/>
  <c r="B559" i="13"/>
  <c r="G558" i="13"/>
  <c r="B558" i="13"/>
  <c r="G557" i="13"/>
  <c r="B557" i="13"/>
  <c r="G556" i="13"/>
  <c r="B556" i="13"/>
  <c r="G555" i="13"/>
  <c r="B555" i="13"/>
  <c r="G554" i="13"/>
  <c r="B554" i="13"/>
  <c r="G553" i="13"/>
  <c r="B553" i="13"/>
  <c r="G552" i="13"/>
  <c r="B552" i="13"/>
  <c r="G551" i="13"/>
  <c r="B551" i="13"/>
  <c r="G550" i="13"/>
  <c r="B550" i="13"/>
  <c r="G549" i="13"/>
  <c r="B549" i="13"/>
  <c r="G548" i="13"/>
  <c r="B548" i="13"/>
  <c r="G547" i="13"/>
  <c r="B547" i="13"/>
  <c r="G546" i="13"/>
  <c r="B546" i="13"/>
  <c r="G545" i="13"/>
  <c r="B545" i="13"/>
  <c r="G544" i="13"/>
  <c r="B544" i="13"/>
  <c r="G543" i="13"/>
  <c r="B543" i="13"/>
  <c r="G542" i="13"/>
  <c r="B542" i="13"/>
  <c r="G541" i="13"/>
  <c r="B541" i="13"/>
  <c r="G540" i="13"/>
  <c r="B540" i="13"/>
  <c r="G539" i="13"/>
  <c r="B539" i="13"/>
  <c r="G538" i="13"/>
  <c r="B538" i="13"/>
  <c r="G537" i="13"/>
  <c r="B537" i="13"/>
  <c r="G536" i="13"/>
  <c r="B536" i="13"/>
  <c r="G535" i="13"/>
  <c r="B535" i="13"/>
  <c r="G534" i="13"/>
  <c r="B534" i="13"/>
  <c r="G533" i="13"/>
  <c r="B533" i="13"/>
  <c r="G532" i="13"/>
  <c r="B532" i="13"/>
  <c r="G531" i="13"/>
  <c r="B531" i="13"/>
  <c r="G530" i="13"/>
  <c r="B530" i="13"/>
  <c r="G529" i="13"/>
  <c r="B529" i="13"/>
  <c r="G528" i="13"/>
  <c r="B528" i="13"/>
  <c r="G527" i="13"/>
  <c r="B527" i="13"/>
  <c r="G526" i="13"/>
  <c r="B526" i="13"/>
  <c r="G525" i="13"/>
  <c r="B525" i="13"/>
  <c r="G524" i="13"/>
  <c r="B524" i="13"/>
  <c r="G523" i="13"/>
  <c r="B523" i="13"/>
  <c r="G522" i="13"/>
  <c r="B522" i="13"/>
  <c r="G521" i="13"/>
  <c r="B521" i="13"/>
  <c r="G520" i="13"/>
  <c r="B520" i="13"/>
  <c r="G519" i="13"/>
  <c r="B519" i="13"/>
  <c r="G518" i="13"/>
  <c r="B518" i="13"/>
  <c r="G517" i="13"/>
  <c r="B517" i="13"/>
  <c r="G516" i="13"/>
  <c r="B516" i="13"/>
  <c r="G515" i="13"/>
  <c r="B515" i="13"/>
  <c r="G514" i="13"/>
  <c r="B514" i="13"/>
  <c r="G513" i="13"/>
  <c r="B513" i="13"/>
  <c r="G512" i="13"/>
  <c r="B512" i="13"/>
  <c r="G511" i="13"/>
  <c r="B511" i="13"/>
  <c r="G510" i="13"/>
  <c r="B510" i="13"/>
  <c r="G509" i="13"/>
  <c r="B509" i="13"/>
  <c r="G508" i="13"/>
  <c r="B508" i="13"/>
  <c r="G507" i="13"/>
  <c r="B507" i="13"/>
  <c r="G506" i="13"/>
  <c r="B506" i="13"/>
  <c r="G505" i="13"/>
  <c r="B505" i="13"/>
  <c r="G504" i="13"/>
  <c r="B504" i="13"/>
  <c r="G503" i="13"/>
  <c r="B503" i="13"/>
  <c r="G502" i="13"/>
  <c r="B502" i="13"/>
  <c r="G501" i="13"/>
  <c r="B501" i="13"/>
  <c r="G500" i="13"/>
  <c r="B500" i="13"/>
  <c r="G499" i="13"/>
  <c r="B499" i="13"/>
  <c r="G498" i="13"/>
  <c r="B498" i="13"/>
  <c r="G497" i="13"/>
  <c r="B497" i="13"/>
  <c r="G496" i="13"/>
  <c r="B496" i="13"/>
  <c r="G495" i="13"/>
  <c r="B495" i="13"/>
  <c r="G494" i="13"/>
  <c r="B494" i="13"/>
  <c r="G493" i="13"/>
  <c r="B493" i="13"/>
  <c r="G492" i="13"/>
  <c r="B492" i="13"/>
  <c r="G491" i="13"/>
  <c r="B491" i="13"/>
  <c r="G490" i="13"/>
  <c r="B490" i="13"/>
  <c r="G489" i="13"/>
  <c r="B489" i="13"/>
  <c r="G488" i="13"/>
  <c r="B488" i="13"/>
  <c r="G487" i="13"/>
  <c r="B487" i="13"/>
  <c r="G486" i="13"/>
  <c r="B486" i="13"/>
  <c r="G485" i="13"/>
  <c r="B485" i="13"/>
  <c r="G484" i="13"/>
  <c r="B484" i="13"/>
  <c r="G483" i="13"/>
  <c r="B483" i="13"/>
  <c r="G482" i="13"/>
  <c r="B482" i="13"/>
  <c r="G481" i="13"/>
  <c r="B481" i="13"/>
  <c r="G480" i="13"/>
  <c r="B480" i="13"/>
  <c r="G479" i="13"/>
  <c r="B479" i="13"/>
  <c r="G478" i="13"/>
  <c r="B478" i="13"/>
  <c r="G477" i="13"/>
  <c r="B477" i="13"/>
  <c r="G476" i="13"/>
  <c r="B476" i="13"/>
  <c r="G475" i="13"/>
  <c r="B475" i="13"/>
  <c r="G474" i="13"/>
  <c r="B474" i="13"/>
  <c r="G473" i="13"/>
  <c r="B473" i="13"/>
  <c r="G472" i="13"/>
  <c r="B472" i="13"/>
  <c r="G471" i="13"/>
  <c r="B471" i="13"/>
  <c r="G470" i="13"/>
  <c r="B470" i="13"/>
  <c r="G469" i="13"/>
  <c r="B469" i="13"/>
  <c r="G468" i="13"/>
  <c r="B468" i="13"/>
  <c r="G467" i="13"/>
  <c r="B467" i="13"/>
  <c r="G466" i="13"/>
  <c r="B466" i="13"/>
  <c r="G465" i="13"/>
  <c r="B465" i="13"/>
  <c r="G464" i="13"/>
  <c r="B464" i="13"/>
  <c r="G463" i="13"/>
  <c r="B463" i="13"/>
  <c r="G462" i="13"/>
  <c r="B462" i="13"/>
  <c r="G461" i="13"/>
  <c r="B461" i="13"/>
  <c r="G460" i="13"/>
  <c r="B460" i="13"/>
  <c r="G459" i="13"/>
  <c r="B459" i="13"/>
  <c r="G458" i="13"/>
  <c r="B458" i="13"/>
  <c r="G457" i="13"/>
  <c r="B457" i="13"/>
  <c r="G456" i="13"/>
  <c r="B456" i="13"/>
  <c r="G455" i="13"/>
  <c r="B455" i="13"/>
  <c r="G454" i="13"/>
  <c r="B454" i="13"/>
  <c r="G453" i="13"/>
  <c r="B453" i="13"/>
  <c r="G452" i="13"/>
  <c r="B452" i="13"/>
  <c r="G451" i="13"/>
  <c r="B451" i="13"/>
  <c r="G450" i="13"/>
  <c r="B450" i="13"/>
  <c r="G449" i="13"/>
  <c r="B449" i="13"/>
  <c r="G448" i="13"/>
  <c r="B448" i="13"/>
  <c r="G447" i="13"/>
  <c r="B447" i="13"/>
  <c r="G446" i="13"/>
  <c r="B446" i="13"/>
  <c r="G445" i="13"/>
  <c r="B445" i="13"/>
  <c r="G444" i="13"/>
  <c r="B444" i="13"/>
  <c r="G443" i="13"/>
  <c r="B443" i="13"/>
  <c r="G442" i="13"/>
  <c r="B442" i="13"/>
  <c r="G441" i="13"/>
  <c r="B441" i="13"/>
  <c r="G440" i="13"/>
  <c r="B440" i="13"/>
  <c r="G439" i="13"/>
  <c r="B439" i="13"/>
  <c r="G438" i="13"/>
  <c r="B438" i="13"/>
  <c r="G437" i="13"/>
  <c r="B437" i="13"/>
  <c r="G436" i="13"/>
  <c r="B436" i="13"/>
  <c r="G435" i="13"/>
  <c r="B435" i="13"/>
  <c r="G434" i="13"/>
  <c r="B434" i="13"/>
  <c r="G433" i="13"/>
  <c r="B433" i="13"/>
  <c r="G432" i="13"/>
  <c r="B432" i="13"/>
  <c r="G431" i="13"/>
  <c r="B431" i="13"/>
  <c r="G430" i="13"/>
  <c r="B430" i="13"/>
  <c r="G429" i="13"/>
  <c r="B429" i="13"/>
  <c r="G428" i="13"/>
  <c r="B428" i="13"/>
  <c r="G427" i="13"/>
  <c r="B427" i="13"/>
  <c r="G426" i="13"/>
  <c r="B426" i="13"/>
  <c r="G425" i="13"/>
  <c r="B425" i="13"/>
  <c r="G424" i="13"/>
  <c r="B424" i="13"/>
  <c r="G423" i="13"/>
  <c r="B423" i="13"/>
  <c r="G422" i="13"/>
  <c r="B422" i="13"/>
  <c r="G421" i="13"/>
  <c r="B421" i="13"/>
  <c r="G420" i="13"/>
  <c r="B420" i="13"/>
  <c r="G419" i="13"/>
  <c r="B419" i="13"/>
  <c r="G418" i="13"/>
  <c r="B418" i="13"/>
  <c r="G417" i="13"/>
  <c r="B417" i="13"/>
  <c r="G416" i="13"/>
  <c r="B416" i="13"/>
  <c r="G415" i="13"/>
  <c r="B415" i="13"/>
  <c r="G414" i="13"/>
  <c r="B414" i="13"/>
  <c r="G413" i="13"/>
  <c r="B413" i="13"/>
  <c r="G412" i="13"/>
  <c r="B412" i="13"/>
  <c r="G411" i="13"/>
  <c r="B411" i="13"/>
  <c r="G410" i="13"/>
  <c r="B410" i="13"/>
  <c r="G409" i="13"/>
  <c r="B409" i="13"/>
  <c r="G408" i="13"/>
  <c r="B408" i="13"/>
  <c r="G407" i="13"/>
  <c r="B407" i="13"/>
  <c r="G406" i="13"/>
  <c r="B406" i="13"/>
  <c r="G405" i="13"/>
  <c r="B405" i="13"/>
  <c r="G404" i="13"/>
  <c r="B404" i="13"/>
  <c r="G403" i="13"/>
  <c r="B403" i="13"/>
  <c r="G402" i="13"/>
  <c r="B402" i="13"/>
  <c r="G401" i="13"/>
  <c r="B401" i="13"/>
  <c r="G400" i="13"/>
  <c r="B400" i="13"/>
  <c r="G399" i="13"/>
  <c r="B399" i="13"/>
  <c r="G398" i="13"/>
  <c r="B398" i="13"/>
  <c r="G397" i="13"/>
  <c r="B397" i="13"/>
  <c r="G396" i="13"/>
  <c r="B396" i="13"/>
  <c r="G395" i="13"/>
  <c r="B395" i="13"/>
  <c r="G394" i="13"/>
  <c r="B394" i="13"/>
  <c r="G393" i="13"/>
  <c r="B393" i="13"/>
  <c r="G392" i="13"/>
  <c r="B392" i="13"/>
  <c r="G391" i="13"/>
  <c r="B391" i="13"/>
  <c r="G390" i="13"/>
  <c r="B390" i="13"/>
  <c r="G389" i="13"/>
  <c r="B389" i="13"/>
  <c r="G388" i="13"/>
  <c r="B388" i="13"/>
  <c r="G387" i="13"/>
  <c r="B387" i="13"/>
  <c r="G386" i="13"/>
  <c r="B386" i="13"/>
  <c r="G385" i="13"/>
  <c r="B385" i="13"/>
  <c r="G384" i="13"/>
  <c r="B384" i="13"/>
  <c r="G383" i="13"/>
  <c r="B383" i="13"/>
  <c r="G382" i="13"/>
  <c r="B382" i="13"/>
  <c r="G381" i="13"/>
  <c r="B381" i="13"/>
  <c r="G380" i="13"/>
  <c r="B380" i="13"/>
  <c r="G379" i="13"/>
  <c r="B379" i="13"/>
  <c r="G378" i="13"/>
  <c r="B378" i="13"/>
  <c r="G377" i="13"/>
  <c r="B377" i="13"/>
  <c r="G376" i="13"/>
  <c r="B376" i="13"/>
  <c r="G375" i="13"/>
  <c r="B375" i="13"/>
  <c r="G374" i="13"/>
  <c r="B374" i="13"/>
  <c r="G373" i="13"/>
  <c r="B373" i="13"/>
  <c r="G372" i="13"/>
  <c r="B372" i="13"/>
  <c r="G371" i="13"/>
  <c r="B371" i="13"/>
  <c r="G370" i="13"/>
  <c r="B370" i="13"/>
  <c r="G369" i="13"/>
  <c r="B369" i="13"/>
  <c r="G368" i="13"/>
  <c r="B368" i="13"/>
  <c r="G367" i="13"/>
  <c r="B367" i="13"/>
  <c r="G366" i="13"/>
  <c r="B366" i="13"/>
  <c r="G365" i="13"/>
  <c r="B365" i="13"/>
  <c r="G364" i="13"/>
  <c r="B364" i="13"/>
  <c r="G363" i="13"/>
  <c r="B363" i="13"/>
  <c r="G362" i="13"/>
  <c r="B362" i="13"/>
  <c r="G361" i="13"/>
  <c r="B361" i="13"/>
  <c r="G360" i="13"/>
  <c r="B360" i="13"/>
  <c r="G359" i="13"/>
  <c r="B359" i="13"/>
  <c r="G358" i="13"/>
  <c r="B358" i="13"/>
  <c r="G357" i="13"/>
  <c r="B357" i="13"/>
  <c r="G356" i="13"/>
  <c r="B356" i="13"/>
  <c r="G355" i="13"/>
  <c r="B355" i="13"/>
  <c r="G354" i="13"/>
  <c r="B354" i="13"/>
  <c r="G353" i="13"/>
  <c r="B353" i="13"/>
  <c r="G352" i="13"/>
  <c r="B352" i="13"/>
  <c r="G351" i="13"/>
  <c r="B351" i="13"/>
  <c r="G350" i="13"/>
  <c r="B350" i="13"/>
  <c r="G349" i="13"/>
  <c r="B349" i="13"/>
  <c r="G348" i="13"/>
  <c r="B348" i="13"/>
  <c r="G347" i="13"/>
  <c r="B347" i="13"/>
  <c r="G346" i="13"/>
  <c r="B346" i="13"/>
  <c r="G345" i="13"/>
  <c r="B345" i="13"/>
  <c r="G344" i="13"/>
  <c r="B344" i="13"/>
  <c r="G343" i="13"/>
  <c r="B343" i="13"/>
  <c r="G342" i="13"/>
  <c r="B342" i="13"/>
  <c r="G341" i="13"/>
  <c r="B341" i="13"/>
  <c r="G340" i="13"/>
  <c r="B340" i="13"/>
  <c r="G339" i="13"/>
  <c r="B339" i="13"/>
  <c r="G338" i="13"/>
  <c r="B338" i="13"/>
  <c r="G337" i="13"/>
  <c r="B337" i="13"/>
  <c r="G336" i="13"/>
  <c r="B336" i="13"/>
  <c r="G335" i="13"/>
  <c r="B335" i="13"/>
  <c r="G334" i="13"/>
  <c r="B334" i="13"/>
  <c r="G333" i="13"/>
  <c r="B333" i="13"/>
  <c r="G332" i="13"/>
  <c r="B332" i="13"/>
  <c r="G331" i="13"/>
  <c r="B331" i="13"/>
  <c r="G330" i="13"/>
  <c r="B330" i="13"/>
  <c r="G329" i="13"/>
  <c r="B329" i="13"/>
  <c r="G328" i="13"/>
  <c r="B328" i="13"/>
  <c r="G327" i="13"/>
  <c r="B327" i="13"/>
  <c r="G326" i="13"/>
  <c r="B326" i="13"/>
  <c r="G325" i="13"/>
  <c r="B325" i="13"/>
  <c r="G324" i="13"/>
  <c r="B324" i="13"/>
  <c r="G323" i="13"/>
  <c r="B323" i="13"/>
  <c r="G322" i="13"/>
  <c r="B322" i="13"/>
  <c r="G321" i="13"/>
  <c r="B321" i="13"/>
  <c r="G320" i="13"/>
  <c r="B320" i="13"/>
  <c r="G319" i="13"/>
  <c r="B319" i="13"/>
  <c r="G318" i="13"/>
  <c r="B318" i="13"/>
  <c r="G317" i="13"/>
  <c r="B317" i="13"/>
  <c r="G316" i="13"/>
  <c r="B316" i="13"/>
  <c r="G315" i="13"/>
  <c r="B315" i="13"/>
  <c r="G314" i="13"/>
  <c r="B314" i="13"/>
  <c r="G313" i="13"/>
  <c r="B313" i="13"/>
  <c r="G312" i="13"/>
  <c r="B312" i="13"/>
  <c r="G311" i="13"/>
  <c r="B311" i="13"/>
  <c r="G310" i="13"/>
  <c r="B310" i="13"/>
  <c r="G309" i="13"/>
  <c r="B309" i="13"/>
  <c r="G308" i="13"/>
  <c r="B308" i="13"/>
  <c r="G307" i="13"/>
  <c r="B307" i="13"/>
  <c r="G306" i="13"/>
  <c r="B306" i="13"/>
  <c r="G305" i="13"/>
  <c r="B305" i="13"/>
  <c r="G304" i="13"/>
  <c r="B304" i="13"/>
  <c r="G303" i="13"/>
  <c r="B303" i="13"/>
  <c r="G302" i="13"/>
  <c r="B302" i="13"/>
  <c r="G301" i="13"/>
  <c r="B301" i="13"/>
  <c r="G300" i="13"/>
  <c r="B300" i="13"/>
  <c r="G299" i="13"/>
  <c r="B299" i="13"/>
  <c r="G298" i="13"/>
  <c r="B298" i="13"/>
  <c r="G297" i="13"/>
  <c r="B297" i="13"/>
  <c r="G296" i="13"/>
  <c r="B296" i="13"/>
  <c r="G295" i="13"/>
  <c r="B295" i="13"/>
  <c r="G294" i="13"/>
  <c r="B294" i="13"/>
  <c r="G293" i="13"/>
  <c r="B293" i="13"/>
  <c r="G292" i="13"/>
  <c r="B292" i="13"/>
  <c r="G291" i="13"/>
  <c r="B291" i="13"/>
  <c r="G290" i="13"/>
  <c r="B290" i="13"/>
  <c r="G289" i="13"/>
  <c r="B289" i="13"/>
  <c r="G288" i="13"/>
  <c r="B288" i="13"/>
  <c r="G287" i="13"/>
  <c r="B287" i="13"/>
  <c r="G286" i="13"/>
  <c r="B286" i="13"/>
  <c r="G285" i="13"/>
  <c r="B285" i="13"/>
  <c r="G284" i="13"/>
  <c r="B284" i="13"/>
  <c r="G283" i="13"/>
  <c r="B283" i="13"/>
  <c r="G282" i="13"/>
  <c r="B282" i="13"/>
  <c r="G281" i="13"/>
  <c r="B281" i="13"/>
  <c r="G280" i="13"/>
  <c r="B280" i="13"/>
  <c r="G279" i="13"/>
  <c r="B279" i="13"/>
  <c r="G278" i="13"/>
  <c r="B278" i="13"/>
  <c r="G277" i="13"/>
  <c r="B277" i="13"/>
  <c r="G276" i="13"/>
  <c r="B276" i="13"/>
  <c r="G275" i="13"/>
  <c r="B275" i="13"/>
  <c r="G274" i="13"/>
  <c r="B274" i="13"/>
  <c r="G273" i="13"/>
  <c r="B273" i="13"/>
  <c r="G272" i="13"/>
  <c r="B272" i="13"/>
  <c r="G271" i="13"/>
  <c r="B271" i="13"/>
  <c r="G270" i="13"/>
  <c r="B270" i="13"/>
  <c r="G269" i="13"/>
  <c r="B269" i="13"/>
  <c r="G268" i="13"/>
  <c r="B268" i="13"/>
  <c r="G267" i="13"/>
  <c r="B267" i="13"/>
  <c r="G266" i="13"/>
  <c r="B266" i="13"/>
  <c r="G265" i="13"/>
  <c r="B265" i="13"/>
  <c r="G264" i="13"/>
  <c r="B264" i="13"/>
  <c r="G263" i="13"/>
  <c r="B263" i="13"/>
  <c r="G262" i="13"/>
  <c r="B262" i="13"/>
  <c r="G261" i="13"/>
  <c r="B261" i="13"/>
  <c r="G260" i="13"/>
  <c r="B260" i="13"/>
  <c r="G259" i="13"/>
  <c r="B259" i="13"/>
  <c r="G258" i="13"/>
  <c r="B258" i="13"/>
  <c r="G257" i="13"/>
  <c r="B257" i="13"/>
  <c r="G256" i="13"/>
  <c r="B256" i="13"/>
  <c r="G255" i="13"/>
  <c r="B255" i="13"/>
  <c r="G254" i="13"/>
  <c r="B254" i="13"/>
  <c r="G253" i="13"/>
  <c r="B253" i="13"/>
  <c r="G252" i="13"/>
  <c r="B252" i="13"/>
  <c r="G251" i="13"/>
  <c r="B251" i="13"/>
  <c r="G250" i="13"/>
  <c r="B250" i="13"/>
  <c r="G249" i="13"/>
  <c r="B249" i="13"/>
  <c r="G248" i="13"/>
  <c r="B248" i="13"/>
  <c r="G247" i="13"/>
  <c r="B247" i="13"/>
  <c r="G246" i="13"/>
  <c r="B246" i="13"/>
  <c r="G245" i="13"/>
  <c r="B245" i="13"/>
  <c r="G244" i="13"/>
  <c r="B244" i="13"/>
  <c r="G243" i="13"/>
  <c r="B243" i="13"/>
  <c r="G242" i="13"/>
  <c r="B242" i="13"/>
  <c r="G241" i="13"/>
  <c r="B241" i="13"/>
  <c r="G240" i="13"/>
  <c r="B240" i="13"/>
  <c r="G239" i="13"/>
  <c r="B239" i="13"/>
  <c r="G238" i="13"/>
  <c r="B238" i="13"/>
  <c r="G237" i="13"/>
  <c r="B237" i="13"/>
  <c r="G236" i="13"/>
  <c r="B236" i="13"/>
  <c r="G235" i="13"/>
  <c r="B235" i="13"/>
  <c r="G234" i="13"/>
  <c r="B234" i="13"/>
  <c r="G233" i="13"/>
  <c r="B233" i="13"/>
  <c r="G232" i="13"/>
  <c r="B232" i="13"/>
  <c r="G231" i="13"/>
  <c r="B231" i="13"/>
  <c r="G230" i="13"/>
  <c r="B230" i="13"/>
  <c r="G229" i="13"/>
  <c r="B229" i="13"/>
  <c r="G228" i="13"/>
  <c r="B228" i="13"/>
  <c r="G227" i="13"/>
  <c r="B227" i="13"/>
  <c r="G226" i="13"/>
  <c r="B226" i="13"/>
  <c r="G225" i="13"/>
  <c r="B225" i="13"/>
  <c r="G224" i="13"/>
  <c r="B224" i="13"/>
  <c r="G223" i="13"/>
  <c r="B223" i="13"/>
  <c r="G222" i="13"/>
  <c r="B222" i="13"/>
  <c r="G221" i="13"/>
  <c r="B221" i="13"/>
  <c r="G220" i="13"/>
  <c r="B220" i="13"/>
  <c r="G219" i="13"/>
  <c r="B219" i="13"/>
  <c r="G218" i="13"/>
  <c r="B218" i="13"/>
  <c r="G217" i="13"/>
  <c r="B217" i="13"/>
  <c r="G216" i="13"/>
  <c r="B216" i="13"/>
  <c r="G215" i="13"/>
  <c r="B215" i="13"/>
  <c r="G214" i="13"/>
  <c r="B214" i="13"/>
  <c r="G213" i="13"/>
  <c r="B213" i="13"/>
  <c r="G212" i="13"/>
  <c r="B212" i="13"/>
  <c r="G211" i="13"/>
  <c r="B211" i="13"/>
  <c r="G210" i="13"/>
  <c r="B210" i="13"/>
  <c r="G209" i="13"/>
  <c r="B209" i="13"/>
  <c r="G208" i="13"/>
  <c r="B208" i="13"/>
  <c r="G207" i="13"/>
  <c r="B207" i="13"/>
  <c r="G206" i="13"/>
  <c r="B206" i="13"/>
  <c r="G205" i="13"/>
  <c r="B205" i="13"/>
  <c r="G204" i="13"/>
  <c r="B204" i="13"/>
  <c r="G203" i="13"/>
  <c r="B203" i="13"/>
  <c r="G202" i="13"/>
  <c r="B202" i="13"/>
  <c r="G201" i="13"/>
  <c r="B201" i="13"/>
  <c r="G200" i="13"/>
  <c r="B200" i="13"/>
  <c r="G199" i="13"/>
  <c r="B199" i="13"/>
  <c r="G198" i="13"/>
  <c r="B198" i="13"/>
  <c r="G197" i="13"/>
  <c r="B197" i="13"/>
  <c r="G196" i="13"/>
  <c r="B196" i="13"/>
  <c r="G195" i="13"/>
  <c r="B195" i="13"/>
  <c r="G194" i="13"/>
  <c r="B194" i="13"/>
  <c r="G193" i="13"/>
  <c r="B193" i="13"/>
  <c r="G192" i="13"/>
  <c r="B192" i="13"/>
  <c r="G191" i="13"/>
  <c r="B191" i="13"/>
  <c r="G190" i="13"/>
  <c r="B190" i="13"/>
  <c r="G189" i="13"/>
  <c r="B189" i="13"/>
  <c r="G188" i="13"/>
  <c r="B188" i="13"/>
  <c r="G187" i="13"/>
  <c r="B187" i="13"/>
  <c r="G186" i="13"/>
  <c r="B186" i="13"/>
  <c r="G185" i="13"/>
  <c r="B185" i="13"/>
  <c r="G184" i="13"/>
  <c r="B184" i="13"/>
  <c r="G183" i="13"/>
  <c r="B183" i="13"/>
  <c r="G182" i="13"/>
  <c r="B182" i="13"/>
  <c r="G181" i="13"/>
  <c r="B181" i="13"/>
  <c r="G180" i="13"/>
  <c r="B180" i="13"/>
  <c r="G179" i="13"/>
  <c r="B179" i="13"/>
  <c r="G178" i="13"/>
  <c r="B178" i="13"/>
  <c r="G177" i="13"/>
  <c r="B177" i="13"/>
  <c r="G176" i="13"/>
  <c r="B176" i="13"/>
  <c r="G175" i="13"/>
  <c r="B175" i="13"/>
  <c r="G174" i="13"/>
  <c r="B174" i="13"/>
  <c r="G173" i="13"/>
  <c r="B173" i="13"/>
  <c r="G172" i="13"/>
  <c r="B172" i="13"/>
  <c r="G171" i="13"/>
  <c r="B171" i="13"/>
  <c r="G170" i="13"/>
  <c r="B170" i="13"/>
  <c r="G169" i="13"/>
  <c r="B169" i="13"/>
  <c r="G168" i="13"/>
  <c r="B168" i="13"/>
  <c r="G167" i="13"/>
  <c r="B167" i="13"/>
  <c r="G166" i="13"/>
  <c r="B166" i="13"/>
  <c r="G165" i="13"/>
  <c r="B165" i="13"/>
  <c r="G164" i="13"/>
  <c r="B164" i="13"/>
  <c r="G163" i="13"/>
  <c r="B163" i="13"/>
  <c r="G162" i="13"/>
  <c r="B162" i="13"/>
  <c r="G161" i="13"/>
  <c r="B161" i="13"/>
  <c r="G160" i="13"/>
  <c r="B160" i="13"/>
  <c r="G159" i="13"/>
  <c r="B159" i="13"/>
  <c r="G158" i="13"/>
  <c r="B158" i="13"/>
  <c r="G157" i="13"/>
  <c r="B157" i="13"/>
  <c r="G156" i="13"/>
  <c r="B156" i="13"/>
  <c r="G155" i="13"/>
  <c r="B155" i="13"/>
  <c r="G154" i="13"/>
  <c r="B154" i="13"/>
  <c r="G153" i="13"/>
  <c r="B153" i="13"/>
  <c r="G152" i="13"/>
  <c r="B152" i="13"/>
  <c r="G151" i="13"/>
  <c r="B151" i="13"/>
  <c r="G150" i="13"/>
  <c r="B150" i="13"/>
  <c r="G149" i="13"/>
  <c r="B149" i="13"/>
  <c r="G148" i="13"/>
  <c r="B148" i="13"/>
  <c r="G147" i="13"/>
  <c r="B147" i="13"/>
  <c r="G146" i="13"/>
  <c r="B146" i="13"/>
  <c r="G145" i="13"/>
  <c r="B145" i="13"/>
  <c r="G144" i="13"/>
  <c r="B144" i="13"/>
  <c r="G143" i="13"/>
  <c r="B143" i="13"/>
  <c r="G142" i="13"/>
  <c r="B142" i="13"/>
  <c r="G141" i="13"/>
  <c r="B141" i="13"/>
  <c r="G140" i="13"/>
  <c r="B140" i="13"/>
  <c r="G139" i="13"/>
  <c r="B139" i="13"/>
  <c r="G138" i="13"/>
  <c r="B138" i="13"/>
  <c r="G137" i="13"/>
  <c r="B137" i="13"/>
  <c r="G136" i="13"/>
  <c r="B136" i="13"/>
  <c r="G135" i="13"/>
  <c r="B135" i="13"/>
  <c r="G134" i="13"/>
  <c r="B134" i="13"/>
  <c r="G133" i="13"/>
  <c r="B133" i="13"/>
  <c r="G132" i="13"/>
  <c r="B132" i="13"/>
  <c r="G131" i="13"/>
  <c r="B131" i="13"/>
  <c r="G130" i="13"/>
  <c r="B130" i="13"/>
  <c r="G129" i="13"/>
  <c r="B129" i="13"/>
  <c r="G128" i="13"/>
  <c r="B128" i="13"/>
  <c r="G127" i="13"/>
  <c r="B127" i="13"/>
  <c r="G126" i="13"/>
  <c r="B126" i="13"/>
  <c r="G125" i="13"/>
  <c r="B125" i="13"/>
  <c r="G124" i="13"/>
  <c r="B124" i="13"/>
  <c r="G123" i="13"/>
  <c r="B123" i="13"/>
  <c r="G122" i="13"/>
  <c r="B122" i="13"/>
  <c r="G121" i="13"/>
  <c r="B121" i="13"/>
  <c r="G120" i="13"/>
  <c r="B120" i="13"/>
  <c r="G119" i="13"/>
  <c r="B119" i="13"/>
  <c r="G118" i="13"/>
  <c r="B118" i="13"/>
  <c r="G117" i="13"/>
  <c r="B117" i="13"/>
  <c r="G116" i="13"/>
  <c r="B116" i="13"/>
  <c r="G115" i="13"/>
  <c r="B115" i="13"/>
  <c r="G114" i="13"/>
  <c r="B114" i="13"/>
  <c r="G113" i="13"/>
  <c r="B113" i="13"/>
  <c r="G112" i="13"/>
  <c r="B112" i="13"/>
  <c r="G111" i="13"/>
  <c r="B111" i="13"/>
  <c r="G110" i="13"/>
  <c r="B110" i="13"/>
  <c r="G109" i="13"/>
  <c r="B109" i="13"/>
  <c r="G108" i="13"/>
  <c r="B108" i="13"/>
  <c r="G107" i="13"/>
  <c r="B107" i="13"/>
  <c r="G106" i="13"/>
  <c r="B106" i="13"/>
  <c r="G105" i="13"/>
  <c r="B105" i="13"/>
  <c r="G104" i="13"/>
  <c r="B104" i="13"/>
  <c r="G103" i="13"/>
  <c r="B103" i="13"/>
  <c r="G102" i="13"/>
  <c r="B102" i="13"/>
  <c r="G101" i="13"/>
  <c r="B101" i="13"/>
  <c r="G100" i="13"/>
  <c r="B100" i="13"/>
  <c r="G99" i="13"/>
  <c r="B99" i="13"/>
  <c r="G98" i="13"/>
  <c r="B98" i="13"/>
  <c r="G97" i="13"/>
  <c r="B97" i="13"/>
  <c r="G96" i="13"/>
  <c r="B96" i="13"/>
  <c r="G95" i="13"/>
  <c r="B95" i="13"/>
  <c r="G94" i="13"/>
  <c r="B94" i="13"/>
  <c r="G93" i="13"/>
  <c r="B93" i="13"/>
  <c r="G92" i="13"/>
  <c r="B92" i="13"/>
  <c r="G91" i="13"/>
  <c r="B91" i="13"/>
  <c r="G90" i="13"/>
  <c r="B90" i="13"/>
  <c r="G89" i="13"/>
  <c r="B89" i="13"/>
  <c r="G88" i="13"/>
  <c r="B88" i="13"/>
  <c r="G87" i="13"/>
  <c r="B87" i="13"/>
  <c r="G86" i="13"/>
  <c r="B86" i="13"/>
  <c r="G85" i="13"/>
  <c r="B85" i="13"/>
  <c r="G84" i="13"/>
  <c r="B84" i="13"/>
  <c r="G83" i="13"/>
  <c r="B83" i="13"/>
  <c r="G82" i="13"/>
  <c r="B82" i="13"/>
  <c r="G81" i="13"/>
  <c r="B81" i="13"/>
  <c r="G80" i="13"/>
  <c r="B80" i="13"/>
  <c r="G79" i="13"/>
  <c r="B79" i="13"/>
  <c r="G78" i="13"/>
  <c r="B78" i="13"/>
  <c r="G77" i="13"/>
  <c r="B77" i="13"/>
  <c r="G76" i="13"/>
  <c r="B76" i="13"/>
  <c r="G75" i="13"/>
  <c r="B75" i="13"/>
  <c r="G74" i="13"/>
  <c r="B74" i="13"/>
  <c r="G73" i="13"/>
  <c r="B73" i="13"/>
  <c r="G72" i="13"/>
  <c r="B72" i="13"/>
  <c r="G71" i="13"/>
  <c r="B71" i="13"/>
  <c r="G70" i="13"/>
  <c r="B70" i="13"/>
  <c r="G69" i="13"/>
  <c r="B69" i="13"/>
  <c r="G68" i="13"/>
  <c r="B68" i="13"/>
  <c r="G67" i="13"/>
  <c r="B67" i="13"/>
  <c r="G66" i="13"/>
  <c r="B66" i="13"/>
  <c r="G65" i="13"/>
  <c r="B65" i="13"/>
  <c r="G64" i="13"/>
  <c r="B64" i="13"/>
  <c r="G63" i="13"/>
  <c r="B63" i="13"/>
  <c r="G62" i="13"/>
  <c r="B62" i="13"/>
  <c r="G61" i="13"/>
  <c r="B61" i="13"/>
  <c r="G60" i="13"/>
  <c r="B60" i="13"/>
  <c r="G59" i="13"/>
  <c r="B59" i="13"/>
  <c r="G58" i="13"/>
  <c r="B58" i="13"/>
  <c r="G57" i="13"/>
  <c r="B57" i="13"/>
  <c r="G56" i="13"/>
  <c r="B56" i="13"/>
  <c r="G55" i="13"/>
  <c r="B55" i="13"/>
  <c r="G54" i="13"/>
  <c r="B54" i="13"/>
  <c r="G53" i="13"/>
  <c r="B53" i="13"/>
  <c r="G52" i="13"/>
  <c r="B52" i="13"/>
  <c r="G51" i="13"/>
  <c r="B51" i="13"/>
  <c r="G50" i="13"/>
  <c r="B50" i="13"/>
  <c r="G49" i="13"/>
  <c r="B49" i="13"/>
  <c r="G48" i="13"/>
  <c r="B48" i="13"/>
  <c r="G47" i="13"/>
  <c r="B47" i="13"/>
  <c r="G46" i="13"/>
  <c r="B46" i="13"/>
  <c r="G45" i="13"/>
  <c r="B45" i="13"/>
  <c r="G44" i="13"/>
  <c r="B44" i="13"/>
  <c r="G43" i="13"/>
  <c r="B43" i="13"/>
  <c r="G42" i="13"/>
  <c r="B42" i="13"/>
  <c r="G41" i="13"/>
  <c r="B41" i="13"/>
  <c r="G40" i="13"/>
  <c r="B40" i="13"/>
  <c r="G39" i="13"/>
  <c r="B39" i="13"/>
  <c r="G38" i="13"/>
  <c r="B38" i="13"/>
  <c r="G37" i="13"/>
  <c r="B37" i="13"/>
  <c r="G36" i="13"/>
  <c r="B36" i="13"/>
  <c r="G35" i="13"/>
  <c r="B35" i="13"/>
  <c r="G34" i="13"/>
  <c r="B34" i="13"/>
  <c r="G33" i="13"/>
  <c r="B33" i="13"/>
  <c r="G32" i="13"/>
  <c r="B32" i="13"/>
  <c r="G31" i="13"/>
  <c r="B31" i="13"/>
  <c r="G30" i="13"/>
  <c r="B30" i="13"/>
  <c r="G29" i="13"/>
  <c r="B29" i="13"/>
  <c r="G28" i="13"/>
  <c r="B28" i="13"/>
  <c r="G27" i="13"/>
  <c r="B27" i="13"/>
  <c r="G26" i="13"/>
  <c r="B26" i="13"/>
  <c r="G25" i="13"/>
  <c r="B25" i="13"/>
  <c r="G24" i="13"/>
  <c r="B24" i="13"/>
  <c r="G23" i="13"/>
  <c r="B23" i="13"/>
  <c r="G22" i="13"/>
  <c r="B22" i="13"/>
  <c r="G21" i="13"/>
  <c r="B21" i="13"/>
  <c r="G20" i="13"/>
  <c r="B20" i="13"/>
  <c r="G19" i="13"/>
  <c r="B19" i="13"/>
  <c r="G18" i="13"/>
  <c r="B18" i="13"/>
  <c r="G17" i="13"/>
  <c r="B17" i="13"/>
  <c r="G16" i="13"/>
  <c r="B16" i="13"/>
  <c r="G15" i="13"/>
  <c r="B15" i="13"/>
  <c r="G14" i="13"/>
  <c r="B14" i="13"/>
  <c r="G13" i="13"/>
  <c r="B13" i="13"/>
  <c r="G12" i="13"/>
  <c r="B12" i="13"/>
  <c r="G11" i="13"/>
  <c r="B11" i="13"/>
  <c r="G10" i="13"/>
  <c r="B10" i="13"/>
  <c r="G9" i="13"/>
  <c r="B9" i="13"/>
  <c r="G8" i="13"/>
  <c r="B8" i="13"/>
  <c r="G7" i="13"/>
  <c r="B7" i="13"/>
  <c r="G6" i="13"/>
  <c r="B6" i="13"/>
  <c r="G5" i="13"/>
  <c r="B5" i="13"/>
  <c r="G4" i="13"/>
  <c r="B4" i="13"/>
  <c r="G3" i="13"/>
  <c r="B3" i="13"/>
  <c r="AW566" i="12" s="1"/>
  <c r="B2" i="13"/>
  <c r="AU57" i="12" l="1"/>
  <c r="AW458" i="12"/>
  <c r="AU206" i="12"/>
  <c r="AU121" i="12"/>
  <c r="AW291" i="12"/>
  <c r="AU81" i="12"/>
  <c r="AU238" i="12"/>
  <c r="AW352" i="12"/>
  <c r="AU17" i="12"/>
  <c r="AW152" i="12"/>
  <c r="AU533" i="12"/>
  <c r="AU25" i="12"/>
  <c r="AU89" i="12"/>
  <c r="AW163" i="12"/>
  <c r="AW248" i="12"/>
  <c r="AU374" i="12"/>
  <c r="AU1286" i="12"/>
  <c r="AU49" i="12"/>
  <c r="AU113" i="12"/>
  <c r="AW195" i="12"/>
  <c r="AW280" i="12"/>
  <c r="AU438" i="12"/>
  <c r="AU65" i="12"/>
  <c r="AW131" i="12"/>
  <c r="AW216" i="12"/>
  <c r="AU310" i="12"/>
  <c r="AW480" i="12"/>
  <c r="AU33" i="12"/>
  <c r="AU97" i="12"/>
  <c r="AU174" i="12"/>
  <c r="AW259" i="12"/>
  <c r="AW394" i="12"/>
  <c r="AU708" i="12"/>
  <c r="AU9" i="12"/>
  <c r="AU41" i="12"/>
  <c r="AU73" i="12"/>
  <c r="AU105" i="12"/>
  <c r="AU142" i="12"/>
  <c r="AW184" i="12"/>
  <c r="AW227" i="12"/>
  <c r="AU270" i="12"/>
  <c r="AW330" i="12"/>
  <c r="AW416" i="12"/>
  <c r="AU506" i="12"/>
  <c r="AW878" i="12"/>
  <c r="AU3" i="12"/>
  <c r="AU19" i="12"/>
  <c r="AU43" i="12"/>
  <c r="AU59" i="12"/>
  <c r="AU75" i="12"/>
  <c r="AU99" i="12"/>
  <c r="AU115" i="12"/>
  <c r="AW144" i="12"/>
  <c r="AU166" i="12"/>
  <c r="AW187" i="12"/>
  <c r="AW219" i="12"/>
  <c r="AW240" i="12"/>
  <c r="AU262" i="12"/>
  <c r="AW283" i="12"/>
  <c r="AW336" i="12"/>
  <c r="AW378" i="12"/>
  <c r="AU422" i="12"/>
  <c r="AW464" i="12"/>
  <c r="AU512" i="12"/>
  <c r="AW598" i="12"/>
  <c r="AW750" i="12"/>
  <c r="AW920" i="12"/>
  <c r="AU11" i="12"/>
  <c r="AU27" i="12"/>
  <c r="AU35" i="12"/>
  <c r="AU51" i="12"/>
  <c r="AU67" i="12"/>
  <c r="AU83" i="12"/>
  <c r="AU91" i="12"/>
  <c r="AU107" i="12"/>
  <c r="AW123" i="12"/>
  <c r="AU134" i="12"/>
  <c r="AW155" i="12"/>
  <c r="AW176" i="12"/>
  <c r="AU198" i="12"/>
  <c r="AW208" i="12"/>
  <c r="AU230" i="12"/>
  <c r="AW251" i="12"/>
  <c r="AW272" i="12"/>
  <c r="AW294" i="12"/>
  <c r="AW314" i="12"/>
  <c r="AU358" i="12"/>
  <c r="AW400" i="12"/>
  <c r="AW442" i="12"/>
  <c r="AU486" i="12"/>
  <c r="AU541" i="12"/>
  <c r="AU5" i="12"/>
  <c r="AU13" i="12"/>
  <c r="AU21" i="12"/>
  <c r="AU29" i="12"/>
  <c r="AU37" i="12"/>
  <c r="AU45" i="12"/>
  <c r="AU53" i="12"/>
  <c r="AU61" i="12"/>
  <c r="AU69" i="12"/>
  <c r="AU77" i="12"/>
  <c r="AU85" i="12"/>
  <c r="AU93" i="12"/>
  <c r="AU101" i="12"/>
  <c r="AU109" i="12"/>
  <c r="AU117" i="12"/>
  <c r="AU126" i="12"/>
  <c r="AW136" i="12"/>
  <c r="AW147" i="12"/>
  <c r="AU158" i="12"/>
  <c r="AW168" i="12"/>
  <c r="AW179" i="12"/>
  <c r="AU190" i="12"/>
  <c r="AW200" i="12"/>
  <c r="AW211" i="12"/>
  <c r="AU222" i="12"/>
  <c r="AW232" i="12"/>
  <c r="AW243" i="12"/>
  <c r="AU254" i="12"/>
  <c r="AW264" i="12"/>
  <c r="AW275" i="12"/>
  <c r="AU286" i="12"/>
  <c r="AW298" i="12"/>
  <c r="AW320" i="12"/>
  <c r="AU342" i="12"/>
  <c r="AW362" i="12"/>
  <c r="AW384" i="12"/>
  <c r="AU406" i="12"/>
  <c r="AW426" i="12"/>
  <c r="AW448" i="12"/>
  <c r="AU470" i="12"/>
  <c r="AW490" i="12"/>
  <c r="AU520" i="12"/>
  <c r="AW548" i="12"/>
  <c r="AW630" i="12"/>
  <c r="AW792" i="12"/>
  <c r="AW1048" i="12"/>
  <c r="AU7" i="12"/>
  <c r="AU15" i="12"/>
  <c r="AU23" i="12"/>
  <c r="AU31" i="12"/>
  <c r="AU39" i="12"/>
  <c r="AU47" i="12"/>
  <c r="AU55" i="12"/>
  <c r="AU63" i="12"/>
  <c r="AU71" i="12"/>
  <c r="AU79" i="12"/>
  <c r="AU87" i="12"/>
  <c r="AU95" i="12"/>
  <c r="AU103" i="12"/>
  <c r="AU111" i="12"/>
  <c r="AU119" i="12"/>
  <c r="AW128" i="12"/>
  <c r="AW139" i="12"/>
  <c r="AU150" i="12"/>
  <c r="AW160" i="12"/>
  <c r="AW171" i="12"/>
  <c r="AU182" i="12"/>
  <c r="AW192" i="12"/>
  <c r="AW203" i="12"/>
  <c r="AU214" i="12"/>
  <c r="AW224" i="12"/>
  <c r="AW235" i="12"/>
  <c r="AU246" i="12"/>
  <c r="AW256" i="12"/>
  <c r="AW267" i="12"/>
  <c r="AU278" i="12"/>
  <c r="AW288" i="12"/>
  <c r="AW304" i="12"/>
  <c r="AU326" i="12"/>
  <c r="AW346" i="12"/>
  <c r="AW368" i="12"/>
  <c r="AU390" i="12"/>
  <c r="AW410" i="12"/>
  <c r="AW432" i="12"/>
  <c r="AU454" i="12"/>
  <c r="AW474" i="12"/>
  <c r="AW498" i="12"/>
  <c r="AU527" i="12"/>
  <c r="AW554" i="12"/>
  <c r="AW664" i="12"/>
  <c r="AU836" i="12"/>
  <c r="AW81" i="12"/>
  <c r="AW83" i="12"/>
  <c r="AW87" i="12"/>
  <c r="AW91" i="12"/>
  <c r="AW95" i="12"/>
  <c r="AW99" i="12"/>
  <c r="AW103" i="12"/>
  <c r="AW107" i="12"/>
  <c r="AW109" i="12"/>
  <c r="AW113" i="12"/>
  <c r="AW117" i="12"/>
  <c r="AW121" i="12"/>
  <c r="AU124" i="12"/>
  <c r="AW129" i="12"/>
  <c r="AW134" i="12"/>
  <c r="AU140" i="12"/>
  <c r="AW145" i="12"/>
  <c r="AW150" i="12"/>
  <c r="AU156" i="12"/>
  <c r="AW161" i="12"/>
  <c r="AU164" i="12"/>
  <c r="AW169" i="12"/>
  <c r="AW174" i="12"/>
  <c r="AU180" i="12"/>
  <c r="AW185" i="12"/>
  <c r="AW190" i="12"/>
  <c r="AU196" i="12"/>
  <c r="AW201" i="12"/>
  <c r="AU204" i="12"/>
  <c r="AW209" i="12"/>
  <c r="AW214" i="12"/>
  <c r="AW222" i="12"/>
  <c r="AW230" i="12"/>
  <c r="AU236" i="12"/>
  <c r="AW238" i="12"/>
  <c r="AU244" i="12"/>
  <c r="AW249" i="12"/>
  <c r="AW254" i="12"/>
  <c r="AW262" i="12"/>
  <c r="AU268" i="12"/>
  <c r="AW273" i="12"/>
  <c r="AU276" i="12"/>
  <c r="AW281" i="12"/>
  <c r="AU284" i="12"/>
  <c r="AW286" i="12"/>
  <c r="AU292" i="12"/>
  <c r="AW295" i="12"/>
  <c r="AW300" i="12"/>
  <c r="AU306" i="12"/>
  <c r="AW316" i="12"/>
  <c r="AU322" i="12"/>
  <c r="AW332" i="12"/>
  <c r="AU338" i="12"/>
  <c r="AW348" i="12"/>
  <c r="AW358" i="12"/>
  <c r="AU370" i="12"/>
  <c r="AW374" i="12"/>
  <c r="AW380" i="12"/>
  <c r="AU386" i="12"/>
  <c r="AW390" i="12"/>
  <c r="AW396" i="12"/>
  <c r="AU402" i="12"/>
  <c r="AW406" i="12"/>
  <c r="AW412" i="12"/>
  <c r="AU418" i="12"/>
  <c r="AW422" i="12"/>
  <c r="AW428" i="12"/>
  <c r="AU434" i="12"/>
  <c r="AW438" i="12"/>
  <c r="AW444" i="12"/>
  <c r="AU450" i="12"/>
  <c r="AW460" i="12"/>
  <c r="AU466" i="12"/>
  <c r="AW470" i="12"/>
  <c r="AW476" i="12"/>
  <c r="AU482" i="12"/>
  <c r="AW486" i="12"/>
  <c r="AU493" i="12"/>
  <c r="AW500" i="12"/>
  <c r="AW506" i="12"/>
  <c r="AW514" i="12"/>
  <c r="AU522" i="12"/>
  <c r="AU528" i="12"/>
  <c r="AU536" i="12"/>
  <c r="AU543" i="12"/>
  <c r="AU549" i="12"/>
  <c r="AU557" i="12"/>
  <c r="AU578" i="12"/>
  <c r="AU610" i="12"/>
  <c r="AU642" i="12"/>
  <c r="AU680" i="12"/>
  <c r="AW722" i="12"/>
  <c r="AW764" i="12"/>
  <c r="AU808" i="12"/>
  <c r="AW850" i="12"/>
  <c r="AW892" i="12"/>
  <c r="AW948" i="12"/>
  <c r="AW1173" i="12"/>
  <c r="AU2" i="12"/>
  <c r="AU4" i="12"/>
  <c r="AU6" i="12"/>
  <c r="AU8" i="12"/>
  <c r="AU10" i="12"/>
  <c r="AU12" i="12"/>
  <c r="AU14" i="12"/>
  <c r="AU16" i="12"/>
  <c r="AU18" i="12"/>
  <c r="AU20" i="12"/>
  <c r="AU22" i="12"/>
  <c r="AU24" i="12"/>
  <c r="AU26" i="12"/>
  <c r="AU28" i="12"/>
  <c r="AU30" i="12"/>
  <c r="AU32" i="12"/>
  <c r="AU34" i="12"/>
  <c r="AU36" i="12"/>
  <c r="AU38" i="12"/>
  <c r="AU40" i="12"/>
  <c r="AU42" i="12"/>
  <c r="AU44" i="12"/>
  <c r="AU46" i="12"/>
  <c r="AU48" i="12"/>
  <c r="AU50" i="12"/>
  <c r="AU52" i="12"/>
  <c r="AU54" i="12"/>
  <c r="AU56" i="12"/>
  <c r="AU58" i="12"/>
  <c r="AU60" i="12"/>
  <c r="AU62" i="12"/>
  <c r="AU64" i="12"/>
  <c r="AU66" i="12"/>
  <c r="AU68" i="12"/>
  <c r="AU70" i="12"/>
  <c r="AU72" i="12"/>
  <c r="AU74" i="12"/>
  <c r="AU76" i="12"/>
  <c r="AU78" i="12"/>
  <c r="AU80" i="12"/>
  <c r="AU82" i="12"/>
  <c r="AU84" i="12"/>
  <c r="AU86" i="12"/>
  <c r="AU88" i="12"/>
  <c r="AU90" i="12"/>
  <c r="AU92" i="12"/>
  <c r="AU94" i="12"/>
  <c r="AU96" i="12"/>
  <c r="AU98" i="12"/>
  <c r="AU100" i="12"/>
  <c r="AU102" i="12"/>
  <c r="AU104" i="12"/>
  <c r="AU106" i="12"/>
  <c r="AU108" i="12"/>
  <c r="AU110" i="12"/>
  <c r="AU112" i="12"/>
  <c r="AU114" i="12"/>
  <c r="AU116" i="12"/>
  <c r="AU118" i="12"/>
  <c r="AU120" i="12"/>
  <c r="AU122" i="12"/>
  <c r="AW124" i="12"/>
  <c r="AW127" i="12"/>
  <c r="AU130" i="12"/>
  <c r="AW132" i="12"/>
  <c r="AW135" i="12"/>
  <c r="AU138" i="12"/>
  <c r="AW140" i="12"/>
  <c r="AW143" i="12"/>
  <c r="AU146" i="12"/>
  <c r="AW148" i="12"/>
  <c r="AW151" i="12"/>
  <c r="AU154" i="12"/>
  <c r="AW156" i="12"/>
  <c r="AW159" i="12"/>
  <c r="AU162" i="12"/>
  <c r="AW164" i="12"/>
  <c r="AW167" i="12"/>
  <c r="AU170" i="12"/>
  <c r="AW172" i="12"/>
  <c r="AW175" i="12"/>
  <c r="AU178" i="12"/>
  <c r="AW180" i="12"/>
  <c r="AW183" i="12"/>
  <c r="AU186" i="12"/>
  <c r="AW188" i="12"/>
  <c r="AW191" i="12"/>
  <c r="AU194" i="12"/>
  <c r="AW196" i="12"/>
  <c r="AW199" i="12"/>
  <c r="AU202" i="12"/>
  <c r="AW204" i="12"/>
  <c r="AW207" i="12"/>
  <c r="AU210" i="12"/>
  <c r="AW212" i="12"/>
  <c r="AW215" i="12"/>
  <c r="AU218" i="12"/>
  <c r="AW220" i="12"/>
  <c r="AW223" i="12"/>
  <c r="AU226" i="12"/>
  <c r="AW228" i="12"/>
  <c r="AW231" i="12"/>
  <c r="AU234" i="12"/>
  <c r="AW236" i="12"/>
  <c r="AW239" i="12"/>
  <c r="AU242" i="12"/>
  <c r="AW244" i="12"/>
  <c r="AW247" i="12"/>
  <c r="AU250" i="12"/>
  <c r="AW252" i="12"/>
  <c r="AW255" i="12"/>
  <c r="AU258" i="12"/>
  <c r="AW260" i="12"/>
  <c r="AW263" i="12"/>
  <c r="AU266" i="12"/>
  <c r="AW268" i="12"/>
  <c r="AW271" i="12"/>
  <c r="AU274" i="12"/>
  <c r="AW276" i="12"/>
  <c r="AW279" i="12"/>
  <c r="AU282" i="12"/>
  <c r="AW284" i="12"/>
  <c r="AW287" i="12"/>
  <c r="AU290" i="12"/>
  <c r="AW292" i="12"/>
  <c r="AW296" i="12"/>
  <c r="AU302" i="12"/>
  <c r="AW306" i="12"/>
  <c r="AW312" i="12"/>
  <c r="AU318" i="12"/>
  <c r="AW322" i="12"/>
  <c r="AW328" i="12"/>
  <c r="AU334" i="12"/>
  <c r="AW338" i="12"/>
  <c r="AW344" i="12"/>
  <c r="AU350" i="12"/>
  <c r="AW354" i="12"/>
  <c r="AW360" i="12"/>
  <c r="AU366" i="12"/>
  <c r="AW370" i="12"/>
  <c r="AW376" i="12"/>
  <c r="AU382" i="12"/>
  <c r="AW386" i="12"/>
  <c r="AW392" i="12"/>
  <c r="AU398" i="12"/>
  <c r="AW402" i="12"/>
  <c r="AW408" i="12"/>
  <c r="AU414" i="12"/>
  <c r="AW418" i="12"/>
  <c r="AW424" i="12"/>
  <c r="AU430" i="12"/>
  <c r="AW434" i="12"/>
  <c r="AW440" i="12"/>
  <c r="AU446" i="12"/>
  <c r="AW450" i="12"/>
  <c r="AW456" i="12"/>
  <c r="AU462" i="12"/>
  <c r="AW466" i="12"/>
  <c r="AW472" i="12"/>
  <c r="AU478" i="12"/>
  <c r="AW482" i="12"/>
  <c r="AW488" i="12"/>
  <c r="AU495" i="12"/>
  <c r="AU501" i="12"/>
  <c r="AU509" i="12"/>
  <c r="AW516" i="12"/>
  <c r="AW522" i="12"/>
  <c r="AW530" i="12"/>
  <c r="AU538" i="12"/>
  <c r="AU544" i="12"/>
  <c r="AU552" i="12"/>
  <c r="AU559" i="12"/>
  <c r="AW582" i="12"/>
  <c r="AW614" i="12"/>
  <c r="AW646" i="12"/>
  <c r="AW686" i="12"/>
  <c r="AW728" i="12"/>
  <c r="AU772" i="12"/>
  <c r="AW814" i="12"/>
  <c r="AW856" i="12"/>
  <c r="AU900" i="12"/>
  <c r="AW964" i="12"/>
  <c r="AW1418" i="12"/>
  <c r="AW1743" i="12"/>
  <c r="AW1392" i="12"/>
  <c r="AW1307" i="12"/>
  <c r="AU1222" i="12"/>
  <c r="AW1157" i="12"/>
  <c r="AW1093" i="12"/>
  <c r="AW1072" i="12"/>
  <c r="AW1056" i="12"/>
  <c r="AW1040" i="12"/>
  <c r="AW1024" i="12"/>
  <c r="AW1008" i="12"/>
  <c r="AW992" i="12"/>
  <c r="AW976" i="12"/>
  <c r="AW960" i="12"/>
  <c r="AW952" i="12"/>
  <c r="AW944" i="12"/>
  <c r="AW936" i="12"/>
  <c r="AW928" i="12"/>
  <c r="AU922" i="12"/>
  <c r="AU918" i="12"/>
  <c r="AU914" i="12"/>
  <c r="AU910" i="12"/>
  <c r="AU906" i="12"/>
  <c r="AU902" i="12"/>
  <c r="AU898" i="12"/>
  <c r="AU894" i="12"/>
  <c r="AU890" i="12"/>
  <c r="AU886" i="12"/>
  <c r="AU882" i="12"/>
  <c r="AU878" i="12"/>
  <c r="AU874" i="12"/>
  <c r="AU870" i="12"/>
  <c r="AU866" i="12"/>
  <c r="AU862" i="12"/>
  <c r="AU858" i="12"/>
  <c r="AU854" i="12"/>
  <c r="AU850" i="12"/>
  <c r="AU846" i="12"/>
  <c r="AU842" i="12"/>
  <c r="AU838" i="12"/>
  <c r="AU834" i="12"/>
  <c r="AU830" i="12"/>
  <c r="AU826" i="12"/>
  <c r="AU822" i="12"/>
  <c r="AU818" i="12"/>
  <c r="AU814" i="12"/>
  <c r="AU810" i="12"/>
  <c r="AU806" i="12"/>
  <c r="AU802" i="12"/>
  <c r="AU798" i="12"/>
  <c r="AU794" i="12"/>
  <c r="AU790" i="12"/>
  <c r="AU786" i="12"/>
  <c r="AU782" i="12"/>
  <c r="AU778" i="12"/>
  <c r="AU774" i="12"/>
  <c r="AU770" i="12"/>
  <c r="AU766" i="12"/>
  <c r="AU762" i="12"/>
  <c r="AU758" i="12"/>
  <c r="AU754" i="12"/>
  <c r="AU750" i="12"/>
  <c r="AU746" i="12"/>
  <c r="AU742" i="12"/>
  <c r="AU738" i="12"/>
  <c r="AU734" i="12"/>
  <c r="AU730" i="12"/>
  <c r="AU726" i="12"/>
  <c r="AU722" i="12"/>
  <c r="AU718" i="12"/>
  <c r="AU714" i="12"/>
  <c r="AU710" i="12"/>
  <c r="AU706" i="12"/>
  <c r="AU702" i="12"/>
  <c r="AU698" i="12"/>
  <c r="AU694" i="12"/>
  <c r="AU690" i="12"/>
  <c r="AU686" i="12"/>
  <c r="AU682" i="12"/>
  <c r="AU678" i="12"/>
  <c r="AU674" i="12"/>
  <c r="AU670" i="12"/>
  <c r="AU666" i="12"/>
  <c r="AU662" i="12"/>
  <c r="AU658" i="12"/>
  <c r="AU1350" i="12"/>
  <c r="AW1243" i="12"/>
  <c r="AW1141" i="12"/>
  <c r="AW1080" i="12"/>
  <c r="AW1060" i="12"/>
  <c r="AW1036" i="12"/>
  <c r="AW1016" i="12"/>
  <c r="AW996" i="12"/>
  <c r="AW972" i="12"/>
  <c r="AW956" i="12"/>
  <c r="AU946" i="12"/>
  <c r="AU934" i="12"/>
  <c r="AW924" i="12"/>
  <c r="AW918" i="12"/>
  <c r="AW912" i="12"/>
  <c r="AU908" i="12"/>
  <c r="AW902" i="12"/>
  <c r="AW896" i="12"/>
  <c r="AU892" i="12"/>
  <c r="AW886" i="12"/>
  <c r="AW880" i="12"/>
  <c r="AU876" i="12"/>
  <c r="AW870" i="12"/>
  <c r="AW864" i="12"/>
  <c r="AU860" i="12"/>
  <c r="AW854" i="12"/>
  <c r="AW848" i="12"/>
  <c r="AU844" i="12"/>
  <c r="AW838" i="12"/>
  <c r="AW832" i="12"/>
  <c r="AU828" i="12"/>
  <c r="AW822" i="12"/>
  <c r="AW816" i="12"/>
  <c r="AU812" i="12"/>
  <c r="AW806" i="12"/>
  <c r="AW800" i="12"/>
  <c r="AU796" i="12"/>
  <c r="AW790" i="12"/>
  <c r="AW784" i="12"/>
  <c r="AU780" i="12"/>
  <c r="AW774" i="12"/>
  <c r="AW768" i="12"/>
  <c r="AU764" i="12"/>
  <c r="AW758" i="12"/>
  <c r="AW752" i="12"/>
  <c r="AU748" i="12"/>
  <c r="AW742" i="12"/>
  <c r="AW736" i="12"/>
  <c r="AU732" i="12"/>
  <c r="AW726" i="12"/>
  <c r="AW720" i="12"/>
  <c r="AU716" i="12"/>
  <c r="AW710" i="12"/>
  <c r="AW704" i="12"/>
  <c r="AU700" i="12"/>
  <c r="AW694" i="12"/>
  <c r="AW688" i="12"/>
  <c r="AU684" i="12"/>
  <c r="AW678" i="12"/>
  <c r="AW672" i="12"/>
  <c r="AU668" i="12"/>
  <c r="AW662" i="12"/>
  <c r="AW656" i="12"/>
  <c r="AW652" i="12"/>
  <c r="AW648" i="12"/>
  <c r="AW644" i="12"/>
  <c r="AW640" i="12"/>
  <c r="AW636" i="12"/>
  <c r="AW632" i="12"/>
  <c r="AW628" i="12"/>
  <c r="AW624" i="12"/>
  <c r="AW620" i="12"/>
  <c r="AW616" i="12"/>
  <c r="AW612" i="12"/>
  <c r="AW608" i="12"/>
  <c r="AW604" i="12"/>
  <c r="AW600" i="12"/>
  <c r="AW596" i="12"/>
  <c r="AW592" i="12"/>
  <c r="AW588" i="12"/>
  <c r="AW584" i="12"/>
  <c r="AW580" i="12"/>
  <c r="AW576" i="12"/>
  <c r="AW572" i="12"/>
  <c r="AW568" i="12"/>
  <c r="AU1573" i="12"/>
  <c r="AW1328" i="12"/>
  <c r="AW1205" i="12"/>
  <c r="AW1125" i="12"/>
  <c r="AW1076" i="12"/>
  <c r="AW1052" i="12"/>
  <c r="AW1032" i="12"/>
  <c r="AW1012" i="12"/>
  <c r="AW988" i="12"/>
  <c r="AW968" i="12"/>
  <c r="AU954" i="12"/>
  <c r="AU942" i="12"/>
  <c r="AW932" i="12"/>
  <c r="AW922" i="12"/>
  <c r="AW916" i="12"/>
  <c r="AU912" i="12"/>
  <c r="AW906" i="12"/>
  <c r="AW900" i="12"/>
  <c r="AU896" i="12"/>
  <c r="AW890" i="12"/>
  <c r="AW884" i="12"/>
  <c r="AU880" i="12"/>
  <c r="AW874" i="12"/>
  <c r="AW868" i="12"/>
  <c r="AU864" i="12"/>
  <c r="AW858" i="12"/>
  <c r="AW852" i="12"/>
  <c r="AU848" i="12"/>
  <c r="AW842" i="12"/>
  <c r="AW836" i="12"/>
  <c r="AU832" i="12"/>
  <c r="AW826" i="12"/>
  <c r="AW820" i="12"/>
  <c r="AU816" i="12"/>
  <c r="AW810" i="12"/>
  <c r="AW804" i="12"/>
  <c r="AU800" i="12"/>
  <c r="AW794" i="12"/>
  <c r="AW788" i="12"/>
  <c r="AU784" i="12"/>
  <c r="AW778" i="12"/>
  <c r="AW772" i="12"/>
  <c r="AU768" i="12"/>
  <c r="AW762" i="12"/>
  <c r="AW756" i="12"/>
  <c r="AU752" i="12"/>
  <c r="AW746" i="12"/>
  <c r="AW740" i="12"/>
  <c r="AU736" i="12"/>
  <c r="AW730" i="12"/>
  <c r="AW724" i="12"/>
  <c r="AU720" i="12"/>
  <c r="AW714" i="12"/>
  <c r="AW708" i="12"/>
  <c r="AU704" i="12"/>
  <c r="AW698" i="12"/>
  <c r="AW692" i="12"/>
  <c r="AU688" i="12"/>
  <c r="AW682" i="12"/>
  <c r="AW676" i="12"/>
  <c r="AU672" i="12"/>
  <c r="AW666" i="12"/>
  <c r="AW660" i="12"/>
  <c r="AU656" i="12"/>
  <c r="AU652" i="12"/>
  <c r="AU648" i="12"/>
  <c r="AU644" i="12"/>
  <c r="AU640" i="12"/>
  <c r="AU636" i="12"/>
  <c r="AU632" i="12"/>
  <c r="AU628" i="12"/>
  <c r="AU624" i="12"/>
  <c r="AU620" i="12"/>
  <c r="AU616" i="12"/>
  <c r="AU612" i="12"/>
  <c r="AU608" i="12"/>
  <c r="AU604" i="12"/>
  <c r="AU600" i="12"/>
  <c r="AU596" i="12"/>
  <c r="AU592" i="12"/>
  <c r="AU588" i="12"/>
  <c r="AU584" i="12"/>
  <c r="AU580" i="12"/>
  <c r="AU576" i="12"/>
  <c r="AU572" i="12"/>
  <c r="AU568" i="12"/>
  <c r="AU564" i="12"/>
  <c r="AW1264" i="12"/>
  <c r="AW1084" i="12"/>
  <c r="AW1044" i="12"/>
  <c r="AW1000" i="12"/>
  <c r="AU958" i="12"/>
  <c r="AU938" i="12"/>
  <c r="AU920" i="12"/>
  <c r="AW908" i="12"/>
  <c r="AW898" i="12"/>
  <c r="AU888" i="12"/>
  <c r="AW876" i="12"/>
  <c r="AW866" i="12"/>
  <c r="AU856" i="12"/>
  <c r="AW844" i="12"/>
  <c r="AW834" i="12"/>
  <c r="AU824" i="12"/>
  <c r="AW812" i="12"/>
  <c r="AW802" i="12"/>
  <c r="AU792" i="12"/>
  <c r="AW780" i="12"/>
  <c r="AW770" i="12"/>
  <c r="AU760" i="12"/>
  <c r="AW748" i="12"/>
  <c r="AW738" i="12"/>
  <c r="AU728" i="12"/>
  <c r="AW716" i="12"/>
  <c r="AW706" i="12"/>
  <c r="AU696" i="12"/>
  <c r="AW684" i="12"/>
  <c r="AW674" i="12"/>
  <c r="AU664" i="12"/>
  <c r="AU654" i="12"/>
  <c r="AU646" i="12"/>
  <c r="AU638" i="12"/>
  <c r="AU630" i="12"/>
  <c r="AU622" i="12"/>
  <c r="AU614" i="12"/>
  <c r="AU606" i="12"/>
  <c r="AU598" i="12"/>
  <c r="AU590" i="12"/>
  <c r="AU582" i="12"/>
  <c r="AU574" i="12"/>
  <c r="AU566" i="12"/>
  <c r="AU561" i="12"/>
  <c r="AW558" i="12"/>
  <c r="AU556" i="12"/>
  <c r="AU553" i="12"/>
  <c r="AW550" i="12"/>
  <c r="AU548" i="12"/>
  <c r="AU545" i="12"/>
  <c r="AW542" i="12"/>
  <c r="AU540" i="12"/>
  <c r="AU537" i="12"/>
  <c r="AW534" i="12"/>
  <c r="AU532" i="12"/>
  <c r="AU529" i="12"/>
  <c r="AW526" i="12"/>
  <c r="AU524" i="12"/>
  <c r="AU521" i="12"/>
  <c r="AW518" i="12"/>
  <c r="AU516" i="12"/>
  <c r="AU513" i="12"/>
  <c r="AW510" i="12"/>
  <c r="AU508" i="12"/>
  <c r="AU505" i="12"/>
  <c r="AW502" i="12"/>
  <c r="AU500" i="12"/>
  <c r="AU497" i="12"/>
  <c r="AW494" i="12"/>
  <c r="AU492" i="12"/>
  <c r="AW489" i="12"/>
  <c r="AW487" i="12"/>
  <c r="AW485" i="12"/>
  <c r="AW483" i="12"/>
  <c r="AW481" i="12"/>
  <c r="AW479" i="12"/>
  <c r="AW477" i="12"/>
  <c r="AW475" i="12"/>
  <c r="AW473" i="12"/>
  <c r="AW471" i="12"/>
  <c r="AW469" i="12"/>
  <c r="AW467" i="12"/>
  <c r="AW465" i="12"/>
  <c r="AW463" i="12"/>
  <c r="AW461" i="12"/>
  <c r="AW459" i="12"/>
  <c r="AW457" i="12"/>
  <c r="AW455" i="12"/>
  <c r="AW453" i="12"/>
  <c r="AW451" i="12"/>
  <c r="AW449" i="12"/>
  <c r="AW447" i="12"/>
  <c r="AW445" i="12"/>
  <c r="AW443" i="12"/>
  <c r="AW441" i="12"/>
  <c r="AW439" i="12"/>
  <c r="AW437" i="12"/>
  <c r="AW435" i="12"/>
  <c r="AW433" i="12"/>
  <c r="AW431" i="12"/>
  <c r="AW429" i="12"/>
  <c r="AW427" i="12"/>
  <c r="AW425" i="12"/>
  <c r="AW423" i="12"/>
  <c r="AW421" i="12"/>
  <c r="AW419" i="12"/>
  <c r="AW417" i="12"/>
  <c r="AW415" i="12"/>
  <c r="AW413" i="12"/>
  <c r="AW411" i="12"/>
  <c r="AW409" i="12"/>
  <c r="AW407" i="12"/>
  <c r="AW405" i="12"/>
  <c r="AW403" i="12"/>
  <c r="AW401" i="12"/>
  <c r="AW399" i="12"/>
  <c r="AW397" i="12"/>
  <c r="AW395" i="12"/>
  <c r="AW393" i="12"/>
  <c r="AW391" i="12"/>
  <c r="AW389" i="12"/>
  <c r="AW387" i="12"/>
  <c r="AW385" i="12"/>
  <c r="AW383" i="12"/>
  <c r="AW381" i="12"/>
  <c r="AW379" i="12"/>
  <c r="AW377" i="12"/>
  <c r="AW375" i="12"/>
  <c r="AW373" i="12"/>
  <c r="AW371" i="12"/>
  <c r="AW369" i="12"/>
  <c r="AW367" i="12"/>
  <c r="AW365" i="12"/>
  <c r="AW363" i="12"/>
  <c r="AW361" i="12"/>
  <c r="AW359" i="12"/>
  <c r="AW357" i="12"/>
  <c r="AW355" i="12"/>
  <c r="AW353" i="12"/>
  <c r="AW351" i="12"/>
  <c r="AW349" i="12"/>
  <c r="AW347" i="12"/>
  <c r="AW345" i="12"/>
  <c r="AW343" i="12"/>
  <c r="AW341" i="12"/>
  <c r="AW339" i="12"/>
  <c r="AW337" i="12"/>
  <c r="AW335" i="12"/>
  <c r="AW333" i="12"/>
  <c r="AW331" i="12"/>
  <c r="AW329" i="12"/>
  <c r="AW327" i="12"/>
  <c r="AW325" i="12"/>
  <c r="AW323" i="12"/>
  <c r="AW321" i="12"/>
  <c r="AW319" i="12"/>
  <c r="AW317" i="12"/>
  <c r="AW315" i="12"/>
  <c r="AW313" i="12"/>
  <c r="AW311" i="12"/>
  <c r="AW309" i="12"/>
  <c r="AW307" i="12"/>
  <c r="AW305" i="12"/>
  <c r="AW303" i="12"/>
  <c r="AW301" i="12"/>
  <c r="AW299" i="12"/>
  <c r="AW297" i="12"/>
  <c r="AU1461" i="12"/>
  <c r="AW1189" i="12"/>
  <c r="AW1068" i="12"/>
  <c r="AW1028" i="12"/>
  <c r="AW984" i="12"/>
  <c r="AU950" i="12"/>
  <c r="AU930" i="12"/>
  <c r="AU916" i="12"/>
  <c r="AW904" i="12"/>
  <c r="AW894" i="12"/>
  <c r="AU884" i="12"/>
  <c r="AW872" i="12"/>
  <c r="AW862" i="12"/>
  <c r="AU852" i="12"/>
  <c r="AW840" i="12"/>
  <c r="AW830" i="12"/>
  <c r="AU820" i="12"/>
  <c r="AW808" i="12"/>
  <c r="AW798" i="12"/>
  <c r="AU788" i="12"/>
  <c r="AW776" i="12"/>
  <c r="AW766" i="12"/>
  <c r="AU756" i="12"/>
  <c r="AW744" i="12"/>
  <c r="AW734" i="12"/>
  <c r="AU724" i="12"/>
  <c r="AW712" i="12"/>
  <c r="AW702" i="12"/>
  <c r="AU692" i="12"/>
  <c r="AW680" i="12"/>
  <c r="AW670" i="12"/>
  <c r="AU660" i="12"/>
  <c r="AW650" i="12"/>
  <c r="AW642" i="12"/>
  <c r="AW634" i="12"/>
  <c r="AW626" i="12"/>
  <c r="AW618" i="12"/>
  <c r="AW610" i="12"/>
  <c r="AW602" i="12"/>
  <c r="AW594" i="12"/>
  <c r="AW586" i="12"/>
  <c r="AW578" i="12"/>
  <c r="AW570" i="12"/>
  <c r="AW564" i="12"/>
  <c r="AW560" i="12"/>
  <c r="AU558" i="12"/>
  <c r="AU555" i="12"/>
  <c r="AW552" i="12"/>
  <c r="AU550" i="12"/>
  <c r="AU547" i="12"/>
  <c r="AW544" i="12"/>
  <c r="AU542" i="12"/>
  <c r="AU539" i="12"/>
  <c r="AW536" i="12"/>
  <c r="AU534" i="12"/>
  <c r="AU531" i="12"/>
  <c r="AW528" i="12"/>
  <c r="AU526" i="12"/>
  <c r="AU523" i="12"/>
  <c r="AW520" i="12"/>
  <c r="AU518" i="12"/>
  <c r="AU515" i="12"/>
  <c r="AW512" i="12"/>
  <c r="AU510" i="12"/>
  <c r="AU507" i="12"/>
  <c r="AW504" i="12"/>
  <c r="AU502" i="12"/>
  <c r="AU499" i="12"/>
  <c r="AW496" i="12"/>
  <c r="AU494" i="12"/>
  <c r="AU491" i="12"/>
  <c r="AU489" i="12"/>
  <c r="AU487" i="12"/>
  <c r="AU485" i="12"/>
  <c r="AU483" i="12"/>
  <c r="AU481" i="12"/>
  <c r="AU479" i="12"/>
  <c r="AU477" i="12"/>
  <c r="AU475" i="12"/>
  <c r="AU473" i="12"/>
  <c r="AU471" i="12"/>
  <c r="AU469" i="12"/>
  <c r="AU467" i="12"/>
  <c r="AU465" i="12"/>
  <c r="AU463" i="12"/>
  <c r="AU461" i="12"/>
  <c r="AU459" i="12"/>
  <c r="AU457" i="12"/>
  <c r="AU455" i="12"/>
  <c r="AU453" i="12"/>
  <c r="AU451" i="12"/>
  <c r="AU449" i="12"/>
  <c r="AU447" i="12"/>
  <c r="AU445" i="12"/>
  <c r="AU443" i="12"/>
  <c r="AU441" i="12"/>
  <c r="AU439" i="12"/>
  <c r="AU437" i="12"/>
  <c r="AU435" i="12"/>
  <c r="AU433" i="12"/>
  <c r="AU431" i="12"/>
  <c r="AU429" i="12"/>
  <c r="AU427" i="12"/>
  <c r="AU425" i="12"/>
  <c r="AU423" i="12"/>
  <c r="AU421" i="12"/>
  <c r="AU419" i="12"/>
  <c r="AU417" i="12"/>
  <c r="AU415" i="12"/>
  <c r="AU413" i="12"/>
  <c r="AU411" i="12"/>
  <c r="AU409" i="12"/>
  <c r="AU407" i="12"/>
  <c r="AU405" i="12"/>
  <c r="AU403" i="12"/>
  <c r="AU401" i="12"/>
  <c r="AU399" i="12"/>
  <c r="AU397" i="12"/>
  <c r="AU395" i="12"/>
  <c r="AU393" i="12"/>
  <c r="AU391" i="12"/>
  <c r="AU389" i="12"/>
  <c r="AU387" i="12"/>
  <c r="AU385" i="12"/>
  <c r="AU383" i="12"/>
  <c r="AU381" i="12"/>
  <c r="AU379" i="12"/>
  <c r="AU377" i="12"/>
  <c r="AU375" i="12"/>
  <c r="AU373" i="12"/>
  <c r="AU371" i="12"/>
  <c r="AU369" i="12"/>
  <c r="AU367" i="12"/>
  <c r="AU365" i="12"/>
  <c r="AU363" i="12"/>
  <c r="AU361" i="12"/>
  <c r="AU359" i="12"/>
  <c r="AU357" i="12"/>
  <c r="AU355" i="12"/>
  <c r="AU353" i="12"/>
  <c r="AU351" i="12"/>
  <c r="AU349" i="12"/>
  <c r="AU347" i="12"/>
  <c r="AU345" i="12"/>
  <c r="AU343" i="12"/>
  <c r="AU341" i="12"/>
  <c r="AU339" i="12"/>
  <c r="AU337" i="12"/>
  <c r="AU335" i="12"/>
  <c r="AU333" i="12"/>
  <c r="AU331" i="12"/>
  <c r="AU329" i="12"/>
  <c r="AU327" i="12"/>
  <c r="AU325" i="12"/>
  <c r="AU323" i="12"/>
  <c r="AU321" i="12"/>
  <c r="AU319" i="12"/>
  <c r="AU317" i="12"/>
  <c r="AU315" i="12"/>
  <c r="AU313" i="12"/>
  <c r="AU311" i="12"/>
  <c r="AU309" i="12"/>
  <c r="AU307" i="12"/>
  <c r="AU305" i="12"/>
  <c r="AU303" i="12"/>
  <c r="AU301" i="12"/>
  <c r="AU299" i="12"/>
  <c r="AU297" i="12"/>
  <c r="AU295" i="12"/>
  <c r="AU293" i="12"/>
  <c r="AW1109" i="12"/>
  <c r="AW1004" i="12"/>
  <c r="AW940" i="12"/>
  <c r="AW910" i="12"/>
  <c r="AW888" i="12"/>
  <c r="AU868" i="12"/>
  <c r="AW846" i="12"/>
  <c r="AW824" i="12"/>
  <c r="AU804" i="12"/>
  <c r="AW782" i="12"/>
  <c r="AW760" i="12"/>
  <c r="AU740" i="12"/>
  <c r="AW718" i="12"/>
  <c r="AW696" i="12"/>
  <c r="AU676" i="12"/>
  <c r="AW654" i="12"/>
  <c r="AW638" i="12"/>
  <c r="AW622" i="12"/>
  <c r="AW606" i="12"/>
  <c r="AW590" i="12"/>
  <c r="AW574" i="12"/>
  <c r="AU562" i="12"/>
  <c r="AW556" i="12"/>
  <c r="AU551" i="12"/>
  <c r="AU546" i="12"/>
  <c r="AW540" i="12"/>
  <c r="AU535" i="12"/>
  <c r="AU530" i="12"/>
  <c r="AW524" i="12"/>
  <c r="AU519" i="12"/>
  <c r="AU514" i="12"/>
  <c r="AW508" i="12"/>
  <c r="AU503" i="12"/>
  <c r="AU498" i="12"/>
  <c r="AW492" i="12"/>
  <c r="AU488" i="12"/>
  <c r="AU484" i="12"/>
  <c r="AU480" i="12"/>
  <c r="AU476" i="12"/>
  <c r="AU472" i="12"/>
  <c r="AU468" i="12"/>
  <c r="AU464" i="12"/>
  <c r="AU460" i="12"/>
  <c r="AU456" i="12"/>
  <c r="AU452" i="12"/>
  <c r="AU448" i="12"/>
  <c r="AU444" i="12"/>
  <c r="AU440" i="12"/>
  <c r="AU436" i="12"/>
  <c r="AU432" i="12"/>
  <c r="AU428" i="12"/>
  <c r="AU424" i="12"/>
  <c r="AU420" i="12"/>
  <c r="AU416" i="12"/>
  <c r="AU412" i="12"/>
  <c r="AU408" i="12"/>
  <c r="AU404" i="12"/>
  <c r="AU400" i="12"/>
  <c r="AU396" i="12"/>
  <c r="AU392" i="12"/>
  <c r="AU388" i="12"/>
  <c r="AU384" i="12"/>
  <c r="AU380" i="12"/>
  <c r="AU376" i="12"/>
  <c r="AU372" i="12"/>
  <c r="AU368" i="12"/>
  <c r="AU364" i="12"/>
  <c r="AU360" i="12"/>
  <c r="AU356" i="12"/>
  <c r="AU352" i="12"/>
  <c r="AU348" i="12"/>
  <c r="AU344" i="12"/>
  <c r="AU340" i="12"/>
  <c r="AU336" i="12"/>
  <c r="AU332" i="12"/>
  <c r="AU328" i="12"/>
  <c r="AU324" i="12"/>
  <c r="AU320" i="12"/>
  <c r="AU316" i="12"/>
  <c r="AU312" i="12"/>
  <c r="AU308" i="12"/>
  <c r="AU304" i="12"/>
  <c r="AU300" i="12"/>
  <c r="AU296" i="12"/>
  <c r="AW293" i="12"/>
  <c r="AU291" i="12"/>
  <c r="AU289" i="12"/>
  <c r="AU287" i="12"/>
  <c r="AU285" i="12"/>
  <c r="AU283" i="12"/>
  <c r="AU281" i="12"/>
  <c r="AU279" i="12"/>
  <c r="AU277" i="12"/>
  <c r="AU275" i="12"/>
  <c r="AU273" i="12"/>
  <c r="AU271" i="12"/>
  <c r="AU269" i="12"/>
  <c r="AU267" i="12"/>
  <c r="AU265" i="12"/>
  <c r="AU263" i="12"/>
  <c r="AU261" i="12"/>
  <c r="AU259" i="12"/>
  <c r="AU257" i="12"/>
  <c r="AU255" i="12"/>
  <c r="AU253" i="12"/>
  <c r="AU251" i="12"/>
  <c r="AU249" i="12"/>
  <c r="AU247" i="12"/>
  <c r="AU245" i="12"/>
  <c r="AU243" i="12"/>
  <c r="AU241" i="12"/>
  <c r="AU239" i="12"/>
  <c r="AU237" i="12"/>
  <c r="AU235" i="12"/>
  <c r="AU233" i="12"/>
  <c r="AU231" i="12"/>
  <c r="AU229" i="12"/>
  <c r="AU227" i="12"/>
  <c r="AU225" i="12"/>
  <c r="AU223" i="12"/>
  <c r="AU221" i="12"/>
  <c r="AU219" i="12"/>
  <c r="AU217" i="12"/>
  <c r="AU215" i="12"/>
  <c r="AU213" i="12"/>
  <c r="AU211" i="12"/>
  <c r="AU209" i="12"/>
  <c r="AU207" i="12"/>
  <c r="AU205" i="12"/>
  <c r="AU203" i="12"/>
  <c r="AU201" i="12"/>
  <c r="AU199" i="12"/>
  <c r="AU197" i="12"/>
  <c r="AU195" i="12"/>
  <c r="AU193" i="12"/>
  <c r="AU191" i="12"/>
  <c r="AU189" i="12"/>
  <c r="AU187" i="12"/>
  <c r="AU185" i="12"/>
  <c r="AU183" i="12"/>
  <c r="AU181" i="12"/>
  <c r="AU179" i="12"/>
  <c r="AU177" i="12"/>
  <c r="AU175" i="12"/>
  <c r="AU173" i="12"/>
  <c r="AU171" i="12"/>
  <c r="AU169" i="12"/>
  <c r="AU167" i="12"/>
  <c r="AU165" i="12"/>
  <c r="AU163" i="12"/>
  <c r="AU161" i="12"/>
  <c r="AU159" i="12"/>
  <c r="AU157" i="12"/>
  <c r="AU155" i="12"/>
  <c r="AU153" i="12"/>
  <c r="AU151" i="12"/>
  <c r="AU149" i="12"/>
  <c r="AU147" i="12"/>
  <c r="AU145" i="12"/>
  <c r="AU143" i="12"/>
  <c r="AU141" i="12"/>
  <c r="AU139" i="12"/>
  <c r="AU137" i="12"/>
  <c r="AU135" i="12"/>
  <c r="AU133" i="12"/>
  <c r="AU131" i="12"/>
  <c r="AU129" i="12"/>
  <c r="AU127" i="12"/>
  <c r="AU125" i="12"/>
  <c r="AU123" i="12"/>
  <c r="AW1371" i="12"/>
  <c r="AW1064" i="12"/>
  <c r="AW980" i="12"/>
  <c r="AU926" i="12"/>
  <c r="AU904" i="12"/>
  <c r="AW882" i="12"/>
  <c r="AW860" i="12"/>
  <c r="AU840" i="12"/>
  <c r="AW818" i="12"/>
  <c r="AW796" i="12"/>
  <c r="AU776" i="12"/>
  <c r="AW754" i="12"/>
  <c r="AW732" i="12"/>
  <c r="AU712" i="12"/>
  <c r="AW690" i="12"/>
  <c r="AW668" i="12"/>
  <c r="AU650" i="12"/>
  <c r="AU634" i="12"/>
  <c r="AU618" i="12"/>
  <c r="AU602" i="12"/>
  <c r="AU586" i="12"/>
  <c r="AU570" i="12"/>
  <c r="AU560" i="12"/>
  <c r="AW3" i="12"/>
  <c r="AW5" i="12"/>
  <c r="AW7" i="12"/>
  <c r="AW9" i="12"/>
  <c r="AW11" i="12"/>
  <c r="AW13" i="12"/>
  <c r="AW15" i="12"/>
  <c r="AW17" i="12"/>
  <c r="AW19" i="12"/>
  <c r="AW21" i="12"/>
  <c r="AW23" i="12"/>
  <c r="AW25" i="12"/>
  <c r="AW27" i="12"/>
  <c r="AW29" i="12"/>
  <c r="AW31" i="12"/>
  <c r="AW33" i="12"/>
  <c r="AW35" i="12"/>
  <c r="AW37" i="12"/>
  <c r="AW39" i="12"/>
  <c r="AW41" i="12"/>
  <c r="AW43" i="12"/>
  <c r="AW45" i="12"/>
  <c r="AW47" i="12"/>
  <c r="AW49" i="12"/>
  <c r="AW51" i="12"/>
  <c r="AW53" i="12"/>
  <c r="AW55" i="12"/>
  <c r="AW57" i="12"/>
  <c r="AW59" i="12"/>
  <c r="AW61" i="12"/>
  <c r="AW63" i="12"/>
  <c r="AW65" i="12"/>
  <c r="AW67" i="12"/>
  <c r="AW69" i="12"/>
  <c r="AW71" i="12"/>
  <c r="AW73" i="12"/>
  <c r="AW75" i="12"/>
  <c r="AW77" i="12"/>
  <c r="AW79" i="12"/>
  <c r="AW85" i="12"/>
  <c r="AW89" i="12"/>
  <c r="AW93" i="12"/>
  <c r="AW97" i="12"/>
  <c r="AW101" i="12"/>
  <c r="AW105" i="12"/>
  <c r="AW111" i="12"/>
  <c r="AW115" i="12"/>
  <c r="AW119" i="12"/>
  <c r="AW126" i="12"/>
  <c r="AU132" i="12"/>
  <c r="AW137" i="12"/>
  <c r="AW142" i="12"/>
  <c r="AU148" i="12"/>
  <c r="AW153" i="12"/>
  <c r="AW158" i="12"/>
  <c r="AW166" i="12"/>
  <c r="AU172" i="12"/>
  <c r="AW177" i="12"/>
  <c r="AW182" i="12"/>
  <c r="AU188" i="12"/>
  <c r="AW193" i="12"/>
  <c r="AW198" i="12"/>
  <c r="AW206" i="12"/>
  <c r="AU212" i="12"/>
  <c r="AW217" i="12"/>
  <c r="AU220" i="12"/>
  <c r="AW225" i="12"/>
  <c r="AU228" i="12"/>
  <c r="AW233" i="12"/>
  <c r="AW241" i="12"/>
  <c r="AW246" i="12"/>
  <c r="AU252" i="12"/>
  <c r="AW257" i="12"/>
  <c r="AU260" i="12"/>
  <c r="AW265" i="12"/>
  <c r="AW270" i="12"/>
  <c r="AW278" i="12"/>
  <c r="AW289" i="12"/>
  <c r="AW310" i="12"/>
  <c r="AW326" i="12"/>
  <c r="AW342" i="12"/>
  <c r="AU354" i="12"/>
  <c r="AW364" i="12"/>
  <c r="AW454" i="12"/>
  <c r="AW2" i="12"/>
  <c r="AW4" i="12"/>
  <c r="AW6" i="12"/>
  <c r="AW8" i="12"/>
  <c r="AW10" i="12"/>
  <c r="AW12" i="12"/>
  <c r="AW14" i="12"/>
  <c r="AW16" i="12"/>
  <c r="AW18" i="12"/>
  <c r="AW20" i="12"/>
  <c r="AW22" i="12"/>
  <c r="AW24" i="12"/>
  <c r="AW26" i="12"/>
  <c r="AW28" i="12"/>
  <c r="AW30" i="12"/>
  <c r="AW32" i="12"/>
  <c r="AW34" i="12"/>
  <c r="AW36" i="12"/>
  <c r="AW38" i="12"/>
  <c r="AW40" i="12"/>
  <c r="AW42" i="12"/>
  <c r="AW44" i="12"/>
  <c r="AW46" i="12"/>
  <c r="AW48" i="12"/>
  <c r="AW50" i="12"/>
  <c r="AW52" i="12"/>
  <c r="AW54" i="12"/>
  <c r="AW56" i="12"/>
  <c r="AW58" i="12"/>
  <c r="AW60" i="12"/>
  <c r="AW62" i="12"/>
  <c r="AW64" i="12"/>
  <c r="AW66" i="12"/>
  <c r="AW68" i="12"/>
  <c r="AW70" i="12"/>
  <c r="AW72" i="12"/>
  <c r="AW74" i="12"/>
  <c r="AW76" i="12"/>
  <c r="AW78" i="12"/>
  <c r="AW80" i="12"/>
  <c r="AW82" i="12"/>
  <c r="AW84" i="12"/>
  <c r="AW86" i="12"/>
  <c r="AW88" i="12"/>
  <c r="AW90" i="12"/>
  <c r="AW92" i="12"/>
  <c r="AW94" i="12"/>
  <c r="AW96" i="12"/>
  <c r="AW98" i="12"/>
  <c r="AW100" i="12"/>
  <c r="AW102" i="12"/>
  <c r="AW104" i="12"/>
  <c r="AW106" i="12"/>
  <c r="AW108" i="12"/>
  <c r="AW110" i="12"/>
  <c r="AW112" i="12"/>
  <c r="AW114" i="12"/>
  <c r="AW116" i="12"/>
  <c r="AW118" i="12"/>
  <c r="AW120" i="12"/>
  <c r="AW122" i="12"/>
  <c r="AW125" i="12"/>
  <c r="AU128" i="12"/>
  <c r="AW130" i="12"/>
  <c r="AW133" i="12"/>
  <c r="AU136" i="12"/>
  <c r="AW138" i="12"/>
  <c r="AW141" i="12"/>
  <c r="AU144" i="12"/>
  <c r="AW146" i="12"/>
  <c r="AW149" i="12"/>
  <c r="AU152" i="12"/>
  <c r="AW154" i="12"/>
  <c r="AW157" i="12"/>
  <c r="AU160" i="12"/>
  <c r="AW162" i="12"/>
  <c r="AW165" i="12"/>
  <c r="AU168" i="12"/>
  <c r="AW170" i="12"/>
  <c r="AW173" i="12"/>
  <c r="AU176" i="12"/>
  <c r="AW178" i="12"/>
  <c r="AW181" i="12"/>
  <c r="AU184" i="12"/>
  <c r="AW186" i="12"/>
  <c r="AW189" i="12"/>
  <c r="AU192" i="12"/>
  <c r="AW194" i="12"/>
  <c r="AW197" i="12"/>
  <c r="AU200" i="12"/>
  <c r="AW202" i="12"/>
  <c r="AW205" i="12"/>
  <c r="AU208" i="12"/>
  <c r="AW210" i="12"/>
  <c r="AW213" i="12"/>
  <c r="AU216" i="12"/>
  <c r="AW218" i="12"/>
  <c r="AW221" i="12"/>
  <c r="AU224" i="12"/>
  <c r="AW226" i="12"/>
  <c r="AW229" i="12"/>
  <c r="AU232" i="12"/>
  <c r="AW234" i="12"/>
  <c r="AW237" i="12"/>
  <c r="AU240" i="12"/>
  <c r="AW242" i="12"/>
  <c r="AW245" i="12"/>
  <c r="AU248" i="12"/>
  <c r="AW250" i="12"/>
  <c r="AW253" i="12"/>
  <c r="AU256" i="12"/>
  <c r="AW258" i="12"/>
  <c r="AW261" i="12"/>
  <c r="AU264" i="12"/>
  <c r="AW266" i="12"/>
  <c r="AW269" i="12"/>
  <c r="AU272" i="12"/>
  <c r="AW274" i="12"/>
  <c r="AW277" i="12"/>
  <c r="AU280" i="12"/>
  <c r="AW282" i="12"/>
  <c r="AW285" i="12"/>
  <c r="AU288" i="12"/>
  <c r="AW290" i="12"/>
  <c r="AU294" i="12"/>
  <c r="AU298" i="12"/>
  <c r="AW302" i="12"/>
  <c r="AW308" i="12"/>
  <c r="AU314" i="12"/>
  <c r="AW318" i="12"/>
  <c r="AW324" i="12"/>
  <c r="AU330" i="12"/>
  <c r="AW334" i="12"/>
  <c r="AW340" i="12"/>
  <c r="AU346" i="12"/>
  <c r="AW350" i="12"/>
  <c r="AW356" i="12"/>
  <c r="AU362" i="12"/>
  <c r="AW366" i="12"/>
  <c r="AW372" i="12"/>
  <c r="AU378" i="12"/>
  <c r="AW382" i="12"/>
  <c r="AW388" i="12"/>
  <c r="AU394" i="12"/>
  <c r="AW398" i="12"/>
  <c r="AW404" i="12"/>
  <c r="AU410" i="12"/>
  <c r="AW414" i="12"/>
  <c r="AW420" i="12"/>
  <c r="AU426" i="12"/>
  <c r="AW430" i="12"/>
  <c r="AW436" i="12"/>
  <c r="AU442" i="12"/>
  <c r="AW446" i="12"/>
  <c r="AW452" i="12"/>
  <c r="AU458" i="12"/>
  <c r="AW462" i="12"/>
  <c r="AW468" i="12"/>
  <c r="AU474" i="12"/>
  <c r="AW478" i="12"/>
  <c r="AW484" i="12"/>
  <c r="AU490" i="12"/>
  <c r="AU496" i="12"/>
  <c r="AU504" i="12"/>
  <c r="AU511" i="12"/>
  <c r="AU517" i="12"/>
  <c r="AU525" i="12"/>
  <c r="AW532" i="12"/>
  <c r="AW538" i="12"/>
  <c r="AW546" i="12"/>
  <c r="AU554" i="12"/>
  <c r="AW562" i="12"/>
  <c r="AU594" i="12"/>
  <c r="AU626" i="12"/>
  <c r="AW658" i="12"/>
  <c r="AW700" i="12"/>
  <c r="AU744" i="12"/>
  <c r="AW786" i="12"/>
  <c r="AW828" i="12"/>
  <c r="AU872" i="12"/>
  <c r="AW914" i="12"/>
  <c r="AW1020" i="12"/>
  <c r="AW2767" i="12"/>
  <c r="AW2604" i="12"/>
  <c r="AU2528" i="12"/>
  <c r="AU2464" i="12"/>
  <c r="AU2408" i="12"/>
  <c r="AW2378" i="12"/>
  <c r="AW2361" i="12"/>
  <c r="AW2345" i="12"/>
  <c r="AW2329" i="12"/>
  <c r="AW2313" i="12"/>
  <c r="AW2297" i="12"/>
  <c r="AW2281" i="12"/>
  <c r="AW2265" i="12"/>
  <c r="AW2249" i="12"/>
  <c r="AU2236" i="12"/>
  <c r="AU2228" i="12"/>
  <c r="AU2220" i="12"/>
  <c r="AU2212" i="12"/>
  <c r="AU2204" i="12"/>
  <c r="AU2196" i="12"/>
  <c r="AU2188" i="12"/>
  <c r="AU2180" i="12"/>
  <c r="AU2172" i="12"/>
  <c r="AU2164" i="12"/>
  <c r="AU2156" i="12"/>
  <c r="AU2148" i="12"/>
  <c r="AU2140" i="12"/>
  <c r="AU2132" i="12"/>
  <c r="AU2124" i="12"/>
  <c r="AU2116" i="12"/>
  <c r="AU2108" i="12"/>
  <c r="AU2100" i="12"/>
  <c r="AU2092" i="12"/>
  <c r="AU2084" i="12"/>
  <c r="AU2076" i="12"/>
  <c r="AU2068" i="12"/>
  <c r="AU2060" i="12"/>
  <c r="AU2052" i="12"/>
  <c r="AU2044" i="12"/>
  <c r="AU2036" i="12"/>
  <c r="AU2029" i="12"/>
  <c r="AU2027" i="12"/>
  <c r="AU2025" i="12"/>
  <c r="AU2023" i="12"/>
  <c r="AU2021" i="12"/>
  <c r="AU2019" i="12"/>
  <c r="AU2017" i="12"/>
  <c r="AU2015" i="12"/>
  <c r="AU2013" i="12"/>
  <c r="AU2011" i="12"/>
  <c r="AU2009" i="12"/>
  <c r="AU2007" i="12"/>
  <c r="AU2005" i="12"/>
  <c r="AU2003" i="12"/>
  <c r="AU2001" i="12"/>
  <c r="AU1999" i="12"/>
  <c r="AU1997" i="12"/>
  <c r="AU1995" i="12"/>
  <c r="AU1993" i="12"/>
  <c r="AU1991" i="12"/>
  <c r="AU1989" i="12"/>
  <c r="AU1987" i="12"/>
  <c r="AU1985" i="12"/>
  <c r="AU1983" i="12"/>
  <c r="AU1981" i="12"/>
  <c r="AU1979" i="12"/>
  <c r="AU1977" i="12"/>
  <c r="AU1975" i="12"/>
  <c r="AU1973" i="12"/>
  <c r="AU1971" i="12"/>
  <c r="AU1969" i="12"/>
  <c r="AU1967" i="12"/>
  <c r="AU1965" i="12"/>
  <c r="AU1963" i="12"/>
  <c r="AU1961" i="12"/>
  <c r="AU1959" i="12"/>
  <c r="AU1957" i="12"/>
  <c r="AU1955" i="12"/>
  <c r="AU1953" i="12"/>
  <c r="AU1951" i="12"/>
  <c r="AU1949" i="12"/>
  <c r="AU1947" i="12"/>
  <c r="AU1945" i="12"/>
  <c r="AU1943" i="12"/>
  <c r="AU1941" i="12"/>
  <c r="AW3003" i="12"/>
  <c r="AU2711" i="12"/>
  <c r="AU2583" i="12"/>
  <c r="AU2512" i="12"/>
  <c r="AU2448" i="12"/>
  <c r="AW2397" i="12"/>
  <c r="AW2373" i="12"/>
  <c r="AW2357" i="12"/>
  <c r="AW2341" i="12"/>
  <c r="AW2325" i="12"/>
  <c r="AW2309" i="12"/>
  <c r="AW2293" i="12"/>
  <c r="AW2277" i="12"/>
  <c r="AW2261" i="12"/>
  <c r="AW2245" i="12"/>
  <c r="AU2234" i="12"/>
  <c r="AU2226" i="12"/>
  <c r="AU2218" i="12"/>
  <c r="AU2210" i="12"/>
  <c r="AU2202" i="12"/>
  <c r="AU2194" i="12"/>
  <c r="AU2186" i="12"/>
  <c r="AU2178" i="12"/>
  <c r="AU2170" i="12"/>
  <c r="AU2162" i="12"/>
  <c r="AU2154" i="12"/>
  <c r="AU2146" i="12"/>
  <c r="AU2138" i="12"/>
  <c r="AU2130" i="12"/>
  <c r="AU2122" i="12"/>
  <c r="AU2114" i="12"/>
  <c r="AU2106" i="12"/>
  <c r="AU2098" i="12"/>
  <c r="AU2628" i="12"/>
  <c r="AU2480" i="12"/>
  <c r="AU2384" i="12"/>
  <c r="AW2349" i="12"/>
  <c r="AW2317" i="12"/>
  <c r="AW2285" i="12"/>
  <c r="AW2253" i="12"/>
  <c r="AU2230" i="12"/>
  <c r="AU2214" i="12"/>
  <c r="AU2198" i="12"/>
  <c r="AU2182" i="12"/>
  <c r="AU2166" i="12"/>
  <c r="AU2150" i="12"/>
  <c r="AU2134" i="12"/>
  <c r="AU2118" i="12"/>
  <c r="AU2102" i="12"/>
  <c r="AU2088" i="12"/>
  <c r="AU2078" i="12"/>
  <c r="AU2066" i="12"/>
  <c r="AU2056" i="12"/>
  <c r="AU2046" i="12"/>
  <c r="AU2034" i="12"/>
  <c r="AU2028" i="12"/>
  <c r="AW2025" i="12"/>
  <c r="AW2022" i="12"/>
  <c r="AU2020" i="12"/>
  <c r="AW2017" i="12"/>
  <c r="AW2014" i="12"/>
  <c r="AU2012" i="12"/>
  <c r="AW2009" i="12"/>
  <c r="AW2006" i="12"/>
  <c r="AU2004" i="12"/>
  <c r="AW2001" i="12"/>
  <c r="AW1998" i="12"/>
  <c r="AU1996" i="12"/>
  <c r="AW1993" i="12"/>
  <c r="AW1990" i="12"/>
  <c r="AU1988" i="12"/>
  <c r="AW1985" i="12"/>
  <c r="AW1982" i="12"/>
  <c r="AU1980" i="12"/>
  <c r="AW1977" i="12"/>
  <c r="AW1974" i="12"/>
  <c r="AU1972" i="12"/>
  <c r="AW1969" i="12"/>
  <c r="AW1966" i="12"/>
  <c r="AU1964" i="12"/>
  <c r="AW1961" i="12"/>
  <c r="AW1958" i="12"/>
  <c r="AU1956" i="12"/>
  <c r="AW1953" i="12"/>
  <c r="AW1950" i="12"/>
  <c r="AU1948" i="12"/>
  <c r="AW1945" i="12"/>
  <c r="AW1942" i="12"/>
  <c r="AU1940" i="12"/>
  <c r="AU1938" i="12"/>
  <c r="AU1936" i="12"/>
  <c r="AU1934" i="12"/>
  <c r="AU1932" i="12"/>
  <c r="AU1930" i="12"/>
  <c r="AU1928" i="12"/>
  <c r="AU1926" i="12"/>
  <c r="AU1924" i="12"/>
  <c r="AU1922" i="12"/>
  <c r="AU1920" i="12"/>
  <c r="AU1918" i="12"/>
  <c r="AU1916" i="12"/>
  <c r="AU1914" i="12"/>
  <c r="AU1912" i="12"/>
  <c r="AU1910" i="12"/>
  <c r="AU1908" i="12"/>
  <c r="AU1906" i="12"/>
  <c r="AU1904" i="12"/>
  <c r="AU1902" i="12"/>
  <c r="AU1900" i="12"/>
  <c r="AU1898" i="12"/>
  <c r="AU1896" i="12"/>
  <c r="AU1894" i="12"/>
  <c r="AU1892" i="12"/>
  <c r="AU1890" i="12"/>
  <c r="AU1888" i="12"/>
  <c r="AU1886" i="12"/>
  <c r="AU1884" i="12"/>
  <c r="AU1882" i="12"/>
  <c r="AU1880" i="12"/>
  <c r="AU1878" i="12"/>
  <c r="AU1876" i="12"/>
  <c r="AU1874" i="12"/>
  <c r="AU1872" i="12"/>
  <c r="AU1870" i="12"/>
  <c r="AU1868" i="12"/>
  <c r="AU1866" i="12"/>
  <c r="AU1864" i="12"/>
  <c r="AU1862" i="12"/>
  <c r="AU1860" i="12"/>
  <c r="AU1858" i="12"/>
  <c r="AU1856" i="12"/>
  <c r="AU1854" i="12"/>
  <c r="AU1852" i="12"/>
  <c r="AU1850" i="12"/>
  <c r="AU1848" i="12"/>
  <c r="AU1846" i="12"/>
  <c r="AU1844" i="12"/>
  <c r="AU1842" i="12"/>
  <c r="AW2906" i="12"/>
  <c r="AU2562" i="12"/>
  <c r="AU2432" i="12"/>
  <c r="AW2369" i="12"/>
  <c r="AW2337" i="12"/>
  <c r="AW2305" i="12"/>
  <c r="AW2273" i="12"/>
  <c r="AW2241" i="12"/>
  <c r="AU2224" i="12"/>
  <c r="AU2208" i="12"/>
  <c r="AU2192" i="12"/>
  <c r="AU2176" i="12"/>
  <c r="AU2160" i="12"/>
  <c r="AU2144" i="12"/>
  <c r="AU2128" i="12"/>
  <c r="AU2112" i="12"/>
  <c r="AU2096" i="12"/>
  <c r="AU2086" i="12"/>
  <c r="AU2074" i="12"/>
  <c r="AU2064" i="12"/>
  <c r="AU2054" i="12"/>
  <c r="AU2042" i="12"/>
  <c r="AU2032" i="12"/>
  <c r="AW2027" i="12"/>
  <c r="AW2024" i="12"/>
  <c r="AU2022" i="12"/>
  <c r="AW2019" i="12"/>
  <c r="AW2016" i="12"/>
  <c r="AU2014" i="12"/>
  <c r="AW2011" i="12"/>
  <c r="AW2008" i="12"/>
  <c r="AU2006" i="12"/>
  <c r="AW2003" i="12"/>
  <c r="AW2000" i="12"/>
  <c r="AU1998" i="12"/>
  <c r="AW1995" i="12"/>
  <c r="AW1992" i="12"/>
  <c r="AU1990" i="12"/>
  <c r="AW1987" i="12"/>
  <c r="AW1984" i="12"/>
  <c r="AU1982" i="12"/>
  <c r="AW1979" i="12"/>
  <c r="AW1976" i="12"/>
  <c r="AU1974" i="12"/>
  <c r="AW1971" i="12"/>
  <c r="AW1968" i="12"/>
  <c r="AU1966" i="12"/>
  <c r="AW1963" i="12"/>
  <c r="AW1960" i="12"/>
  <c r="AU1958" i="12"/>
  <c r="AW1955" i="12"/>
  <c r="AW1952" i="12"/>
  <c r="AU1950" i="12"/>
  <c r="AW1947" i="12"/>
  <c r="AW1944" i="12"/>
  <c r="AU1942" i="12"/>
  <c r="AW1939" i="12"/>
  <c r="AW1937" i="12"/>
  <c r="AW1935" i="12"/>
  <c r="AW1933" i="12"/>
  <c r="AW1931" i="12"/>
  <c r="AW1929" i="12"/>
  <c r="AW1927" i="12"/>
  <c r="AW1925" i="12"/>
  <c r="AW1923" i="12"/>
  <c r="AW1921" i="12"/>
  <c r="AW1919" i="12"/>
  <c r="AW1917" i="12"/>
  <c r="AW1915" i="12"/>
  <c r="AW1913" i="12"/>
  <c r="AW1911" i="12"/>
  <c r="AW1909" i="12"/>
  <c r="AW1907" i="12"/>
  <c r="AW1905" i="12"/>
  <c r="AW1903" i="12"/>
  <c r="AW1901" i="12"/>
  <c r="AW1899" i="12"/>
  <c r="AW1897" i="12"/>
  <c r="AW1895" i="12"/>
  <c r="AW1893" i="12"/>
  <c r="AW1891" i="12"/>
  <c r="AW1889" i="12"/>
  <c r="AW1887" i="12"/>
  <c r="AW1885" i="12"/>
  <c r="AW1883" i="12"/>
  <c r="AU2496" i="12"/>
  <c r="AW2353" i="12"/>
  <c r="AW2289" i="12"/>
  <c r="AU2232" i="12"/>
  <c r="AU2200" i="12"/>
  <c r="AU2168" i="12"/>
  <c r="AU2136" i="12"/>
  <c r="AU2104" i="12"/>
  <c r="AU2080" i="12"/>
  <c r="AU2058" i="12"/>
  <c r="AU2038" i="12"/>
  <c r="AU2026" i="12"/>
  <c r="AW2020" i="12"/>
  <c r="AW2015" i="12"/>
  <c r="AU2010" i="12"/>
  <c r="AW2004" i="12"/>
  <c r="AW1999" i="12"/>
  <c r="AU1994" i="12"/>
  <c r="AW1988" i="12"/>
  <c r="AW1983" i="12"/>
  <c r="AU1978" i="12"/>
  <c r="AW1972" i="12"/>
  <c r="AW1967" i="12"/>
  <c r="AU1962" i="12"/>
  <c r="AW1956" i="12"/>
  <c r="AW1951" i="12"/>
  <c r="AU1946" i="12"/>
  <c r="AW1940" i="12"/>
  <c r="AW1936" i="12"/>
  <c r="AW1932" i="12"/>
  <c r="AW1928" i="12"/>
  <c r="AW1924" i="12"/>
  <c r="AW1920" i="12"/>
  <c r="AW1916" i="12"/>
  <c r="AW1912" i="12"/>
  <c r="AW1908" i="12"/>
  <c r="AW1904" i="12"/>
  <c r="AW1900" i="12"/>
  <c r="AW1896" i="12"/>
  <c r="AW1892" i="12"/>
  <c r="AW1888" i="12"/>
  <c r="AW1884" i="12"/>
  <c r="AU1881" i="12"/>
  <c r="AW1878" i="12"/>
  <c r="AW1875" i="12"/>
  <c r="AU1873" i="12"/>
  <c r="AW1870" i="12"/>
  <c r="AW1867" i="12"/>
  <c r="AU1865" i="12"/>
  <c r="AW1862" i="12"/>
  <c r="AW1859" i="12"/>
  <c r="AU1857" i="12"/>
  <c r="AW1854" i="12"/>
  <c r="AW1851" i="12"/>
  <c r="AU1849" i="12"/>
  <c r="AW1846" i="12"/>
  <c r="AW1843" i="12"/>
  <c r="AU1841" i="12"/>
  <c r="AU1839" i="12"/>
  <c r="AU1837" i="12"/>
  <c r="AU1835" i="12"/>
  <c r="AU1833" i="12"/>
  <c r="AU1831" i="12"/>
  <c r="AU1829" i="12"/>
  <c r="AU1827" i="12"/>
  <c r="AU1825" i="12"/>
  <c r="AU1823" i="12"/>
  <c r="AU1821" i="12"/>
  <c r="AU1819" i="12"/>
  <c r="AU1817" i="12"/>
  <c r="AU1815" i="12"/>
  <c r="AU1813" i="12"/>
  <c r="AU1811" i="12"/>
  <c r="AU1809" i="12"/>
  <c r="AU1807" i="12"/>
  <c r="AU1805" i="12"/>
  <c r="AU1803" i="12"/>
  <c r="AU1801" i="12"/>
  <c r="AU1799" i="12"/>
  <c r="AU1797" i="12"/>
  <c r="AU1795" i="12"/>
  <c r="AU1793" i="12"/>
  <c r="AU1791" i="12"/>
  <c r="AU1789" i="12"/>
  <c r="AU1787" i="12"/>
  <c r="AU1785" i="12"/>
  <c r="AU1783" i="12"/>
  <c r="AU1781" i="12"/>
  <c r="AU1779" i="12"/>
  <c r="AU1777" i="12"/>
  <c r="AU1775" i="12"/>
  <c r="AU1773" i="12"/>
  <c r="AU1771" i="12"/>
  <c r="AU1769" i="12"/>
  <c r="AU1767" i="12"/>
  <c r="AU1765" i="12"/>
  <c r="AU1763" i="12"/>
  <c r="AU1761" i="12"/>
  <c r="AU1759" i="12"/>
  <c r="AU1757" i="12"/>
  <c r="AU1755" i="12"/>
  <c r="AU1753" i="12"/>
  <c r="AU1751" i="12"/>
  <c r="AU1749" i="12"/>
  <c r="AU1747" i="12"/>
  <c r="AU1745" i="12"/>
  <c r="AU1743" i="12"/>
  <c r="AU1741" i="12"/>
  <c r="AU1739" i="12"/>
  <c r="AU1737" i="12"/>
  <c r="AU1735" i="12"/>
  <c r="AU1733" i="12"/>
  <c r="AU1731" i="12"/>
  <c r="AU1729" i="12"/>
  <c r="AU1727" i="12"/>
  <c r="AU1725" i="12"/>
  <c r="AU1723" i="12"/>
  <c r="AU1721" i="12"/>
  <c r="AU1719" i="12"/>
  <c r="AU1717" i="12"/>
  <c r="AU1715" i="12"/>
  <c r="AU1713" i="12"/>
  <c r="AU1711" i="12"/>
  <c r="AU1709" i="12"/>
  <c r="AU1707" i="12"/>
  <c r="AU1705" i="12"/>
  <c r="AU1703" i="12"/>
  <c r="AU1701" i="12"/>
  <c r="AU1699" i="12"/>
  <c r="AU1697" i="12"/>
  <c r="AU1695" i="12"/>
  <c r="AU1693" i="12"/>
  <c r="AU1691" i="12"/>
  <c r="AU1689" i="12"/>
  <c r="AU1687" i="12"/>
  <c r="AU1685" i="12"/>
  <c r="AU1683" i="12"/>
  <c r="AU1681" i="12"/>
  <c r="AU1679" i="12"/>
  <c r="AU1677" i="12"/>
  <c r="AU1675" i="12"/>
  <c r="AU1673" i="12"/>
  <c r="AU1671" i="12"/>
  <c r="AU1669" i="12"/>
  <c r="AU1667" i="12"/>
  <c r="AU1665" i="12"/>
  <c r="AU1663" i="12"/>
  <c r="AU1661" i="12"/>
  <c r="AU1659" i="12"/>
  <c r="AU1657" i="12"/>
  <c r="AU1655" i="12"/>
  <c r="AU1653" i="12"/>
  <c r="AU1651" i="12"/>
  <c r="AU1649" i="12"/>
  <c r="AU1647" i="12"/>
  <c r="AU1645" i="12"/>
  <c r="AU1643" i="12"/>
  <c r="AU1641" i="12"/>
  <c r="AU1639" i="12"/>
  <c r="AU1637" i="12"/>
  <c r="AU1635" i="12"/>
  <c r="AU1633" i="12"/>
  <c r="AU1631" i="12"/>
  <c r="AU1629" i="12"/>
  <c r="AU1627" i="12"/>
  <c r="AU1625" i="12"/>
  <c r="AU1623" i="12"/>
  <c r="AU1621" i="12"/>
  <c r="AU1619" i="12"/>
  <c r="AU1617" i="12"/>
  <c r="AU2831" i="12"/>
  <c r="AW2418" i="12"/>
  <c r="AW2333" i="12"/>
  <c r="AW2269" i="12"/>
  <c r="AU2222" i="12"/>
  <c r="AU2190" i="12"/>
  <c r="AU2158" i="12"/>
  <c r="AU2126" i="12"/>
  <c r="AU2094" i="12"/>
  <c r="AU2072" i="12"/>
  <c r="AU2050" i="12"/>
  <c r="AU2030" i="12"/>
  <c r="AU2024" i="12"/>
  <c r="AW2018" i="12"/>
  <c r="AW2013" i="12"/>
  <c r="AU2008" i="12"/>
  <c r="AW2002" i="12"/>
  <c r="AW1997" i="12"/>
  <c r="AU1992" i="12"/>
  <c r="AW1986" i="12"/>
  <c r="AW1981" i="12"/>
  <c r="AU1976" i="12"/>
  <c r="AW1970" i="12"/>
  <c r="AW1965" i="12"/>
  <c r="AU1960" i="12"/>
  <c r="AW1954" i="12"/>
  <c r="AW1949" i="12"/>
  <c r="AU1944" i="12"/>
  <c r="AU1939" i="12"/>
  <c r="AU1935" i="12"/>
  <c r="AU1931" i="12"/>
  <c r="AU1927" i="12"/>
  <c r="AU1923" i="12"/>
  <c r="AU1919" i="12"/>
  <c r="AU1915" i="12"/>
  <c r="AU1911" i="12"/>
  <c r="AU1907" i="12"/>
  <c r="AU1903" i="12"/>
  <c r="AU1899" i="12"/>
  <c r="AU1895" i="12"/>
  <c r="AU1891" i="12"/>
  <c r="AU1887" i="12"/>
  <c r="AU1883" i="12"/>
  <c r="AW1880" i="12"/>
  <c r="AW1877" i="12"/>
  <c r="AU1875" i="12"/>
  <c r="AW1872" i="12"/>
  <c r="AW1869" i="12"/>
  <c r="AU1867" i="12"/>
  <c r="AW1864" i="12"/>
  <c r="AW1861" i="12"/>
  <c r="AU1859" i="12"/>
  <c r="AW1856" i="12"/>
  <c r="AW1853" i="12"/>
  <c r="AU1851" i="12"/>
  <c r="AW1848" i="12"/>
  <c r="AW1845" i="12"/>
  <c r="AU1843" i="12"/>
  <c r="AW1840" i="12"/>
  <c r="AW1838" i="12"/>
  <c r="AW1836" i="12"/>
  <c r="AW1834" i="12"/>
  <c r="AW1832" i="12"/>
  <c r="AW1830" i="12"/>
  <c r="AW1828" i="12"/>
  <c r="AW1826" i="12"/>
  <c r="AW1824" i="12"/>
  <c r="AW1822" i="12"/>
  <c r="AW1820" i="12"/>
  <c r="AW1818" i="12"/>
  <c r="AW1816" i="12"/>
  <c r="AW1814" i="12"/>
  <c r="AW1812" i="12"/>
  <c r="AW1810" i="12"/>
  <c r="AW1808" i="12"/>
  <c r="AW1806" i="12"/>
  <c r="AW1804" i="12"/>
  <c r="AW1802" i="12"/>
  <c r="AW1800" i="12"/>
  <c r="AW1798" i="12"/>
  <c r="AW1796" i="12"/>
  <c r="AW1794" i="12"/>
  <c r="AW1792" i="12"/>
  <c r="AW1790" i="12"/>
  <c r="AW1788" i="12"/>
  <c r="AW1786" i="12"/>
  <c r="AW1784" i="12"/>
  <c r="AW1782" i="12"/>
  <c r="AW1780" i="12"/>
  <c r="AW1778" i="12"/>
  <c r="AW1776" i="12"/>
  <c r="AW1774" i="12"/>
  <c r="AW1772" i="12"/>
  <c r="AW1770" i="12"/>
  <c r="AW1768" i="12"/>
  <c r="AW1766" i="12"/>
  <c r="AW1764" i="12"/>
  <c r="AW1762" i="12"/>
  <c r="AW1760" i="12"/>
  <c r="AW1758" i="12"/>
  <c r="AW1756" i="12"/>
  <c r="AW1754" i="12"/>
  <c r="AW1752" i="12"/>
  <c r="AW1750" i="12"/>
  <c r="AW1748" i="12"/>
  <c r="AW1746" i="12"/>
  <c r="AW1744" i="12"/>
  <c r="AW1742" i="12"/>
  <c r="AW1740" i="12"/>
  <c r="AW1738" i="12"/>
  <c r="AW1736" i="12"/>
  <c r="AW1734" i="12"/>
  <c r="AW1732" i="12"/>
  <c r="AW1730" i="12"/>
  <c r="AW1728" i="12"/>
  <c r="AW1726" i="12"/>
  <c r="AW1724" i="12"/>
  <c r="AW1722" i="12"/>
  <c r="AW1720" i="12"/>
  <c r="AW1718" i="12"/>
  <c r="AW1716" i="12"/>
  <c r="AW1714" i="12"/>
  <c r="AW1712" i="12"/>
  <c r="AW1710" i="12"/>
  <c r="AW1708" i="12"/>
  <c r="AW1706" i="12"/>
  <c r="AW1704" i="12"/>
  <c r="AW1702" i="12"/>
  <c r="AW2365" i="12"/>
  <c r="AU2238" i="12"/>
  <c r="AU2174" i="12"/>
  <c r="AU2110" i="12"/>
  <c r="AU2062" i="12"/>
  <c r="AW2026" i="12"/>
  <c r="AU2016" i="12"/>
  <c r="AW2005" i="12"/>
  <c r="AW1994" i="12"/>
  <c r="AU1984" i="12"/>
  <c r="AW1973" i="12"/>
  <c r="AW1962" i="12"/>
  <c r="AU1952" i="12"/>
  <c r="AW1941" i="12"/>
  <c r="AU1933" i="12"/>
  <c r="AU1925" i="12"/>
  <c r="AU1917" i="12"/>
  <c r="AU1909" i="12"/>
  <c r="AU1901" i="12"/>
  <c r="AU1893" i="12"/>
  <c r="AU1885" i="12"/>
  <c r="AU1879" i="12"/>
  <c r="AW1873" i="12"/>
  <c r="AW1868" i="12"/>
  <c r="AU1863" i="12"/>
  <c r="AW1857" i="12"/>
  <c r="AW1852" i="12"/>
  <c r="AU1847" i="12"/>
  <c r="AW1841" i="12"/>
  <c r="AW1837" i="12"/>
  <c r="AW1833" i="12"/>
  <c r="AW1829" i="12"/>
  <c r="AW1825" i="12"/>
  <c r="AW1821" i="12"/>
  <c r="AW1817" i="12"/>
  <c r="AW1813" i="12"/>
  <c r="AW1809" i="12"/>
  <c r="AW1805" i="12"/>
  <c r="AW1801" i="12"/>
  <c r="AW1797" i="12"/>
  <c r="AW1793" i="12"/>
  <c r="AW1789" i="12"/>
  <c r="AW1785" i="12"/>
  <c r="AW1781" i="12"/>
  <c r="AW1777" i="12"/>
  <c r="AW1773" i="12"/>
  <c r="AW1769" i="12"/>
  <c r="AW1765" i="12"/>
  <c r="AW1761" i="12"/>
  <c r="AW1757" i="12"/>
  <c r="AW1753" i="12"/>
  <c r="AW1749" i="12"/>
  <c r="AW1745" i="12"/>
  <c r="AW1741" i="12"/>
  <c r="AW1737" i="12"/>
  <c r="AW1733" i="12"/>
  <c r="AW1729" i="12"/>
  <c r="AW1725" i="12"/>
  <c r="AW1721" i="12"/>
  <c r="AW1717" i="12"/>
  <c r="AW1713" i="12"/>
  <c r="AW1709" i="12"/>
  <c r="AW1705" i="12"/>
  <c r="AW1701" i="12"/>
  <c r="AW1698" i="12"/>
  <c r="AU1696" i="12"/>
  <c r="AW1693" i="12"/>
  <c r="AW1690" i="12"/>
  <c r="AU1688" i="12"/>
  <c r="AW1685" i="12"/>
  <c r="AW1682" i="12"/>
  <c r="AU1680" i="12"/>
  <c r="AW1677" i="12"/>
  <c r="AW1674" i="12"/>
  <c r="AU1672" i="12"/>
  <c r="AW1669" i="12"/>
  <c r="AW1666" i="12"/>
  <c r="AU1664" i="12"/>
  <c r="AW1661" i="12"/>
  <c r="AW1658" i="12"/>
  <c r="AU1656" i="12"/>
  <c r="AW1653" i="12"/>
  <c r="AW1650" i="12"/>
  <c r="AU1648" i="12"/>
  <c r="AW1645" i="12"/>
  <c r="AW1642" i="12"/>
  <c r="AU1640" i="12"/>
  <c r="AW1637" i="12"/>
  <c r="AW1634" i="12"/>
  <c r="AU1632" i="12"/>
  <c r="AW1629" i="12"/>
  <c r="AW1626" i="12"/>
  <c r="AU1624" i="12"/>
  <c r="AW1621" i="12"/>
  <c r="AW1618" i="12"/>
  <c r="AU1616" i="12"/>
  <c r="AU1614" i="12"/>
  <c r="AU1612" i="12"/>
  <c r="AU1610" i="12"/>
  <c r="AU1608" i="12"/>
  <c r="AU1606" i="12"/>
  <c r="AU1604" i="12"/>
  <c r="AU1602" i="12"/>
  <c r="AU1600" i="12"/>
  <c r="AU1598" i="12"/>
  <c r="AU1596" i="12"/>
  <c r="AU1594" i="12"/>
  <c r="AU1592" i="12"/>
  <c r="AU1590" i="12"/>
  <c r="AU1588" i="12"/>
  <c r="AU1586" i="12"/>
  <c r="AU1584" i="12"/>
  <c r="AU1582" i="12"/>
  <c r="AU1580" i="12"/>
  <c r="AU1578" i="12"/>
  <c r="AU1576" i="12"/>
  <c r="AU1574" i="12"/>
  <c r="AU1572" i="12"/>
  <c r="AU1570" i="12"/>
  <c r="AU1568" i="12"/>
  <c r="AU1566" i="12"/>
  <c r="AU1564" i="12"/>
  <c r="AU1562" i="12"/>
  <c r="AU1560" i="12"/>
  <c r="AU1558" i="12"/>
  <c r="AU1556" i="12"/>
  <c r="AU1554" i="12"/>
  <c r="AU1552" i="12"/>
  <c r="AU1550" i="12"/>
  <c r="AU1548" i="12"/>
  <c r="AU1546" i="12"/>
  <c r="AU1544" i="12"/>
  <c r="AU1542" i="12"/>
  <c r="AU1540" i="12"/>
  <c r="AU1538" i="12"/>
  <c r="AU1536" i="12"/>
  <c r="AU1534" i="12"/>
  <c r="AU1532" i="12"/>
  <c r="AU1530" i="12"/>
  <c r="AU1528" i="12"/>
  <c r="AU1526" i="12"/>
  <c r="AU1524" i="12"/>
  <c r="AU1522" i="12"/>
  <c r="AU1520" i="12"/>
  <c r="AU1518" i="12"/>
  <c r="AU1516" i="12"/>
  <c r="AU1514" i="12"/>
  <c r="AU1512" i="12"/>
  <c r="AU1510" i="12"/>
  <c r="AU1508" i="12"/>
  <c r="AU1506" i="12"/>
  <c r="AU1504" i="12"/>
  <c r="AU1502" i="12"/>
  <c r="AU1500" i="12"/>
  <c r="AU1498" i="12"/>
  <c r="AU1496" i="12"/>
  <c r="AU1494" i="12"/>
  <c r="AU1492" i="12"/>
  <c r="AU1490" i="12"/>
  <c r="AU1488" i="12"/>
  <c r="AU1486" i="12"/>
  <c r="AU1484" i="12"/>
  <c r="AU1482" i="12"/>
  <c r="AU1480" i="12"/>
  <c r="AU1478" i="12"/>
  <c r="AU1476" i="12"/>
  <c r="AU1474" i="12"/>
  <c r="AU1472" i="12"/>
  <c r="AU1470" i="12"/>
  <c r="AU1468" i="12"/>
  <c r="AU1466" i="12"/>
  <c r="AU1464" i="12"/>
  <c r="AU1462" i="12"/>
  <c r="AU1460" i="12"/>
  <c r="AU1458" i="12"/>
  <c r="AU1456" i="12"/>
  <c r="AU1454" i="12"/>
  <c r="AU1452" i="12"/>
  <c r="AU1450" i="12"/>
  <c r="AU1448" i="12"/>
  <c r="AU1446" i="12"/>
  <c r="AU1444" i="12"/>
  <c r="AU1442" i="12"/>
  <c r="AU1440" i="12"/>
  <c r="AU1438" i="12"/>
  <c r="AU1436" i="12"/>
  <c r="AU1434" i="12"/>
  <c r="AU1432" i="12"/>
  <c r="AU1430" i="12"/>
  <c r="AU1428" i="12"/>
  <c r="AU1426" i="12"/>
  <c r="AU1424" i="12"/>
  <c r="AU1422" i="12"/>
  <c r="AU1420" i="12"/>
  <c r="AU1418" i="12"/>
  <c r="AW2660" i="12"/>
  <c r="AW2321" i="12"/>
  <c r="AU2216" i="12"/>
  <c r="AU2152" i="12"/>
  <c r="AU2090" i="12"/>
  <c r="AU2048" i="12"/>
  <c r="AW2023" i="12"/>
  <c r="AW2012" i="12"/>
  <c r="AU2002" i="12"/>
  <c r="AW1991" i="12"/>
  <c r="AW1980" i="12"/>
  <c r="AU1970" i="12"/>
  <c r="AW1959" i="12"/>
  <c r="AW1948" i="12"/>
  <c r="AW1938" i="12"/>
  <c r="AW1930" i="12"/>
  <c r="AW1922" i="12"/>
  <c r="AW1914" i="12"/>
  <c r="AW1906" i="12"/>
  <c r="AW1898" i="12"/>
  <c r="AW1890" i="12"/>
  <c r="AW1882" i="12"/>
  <c r="AU1877" i="12"/>
  <c r="AW1871" i="12"/>
  <c r="AW1866" i="12"/>
  <c r="AU1861" i="12"/>
  <c r="AW1855" i="12"/>
  <c r="AW1850" i="12"/>
  <c r="AU1845" i="12"/>
  <c r="AU1840" i="12"/>
  <c r="AU1836" i="12"/>
  <c r="AU1832" i="12"/>
  <c r="AU1828" i="12"/>
  <c r="AU1824" i="12"/>
  <c r="AU1820" i="12"/>
  <c r="AU1816" i="12"/>
  <c r="AU1812" i="12"/>
  <c r="AU1808" i="12"/>
  <c r="AU1804" i="12"/>
  <c r="AU1800" i="12"/>
  <c r="AU1796" i="12"/>
  <c r="AU1792" i="12"/>
  <c r="AU1788" i="12"/>
  <c r="AU1784" i="12"/>
  <c r="AU1780" i="12"/>
  <c r="AU1776" i="12"/>
  <c r="AU1772" i="12"/>
  <c r="AU1768" i="12"/>
  <c r="AU1764" i="12"/>
  <c r="AU1760" i="12"/>
  <c r="AU1756" i="12"/>
  <c r="AU1752" i="12"/>
  <c r="AU1748" i="12"/>
  <c r="AU1744" i="12"/>
  <c r="AU1740" i="12"/>
  <c r="AU1736" i="12"/>
  <c r="AU1732" i="12"/>
  <c r="AU1728" i="12"/>
  <c r="AU1724" i="12"/>
  <c r="AU1720" i="12"/>
  <c r="AU1716" i="12"/>
  <c r="AU1712" i="12"/>
  <c r="AU1708" i="12"/>
  <c r="AU1704" i="12"/>
  <c r="AW1700" i="12"/>
  <c r="AU1698" i="12"/>
  <c r="AW1695" i="12"/>
  <c r="AW1692" i="12"/>
  <c r="AU1690" i="12"/>
  <c r="AW1687" i="12"/>
  <c r="AW1684" i="12"/>
  <c r="AU1682" i="12"/>
  <c r="AW1679" i="12"/>
  <c r="AW1676" i="12"/>
  <c r="AU1674" i="12"/>
  <c r="AW1671" i="12"/>
  <c r="AW1668" i="12"/>
  <c r="AU1666" i="12"/>
  <c r="AW1663" i="12"/>
  <c r="AW1660" i="12"/>
  <c r="AU1658" i="12"/>
  <c r="AW1655" i="12"/>
  <c r="AW1652" i="12"/>
  <c r="AU1650" i="12"/>
  <c r="AW1647" i="12"/>
  <c r="AW1644" i="12"/>
  <c r="AU1642" i="12"/>
  <c r="AW1639" i="12"/>
  <c r="AW1636" i="12"/>
  <c r="AU1634" i="12"/>
  <c r="AW1631" i="12"/>
  <c r="AW1628" i="12"/>
  <c r="AU1626" i="12"/>
  <c r="AW1623" i="12"/>
  <c r="AW1620" i="12"/>
  <c r="AU1618" i="12"/>
  <c r="AW1615" i="12"/>
  <c r="AW1613" i="12"/>
  <c r="AW1611" i="12"/>
  <c r="AW1609" i="12"/>
  <c r="AW1607" i="12"/>
  <c r="AW1605" i="12"/>
  <c r="AW1603" i="12"/>
  <c r="AW1601" i="12"/>
  <c r="AW1599" i="12"/>
  <c r="AW1597" i="12"/>
  <c r="AW1595" i="12"/>
  <c r="AW1593" i="12"/>
  <c r="AW1591" i="12"/>
  <c r="AW1589" i="12"/>
  <c r="AW1587" i="12"/>
  <c r="AW1585" i="12"/>
  <c r="AW1583" i="12"/>
  <c r="AW1581" i="12"/>
  <c r="AW1579" i="12"/>
  <c r="AW1577" i="12"/>
  <c r="AW1575" i="12"/>
  <c r="AW1573" i="12"/>
  <c r="AW1571" i="12"/>
  <c r="AW1569" i="12"/>
  <c r="AW1567" i="12"/>
  <c r="AW1565" i="12"/>
  <c r="AW1563" i="12"/>
  <c r="AW1561" i="12"/>
  <c r="AW1559" i="12"/>
  <c r="AW1557" i="12"/>
  <c r="AW1555" i="12"/>
  <c r="AW1553" i="12"/>
  <c r="AW1551" i="12"/>
  <c r="AW1549" i="12"/>
  <c r="AW1547" i="12"/>
  <c r="AW1545" i="12"/>
  <c r="AW1543" i="12"/>
  <c r="AW1541" i="12"/>
  <c r="AW1539" i="12"/>
  <c r="AW1537" i="12"/>
  <c r="AW1535" i="12"/>
  <c r="AW1533" i="12"/>
  <c r="AW1531" i="12"/>
  <c r="AW1529" i="12"/>
  <c r="AW1527" i="12"/>
  <c r="AW1525" i="12"/>
  <c r="AW1523" i="12"/>
  <c r="AW1521" i="12"/>
  <c r="AW1519" i="12"/>
  <c r="AW1517" i="12"/>
  <c r="AW1515" i="12"/>
  <c r="AW1513" i="12"/>
  <c r="AW1511" i="12"/>
  <c r="AW1509" i="12"/>
  <c r="AW1507" i="12"/>
  <c r="AW1505" i="12"/>
  <c r="AW1503" i="12"/>
  <c r="AW1501" i="12"/>
  <c r="AW1499" i="12"/>
  <c r="AW1497" i="12"/>
  <c r="AW1495" i="12"/>
  <c r="AW1493" i="12"/>
  <c r="AW1491" i="12"/>
  <c r="AW1489" i="12"/>
  <c r="AW1487" i="12"/>
  <c r="AW1485" i="12"/>
  <c r="AW1483" i="12"/>
  <c r="AW1481" i="12"/>
  <c r="AW1479" i="12"/>
  <c r="AW1477" i="12"/>
  <c r="AW1475" i="12"/>
  <c r="AW1473" i="12"/>
  <c r="AW1471" i="12"/>
  <c r="AW1469" i="12"/>
  <c r="AW2257" i="12"/>
  <c r="AU2120" i="12"/>
  <c r="AW2028" i="12"/>
  <c r="AW2007" i="12"/>
  <c r="AU1986" i="12"/>
  <c r="AW1964" i="12"/>
  <c r="AW1943" i="12"/>
  <c r="AW1926" i="12"/>
  <c r="AW1910" i="12"/>
  <c r="AW1894" i="12"/>
  <c r="AW1879" i="12"/>
  <c r="AU1869" i="12"/>
  <c r="AW1858" i="12"/>
  <c r="AW1847" i="12"/>
  <c r="AU1838" i="12"/>
  <c r="AU1830" i="12"/>
  <c r="AU1822" i="12"/>
  <c r="AU1814" i="12"/>
  <c r="AU1806" i="12"/>
  <c r="AU1798" i="12"/>
  <c r="AU1790" i="12"/>
  <c r="AU1782" i="12"/>
  <c r="AU1774" i="12"/>
  <c r="AU1766" i="12"/>
  <c r="AU1758" i="12"/>
  <c r="AU1750" i="12"/>
  <c r="AU1742" i="12"/>
  <c r="AU1734" i="12"/>
  <c r="AU1726" i="12"/>
  <c r="AU1718" i="12"/>
  <c r="AU1710" i="12"/>
  <c r="AU1702" i="12"/>
  <c r="AW1696" i="12"/>
  <c r="AW1691" i="12"/>
  <c r="AU1686" i="12"/>
  <c r="AW1680" i="12"/>
  <c r="AW1675" i="12"/>
  <c r="AU1670" i="12"/>
  <c r="AW1664" i="12"/>
  <c r="AW1659" i="12"/>
  <c r="AU1654" i="12"/>
  <c r="AW1648" i="12"/>
  <c r="AW1643" i="12"/>
  <c r="AU1638" i="12"/>
  <c r="AW1632" i="12"/>
  <c r="AW1627" i="12"/>
  <c r="AU1622" i="12"/>
  <c r="AW1616" i="12"/>
  <c r="AW1612" i="12"/>
  <c r="AW1608" i="12"/>
  <c r="AW1604" i="12"/>
  <c r="AW1600" i="12"/>
  <c r="AW1596" i="12"/>
  <c r="AW1592" i="12"/>
  <c r="AW1588" i="12"/>
  <c r="AW1584" i="12"/>
  <c r="AW1580" i="12"/>
  <c r="AW1576" i="12"/>
  <c r="AW1572" i="12"/>
  <c r="AW1568" i="12"/>
  <c r="AW1564" i="12"/>
  <c r="AW1560" i="12"/>
  <c r="AW1556" i="12"/>
  <c r="AW1552" i="12"/>
  <c r="AW1548" i="12"/>
  <c r="AW1544" i="12"/>
  <c r="AW1540" i="12"/>
  <c r="AW1536" i="12"/>
  <c r="AW1532" i="12"/>
  <c r="AW1528" i="12"/>
  <c r="AW1524" i="12"/>
  <c r="AW1520" i="12"/>
  <c r="AW1516" i="12"/>
  <c r="AW1512" i="12"/>
  <c r="AW1508" i="12"/>
  <c r="AW1504" i="12"/>
  <c r="AW1500" i="12"/>
  <c r="AW1496" i="12"/>
  <c r="AW1492" i="12"/>
  <c r="AW1488" i="12"/>
  <c r="AW1484" i="12"/>
  <c r="AW1480" i="12"/>
  <c r="AW1476" i="12"/>
  <c r="AW1472" i="12"/>
  <c r="AW1468" i="12"/>
  <c r="AW1465" i="12"/>
  <c r="AU1463" i="12"/>
  <c r="AW1460" i="12"/>
  <c r="AW1457" i="12"/>
  <c r="AU1455" i="12"/>
  <c r="AW1452" i="12"/>
  <c r="AW1449" i="12"/>
  <c r="AU1447" i="12"/>
  <c r="AW1444" i="12"/>
  <c r="AW1441" i="12"/>
  <c r="AU1439" i="12"/>
  <c r="AW1436" i="12"/>
  <c r="AW1433" i="12"/>
  <c r="AU1431" i="12"/>
  <c r="AW1428" i="12"/>
  <c r="AW1425" i="12"/>
  <c r="AU1423" i="12"/>
  <c r="AW1420" i="12"/>
  <c r="AW1417" i="12"/>
  <c r="AW1415" i="12"/>
  <c r="AW1413" i="12"/>
  <c r="AW1411" i="12"/>
  <c r="AW1409" i="12"/>
  <c r="AW1407" i="12"/>
  <c r="AU2544" i="12"/>
  <c r="AU2206" i="12"/>
  <c r="AU2082" i="12"/>
  <c r="AW2021" i="12"/>
  <c r="AU2000" i="12"/>
  <c r="AW1978" i="12"/>
  <c r="AW1957" i="12"/>
  <c r="AU1937" i="12"/>
  <c r="AU1921" i="12"/>
  <c r="AU1905" i="12"/>
  <c r="AU1889" i="12"/>
  <c r="AW1876" i="12"/>
  <c r="AW1865" i="12"/>
  <c r="AU1855" i="12"/>
  <c r="AW1844" i="12"/>
  <c r="AW1835" i="12"/>
  <c r="AW1827" i="12"/>
  <c r="AW1819" i="12"/>
  <c r="AW1811" i="12"/>
  <c r="AW1803" i="12"/>
  <c r="AW1795" i="12"/>
  <c r="AW1787" i="12"/>
  <c r="AW1779" i="12"/>
  <c r="AW1771" i="12"/>
  <c r="AW1763" i="12"/>
  <c r="AW1755" i="12"/>
  <c r="AW1747" i="12"/>
  <c r="AW1739" i="12"/>
  <c r="AW1731" i="12"/>
  <c r="AW1723" i="12"/>
  <c r="AW1715" i="12"/>
  <c r="AW1707" i="12"/>
  <c r="AU1700" i="12"/>
  <c r="AW1694" i="12"/>
  <c r="AW1689" i="12"/>
  <c r="AU1684" i="12"/>
  <c r="AW1678" i="12"/>
  <c r="AW1673" i="12"/>
  <c r="AU1668" i="12"/>
  <c r="AW1662" i="12"/>
  <c r="AW1657" i="12"/>
  <c r="AU1652" i="12"/>
  <c r="AW1646" i="12"/>
  <c r="AW1641" i="12"/>
  <c r="AU1636" i="12"/>
  <c r="AW1630" i="12"/>
  <c r="AW1625" i="12"/>
  <c r="AU1620" i="12"/>
  <c r="AU1615" i="12"/>
  <c r="AU1611" i="12"/>
  <c r="AU1607" i="12"/>
  <c r="AU1603" i="12"/>
  <c r="AU1599" i="12"/>
  <c r="AU1595" i="12"/>
  <c r="AU1591" i="12"/>
  <c r="AU1587" i="12"/>
  <c r="AU1583" i="12"/>
  <c r="AU1579" i="12"/>
  <c r="AU1575" i="12"/>
  <c r="AU1571" i="12"/>
  <c r="AU1567" i="12"/>
  <c r="AU1563" i="12"/>
  <c r="AU1559" i="12"/>
  <c r="AU1555" i="12"/>
  <c r="AU1551" i="12"/>
  <c r="AU1547" i="12"/>
  <c r="AU1543" i="12"/>
  <c r="AU1539" i="12"/>
  <c r="AU1535" i="12"/>
  <c r="AU1531" i="12"/>
  <c r="AU1527" i="12"/>
  <c r="AU1523" i="12"/>
  <c r="AU1519" i="12"/>
  <c r="AU1515" i="12"/>
  <c r="AU1511" i="12"/>
  <c r="AU1507" i="12"/>
  <c r="AU1503" i="12"/>
  <c r="AU1499" i="12"/>
  <c r="AU1495" i="12"/>
  <c r="AU1491" i="12"/>
  <c r="AU1487" i="12"/>
  <c r="AU1483" i="12"/>
  <c r="AU1479" i="12"/>
  <c r="AU1475" i="12"/>
  <c r="AU1471" i="12"/>
  <c r="AW1467" i="12"/>
  <c r="AU1465" i="12"/>
  <c r="AW1462" i="12"/>
  <c r="AW1459" i="12"/>
  <c r="AU1457" i="12"/>
  <c r="AW1454" i="12"/>
  <c r="AW1451" i="12"/>
  <c r="AU1449" i="12"/>
  <c r="AW1446" i="12"/>
  <c r="AW1443" i="12"/>
  <c r="AU1441" i="12"/>
  <c r="AW1438" i="12"/>
  <c r="AW1435" i="12"/>
  <c r="AU1433" i="12"/>
  <c r="AW1430" i="12"/>
  <c r="AW1427" i="12"/>
  <c r="AU1425" i="12"/>
  <c r="AW1422" i="12"/>
  <c r="AW1419" i="12"/>
  <c r="AU1417" i="12"/>
  <c r="AU1415" i="12"/>
  <c r="AU1413" i="12"/>
  <c r="AU1411" i="12"/>
  <c r="AU1409" i="12"/>
  <c r="AU1407" i="12"/>
  <c r="AU1405" i="12"/>
  <c r="AU1403" i="12"/>
  <c r="AU1401" i="12"/>
  <c r="AU1399" i="12"/>
  <c r="AU1397" i="12"/>
  <c r="AU1395" i="12"/>
  <c r="AU1393" i="12"/>
  <c r="AU1391" i="12"/>
  <c r="AU1389" i="12"/>
  <c r="AU1387" i="12"/>
  <c r="AU1385" i="12"/>
  <c r="AU1383" i="12"/>
  <c r="AU1381" i="12"/>
  <c r="AU1379" i="12"/>
  <c r="AU1377" i="12"/>
  <c r="AU1375" i="12"/>
  <c r="AU1373" i="12"/>
  <c r="AU1371" i="12"/>
  <c r="AU1369" i="12"/>
  <c r="AU1367" i="12"/>
  <c r="AU1365" i="12"/>
  <c r="AU1363" i="12"/>
  <c r="AU1361" i="12"/>
  <c r="AU1359" i="12"/>
  <c r="AU1357" i="12"/>
  <c r="AU1355" i="12"/>
  <c r="AU1353" i="12"/>
  <c r="AU1351" i="12"/>
  <c r="AU1349" i="12"/>
  <c r="AU1347" i="12"/>
  <c r="AU1345" i="12"/>
  <c r="AU1343" i="12"/>
  <c r="AU1341" i="12"/>
  <c r="AU1339" i="12"/>
  <c r="AU1337" i="12"/>
  <c r="AU1335" i="12"/>
  <c r="AU1333" i="12"/>
  <c r="AU1331" i="12"/>
  <c r="AU1329" i="12"/>
  <c r="AU1327" i="12"/>
  <c r="AU1325" i="12"/>
  <c r="AU1323" i="12"/>
  <c r="AU1321" i="12"/>
  <c r="AU1319" i="12"/>
  <c r="AU1317" i="12"/>
  <c r="AU1315" i="12"/>
  <c r="AU1313" i="12"/>
  <c r="AU1311" i="12"/>
  <c r="AU1309" i="12"/>
  <c r="AU1307" i="12"/>
  <c r="AU1305" i="12"/>
  <c r="AU1303" i="12"/>
  <c r="AU1301" i="12"/>
  <c r="AU1299" i="12"/>
  <c r="AU1297" i="12"/>
  <c r="AU1295" i="12"/>
  <c r="AU1293" i="12"/>
  <c r="AU1291" i="12"/>
  <c r="AU1289" i="12"/>
  <c r="AU1287" i="12"/>
  <c r="AU1285" i="12"/>
  <c r="AU1283" i="12"/>
  <c r="AU1281" i="12"/>
  <c r="AU1279" i="12"/>
  <c r="AU1277" i="12"/>
  <c r="AU1275" i="12"/>
  <c r="AU1273" i="12"/>
  <c r="AU1271" i="12"/>
  <c r="AU1269" i="12"/>
  <c r="AU1267" i="12"/>
  <c r="AU1265" i="12"/>
  <c r="AU1263" i="12"/>
  <c r="AU1261" i="12"/>
  <c r="AU1259" i="12"/>
  <c r="AU1257" i="12"/>
  <c r="AU1255" i="12"/>
  <c r="AU1253" i="12"/>
  <c r="AU1251" i="12"/>
  <c r="AU1249" i="12"/>
  <c r="AU1247" i="12"/>
  <c r="AU1245" i="12"/>
  <c r="AU1243" i="12"/>
  <c r="AU1241" i="12"/>
  <c r="AU1239" i="12"/>
  <c r="AU1237" i="12"/>
  <c r="AU1235" i="12"/>
  <c r="AU1233" i="12"/>
  <c r="AU1231" i="12"/>
  <c r="AU1229" i="12"/>
  <c r="AU1227" i="12"/>
  <c r="AU1225" i="12"/>
  <c r="AU1223" i="12"/>
  <c r="AU1221" i="12"/>
  <c r="AW2389" i="12"/>
  <c r="AU2184" i="12"/>
  <c r="AU2070" i="12"/>
  <c r="AU2018" i="12"/>
  <c r="AW1996" i="12"/>
  <c r="AW1975" i="12"/>
  <c r="AU1954" i="12"/>
  <c r="AW1934" i="12"/>
  <c r="AW1918" i="12"/>
  <c r="AW1902" i="12"/>
  <c r="AW1886" i="12"/>
  <c r="AW1874" i="12"/>
  <c r="AW1863" i="12"/>
  <c r="AU1853" i="12"/>
  <c r="AW1842" i="12"/>
  <c r="AU1834" i="12"/>
  <c r="AU1826" i="12"/>
  <c r="AU1818" i="12"/>
  <c r="AU1810" i="12"/>
  <c r="AU1802" i="12"/>
  <c r="AU1794" i="12"/>
  <c r="AU1786" i="12"/>
  <c r="AU1778" i="12"/>
  <c r="AU1770" i="12"/>
  <c r="AU1762" i="12"/>
  <c r="AU1754" i="12"/>
  <c r="AU1746" i="12"/>
  <c r="AU1738" i="12"/>
  <c r="AU1730" i="12"/>
  <c r="AU1722" i="12"/>
  <c r="AU1714" i="12"/>
  <c r="AU1706" i="12"/>
  <c r="AW1699" i="12"/>
  <c r="AU1694" i="12"/>
  <c r="AW1688" i="12"/>
  <c r="AW1683" i="12"/>
  <c r="AU1678" i="12"/>
  <c r="AW1672" i="12"/>
  <c r="AW1667" i="12"/>
  <c r="AU1662" i="12"/>
  <c r="AW1656" i="12"/>
  <c r="AW1651" i="12"/>
  <c r="AU1646" i="12"/>
  <c r="AW1640" i="12"/>
  <c r="AW1635" i="12"/>
  <c r="AU1630" i="12"/>
  <c r="AW1624" i="12"/>
  <c r="AW1619" i="12"/>
  <c r="AW1614" i="12"/>
  <c r="AW1610" i="12"/>
  <c r="AW1606" i="12"/>
  <c r="AW1602" i="12"/>
  <c r="AW1598" i="12"/>
  <c r="AW1594" i="12"/>
  <c r="AW1590" i="12"/>
  <c r="AW1586" i="12"/>
  <c r="AW1582" i="12"/>
  <c r="AW1578" i="12"/>
  <c r="AW1574" i="12"/>
  <c r="AW1570" i="12"/>
  <c r="AW1566" i="12"/>
  <c r="AW1562" i="12"/>
  <c r="AW1558" i="12"/>
  <c r="AW1554" i="12"/>
  <c r="AW1550" i="12"/>
  <c r="AW1546" i="12"/>
  <c r="AW1542" i="12"/>
  <c r="AW1538" i="12"/>
  <c r="AW1534" i="12"/>
  <c r="AW1530" i="12"/>
  <c r="AW1526" i="12"/>
  <c r="AW1522" i="12"/>
  <c r="AW1518" i="12"/>
  <c r="AW1514" i="12"/>
  <c r="AW1510" i="12"/>
  <c r="AW1506" i="12"/>
  <c r="AW1502" i="12"/>
  <c r="AW1498" i="12"/>
  <c r="AW1494" i="12"/>
  <c r="AW1490" i="12"/>
  <c r="AW1486" i="12"/>
  <c r="AW1482" i="12"/>
  <c r="AW1478" i="12"/>
  <c r="AW1474" i="12"/>
  <c r="AW1470" i="12"/>
  <c r="AW2010" i="12"/>
  <c r="AU1929" i="12"/>
  <c r="AU1871" i="12"/>
  <c r="AW1831" i="12"/>
  <c r="AW1799" i="12"/>
  <c r="AW1767" i="12"/>
  <c r="AW1735" i="12"/>
  <c r="AW1703" i="12"/>
  <c r="AW1681" i="12"/>
  <c r="AU1660" i="12"/>
  <c r="AW1638" i="12"/>
  <c r="AW1617" i="12"/>
  <c r="AU1601" i="12"/>
  <c r="AU1585" i="12"/>
  <c r="AU1569" i="12"/>
  <c r="AU1553" i="12"/>
  <c r="AU1537" i="12"/>
  <c r="AU1521" i="12"/>
  <c r="AU1505" i="12"/>
  <c r="AU1489" i="12"/>
  <c r="AU1473" i="12"/>
  <c r="AW1464" i="12"/>
  <c r="AU1459" i="12"/>
  <c r="AW1453" i="12"/>
  <c r="AW1448" i="12"/>
  <c r="AU1443" i="12"/>
  <c r="AW1437" i="12"/>
  <c r="AW1432" i="12"/>
  <c r="AU1427" i="12"/>
  <c r="AW1421" i="12"/>
  <c r="AW1416" i="12"/>
  <c r="AW1412" i="12"/>
  <c r="AW1408" i="12"/>
  <c r="AW1405" i="12"/>
  <c r="AW1402" i="12"/>
  <c r="AU1400" i="12"/>
  <c r="AW1397" i="12"/>
  <c r="AW1394" i="12"/>
  <c r="AU1392" i="12"/>
  <c r="AW1389" i="12"/>
  <c r="AW1386" i="12"/>
  <c r="AU1384" i="12"/>
  <c r="AW1381" i="12"/>
  <c r="AW1378" i="12"/>
  <c r="AU1376" i="12"/>
  <c r="AW1373" i="12"/>
  <c r="AW1370" i="12"/>
  <c r="AU1368" i="12"/>
  <c r="AW1365" i="12"/>
  <c r="AW1362" i="12"/>
  <c r="AU1360" i="12"/>
  <c r="AW1357" i="12"/>
  <c r="AW1354" i="12"/>
  <c r="AU1352" i="12"/>
  <c r="AW1349" i="12"/>
  <c r="AW1346" i="12"/>
  <c r="AU1344" i="12"/>
  <c r="AW1341" i="12"/>
  <c r="AW1338" i="12"/>
  <c r="AU1336" i="12"/>
  <c r="AW1333" i="12"/>
  <c r="AW1330" i="12"/>
  <c r="AU1328" i="12"/>
  <c r="AW1325" i="12"/>
  <c r="AW1322" i="12"/>
  <c r="AU1320" i="12"/>
  <c r="AW1317" i="12"/>
  <c r="AW1314" i="12"/>
  <c r="AU1312" i="12"/>
  <c r="AW1309" i="12"/>
  <c r="AW1306" i="12"/>
  <c r="AU1304" i="12"/>
  <c r="AW1301" i="12"/>
  <c r="AW1298" i="12"/>
  <c r="AU1296" i="12"/>
  <c r="AW1293" i="12"/>
  <c r="AW1290" i="12"/>
  <c r="AU1288" i="12"/>
  <c r="AW1285" i="12"/>
  <c r="AW1282" i="12"/>
  <c r="AU1280" i="12"/>
  <c r="AW1277" i="12"/>
  <c r="AW1274" i="12"/>
  <c r="AU1272" i="12"/>
  <c r="AW1269" i="12"/>
  <c r="AW1266" i="12"/>
  <c r="AU1264" i="12"/>
  <c r="AW1261" i="12"/>
  <c r="AW1258" i="12"/>
  <c r="AU1256" i="12"/>
  <c r="AW1253" i="12"/>
  <c r="AW1250" i="12"/>
  <c r="AU1248" i="12"/>
  <c r="AW1245" i="12"/>
  <c r="AW1242" i="12"/>
  <c r="AU1240" i="12"/>
  <c r="AW1237" i="12"/>
  <c r="AW1234" i="12"/>
  <c r="AU1232" i="12"/>
  <c r="AW1229" i="12"/>
  <c r="AW1226" i="12"/>
  <c r="AU1224" i="12"/>
  <c r="AW1221" i="12"/>
  <c r="AU1219" i="12"/>
  <c r="AU1217" i="12"/>
  <c r="AU1215" i="12"/>
  <c r="AU1213" i="12"/>
  <c r="AU1211" i="12"/>
  <c r="AU1209" i="12"/>
  <c r="AU1207" i="12"/>
  <c r="AU1205" i="12"/>
  <c r="AU1203" i="12"/>
  <c r="AU1201" i="12"/>
  <c r="AU1199" i="12"/>
  <c r="AU1197" i="12"/>
  <c r="AU1195" i="12"/>
  <c r="AU1193" i="12"/>
  <c r="AU1191" i="12"/>
  <c r="AU1189" i="12"/>
  <c r="AU1187" i="12"/>
  <c r="AU1185" i="12"/>
  <c r="AU1183" i="12"/>
  <c r="AU1181" i="12"/>
  <c r="AU1179" i="12"/>
  <c r="AU1177" i="12"/>
  <c r="AU1175" i="12"/>
  <c r="AU1173" i="12"/>
  <c r="AU1171" i="12"/>
  <c r="AU1169" i="12"/>
  <c r="AU1167" i="12"/>
  <c r="AU1165" i="12"/>
  <c r="AU1163" i="12"/>
  <c r="AU1161" i="12"/>
  <c r="AU1159" i="12"/>
  <c r="AU1157" i="12"/>
  <c r="AU1155" i="12"/>
  <c r="AU1153" i="12"/>
  <c r="AU1151" i="12"/>
  <c r="AU1149" i="12"/>
  <c r="AU1147" i="12"/>
  <c r="AU1145" i="12"/>
  <c r="AU1143" i="12"/>
  <c r="AU1141" i="12"/>
  <c r="AU1139" i="12"/>
  <c r="AU1137" i="12"/>
  <c r="AU1135" i="12"/>
  <c r="AU1133" i="12"/>
  <c r="AU1131" i="12"/>
  <c r="AU1129" i="12"/>
  <c r="AU1127" i="12"/>
  <c r="AU1125" i="12"/>
  <c r="AU1123" i="12"/>
  <c r="AU1121" i="12"/>
  <c r="AU1119" i="12"/>
  <c r="AU1117" i="12"/>
  <c r="AU1115" i="12"/>
  <c r="AU1113" i="12"/>
  <c r="AU1111" i="12"/>
  <c r="AU1109" i="12"/>
  <c r="AU1107" i="12"/>
  <c r="AU1105" i="12"/>
  <c r="AU1103" i="12"/>
  <c r="AU1101" i="12"/>
  <c r="AU1099" i="12"/>
  <c r="AU1097" i="12"/>
  <c r="AU1095" i="12"/>
  <c r="AU1093" i="12"/>
  <c r="AU1091" i="12"/>
  <c r="AU1089" i="12"/>
  <c r="AW2301" i="12"/>
  <c r="AW1989" i="12"/>
  <c r="AU1913" i="12"/>
  <c r="AW1860" i="12"/>
  <c r="AW1823" i="12"/>
  <c r="AW1791" i="12"/>
  <c r="AW1759" i="12"/>
  <c r="AW1727" i="12"/>
  <c r="AW1697" i="12"/>
  <c r="AU1676" i="12"/>
  <c r="AW1654" i="12"/>
  <c r="AW1633" i="12"/>
  <c r="AU1613" i="12"/>
  <c r="AU1597" i="12"/>
  <c r="AU1581" i="12"/>
  <c r="AU1565" i="12"/>
  <c r="AU1549" i="12"/>
  <c r="AU1533" i="12"/>
  <c r="AU1517" i="12"/>
  <c r="AU1501" i="12"/>
  <c r="AU1485" i="12"/>
  <c r="AU1469" i="12"/>
  <c r="AW1463" i="12"/>
  <c r="AW1458" i="12"/>
  <c r="AU1453" i="12"/>
  <c r="AW1447" i="12"/>
  <c r="AW1442" i="12"/>
  <c r="AU1437" i="12"/>
  <c r="AW1431" i="12"/>
  <c r="AW1426" i="12"/>
  <c r="AU1421" i="12"/>
  <c r="AU1416" i="12"/>
  <c r="AU1412" i="12"/>
  <c r="AU1408" i="12"/>
  <c r="AW1404" i="12"/>
  <c r="AU1402" i="12"/>
  <c r="AW1399" i="12"/>
  <c r="AW1396" i="12"/>
  <c r="AU1394" i="12"/>
  <c r="AW1391" i="12"/>
  <c r="AW1388" i="12"/>
  <c r="AU1386" i="12"/>
  <c r="AW1383" i="12"/>
  <c r="AW1380" i="12"/>
  <c r="AU1378" i="12"/>
  <c r="AW1375" i="12"/>
  <c r="AW1372" i="12"/>
  <c r="AU1370" i="12"/>
  <c r="AW1367" i="12"/>
  <c r="AW1364" i="12"/>
  <c r="AU1362" i="12"/>
  <c r="AW1359" i="12"/>
  <c r="AW1356" i="12"/>
  <c r="AU1354" i="12"/>
  <c r="AW1351" i="12"/>
  <c r="AW1348" i="12"/>
  <c r="AU1346" i="12"/>
  <c r="AW1343" i="12"/>
  <c r="AW1340" i="12"/>
  <c r="AU1338" i="12"/>
  <c r="AW1335" i="12"/>
  <c r="AW1332" i="12"/>
  <c r="AU1330" i="12"/>
  <c r="AW1327" i="12"/>
  <c r="AW1324" i="12"/>
  <c r="AU1322" i="12"/>
  <c r="AW1319" i="12"/>
  <c r="AW1316" i="12"/>
  <c r="AU1314" i="12"/>
  <c r="AW1311" i="12"/>
  <c r="AW1308" i="12"/>
  <c r="AU1306" i="12"/>
  <c r="AW1303" i="12"/>
  <c r="AW1300" i="12"/>
  <c r="AU1298" i="12"/>
  <c r="AW1295" i="12"/>
  <c r="AW1292" i="12"/>
  <c r="AU1290" i="12"/>
  <c r="AW1287" i="12"/>
  <c r="AW1284" i="12"/>
  <c r="AU1282" i="12"/>
  <c r="AW1279" i="12"/>
  <c r="AW1276" i="12"/>
  <c r="AU1274" i="12"/>
  <c r="AW1271" i="12"/>
  <c r="AW1268" i="12"/>
  <c r="AU1266" i="12"/>
  <c r="AW1263" i="12"/>
  <c r="AW1260" i="12"/>
  <c r="AU1258" i="12"/>
  <c r="AW1255" i="12"/>
  <c r="AW1252" i="12"/>
  <c r="AU1250" i="12"/>
  <c r="AW1247" i="12"/>
  <c r="AW1244" i="12"/>
  <c r="AU1242" i="12"/>
  <c r="AW1239" i="12"/>
  <c r="AW1236" i="12"/>
  <c r="AU1234" i="12"/>
  <c r="AW1231" i="12"/>
  <c r="AW1228" i="12"/>
  <c r="AU1226" i="12"/>
  <c r="AW1223" i="12"/>
  <c r="AW1220" i="12"/>
  <c r="AW1218" i="12"/>
  <c r="AW1216" i="12"/>
  <c r="AW1214" i="12"/>
  <c r="AW1212" i="12"/>
  <c r="AW1210" i="12"/>
  <c r="AW1208" i="12"/>
  <c r="AW1206" i="12"/>
  <c r="AW1204" i="12"/>
  <c r="AW1202" i="12"/>
  <c r="AW1200" i="12"/>
  <c r="AW1198" i="12"/>
  <c r="AW1196" i="12"/>
  <c r="AW1194" i="12"/>
  <c r="AW1192" i="12"/>
  <c r="AW1190" i="12"/>
  <c r="AW1188" i="12"/>
  <c r="AW1186" i="12"/>
  <c r="AW1184" i="12"/>
  <c r="AW1182" i="12"/>
  <c r="AW1180" i="12"/>
  <c r="AW1178" i="12"/>
  <c r="AW1176" i="12"/>
  <c r="AW1174" i="12"/>
  <c r="AW1172" i="12"/>
  <c r="AW1170" i="12"/>
  <c r="AW1168" i="12"/>
  <c r="AW1166" i="12"/>
  <c r="AW1164" i="12"/>
  <c r="AW1162" i="12"/>
  <c r="AW1160" i="12"/>
  <c r="AW1158" i="12"/>
  <c r="AW1156" i="12"/>
  <c r="AW1154" i="12"/>
  <c r="AW1152" i="12"/>
  <c r="AW1150" i="12"/>
  <c r="AW1148" i="12"/>
  <c r="AW1146" i="12"/>
  <c r="AW1144" i="12"/>
  <c r="AW1142" i="12"/>
  <c r="AW1140" i="12"/>
  <c r="AW1138" i="12"/>
  <c r="AW1136" i="12"/>
  <c r="AW1134" i="12"/>
  <c r="AW1132" i="12"/>
  <c r="AW1130" i="12"/>
  <c r="AW1128" i="12"/>
  <c r="AW1126" i="12"/>
  <c r="AW1124" i="12"/>
  <c r="AW1122" i="12"/>
  <c r="AW1120" i="12"/>
  <c r="AW1118" i="12"/>
  <c r="AW1116" i="12"/>
  <c r="AW1114" i="12"/>
  <c r="AW1112" i="12"/>
  <c r="AW1110" i="12"/>
  <c r="AW1108" i="12"/>
  <c r="AW1106" i="12"/>
  <c r="AW1104" i="12"/>
  <c r="AW1102" i="12"/>
  <c r="AW1100" i="12"/>
  <c r="AW1098" i="12"/>
  <c r="AW1096" i="12"/>
  <c r="AW1094" i="12"/>
  <c r="AW1092" i="12"/>
  <c r="AW1090" i="12"/>
  <c r="AW1088" i="12"/>
  <c r="AW1086" i="12"/>
  <c r="AU2142" i="12"/>
  <c r="AU1968" i="12"/>
  <c r="AU1897" i="12"/>
  <c r="AW1849" i="12"/>
  <c r="AW1815" i="12"/>
  <c r="AW1783" i="12"/>
  <c r="AW1751" i="12"/>
  <c r="AW1719" i="12"/>
  <c r="AU1692" i="12"/>
  <c r="AW1670" i="12"/>
  <c r="AW1649" i="12"/>
  <c r="AU1628" i="12"/>
  <c r="AU1609" i="12"/>
  <c r="AU1593" i="12"/>
  <c r="AU1577" i="12"/>
  <c r="AU1561" i="12"/>
  <c r="AU1545" i="12"/>
  <c r="AU1529" i="12"/>
  <c r="AU1513" i="12"/>
  <c r="AU1497" i="12"/>
  <c r="AU1481" i="12"/>
  <c r="AU1467" i="12"/>
  <c r="AW1461" i="12"/>
  <c r="AW1456" i="12"/>
  <c r="AU1451" i="12"/>
  <c r="AW1445" i="12"/>
  <c r="AW1440" i="12"/>
  <c r="AU1435" i="12"/>
  <c r="AW1429" i="12"/>
  <c r="AW1424" i="12"/>
  <c r="AU1419" i="12"/>
  <c r="AW1414" i="12"/>
  <c r="AW1410" i="12"/>
  <c r="AW1406" i="12"/>
  <c r="AU1404" i="12"/>
  <c r="AW1401" i="12"/>
  <c r="AW1398" i="12"/>
  <c r="AU1396" i="12"/>
  <c r="AW1393" i="12"/>
  <c r="AW1390" i="12"/>
  <c r="AU1388" i="12"/>
  <c r="AW1385" i="12"/>
  <c r="AW1382" i="12"/>
  <c r="AU1380" i="12"/>
  <c r="AW1377" i="12"/>
  <c r="AW1374" i="12"/>
  <c r="AU1372" i="12"/>
  <c r="AW1369" i="12"/>
  <c r="AW1366" i="12"/>
  <c r="AU1364" i="12"/>
  <c r="AW1361" i="12"/>
  <c r="AW1358" i="12"/>
  <c r="AU1356" i="12"/>
  <c r="AW1353" i="12"/>
  <c r="AW1350" i="12"/>
  <c r="AU1348" i="12"/>
  <c r="AW1345" i="12"/>
  <c r="AW1342" i="12"/>
  <c r="AU1340" i="12"/>
  <c r="AW1337" i="12"/>
  <c r="AW1334" i="12"/>
  <c r="AU1332" i="12"/>
  <c r="AW1329" i="12"/>
  <c r="AW1326" i="12"/>
  <c r="AU1324" i="12"/>
  <c r="AW1321" i="12"/>
  <c r="AW1318" i="12"/>
  <c r="AU1316" i="12"/>
  <c r="AW1313" i="12"/>
  <c r="AW1310" i="12"/>
  <c r="AU1308" i="12"/>
  <c r="AW1305" i="12"/>
  <c r="AW1302" i="12"/>
  <c r="AU1300" i="12"/>
  <c r="AW1297" i="12"/>
  <c r="AW1294" i="12"/>
  <c r="AU1292" i="12"/>
  <c r="AW1289" i="12"/>
  <c r="AW1286" i="12"/>
  <c r="AU1284" i="12"/>
  <c r="AW1281" i="12"/>
  <c r="AW1278" i="12"/>
  <c r="AU1276" i="12"/>
  <c r="AW1273" i="12"/>
  <c r="AW1270" i="12"/>
  <c r="AU1268" i="12"/>
  <c r="AW1265" i="12"/>
  <c r="AW1262" i="12"/>
  <c r="AU1260" i="12"/>
  <c r="AW1257" i="12"/>
  <c r="AW1254" i="12"/>
  <c r="AU1252" i="12"/>
  <c r="AW1249" i="12"/>
  <c r="AW1246" i="12"/>
  <c r="AU1244" i="12"/>
  <c r="AW1241" i="12"/>
  <c r="AW1238" i="12"/>
  <c r="AU1236" i="12"/>
  <c r="AW1233" i="12"/>
  <c r="AW1230" i="12"/>
  <c r="AU1228" i="12"/>
  <c r="AW1225" i="12"/>
  <c r="AW1222" i="12"/>
  <c r="AU1220" i="12"/>
  <c r="AU1218" i="12"/>
  <c r="AU1216" i="12"/>
  <c r="AU1214" i="12"/>
  <c r="AU1212" i="12"/>
  <c r="AU1210" i="12"/>
  <c r="AU1208" i="12"/>
  <c r="AU1206" i="12"/>
  <c r="AU1204" i="12"/>
  <c r="AU1202" i="12"/>
  <c r="AU1200" i="12"/>
  <c r="AU1198" i="12"/>
  <c r="AU1196" i="12"/>
  <c r="AU1194" i="12"/>
  <c r="AU1192" i="12"/>
  <c r="AU1190" i="12"/>
  <c r="AU1188" i="12"/>
  <c r="AU1186" i="12"/>
  <c r="AU1184" i="12"/>
  <c r="AU1182" i="12"/>
  <c r="AU1180" i="12"/>
  <c r="AU1178" i="12"/>
  <c r="AU1176" i="12"/>
  <c r="AU1174" i="12"/>
  <c r="AU1172" i="12"/>
  <c r="AU1170" i="12"/>
  <c r="AU1168" i="12"/>
  <c r="AU1166" i="12"/>
  <c r="AU1164" i="12"/>
  <c r="AU1162" i="12"/>
  <c r="AU1160" i="12"/>
  <c r="AU1158" i="12"/>
  <c r="AU1156" i="12"/>
  <c r="AU1154" i="12"/>
  <c r="AU1152" i="12"/>
  <c r="AU1150" i="12"/>
  <c r="AU1148" i="12"/>
  <c r="AU1146" i="12"/>
  <c r="AU1144" i="12"/>
  <c r="AU1142" i="12"/>
  <c r="AU1140" i="12"/>
  <c r="AU1138" i="12"/>
  <c r="AU1136" i="12"/>
  <c r="AU1134" i="12"/>
  <c r="AU1132" i="12"/>
  <c r="AU1130" i="12"/>
  <c r="AU1128" i="12"/>
  <c r="AU1126" i="12"/>
  <c r="AU1124" i="12"/>
  <c r="AU1122" i="12"/>
  <c r="AU1120" i="12"/>
  <c r="AU1118" i="12"/>
  <c r="AU1116" i="12"/>
  <c r="AU1114" i="12"/>
  <c r="AU1112" i="12"/>
  <c r="AU1110" i="12"/>
  <c r="AU1108" i="12"/>
  <c r="AU1106" i="12"/>
  <c r="AU1104" i="12"/>
  <c r="AU1102" i="12"/>
  <c r="AU1100" i="12"/>
  <c r="AU1098" i="12"/>
  <c r="AU1096" i="12"/>
  <c r="AU1094" i="12"/>
  <c r="AU1092" i="12"/>
  <c r="AU1090" i="12"/>
  <c r="AU1088" i="12"/>
  <c r="AU2040" i="12"/>
  <c r="AW1807" i="12"/>
  <c r="AW1686" i="12"/>
  <c r="AU1605" i="12"/>
  <c r="AU1541" i="12"/>
  <c r="AU1477" i="12"/>
  <c r="AW1450" i="12"/>
  <c r="AU1429" i="12"/>
  <c r="AU1410" i="12"/>
  <c r="AU1398" i="12"/>
  <c r="AW1387" i="12"/>
  <c r="AW1376" i="12"/>
  <c r="AU1366" i="12"/>
  <c r="AW1355" i="12"/>
  <c r="AW1344" i="12"/>
  <c r="AU1334" i="12"/>
  <c r="AW1323" i="12"/>
  <c r="AW1312" i="12"/>
  <c r="AU1302" i="12"/>
  <c r="AW1291" i="12"/>
  <c r="AW1280" i="12"/>
  <c r="AU1270" i="12"/>
  <c r="AW1259" i="12"/>
  <c r="AW1248" i="12"/>
  <c r="AU1238" i="12"/>
  <c r="AW1227" i="12"/>
  <c r="AW1217" i="12"/>
  <c r="AW1209" i="12"/>
  <c r="AW1201" i="12"/>
  <c r="AW1193" i="12"/>
  <c r="AW1185" i="12"/>
  <c r="AW1177" i="12"/>
  <c r="AW1169" i="12"/>
  <c r="AW1161" i="12"/>
  <c r="AW1153" i="12"/>
  <c r="AW1145" i="12"/>
  <c r="AW1137" i="12"/>
  <c r="AW1129" i="12"/>
  <c r="AW1121" i="12"/>
  <c r="AW1113" i="12"/>
  <c r="AW1105" i="12"/>
  <c r="AW1097" i="12"/>
  <c r="AW1089" i="12"/>
  <c r="AW1085" i="12"/>
  <c r="AW1083" i="12"/>
  <c r="AW1081" i="12"/>
  <c r="AW1079" i="12"/>
  <c r="AW1077" i="12"/>
  <c r="AW1075" i="12"/>
  <c r="AW1073" i="12"/>
  <c r="AW1071" i="12"/>
  <c r="AW1069" i="12"/>
  <c r="AW1067" i="12"/>
  <c r="AW1065" i="12"/>
  <c r="AW1063" i="12"/>
  <c r="AW1061" i="12"/>
  <c r="AW1059" i="12"/>
  <c r="AW1057" i="12"/>
  <c r="AW1055" i="12"/>
  <c r="AW1053" i="12"/>
  <c r="AW1051" i="12"/>
  <c r="AW1049" i="12"/>
  <c r="AW1047" i="12"/>
  <c r="AW1045" i="12"/>
  <c r="AW1043" i="12"/>
  <c r="AW1041" i="12"/>
  <c r="AW1039" i="12"/>
  <c r="AW1037" i="12"/>
  <c r="AW1035" i="12"/>
  <c r="AW1033" i="12"/>
  <c r="AW1031" i="12"/>
  <c r="AW1029" i="12"/>
  <c r="AW1027" i="12"/>
  <c r="AW1025" i="12"/>
  <c r="AW1023" i="12"/>
  <c r="AW1021" i="12"/>
  <c r="AW1019" i="12"/>
  <c r="AW1017" i="12"/>
  <c r="AW1015" i="12"/>
  <c r="AW1013" i="12"/>
  <c r="AW1011" i="12"/>
  <c r="AW1009" i="12"/>
  <c r="AW1007" i="12"/>
  <c r="AW1005" i="12"/>
  <c r="AW1003" i="12"/>
  <c r="AW1001" i="12"/>
  <c r="AW999" i="12"/>
  <c r="AW997" i="12"/>
  <c r="AW995" i="12"/>
  <c r="AW993" i="12"/>
  <c r="AW991" i="12"/>
  <c r="AW989" i="12"/>
  <c r="AW987" i="12"/>
  <c r="AW985" i="12"/>
  <c r="AW983" i="12"/>
  <c r="AW981" i="12"/>
  <c r="AW979" i="12"/>
  <c r="AW977" i="12"/>
  <c r="AW975" i="12"/>
  <c r="AW973" i="12"/>
  <c r="AW971" i="12"/>
  <c r="AW969" i="12"/>
  <c r="AW967" i="12"/>
  <c r="AW965" i="12"/>
  <c r="AW963" i="12"/>
  <c r="AW961" i="12"/>
  <c r="AW959" i="12"/>
  <c r="AW957" i="12"/>
  <c r="AW955" i="12"/>
  <c r="AW953" i="12"/>
  <c r="AW951" i="12"/>
  <c r="AW949" i="12"/>
  <c r="AW947" i="12"/>
  <c r="AW945" i="12"/>
  <c r="AW943" i="12"/>
  <c r="AW941" i="12"/>
  <c r="AW939" i="12"/>
  <c r="AW937" i="12"/>
  <c r="AW935" i="12"/>
  <c r="AW933" i="12"/>
  <c r="AW931" i="12"/>
  <c r="AW929" i="12"/>
  <c r="AW927" i="12"/>
  <c r="AW925" i="12"/>
  <c r="AW923" i="12"/>
  <c r="AW921" i="12"/>
  <c r="AW919" i="12"/>
  <c r="AW917" i="12"/>
  <c r="AW915" i="12"/>
  <c r="AW913" i="12"/>
  <c r="AW911" i="12"/>
  <c r="AW909" i="12"/>
  <c r="AW907" i="12"/>
  <c r="AW905" i="12"/>
  <c r="AW903" i="12"/>
  <c r="AW901" i="12"/>
  <c r="AW899" i="12"/>
  <c r="AW897" i="12"/>
  <c r="AW895" i="12"/>
  <c r="AW893" i="12"/>
  <c r="AW891" i="12"/>
  <c r="AW889" i="12"/>
  <c r="AW887" i="12"/>
  <c r="AW885" i="12"/>
  <c r="AW883" i="12"/>
  <c r="AW881" i="12"/>
  <c r="AW879" i="12"/>
  <c r="AW877" i="12"/>
  <c r="AW875" i="12"/>
  <c r="AW873" i="12"/>
  <c r="AW871" i="12"/>
  <c r="AW869" i="12"/>
  <c r="AW867" i="12"/>
  <c r="AW865" i="12"/>
  <c r="AW863" i="12"/>
  <c r="AW861" i="12"/>
  <c r="AW859" i="12"/>
  <c r="AW857" i="12"/>
  <c r="AW855" i="12"/>
  <c r="AW853" i="12"/>
  <c r="AW851" i="12"/>
  <c r="AW849" i="12"/>
  <c r="AW847" i="12"/>
  <c r="AW845" i="12"/>
  <c r="AW843" i="12"/>
  <c r="AW841" i="12"/>
  <c r="AW839" i="12"/>
  <c r="AW837" i="12"/>
  <c r="AW835" i="12"/>
  <c r="AW833" i="12"/>
  <c r="AW831" i="12"/>
  <c r="AW829" i="12"/>
  <c r="AW827" i="12"/>
  <c r="AW825" i="12"/>
  <c r="AW823" i="12"/>
  <c r="AW821" i="12"/>
  <c r="AW819" i="12"/>
  <c r="AW817" i="12"/>
  <c r="AW815" i="12"/>
  <c r="AW813" i="12"/>
  <c r="AW811" i="12"/>
  <c r="AW809" i="12"/>
  <c r="AW807" i="12"/>
  <c r="AW805" i="12"/>
  <c r="AW803" i="12"/>
  <c r="AW801" i="12"/>
  <c r="AW799" i="12"/>
  <c r="AW797" i="12"/>
  <c r="AW795" i="12"/>
  <c r="AW793" i="12"/>
  <c r="AW791" i="12"/>
  <c r="AW789" i="12"/>
  <c r="AW787" i="12"/>
  <c r="AW785" i="12"/>
  <c r="AW783" i="12"/>
  <c r="AW781" i="12"/>
  <c r="AW779" i="12"/>
  <c r="AW777" i="12"/>
  <c r="AW775" i="12"/>
  <c r="AW773" i="12"/>
  <c r="AW771" i="12"/>
  <c r="AW769" i="12"/>
  <c r="AW767" i="12"/>
  <c r="AW765" i="12"/>
  <c r="AW763" i="12"/>
  <c r="AW761" i="12"/>
  <c r="AW759" i="12"/>
  <c r="AW757" i="12"/>
  <c r="AW755" i="12"/>
  <c r="AW753" i="12"/>
  <c r="AW751" i="12"/>
  <c r="AW749" i="12"/>
  <c r="AW747" i="12"/>
  <c r="AW745" i="12"/>
  <c r="AW743" i="12"/>
  <c r="AW741" i="12"/>
  <c r="AW739" i="12"/>
  <c r="AW737" i="12"/>
  <c r="AW735" i="12"/>
  <c r="AW733" i="12"/>
  <c r="AW731" i="12"/>
  <c r="AW729" i="12"/>
  <c r="AW727" i="12"/>
  <c r="AW725" i="12"/>
  <c r="AW723" i="12"/>
  <c r="AW721" i="12"/>
  <c r="AW719" i="12"/>
  <c r="AW717" i="12"/>
  <c r="AW715" i="12"/>
  <c r="AW713" i="12"/>
  <c r="AW711" i="12"/>
  <c r="AW709" i="12"/>
  <c r="AW707" i="12"/>
  <c r="AW705" i="12"/>
  <c r="AW703" i="12"/>
  <c r="AW701" i="12"/>
  <c r="AW699" i="12"/>
  <c r="AW697" i="12"/>
  <c r="AW695" i="12"/>
  <c r="AW693" i="12"/>
  <c r="AW691" i="12"/>
  <c r="AW689" i="12"/>
  <c r="AW687" i="12"/>
  <c r="AW685" i="12"/>
  <c r="AW683" i="12"/>
  <c r="AW681" i="12"/>
  <c r="AW679" i="12"/>
  <c r="AW677" i="12"/>
  <c r="AW675" i="12"/>
  <c r="AW673" i="12"/>
  <c r="AW671" i="12"/>
  <c r="AW669" i="12"/>
  <c r="AW667" i="12"/>
  <c r="AW665" i="12"/>
  <c r="AW663" i="12"/>
  <c r="AW661" i="12"/>
  <c r="AW659" i="12"/>
  <c r="AW657" i="12"/>
  <c r="AW655" i="12"/>
  <c r="AW653" i="12"/>
  <c r="AW651" i="12"/>
  <c r="AW649" i="12"/>
  <c r="AW647" i="12"/>
  <c r="AW645" i="12"/>
  <c r="AW643" i="12"/>
  <c r="AW641" i="12"/>
  <c r="AW639" i="12"/>
  <c r="AW637" i="12"/>
  <c r="AW635" i="12"/>
  <c r="AW633" i="12"/>
  <c r="AW631" i="12"/>
  <c r="AW629" i="12"/>
  <c r="AW627" i="12"/>
  <c r="AW625" i="12"/>
  <c r="AW623" i="12"/>
  <c r="AW621" i="12"/>
  <c r="AW619" i="12"/>
  <c r="AW617" i="12"/>
  <c r="AW615" i="12"/>
  <c r="AW613" i="12"/>
  <c r="AW611" i="12"/>
  <c r="AW609" i="12"/>
  <c r="AW607" i="12"/>
  <c r="AW605" i="12"/>
  <c r="AW603" i="12"/>
  <c r="AW601" i="12"/>
  <c r="AW599" i="12"/>
  <c r="AW597" i="12"/>
  <c r="AW595" i="12"/>
  <c r="AW593" i="12"/>
  <c r="AW591" i="12"/>
  <c r="AW589" i="12"/>
  <c r="AW587" i="12"/>
  <c r="AW585" i="12"/>
  <c r="AW583" i="12"/>
  <c r="AW581" i="12"/>
  <c r="AW579" i="12"/>
  <c r="AW577" i="12"/>
  <c r="AW575" i="12"/>
  <c r="AW573" i="12"/>
  <c r="AW571" i="12"/>
  <c r="AW569" i="12"/>
  <c r="AW567" i="12"/>
  <c r="AW565" i="12"/>
  <c r="AW563" i="12"/>
  <c r="AW561" i="12"/>
  <c r="AW559" i="12"/>
  <c r="AW557" i="12"/>
  <c r="AW555" i="12"/>
  <c r="AW553" i="12"/>
  <c r="AW551" i="12"/>
  <c r="AW549" i="12"/>
  <c r="AW547" i="12"/>
  <c r="AW545" i="12"/>
  <c r="AW543" i="12"/>
  <c r="AW541" i="12"/>
  <c r="AW539" i="12"/>
  <c r="AW537" i="12"/>
  <c r="AW535" i="12"/>
  <c r="AW533" i="12"/>
  <c r="AW531" i="12"/>
  <c r="AW529" i="12"/>
  <c r="AW527" i="12"/>
  <c r="AW525" i="12"/>
  <c r="AW523" i="12"/>
  <c r="AW521" i="12"/>
  <c r="AW519" i="12"/>
  <c r="AW517" i="12"/>
  <c r="AW515" i="12"/>
  <c r="AW513" i="12"/>
  <c r="AW511" i="12"/>
  <c r="AW509" i="12"/>
  <c r="AW507" i="12"/>
  <c r="AW505" i="12"/>
  <c r="AW503" i="12"/>
  <c r="AW501" i="12"/>
  <c r="AW499" i="12"/>
  <c r="AW497" i="12"/>
  <c r="AW495" i="12"/>
  <c r="AW493" i="12"/>
  <c r="AW491" i="12"/>
  <c r="AW1946" i="12"/>
  <c r="AW1775" i="12"/>
  <c r="AW1665" i="12"/>
  <c r="AU1589" i="12"/>
  <c r="AU1525" i="12"/>
  <c r="AW1466" i="12"/>
  <c r="AU1445" i="12"/>
  <c r="AW1423" i="12"/>
  <c r="AU1406" i="12"/>
  <c r="AW1395" i="12"/>
  <c r="AW1384" i="12"/>
  <c r="AU1374" i="12"/>
  <c r="AW1363" i="12"/>
  <c r="AW1352" i="12"/>
  <c r="AU1342" i="12"/>
  <c r="AW1331" i="12"/>
  <c r="AW1320" i="12"/>
  <c r="AU1310" i="12"/>
  <c r="AW1299" i="12"/>
  <c r="AW1288" i="12"/>
  <c r="AU1278" i="12"/>
  <c r="AW1267" i="12"/>
  <c r="AW1256" i="12"/>
  <c r="AU1246" i="12"/>
  <c r="AW1235" i="12"/>
  <c r="AW1224" i="12"/>
  <c r="AW1215" i="12"/>
  <c r="AW1207" i="12"/>
  <c r="AW1199" i="12"/>
  <c r="AW1191" i="12"/>
  <c r="AW1183" i="12"/>
  <c r="AW1175" i="12"/>
  <c r="AW1167" i="12"/>
  <c r="AW1159" i="12"/>
  <c r="AW1151" i="12"/>
  <c r="AW1143" i="12"/>
  <c r="AW1135" i="12"/>
  <c r="AW1127" i="12"/>
  <c r="AW1119" i="12"/>
  <c r="AW1111" i="12"/>
  <c r="AW1103" i="12"/>
  <c r="AW1095" i="12"/>
  <c r="AW1087" i="12"/>
  <c r="AU1085" i="12"/>
  <c r="AU1083" i="12"/>
  <c r="AU1081" i="12"/>
  <c r="AU1079" i="12"/>
  <c r="AU1077" i="12"/>
  <c r="AU1075" i="12"/>
  <c r="AU1073" i="12"/>
  <c r="AU1071" i="12"/>
  <c r="AU1069" i="12"/>
  <c r="AU1067" i="12"/>
  <c r="AU1065" i="12"/>
  <c r="AU1063" i="12"/>
  <c r="AU1061" i="12"/>
  <c r="AU1059" i="12"/>
  <c r="AU1057" i="12"/>
  <c r="AU1055" i="12"/>
  <c r="AU1053" i="12"/>
  <c r="AU1051" i="12"/>
  <c r="AU1049" i="12"/>
  <c r="AU1047" i="12"/>
  <c r="AU1045" i="12"/>
  <c r="AU1043" i="12"/>
  <c r="AU1041" i="12"/>
  <c r="AU1039" i="12"/>
  <c r="AU1037" i="12"/>
  <c r="AU1035" i="12"/>
  <c r="AU1033" i="12"/>
  <c r="AU1031" i="12"/>
  <c r="AU1029" i="12"/>
  <c r="AU1027" i="12"/>
  <c r="AU1025" i="12"/>
  <c r="AU1023" i="12"/>
  <c r="AU1021" i="12"/>
  <c r="AU1019" i="12"/>
  <c r="AU1017" i="12"/>
  <c r="AU1015" i="12"/>
  <c r="AU1013" i="12"/>
  <c r="AU1011" i="12"/>
  <c r="AU1009" i="12"/>
  <c r="AU1007" i="12"/>
  <c r="AU1005" i="12"/>
  <c r="AU1003" i="12"/>
  <c r="AU1001" i="12"/>
  <c r="AU999" i="12"/>
  <c r="AU997" i="12"/>
  <c r="AU995" i="12"/>
  <c r="AU993" i="12"/>
  <c r="AU991" i="12"/>
  <c r="AU989" i="12"/>
  <c r="AU987" i="12"/>
  <c r="AU985" i="12"/>
  <c r="AU983" i="12"/>
  <c r="AU981" i="12"/>
  <c r="AU979" i="12"/>
  <c r="AU977" i="12"/>
  <c r="AU975" i="12"/>
  <c r="AU973" i="12"/>
  <c r="AU971" i="12"/>
  <c r="AU969" i="12"/>
  <c r="AU967" i="12"/>
  <c r="AU965" i="12"/>
  <c r="AU963" i="12"/>
  <c r="AU961" i="12"/>
  <c r="AU959" i="12"/>
  <c r="AU957" i="12"/>
  <c r="AU955" i="12"/>
  <c r="AU953" i="12"/>
  <c r="AU951" i="12"/>
  <c r="AU949" i="12"/>
  <c r="AU947" i="12"/>
  <c r="AU945" i="12"/>
  <c r="AU943" i="12"/>
  <c r="AU941" i="12"/>
  <c r="AU939" i="12"/>
  <c r="AU937" i="12"/>
  <c r="AU935" i="12"/>
  <c r="AU933" i="12"/>
  <c r="AU931" i="12"/>
  <c r="AU929" i="12"/>
  <c r="AU927" i="12"/>
  <c r="AU925" i="12"/>
  <c r="AU923" i="12"/>
  <c r="AU921" i="12"/>
  <c r="AU919" i="12"/>
  <c r="AU917" i="12"/>
  <c r="AU915" i="12"/>
  <c r="AU913" i="12"/>
  <c r="AU911" i="12"/>
  <c r="AU909" i="12"/>
  <c r="AU907" i="12"/>
  <c r="AU905" i="12"/>
  <c r="AU903" i="12"/>
  <c r="AU901" i="12"/>
  <c r="AU899" i="12"/>
  <c r="AU897" i="12"/>
  <c r="AU895" i="12"/>
  <c r="AU893" i="12"/>
  <c r="AU891" i="12"/>
  <c r="AU889" i="12"/>
  <c r="AU887" i="12"/>
  <c r="AU885" i="12"/>
  <c r="AU883" i="12"/>
  <c r="AU881" i="12"/>
  <c r="AU879" i="12"/>
  <c r="AU877" i="12"/>
  <c r="AU875" i="12"/>
  <c r="AU873" i="12"/>
  <c r="AU871" i="12"/>
  <c r="AU869" i="12"/>
  <c r="AU867" i="12"/>
  <c r="AU865" i="12"/>
  <c r="AU863" i="12"/>
  <c r="AU861" i="12"/>
  <c r="AU859" i="12"/>
  <c r="AU857" i="12"/>
  <c r="AU855" i="12"/>
  <c r="AU853" i="12"/>
  <c r="AU851" i="12"/>
  <c r="AU849" i="12"/>
  <c r="AU847" i="12"/>
  <c r="AU845" i="12"/>
  <c r="AU843" i="12"/>
  <c r="AU841" i="12"/>
  <c r="AU839" i="12"/>
  <c r="AU837" i="12"/>
  <c r="AU835" i="12"/>
  <c r="AU833" i="12"/>
  <c r="AU831" i="12"/>
  <c r="AU829" i="12"/>
  <c r="AU827" i="12"/>
  <c r="AU825" i="12"/>
  <c r="AU823" i="12"/>
  <c r="AU821" i="12"/>
  <c r="AU819" i="12"/>
  <c r="AU817" i="12"/>
  <c r="AU815" i="12"/>
  <c r="AU813" i="12"/>
  <c r="AU811" i="12"/>
  <c r="AU809" i="12"/>
  <c r="AU807" i="12"/>
  <c r="AU805" i="12"/>
  <c r="AU803" i="12"/>
  <c r="AU801" i="12"/>
  <c r="AU799" i="12"/>
  <c r="AU797" i="12"/>
  <c r="AU795" i="12"/>
  <c r="AU793" i="12"/>
  <c r="AU791" i="12"/>
  <c r="AU789" i="12"/>
  <c r="AU787" i="12"/>
  <c r="AU785" i="12"/>
  <c r="AU783" i="12"/>
  <c r="AU781" i="12"/>
  <c r="AU779" i="12"/>
  <c r="AU777" i="12"/>
  <c r="AU775" i="12"/>
  <c r="AU773" i="12"/>
  <c r="AU771" i="12"/>
  <c r="AU769" i="12"/>
  <c r="AU767" i="12"/>
  <c r="AU765" i="12"/>
  <c r="AU763" i="12"/>
  <c r="AU761" i="12"/>
  <c r="AU759" i="12"/>
  <c r="AU757" i="12"/>
  <c r="AU755" i="12"/>
  <c r="AU753" i="12"/>
  <c r="AU751" i="12"/>
  <c r="AU749" i="12"/>
  <c r="AU747" i="12"/>
  <c r="AU745" i="12"/>
  <c r="AU743" i="12"/>
  <c r="AU741" i="12"/>
  <c r="AU739" i="12"/>
  <c r="AU737" i="12"/>
  <c r="AU735" i="12"/>
  <c r="AU733" i="12"/>
  <c r="AU731" i="12"/>
  <c r="AU729" i="12"/>
  <c r="AU727" i="12"/>
  <c r="AU725" i="12"/>
  <c r="AU723" i="12"/>
  <c r="AU721" i="12"/>
  <c r="AU719" i="12"/>
  <c r="AU717" i="12"/>
  <c r="AU715" i="12"/>
  <c r="AU713" i="12"/>
  <c r="AU711" i="12"/>
  <c r="AU709" i="12"/>
  <c r="AU707" i="12"/>
  <c r="AU705" i="12"/>
  <c r="AU703" i="12"/>
  <c r="AU701" i="12"/>
  <c r="AU699" i="12"/>
  <c r="AU697" i="12"/>
  <c r="AU695" i="12"/>
  <c r="AU693" i="12"/>
  <c r="AU691" i="12"/>
  <c r="AU689" i="12"/>
  <c r="AU687" i="12"/>
  <c r="AU685" i="12"/>
  <c r="AU683" i="12"/>
  <c r="AU681" i="12"/>
  <c r="AU679" i="12"/>
  <c r="AU677" i="12"/>
  <c r="AU675" i="12"/>
  <c r="AU673" i="12"/>
  <c r="AU671" i="12"/>
  <c r="AU669" i="12"/>
  <c r="AU667" i="12"/>
  <c r="AU665" i="12"/>
  <c r="AU663" i="12"/>
  <c r="AU661" i="12"/>
  <c r="AU659" i="12"/>
  <c r="AU657" i="12"/>
  <c r="AU655" i="12"/>
  <c r="AU653" i="12"/>
  <c r="AU651" i="12"/>
  <c r="AU649" i="12"/>
  <c r="AU647" i="12"/>
  <c r="AU645" i="12"/>
  <c r="AU643" i="12"/>
  <c r="AU641" i="12"/>
  <c r="AU639" i="12"/>
  <c r="AU637" i="12"/>
  <c r="AU635" i="12"/>
  <c r="AU633" i="12"/>
  <c r="AU631" i="12"/>
  <c r="AU629" i="12"/>
  <c r="AU627" i="12"/>
  <c r="AU625" i="12"/>
  <c r="AU623" i="12"/>
  <c r="AU621" i="12"/>
  <c r="AU619" i="12"/>
  <c r="AU617" i="12"/>
  <c r="AU615" i="12"/>
  <c r="AU613" i="12"/>
  <c r="AU611" i="12"/>
  <c r="AU609" i="12"/>
  <c r="AU607" i="12"/>
  <c r="AU605" i="12"/>
  <c r="AU603" i="12"/>
  <c r="AU601" i="12"/>
  <c r="AU599" i="12"/>
  <c r="AU597" i="12"/>
  <c r="AU595" i="12"/>
  <c r="AU593" i="12"/>
  <c r="AU591" i="12"/>
  <c r="AU589" i="12"/>
  <c r="AU587" i="12"/>
  <c r="AU585" i="12"/>
  <c r="AU583" i="12"/>
  <c r="AU581" i="12"/>
  <c r="AU579" i="12"/>
  <c r="AU577" i="12"/>
  <c r="AU575" i="12"/>
  <c r="AU573" i="12"/>
  <c r="AU571" i="12"/>
  <c r="AU569" i="12"/>
  <c r="AU567" i="12"/>
  <c r="AU565" i="12"/>
  <c r="AU563" i="12"/>
  <c r="AU962" i="12"/>
  <c r="AU966" i="12"/>
  <c r="AU970" i="12"/>
  <c r="AU974" i="12"/>
  <c r="AU978" i="12"/>
  <c r="AU982" i="12"/>
  <c r="AU986" i="12"/>
  <c r="AU990" i="12"/>
  <c r="AU994" i="12"/>
  <c r="AU998" i="12"/>
  <c r="AU1002" i="12"/>
  <c r="AU1006" i="12"/>
  <c r="AU1010" i="12"/>
  <c r="AU1014" i="12"/>
  <c r="AU1018" i="12"/>
  <c r="AU1022" i="12"/>
  <c r="AU1026" i="12"/>
  <c r="AU1030" i="12"/>
  <c r="AU1034" i="12"/>
  <c r="AU1038" i="12"/>
  <c r="AU1042" i="12"/>
  <c r="AU1046" i="12"/>
  <c r="AU1050" i="12"/>
  <c r="AU1054" i="12"/>
  <c r="AU1058" i="12"/>
  <c r="AU1062" i="12"/>
  <c r="AU1066" i="12"/>
  <c r="AU1070" i="12"/>
  <c r="AU1074" i="12"/>
  <c r="AU1078" i="12"/>
  <c r="AU1082" i="12"/>
  <c r="AU1086" i="12"/>
  <c r="AW1099" i="12"/>
  <c r="AW1115" i="12"/>
  <c r="AW1131" i="12"/>
  <c r="AW1147" i="12"/>
  <c r="AW1163" i="12"/>
  <c r="AW1179" i="12"/>
  <c r="AW1195" i="12"/>
  <c r="AW1211" i="12"/>
  <c r="AU1230" i="12"/>
  <c r="AW1251" i="12"/>
  <c r="AW1272" i="12"/>
  <c r="AU1294" i="12"/>
  <c r="AW1315" i="12"/>
  <c r="AW1336" i="12"/>
  <c r="AU1358" i="12"/>
  <c r="AW1379" i="12"/>
  <c r="AW1400" i="12"/>
  <c r="AW1434" i="12"/>
  <c r="AU1493" i="12"/>
  <c r="AW1622" i="12"/>
  <c r="AW1839" i="12"/>
  <c r="AW926" i="12"/>
  <c r="AW930" i="12"/>
  <c r="AW934" i="12"/>
  <c r="AW938" i="12"/>
  <c r="AW942" i="12"/>
  <c r="AW946" i="12"/>
  <c r="AW950" i="12"/>
  <c r="AW954" i="12"/>
  <c r="AW958" i="12"/>
  <c r="AW962" i="12"/>
  <c r="AW966" i="12"/>
  <c r="AW970" i="12"/>
  <c r="AW974" i="12"/>
  <c r="AW978" i="12"/>
  <c r="AW982" i="12"/>
  <c r="AW986" i="12"/>
  <c r="AW990" i="12"/>
  <c r="AW994" i="12"/>
  <c r="AW998" i="12"/>
  <c r="AW1002" i="12"/>
  <c r="AW1006" i="12"/>
  <c r="AW1010" i="12"/>
  <c r="AW1014" i="12"/>
  <c r="AW1018" i="12"/>
  <c r="AW1022" i="12"/>
  <c r="AW1026" i="12"/>
  <c r="AW1030" i="12"/>
  <c r="AW1034" i="12"/>
  <c r="AW1038" i="12"/>
  <c r="AW1042" i="12"/>
  <c r="AW1046" i="12"/>
  <c r="AW1050" i="12"/>
  <c r="AW1054" i="12"/>
  <c r="AW1058" i="12"/>
  <c r="AW1062" i="12"/>
  <c r="AW1066" i="12"/>
  <c r="AW1070" i="12"/>
  <c r="AW1074" i="12"/>
  <c r="AW1078" i="12"/>
  <c r="AW1082" i="12"/>
  <c r="AU1087" i="12"/>
  <c r="AW1101" i="12"/>
  <c r="AW1117" i="12"/>
  <c r="AW1133" i="12"/>
  <c r="AW1149" i="12"/>
  <c r="AW1165" i="12"/>
  <c r="AW1181" i="12"/>
  <c r="AW1197" i="12"/>
  <c r="AW1213" i="12"/>
  <c r="AW1232" i="12"/>
  <c r="AU1254" i="12"/>
  <c r="AW1275" i="12"/>
  <c r="AW1296" i="12"/>
  <c r="AU1318" i="12"/>
  <c r="AW1339" i="12"/>
  <c r="AW1360" i="12"/>
  <c r="AU1382" i="12"/>
  <c r="AW1403" i="12"/>
  <c r="AW1439" i="12"/>
  <c r="AU1509" i="12"/>
  <c r="AU1644" i="12"/>
  <c r="AW1881" i="12"/>
  <c r="AU924" i="12"/>
  <c r="AU928" i="12"/>
  <c r="AU932" i="12"/>
  <c r="AU936" i="12"/>
  <c r="AU940" i="12"/>
  <c r="AU944" i="12"/>
  <c r="AU948" i="12"/>
  <c r="AU952" i="12"/>
  <c r="AU956" i="12"/>
  <c r="AU960" i="12"/>
  <c r="AU964" i="12"/>
  <c r="AU968" i="12"/>
  <c r="AU972" i="12"/>
  <c r="AU976" i="12"/>
  <c r="AU980" i="12"/>
  <c r="AU984" i="12"/>
  <c r="AU988" i="12"/>
  <c r="AU992" i="12"/>
  <c r="AU996" i="12"/>
  <c r="AU1000" i="12"/>
  <c r="AU1004" i="12"/>
  <c r="AU1008" i="12"/>
  <c r="AU1012" i="12"/>
  <c r="AU1016" i="12"/>
  <c r="AU1020" i="12"/>
  <c r="AU1024" i="12"/>
  <c r="AU1028" i="12"/>
  <c r="AU1032" i="12"/>
  <c r="AU1036" i="12"/>
  <c r="AU1040" i="12"/>
  <c r="AU1044" i="12"/>
  <c r="AU1048" i="12"/>
  <c r="AU1052" i="12"/>
  <c r="AU1056" i="12"/>
  <c r="AU1060" i="12"/>
  <c r="AU1064" i="12"/>
  <c r="AU1068" i="12"/>
  <c r="AU1072" i="12"/>
  <c r="AU1076" i="12"/>
  <c r="AU1080" i="12"/>
  <c r="AU1084" i="12"/>
  <c r="AW1091" i="12"/>
  <c r="AW1107" i="12"/>
  <c r="AW1123" i="12"/>
  <c r="AW1139" i="12"/>
  <c r="AW1155" i="12"/>
  <c r="AW1171" i="12"/>
  <c r="AW1187" i="12"/>
  <c r="AW1203" i="12"/>
  <c r="AW1219" i="12"/>
  <c r="AW1240" i="12"/>
  <c r="AU1262" i="12"/>
  <c r="AW1283" i="12"/>
  <c r="AW1304" i="12"/>
  <c r="AU1326" i="12"/>
  <c r="AW1347" i="12"/>
  <c r="AW1368" i="12"/>
  <c r="AU1390" i="12"/>
  <c r="AU1414" i="12"/>
  <c r="AW1455" i="12"/>
  <c r="AU1557" i="12"/>
  <c r="AW1711" i="12"/>
  <c r="AW3660" i="12"/>
  <c r="AW3455" i="12"/>
  <c r="AU3344" i="12"/>
  <c r="AU3274" i="12"/>
  <c r="AW3231" i="12"/>
  <c r="AW3188" i="12"/>
  <c r="AU3170" i="12"/>
  <c r="AU3156" i="12"/>
  <c r="AW3141" i="12"/>
  <c r="AW3127" i="12"/>
  <c r="AW3113" i="12"/>
  <c r="AW3098" i="12"/>
  <c r="AW3084" i="12"/>
  <c r="AW3070" i="12"/>
  <c r="AW3059" i="12"/>
  <c r="AU3049" i="12"/>
  <c r="AW3038" i="12"/>
  <c r="AW3027" i="12"/>
  <c r="AU3017" i="12"/>
  <c r="AW3006" i="12"/>
  <c r="AW2995" i="12"/>
  <c r="AU2985" i="12"/>
  <c r="AW2979" i="12"/>
  <c r="AW2976" i="12"/>
  <c r="AW2972" i="12"/>
  <c r="AU2969" i="12"/>
  <c r="AW2965" i="12"/>
  <c r="AW2961" i="12"/>
  <c r="AW2958" i="12"/>
  <c r="AW2955" i="12"/>
  <c r="AU2953" i="12"/>
  <c r="AW2950" i="12"/>
  <c r="AW2947" i="12"/>
  <c r="AU2945" i="12"/>
  <c r="AW2942" i="12"/>
  <c r="AW2939" i="12"/>
  <c r="AU2937" i="12"/>
  <c r="AW2934" i="12"/>
  <c r="AW2931" i="12"/>
  <c r="AU2929" i="12"/>
  <c r="AW2926" i="12"/>
  <c r="AW2923" i="12"/>
  <c r="AU2921" i="12"/>
  <c r="AW2918" i="12"/>
  <c r="AW2915" i="12"/>
  <c r="AU2913" i="12"/>
  <c r="AW2910" i="12"/>
  <c r="AW2907" i="12"/>
  <c r="AU2905" i="12"/>
  <c r="AW2902" i="12"/>
  <c r="AW2899" i="12"/>
  <c r="AU2897" i="12"/>
  <c r="AW2894" i="12"/>
  <c r="AW2891" i="12"/>
  <c r="AU2889" i="12"/>
  <c r="AW2886" i="12"/>
  <c r="AW2883" i="12"/>
  <c r="AU2881" i="12"/>
  <c r="AW2878" i="12"/>
  <c r="AW2875" i="12"/>
  <c r="AU2873" i="12"/>
  <c r="AW2870" i="12"/>
  <c r="AW2867" i="12"/>
  <c r="AU2865" i="12"/>
  <c r="AW2862" i="12"/>
  <c r="AW2859" i="12"/>
  <c r="AU2857" i="12"/>
  <c r="AW2854" i="12"/>
  <c r="AW2851" i="12"/>
  <c r="AU2849" i="12"/>
  <c r="AW2846" i="12"/>
  <c r="AW2843" i="12"/>
  <c r="AU2841" i="12"/>
  <c r="AW2838" i="12"/>
  <c r="AW2835" i="12"/>
  <c r="AU2833" i="12"/>
  <c r="AW2830" i="12"/>
  <c r="AW2827" i="12"/>
  <c r="AU2825" i="12"/>
  <c r="AW2822" i="12"/>
  <c r="AW2819" i="12"/>
  <c r="AU2817" i="12"/>
  <c r="AW2814" i="12"/>
  <c r="AW2811" i="12"/>
  <c r="AU2809" i="12"/>
  <c r="AW3573" i="12"/>
  <c r="AW3388" i="12"/>
  <c r="AW3286" i="12"/>
  <c r="AW3220" i="12"/>
  <c r="AW3177" i="12"/>
  <c r="AW3159" i="12"/>
  <c r="AU3138" i="12"/>
  <c r="AU3120" i="12"/>
  <c r="AW3102" i="12"/>
  <c r="AW3081" i="12"/>
  <c r="AU3065" i="12"/>
  <c r="AW3051" i="12"/>
  <c r="AW3035" i="12"/>
  <c r="AW3022" i="12"/>
  <c r="AU3009" i="12"/>
  <c r="AU2993" i="12"/>
  <c r="AW2982" i="12"/>
  <c r="AU2977" i="12"/>
  <c r="AW2971" i="12"/>
  <c r="AU2967" i="12"/>
  <c r="AU2963" i="12"/>
  <c r="AW2957" i="12"/>
  <c r="AW2954" i="12"/>
  <c r="AU2951" i="12"/>
  <c r="AU2947" i="12"/>
  <c r="AW2943" i="12"/>
  <c r="AW2940" i="12"/>
  <c r="AW2936" i="12"/>
  <c r="AU2933" i="12"/>
  <c r="AW2929" i="12"/>
  <c r="AW2925" i="12"/>
  <c r="AW2922" i="12"/>
  <c r="AU2919" i="12"/>
  <c r="AU2915" i="12"/>
  <c r="AW2911" i="12"/>
  <c r="AW2908" i="12"/>
  <c r="AW2904" i="12"/>
  <c r="AU2901" i="12"/>
  <c r="AW2897" i="12"/>
  <c r="AW2893" i="12"/>
  <c r="AW2890" i="12"/>
  <c r="AU2887" i="12"/>
  <c r="AU2883" i="12"/>
  <c r="AW2879" i="12"/>
  <c r="AW2876" i="12"/>
  <c r="AW2872" i="12"/>
  <c r="AU2869" i="12"/>
  <c r="AW2865" i="12"/>
  <c r="AW2861" i="12"/>
  <c r="AW2858" i="12"/>
  <c r="AU2855" i="12"/>
  <c r="AU2851" i="12"/>
  <c r="AW2847" i="12"/>
  <c r="AW2844" i="12"/>
  <c r="AW2840" i="12"/>
  <c r="AU2837" i="12"/>
  <c r="AW2833" i="12"/>
  <c r="AW2829" i="12"/>
  <c r="AW2826" i="12"/>
  <c r="AU2823" i="12"/>
  <c r="AU2819" i="12"/>
  <c r="AW2815" i="12"/>
  <c r="AW2812" i="12"/>
  <c r="AW2808" i="12"/>
  <c r="AW2805" i="12"/>
  <c r="AU2803" i="12"/>
  <c r="AW2800" i="12"/>
  <c r="AW2797" i="12"/>
  <c r="AU2795" i="12"/>
  <c r="AW2792" i="12"/>
  <c r="AW2789" i="12"/>
  <c r="AU2787" i="12"/>
  <c r="AW2784" i="12"/>
  <c r="AW2781" i="12"/>
  <c r="AU2779" i="12"/>
  <c r="AW2776" i="12"/>
  <c r="AW2773" i="12"/>
  <c r="AU2771" i="12"/>
  <c r="AW2768" i="12"/>
  <c r="AW2765" i="12"/>
  <c r="AU2763" i="12"/>
  <c r="AW2760" i="12"/>
  <c r="AW2757" i="12"/>
  <c r="AU2755" i="12"/>
  <c r="AW2752" i="12"/>
  <c r="AW2749" i="12"/>
  <c r="AU2747" i="12"/>
  <c r="AW2744" i="12"/>
  <c r="AW2741" i="12"/>
  <c r="AU2739" i="12"/>
  <c r="AW2736" i="12"/>
  <c r="AW2733" i="12"/>
  <c r="AU2731" i="12"/>
  <c r="AW2728" i="12"/>
  <c r="AW2725" i="12"/>
  <c r="AU2723" i="12"/>
  <c r="AW2720" i="12"/>
  <c r="AW2717" i="12"/>
  <c r="AU2715" i="12"/>
  <c r="AW2712" i="12"/>
  <c r="AW2709" i="12"/>
  <c r="AU2707" i="12"/>
  <c r="AW2704" i="12"/>
  <c r="AW2701" i="12"/>
  <c r="AU2699" i="12"/>
  <c r="AW2696" i="12"/>
  <c r="AW2693" i="12"/>
  <c r="AU2691" i="12"/>
  <c r="AW2688" i="12"/>
  <c r="AW2685" i="12"/>
  <c r="AU2683" i="12"/>
  <c r="AW2680" i="12"/>
  <c r="AW2677" i="12"/>
  <c r="AU2675" i="12"/>
  <c r="AW2672" i="12"/>
  <c r="AW2669" i="12"/>
  <c r="AU2667" i="12"/>
  <c r="AW2664" i="12"/>
  <c r="AW2661" i="12"/>
  <c r="AU2659" i="12"/>
  <c r="AW2656" i="12"/>
  <c r="AW2653" i="12"/>
  <c r="AU2651" i="12"/>
  <c r="AW2648" i="12"/>
  <c r="AW2645" i="12"/>
  <c r="AW2643" i="12"/>
  <c r="AW2641" i="12"/>
  <c r="AW2639" i="12"/>
  <c r="AW2637" i="12"/>
  <c r="AW2635" i="12"/>
  <c r="AW2633" i="12"/>
  <c r="AW2631" i="12"/>
  <c r="AW2629" i="12"/>
  <c r="AW2627" i="12"/>
  <c r="AW2625" i="12"/>
  <c r="AW2623" i="12"/>
  <c r="AW2621" i="12"/>
  <c r="AW2619" i="12"/>
  <c r="AW2617" i="12"/>
  <c r="AW2615" i="12"/>
  <c r="AW2613" i="12"/>
  <c r="AW2611" i="12"/>
  <c r="AW2609" i="12"/>
  <c r="AW2607" i="12"/>
  <c r="AW2605" i="12"/>
  <c r="AW2603" i="12"/>
  <c r="AW2601" i="12"/>
  <c r="AW2599" i="12"/>
  <c r="AW2597" i="12"/>
  <c r="AW2595" i="12"/>
  <c r="AW2593" i="12"/>
  <c r="AW2591" i="12"/>
  <c r="AW2589" i="12"/>
  <c r="AW2587" i="12"/>
  <c r="AW2585" i="12"/>
  <c r="AW2583" i="12"/>
  <c r="AW2581" i="12"/>
  <c r="AW2579" i="12"/>
  <c r="AW2577" i="12"/>
  <c r="AW2575" i="12"/>
  <c r="AW2573" i="12"/>
  <c r="AW2571" i="12"/>
  <c r="AW2569" i="12"/>
  <c r="AW2567" i="12"/>
  <c r="AW2565" i="12"/>
  <c r="AW2563" i="12"/>
  <c r="AW2561" i="12"/>
  <c r="AW2559" i="12"/>
  <c r="AW2557" i="12"/>
  <c r="AW2555" i="12"/>
  <c r="AU3364" i="12"/>
  <c r="AW3252" i="12"/>
  <c r="AW3180" i="12"/>
  <c r="AU3152" i="12"/>
  <c r="AW3130" i="12"/>
  <c r="AU3106" i="12"/>
  <c r="AW3077" i="12"/>
  <c r="AU3057" i="12"/>
  <c r="AU3041" i="12"/>
  <c r="AW3019" i="12"/>
  <c r="AU3001" i="12"/>
  <c r="AU2983" i="12"/>
  <c r="AU2975" i="12"/>
  <c r="AW2969" i="12"/>
  <c r="AW2963" i="12"/>
  <c r="AU2957" i="12"/>
  <c r="AW2952" i="12"/>
  <c r="AW2948" i="12"/>
  <c r="AU2943" i="12"/>
  <c r="AW2938" i="12"/>
  <c r="AW2933" i="12"/>
  <c r="AW2928" i="12"/>
  <c r="AW2924" i="12"/>
  <c r="AW2919" i="12"/>
  <c r="AW2914" i="12"/>
  <c r="AW2909" i="12"/>
  <c r="AW2905" i="12"/>
  <c r="AW2900" i="12"/>
  <c r="AW2895" i="12"/>
  <c r="AU2891" i="12"/>
  <c r="AW2885" i="12"/>
  <c r="AW2881" i="12"/>
  <c r="AU2877" i="12"/>
  <c r="AW2871" i="12"/>
  <c r="AU2867" i="12"/>
  <c r="AU2863" i="12"/>
  <c r="AW2857" i="12"/>
  <c r="AU2853" i="12"/>
  <c r="AW2848" i="12"/>
  <c r="AU2843" i="12"/>
  <c r="AU2839" i="12"/>
  <c r="AW2834" i="12"/>
  <c r="AU2829" i="12"/>
  <c r="AW2824" i="12"/>
  <c r="AW2820" i="12"/>
  <c r="AU2815" i="12"/>
  <c r="AW2810" i="12"/>
  <c r="AW2806" i="12"/>
  <c r="AW2802" i="12"/>
  <c r="AU2799" i="12"/>
  <c r="AW2795" i="12"/>
  <c r="AW2791" i="12"/>
  <c r="AW2788" i="12"/>
  <c r="AU2785" i="12"/>
  <c r="AU2781" i="12"/>
  <c r="AW2777" i="12"/>
  <c r="AW2774" i="12"/>
  <c r="AW2770" i="12"/>
  <c r="AU2767" i="12"/>
  <c r="AW2763" i="12"/>
  <c r="AW2759" i="12"/>
  <c r="AW2756" i="12"/>
  <c r="AU2753" i="12"/>
  <c r="AU2749" i="12"/>
  <c r="AW2745" i="12"/>
  <c r="AW2742" i="12"/>
  <c r="AW2738" i="12"/>
  <c r="AU2735" i="12"/>
  <c r="AW2731" i="12"/>
  <c r="AW2727" i="12"/>
  <c r="AW2724" i="12"/>
  <c r="AU2721" i="12"/>
  <c r="AU2717" i="12"/>
  <c r="AW2713" i="12"/>
  <c r="AW2710" i="12"/>
  <c r="AW2706" i="12"/>
  <c r="AU2703" i="12"/>
  <c r="AW2699" i="12"/>
  <c r="AW2695" i="12"/>
  <c r="AW2692" i="12"/>
  <c r="AU2689" i="12"/>
  <c r="AU2685" i="12"/>
  <c r="AW2681" i="12"/>
  <c r="AW2678" i="12"/>
  <c r="AW2674" i="12"/>
  <c r="AW3526" i="12"/>
  <c r="AW3325" i="12"/>
  <c r="AU3242" i="12"/>
  <c r="AW3173" i="12"/>
  <c r="AW3148" i="12"/>
  <c r="AU3124" i="12"/>
  <c r="AW3095" i="12"/>
  <c r="AU3074" i="12"/>
  <c r="AW3054" i="12"/>
  <c r="AU3033" i="12"/>
  <c r="AW3014" i="12"/>
  <c r="AW2998" i="12"/>
  <c r="AW2980" i="12"/>
  <c r="AW2974" i="12"/>
  <c r="AW2968" i="12"/>
  <c r="AU2961" i="12"/>
  <c r="AW2956" i="12"/>
  <c r="AW2951" i="12"/>
  <c r="AW2946" i="12"/>
  <c r="AW2941" i="12"/>
  <c r="AW2937" i="12"/>
  <c r="AW2932" i="12"/>
  <c r="AW2927" i="12"/>
  <c r="AU2923" i="12"/>
  <c r="AW2917" i="12"/>
  <c r="AW2913" i="12"/>
  <c r="AU2909" i="12"/>
  <c r="AW2903" i="12"/>
  <c r="AU2899" i="12"/>
  <c r="AU2895" i="12"/>
  <c r="AW2889" i="12"/>
  <c r="AU2885" i="12"/>
  <c r="AW2880" i="12"/>
  <c r="AU2875" i="12"/>
  <c r="AU2871" i="12"/>
  <c r="AW2866" i="12"/>
  <c r="AU2861" i="12"/>
  <c r="AW2856" i="12"/>
  <c r="AW2852" i="12"/>
  <c r="AU2847" i="12"/>
  <c r="AW2842" i="12"/>
  <c r="AW2837" i="12"/>
  <c r="AW2832" i="12"/>
  <c r="AW2828" i="12"/>
  <c r="AW2823" i="12"/>
  <c r="AW2818" i="12"/>
  <c r="AW2813" i="12"/>
  <c r="AW2809" i="12"/>
  <c r="AU2805" i="12"/>
  <c r="AW2801" i="12"/>
  <c r="AW2798" i="12"/>
  <c r="AW2794" i="12"/>
  <c r="AU2791" i="12"/>
  <c r="AW2787" i="12"/>
  <c r="AW2783" i="12"/>
  <c r="AW2780" i="12"/>
  <c r="AU2777" i="12"/>
  <c r="AU2773" i="12"/>
  <c r="AW2769" i="12"/>
  <c r="AW2766" i="12"/>
  <c r="AW2762" i="12"/>
  <c r="AU2759" i="12"/>
  <c r="AW2755" i="12"/>
  <c r="AW2751" i="12"/>
  <c r="AW2748" i="12"/>
  <c r="AU2745" i="12"/>
  <c r="AU2741" i="12"/>
  <c r="AW2737" i="12"/>
  <c r="AW2734" i="12"/>
  <c r="AW2730" i="12"/>
  <c r="AU2727" i="12"/>
  <c r="AW2723" i="12"/>
  <c r="AW2719" i="12"/>
  <c r="AW2716" i="12"/>
  <c r="AU2713" i="12"/>
  <c r="AU2709" i="12"/>
  <c r="AW2705" i="12"/>
  <c r="AW2702" i="12"/>
  <c r="AW2698" i="12"/>
  <c r="AU2695" i="12"/>
  <c r="AW2691" i="12"/>
  <c r="AW2687" i="12"/>
  <c r="AW2684" i="12"/>
  <c r="AU2681" i="12"/>
  <c r="AU2677" i="12"/>
  <c r="AW2673" i="12"/>
  <c r="AW2670" i="12"/>
  <c r="AW2666" i="12"/>
  <c r="AU2663" i="12"/>
  <c r="AW2659" i="12"/>
  <c r="AW2655" i="12"/>
  <c r="AW2652" i="12"/>
  <c r="AU2649" i="12"/>
  <c r="AU2645" i="12"/>
  <c r="AW2642" i="12"/>
  <c r="AU2640" i="12"/>
  <c r="AU2637" i="12"/>
  <c r="AW2634" i="12"/>
  <c r="AU2632" i="12"/>
  <c r="AU2629" i="12"/>
  <c r="AW2626" i="12"/>
  <c r="AU2624" i="12"/>
  <c r="AU2621" i="12"/>
  <c r="AW3263" i="12"/>
  <c r="AW3162" i="12"/>
  <c r="AW3109" i="12"/>
  <c r="AW3062" i="12"/>
  <c r="AU3025" i="12"/>
  <c r="AW2987" i="12"/>
  <c r="AU2971" i="12"/>
  <c r="AU2959" i="12"/>
  <c r="AU2949" i="12"/>
  <c r="AU2939" i="12"/>
  <c r="AW2930" i="12"/>
  <c r="AW2920" i="12"/>
  <c r="AU2911" i="12"/>
  <c r="AW2901" i="12"/>
  <c r="AW2892" i="12"/>
  <c r="AW2882" i="12"/>
  <c r="AW2873" i="12"/>
  <c r="AW2863" i="12"/>
  <c r="AW2853" i="12"/>
  <c r="AU2845" i="12"/>
  <c r="AU2835" i="12"/>
  <c r="AW2825" i="12"/>
  <c r="AW2816" i="12"/>
  <c r="AU2807" i="12"/>
  <c r="AW2799" i="12"/>
  <c r="AU2793" i="12"/>
  <c r="AW2785" i="12"/>
  <c r="AW2778" i="12"/>
  <c r="AW2771" i="12"/>
  <c r="AW2764" i="12"/>
  <c r="AU2757" i="12"/>
  <c r="AW2750" i="12"/>
  <c r="AU2743" i="12"/>
  <c r="AW2735" i="12"/>
  <c r="AU2729" i="12"/>
  <c r="AW2721" i="12"/>
  <c r="AW2714" i="12"/>
  <c r="AW2707" i="12"/>
  <c r="AW2700" i="12"/>
  <c r="AU2693" i="12"/>
  <c r="AW2686" i="12"/>
  <c r="AU2679" i="12"/>
  <c r="AW2671" i="12"/>
  <c r="AW2667" i="12"/>
  <c r="AW2662" i="12"/>
  <c r="AW2657" i="12"/>
  <c r="AU2653" i="12"/>
  <c r="AW2647" i="12"/>
  <c r="AU2644" i="12"/>
  <c r="AW2640" i="12"/>
  <c r="AW2636" i="12"/>
  <c r="AU2633" i="12"/>
  <c r="AU2630" i="12"/>
  <c r="AU2626" i="12"/>
  <c r="AW2622" i="12"/>
  <c r="AU2619" i="12"/>
  <c r="AW2616" i="12"/>
  <c r="AU2614" i="12"/>
  <c r="AU2611" i="12"/>
  <c r="AW2608" i="12"/>
  <c r="AU2606" i="12"/>
  <c r="AU2603" i="12"/>
  <c r="AW2600" i="12"/>
  <c r="AU2598" i="12"/>
  <c r="AU2595" i="12"/>
  <c r="AW2592" i="12"/>
  <c r="AU2590" i="12"/>
  <c r="AU2587" i="12"/>
  <c r="AW2584" i="12"/>
  <c r="AU2582" i="12"/>
  <c r="AU2579" i="12"/>
  <c r="AW2576" i="12"/>
  <c r="AU2574" i="12"/>
  <c r="AU2571" i="12"/>
  <c r="AW2568" i="12"/>
  <c r="AU2566" i="12"/>
  <c r="AU2563" i="12"/>
  <c r="AW2560" i="12"/>
  <c r="AU2558" i="12"/>
  <c r="AU2555" i="12"/>
  <c r="AU2553" i="12"/>
  <c r="AU2551" i="12"/>
  <c r="AU2549" i="12"/>
  <c r="AU2547" i="12"/>
  <c r="AU2545" i="12"/>
  <c r="AU2543" i="12"/>
  <c r="AU2541" i="12"/>
  <c r="AU2539" i="12"/>
  <c r="AU2537" i="12"/>
  <c r="AU2535" i="12"/>
  <c r="AU2533" i="12"/>
  <c r="AU2531" i="12"/>
  <c r="AU2529" i="12"/>
  <c r="AU2527" i="12"/>
  <c r="AU2525" i="12"/>
  <c r="AU2523" i="12"/>
  <c r="AU2521" i="12"/>
  <c r="AU2519" i="12"/>
  <c r="AU2517" i="12"/>
  <c r="AU2515" i="12"/>
  <c r="AU2513" i="12"/>
  <c r="AU2511" i="12"/>
  <c r="AU2509" i="12"/>
  <c r="AU2507" i="12"/>
  <c r="AU2505" i="12"/>
  <c r="AU2503" i="12"/>
  <c r="AU2501" i="12"/>
  <c r="AU2499" i="12"/>
  <c r="AU2497" i="12"/>
  <c r="AU2495" i="12"/>
  <c r="AU2493" i="12"/>
  <c r="AU2491" i="12"/>
  <c r="AU2489" i="12"/>
  <c r="AU2487" i="12"/>
  <c r="AU2485" i="12"/>
  <c r="AU2483" i="12"/>
  <c r="AU2481" i="12"/>
  <c r="AU2479" i="12"/>
  <c r="AU2477" i="12"/>
  <c r="AU2475" i="12"/>
  <c r="AU2473" i="12"/>
  <c r="AU2471" i="12"/>
  <c r="AU2469" i="12"/>
  <c r="AU2467" i="12"/>
  <c r="AU2465" i="12"/>
  <c r="AU2463" i="12"/>
  <c r="AU2461" i="12"/>
  <c r="AU2459" i="12"/>
  <c r="AU2457" i="12"/>
  <c r="AU2455" i="12"/>
  <c r="AU2453" i="12"/>
  <c r="AU2451" i="12"/>
  <c r="AU2449" i="12"/>
  <c r="AU2447" i="12"/>
  <c r="AU2445" i="12"/>
  <c r="AU2443" i="12"/>
  <c r="AU2441" i="12"/>
  <c r="AU2439" i="12"/>
  <c r="AU2437" i="12"/>
  <c r="AU2435" i="12"/>
  <c r="AU2433" i="12"/>
  <c r="AU2431" i="12"/>
  <c r="AU2429" i="12"/>
  <c r="AU2427" i="12"/>
  <c r="AU2425" i="12"/>
  <c r="AU2423" i="12"/>
  <c r="AU2421" i="12"/>
  <c r="AU2419" i="12"/>
  <c r="AU2417" i="12"/>
  <c r="AU2415" i="12"/>
  <c r="AU2413" i="12"/>
  <c r="AU2411" i="12"/>
  <c r="AU2409" i="12"/>
  <c r="AU2407" i="12"/>
  <c r="AU2405" i="12"/>
  <c r="AU2403" i="12"/>
  <c r="AU2401" i="12"/>
  <c r="AU2399" i="12"/>
  <c r="AU2397" i="12"/>
  <c r="AU2395" i="12"/>
  <c r="AU2393" i="12"/>
  <c r="AU2391" i="12"/>
  <c r="AU2389" i="12"/>
  <c r="AU2387" i="12"/>
  <c r="AU2385" i="12"/>
  <c r="AU2383" i="12"/>
  <c r="AU2381" i="12"/>
  <c r="AU2379" i="12"/>
  <c r="AU2377" i="12"/>
  <c r="AU2375" i="12"/>
  <c r="AU3488" i="12"/>
  <c r="AU3210" i="12"/>
  <c r="AW3145" i="12"/>
  <c r="AU3092" i="12"/>
  <c r="AW3046" i="12"/>
  <c r="AW3011" i="12"/>
  <c r="AU2979" i="12"/>
  <c r="AW2966" i="12"/>
  <c r="AU2955" i="12"/>
  <c r="AW2945" i="12"/>
  <c r="AW2935" i="12"/>
  <c r="AU2927" i="12"/>
  <c r="AU2917" i="12"/>
  <c r="AU2907" i="12"/>
  <c r="AW2898" i="12"/>
  <c r="AW2888" i="12"/>
  <c r="AU2879" i="12"/>
  <c r="AW2869" i="12"/>
  <c r="AW2860" i="12"/>
  <c r="AW2850" i="12"/>
  <c r="AW2841" i="12"/>
  <c r="AW2831" i="12"/>
  <c r="AW2821" i="12"/>
  <c r="AU2813" i="12"/>
  <c r="AW2804" i="12"/>
  <c r="AU2797" i="12"/>
  <c r="AW2790" i="12"/>
  <c r="AU2783" i="12"/>
  <c r="AW2775" i="12"/>
  <c r="AU2769" i="12"/>
  <c r="AW2761" i="12"/>
  <c r="AW2754" i="12"/>
  <c r="AW2747" i="12"/>
  <c r="AW2740" i="12"/>
  <c r="AU2733" i="12"/>
  <c r="AW2726" i="12"/>
  <c r="AU2719" i="12"/>
  <c r="AW2711" i="12"/>
  <c r="AU2705" i="12"/>
  <c r="AW2697" i="12"/>
  <c r="AW2690" i="12"/>
  <c r="AW2683" i="12"/>
  <c r="AW2676" i="12"/>
  <c r="AU2671" i="12"/>
  <c r="AW2665" i="12"/>
  <c r="AU2661" i="12"/>
  <c r="AU2657" i="12"/>
  <c r="AW2651" i="12"/>
  <c r="AU2647" i="12"/>
  <c r="AU2643" i="12"/>
  <c r="AU2639" i="12"/>
  <c r="AU2636" i="12"/>
  <c r="AW2632" i="12"/>
  <c r="AW2628" i="12"/>
  <c r="AU2625" i="12"/>
  <c r="AU2622" i="12"/>
  <c r="AW2618" i="12"/>
  <c r="AU2616" i="12"/>
  <c r="AU2613" i="12"/>
  <c r="AW2610" i="12"/>
  <c r="AU2608" i="12"/>
  <c r="AU2605" i="12"/>
  <c r="AW2602" i="12"/>
  <c r="AU2600" i="12"/>
  <c r="AU2597" i="12"/>
  <c r="AW2594" i="12"/>
  <c r="AU2592" i="12"/>
  <c r="AU2589" i="12"/>
  <c r="AW2586" i="12"/>
  <c r="AU2584" i="12"/>
  <c r="AU2581" i="12"/>
  <c r="AW2578" i="12"/>
  <c r="AU2576" i="12"/>
  <c r="AU2573" i="12"/>
  <c r="AW2570" i="12"/>
  <c r="AU2568" i="12"/>
  <c r="AU2565" i="12"/>
  <c r="AW2562" i="12"/>
  <c r="AU2560" i="12"/>
  <c r="AU2557" i="12"/>
  <c r="AW2554" i="12"/>
  <c r="AW2552" i="12"/>
  <c r="AW2550" i="12"/>
  <c r="AW2548" i="12"/>
  <c r="AW2546" i="12"/>
  <c r="AW2544" i="12"/>
  <c r="AW2542" i="12"/>
  <c r="AW2540" i="12"/>
  <c r="AW2538" i="12"/>
  <c r="AW2536" i="12"/>
  <c r="AW2534" i="12"/>
  <c r="AW2532" i="12"/>
  <c r="AW2530" i="12"/>
  <c r="AW2528" i="12"/>
  <c r="AW2526" i="12"/>
  <c r="AW2524" i="12"/>
  <c r="AW2522" i="12"/>
  <c r="AW2520" i="12"/>
  <c r="AW2518" i="12"/>
  <c r="AW2516" i="12"/>
  <c r="AW2514" i="12"/>
  <c r="AW2512" i="12"/>
  <c r="AW2510" i="12"/>
  <c r="AW2508" i="12"/>
  <c r="AW2506" i="12"/>
  <c r="AW2504" i="12"/>
  <c r="AW2502" i="12"/>
  <c r="AW2500" i="12"/>
  <c r="AW2498" i="12"/>
  <c r="AW2496" i="12"/>
  <c r="AW2494" i="12"/>
  <c r="AW2492" i="12"/>
  <c r="AW2490" i="12"/>
  <c r="AW2488" i="12"/>
  <c r="AW2486" i="12"/>
  <c r="AW2484" i="12"/>
  <c r="AW2482" i="12"/>
  <c r="AW2480" i="12"/>
  <c r="AW2478" i="12"/>
  <c r="AW2476" i="12"/>
  <c r="AW2474" i="12"/>
  <c r="AW2472" i="12"/>
  <c r="AW2470" i="12"/>
  <c r="AW2468" i="12"/>
  <c r="AW2466" i="12"/>
  <c r="AW2464" i="12"/>
  <c r="AW2462" i="12"/>
  <c r="AW2460" i="12"/>
  <c r="AW2458" i="12"/>
  <c r="AW2456" i="12"/>
  <c r="AW2454" i="12"/>
  <c r="AW2452" i="12"/>
  <c r="AW2450" i="12"/>
  <c r="AW2448" i="12"/>
  <c r="AW2446" i="12"/>
  <c r="AW2444" i="12"/>
  <c r="AW2442" i="12"/>
  <c r="AW2440" i="12"/>
  <c r="AW2438" i="12"/>
  <c r="AW2436" i="12"/>
  <c r="AW2434" i="12"/>
  <c r="AW2432" i="12"/>
  <c r="AW2430" i="12"/>
  <c r="AW2428" i="12"/>
  <c r="AW2426" i="12"/>
  <c r="AW2424" i="12"/>
  <c r="AW3166" i="12"/>
  <c r="AW3067" i="12"/>
  <c r="AW2990" i="12"/>
  <c r="AW2960" i="12"/>
  <c r="AU2941" i="12"/>
  <c r="AW2921" i="12"/>
  <c r="AU2903" i="12"/>
  <c r="AW2884" i="12"/>
  <c r="AW2864" i="12"/>
  <c r="AW2845" i="12"/>
  <c r="AU2827" i="12"/>
  <c r="AW2807" i="12"/>
  <c r="AW2793" i="12"/>
  <c r="AW2779" i="12"/>
  <c r="AU2765" i="12"/>
  <c r="AU2751" i="12"/>
  <c r="AU2737" i="12"/>
  <c r="AW2722" i="12"/>
  <c r="AW2708" i="12"/>
  <c r="AW2694" i="12"/>
  <c r="AW2679" i="12"/>
  <c r="AW2668" i="12"/>
  <c r="AW2658" i="12"/>
  <c r="AW2649" i="12"/>
  <c r="AU2641" i="12"/>
  <c r="AU2634" i="12"/>
  <c r="AU2627" i="12"/>
  <c r="AU2620" i="12"/>
  <c r="AW2614" i="12"/>
  <c r="AU2609" i="12"/>
  <c r="AU2604" i="12"/>
  <c r="AW2598" i="12"/>
  <c r="AU2593" i="12"/>
  <c r="AU2588" i="12"/>
  <c r="AW2582" i="12"/>
  <c r="AU2577" i="12"/>
  <c r="AU2572" i="12"/>
  <c r="AW2566" i="12"/>
  <c r="AU2561" i="12"/>
  <c r="AU2556" i="12"/>
  <c r="AW2551" i="12"/>
  <c r="AW2547" i="12"/>
  <c r="AW2543" i="12"/>
  <c r="AW2539" i="12"/>
  <c r="AW2535" i="12"/>
  <c r="AW2531" i="12"/>
  <c r="AW2527" i="12"/>
  <c r="AW2523" i="12"/>
  <c r="AW2519" i="12"/>
  <c r="AW2515" i="12"/>
  <c r="AW2511" i="12"/>
  <c r="AW2507" i="12"/>
  <c r="AW2503" i="12"/>
  <c r="AW2499" i="12"/>
  <c r="AW2495" i="12"/>
  <c r="AW2491" i="12"/>
  <c r="AW2487" i="12"/>
  <c r="AW2483" i="12"/>
  <c r="AW2479" i="12"/>
  <c r="AW2475" i="12"/>
  <c r="AW2471" i="12"/>
  <c r="AW2467" i="12"/>
  <c r="AW2463" i="12"/>
  <c r="AW2459" i="12"/>
  <c r="AW2455" i="12"/>
  <c r="AW2451" i="12"/>
  <c r="AW2447" i="12"/>
  <c r="AW2443" i="12"/>
  <c r="AW2439" i="12"/>
  <c r="AW2435" i="12"/>
  <c r="AW2431" i="12"/>
  <c r="AW2427" i="12"/>
  <c r="AW2423" i="12"/>
  <c r="AW2420" i="12"/>
  <c r="AU2418" i="12"/>
  <c r="AW2415" i="12"/>
  <c r="AW2412" i="12"/>
  <c r="AU2410" i="12"/>
  <c r="AW2407" i="12"/>
  <c r="AW2404" i="12"/>
  <c r="AU2402" i="12"/>
  <c r="AW2399" i="12"/>
  <c r="AW2396" i="12"/>
  <c r="AU2394" i="12"/>
  <c r="AW2391" i="12"/>
  <c r="AW2388" i="12"/>
  <c r="AU2386" i="12"/>
  <c r="AW2383" i="12"/>
  <c r="AW2380" i="12"/>
  <c r="AU2378" i="12"/>
  <c r="AW2375" i="12"/>
  <c r="AU2373" i="12"/>
  <c r="AU2371" i="12"/>
  <c r="AU2369" i="12"/>
  <c r="AU2367" i="12"/>
  <c r="AU2365" i="12"/>
  <c r="AU2363" i="12"/>
  <c r="AU2361" i="12"/>
  <c r="AU2359" i="12"/>
  <c r="AU2357" i="12"/>
  <c r="AU2355" i="12"/>
  <c r="AU2353" i="12"/>
  <c r="AU2351" i="12"/>
  <c r="AU2349" i="12"/>
  <c r="AU2347" i="12"/>
  <c r="AU2345" i="12"/>
  <c r="AU2343" i="12"/>
  <c r="AU2341" i="12"/>
  <c r="AU2339" i="12"/>
  <c r="AU2337" i="12"/>
  <c r="AU2335" i="12"/>
  <c r="AU2333" i="12"/>
  <c r="AU2331" i="12"/>
  <c r="AU2329" i="12"/>
  <c r="AU2327" i="12"/>
  <c r="AU2325" i="12"/>
  <c r="AU2323" i="12"/>
  <c r="AU2321" i="12"/>
  <c r="AU2319" i="12"/>
  <c r="AU2317" i="12"/>
  <c r="AU2315" i="12"/>
  <c r="AU2313" i="12"/>
  <c r="AU2311" i="12"/>
  <c r="AU2309" i="12"/>
  <c r="AU2307" i="12"/>
  <c r="AU2305" i="12"/>
  <c r="AU2303" i="12"/>
  <c r="AU2301" i="12"/>
  <c r="AU2299" i="12"/>
  <c r="AU2297" i="12"/>
  <c r="AU2295" i="12"/>
  <c r="AU2293" i="12"/>
  <c r="AU2291" i="12"/>
  <c r="AU2289" i="12"/>
  <c r="AU2287" i="12"/>
  <c r="AU2285" i="12"/>
  <c r="AU2283" i="12"/>
  <c r="AU2281" i="12"/>
  <c r="AU2279" i="12"/>
  <c r="AU2277" i="12"/>
  <c r="AU2275" i="12"/>
  <c r="AU2273" i="12"/>
  <c r="AU2271" i="12"/>
  <c r="AU2269" i="12"/>
  <c r="AU2267" i="12"/>
  <c r="AU2265" i="12"/>
  <c r="AU2263" i="12"/>
  <c r="AU2261" i="12"/>
  <c r="AU2259" i="12"/>
  <c r="AU2257" i="12"/>
  <c r="AU2255" i="12"/>
  <c r="AU2253" i="12"/>
  <c r="AU2251" i="12"/>
  <c r="AU2249" i="12"/>
  <c r="AU2247" i="12"/>
  <c r="AU2245" i="12"/>
  <c r="AU2243" i="12"/>
  <c r="AU2241" i="12"/>
  <c r="AU2239" i="12"/>
  <c r="AW3420" i="12"/>
  <c r="AW3134" i="12"/>
  <c r="AW3043" i="12"/>
  <c r="AW2977" i="12"/>
  <c r="AW2953" i="12"/>
  <c r="AU2935" i="12"/>
  <c r="AW2916" i="12"/>
  <c r="AW2896" i="12"/>
  <c r="AW2877" i="12"/>
  <c r="AU2859" i="12"/>
  <c r="AW2839" i="12"/>
  <c r="AU2821" i="12"/>
  <c r="AW2803" i="12"/>
  <c r="AU2789" i="12"/>
  <c r="AU2775" i="12"/>
  <c r="AU2761" i="12"/>
  <c r="AW2746" i="12"/>
  <c r="AW2732" i="12"/>
  <c r="AW2718" i="12"/>
  <c r="AW2703" i="12"/>
  <c r="AW2689" i="12"/>
  <c r="AW2675" i="12"/>
  <c r="AU2665" i="12"/>
  <c r="AU2655" i="12"/>
  <c r="AW2646" i="12"/>
  <c r="AW2638" i="12"/>
  <c r="AU2631" i="12"/>
  <c r="AW2624" i="12"/>
  <c r="AU2618" i="12"/>
  <c r="AW2612" i="12"/>
  <c r="AU2607" i="12"/>
  <c r="AU2602" i="12"/>
  <c r="AW2596" i="12"/>
  <c r="AU2591" i="12"/>
  <c r="AU2586" i="12"/>
  <c r="AW2580" i="12"/>
  <c r="AU2575" i="12"/>
  <c r="AU2570" i="12"/>
  <c r="AW2564" i="12"/>
  <c r="AU2559" i="12"/>
  <c r="AU2554" i="12"/>
  <c r="AU2550" i="12"/>
  <c r="AU2546" i="12"/>
  <c r="AU2542" i="12"/>
  <c r="AU2538" i="12"/>
  <c r="AU2534" i="12"/>
  <c r="AU2530" i="12"/>
  <c r="AU2526" i="12"/>
  <c r="AU2522" i="12"/>
  <c r="AU2518" i="12"/>
  <c r="AU2514" i="12"/>
  <c r="AU2510" i="12"/>
  <c r="AU2506" i="12"/>
  <c r="AU2502" i="12"/>
  <c r="AU2498" i="12"/>
  <c r="AU2494" i="12"/>
  <c r="AU2490" i="12"/>
  <c r="AU2486" i="12"/>
  <c r="AU2482" i="12"/>
  <c r="AU2478" i="12"/>
  <c r="AU2474" i="12"/>
  <c r="AU2470" i="12"/>
  <c r="AU2466" i="12"/>
  <c r="AU2462" i="12"/>
  <c r="AU2458" i="12"/>
  <c r="AU2454" i="12"/>
  <c r="AU2450" i="12"/>
  <c r="AU2446" i="12"/>
  <c r="AU2442" i="12"/>
  <c r="AU2438" i="12"/>
  <c r="AU2434" i="12"/>
  <c r="AU2430" i="12"/>
  <c r="AU2426" i="12"/>
  <c r="AW2422" i="12"/>
  <c r="AU2420" i="12"/>
  <c r="AW2417" i="12"/>
  <c r="AW2414" i="12"/>
  <c r="AU2412" i="12"/>
  <c r="AW2409" i="12"/>
  <c r="AW2406" i="12"/>
  <c r="AU2404" i="12"/>
  <c r="AW2401" i="12"/>
  <c r="AW2398" i="12"/>
  <c r="AU2396" i="12"/>
  <c r="AW2393" i="12"/>
  <c r="AW2390" i="12"/>
  <c r="AU2388" i="12"/>
  <c r="AW2385" i="12"/>
  <c r="AW2382" i="12"/>
  <c r="AU2380" i="12"/>
  <c r="AW2377" i="12"/>
  <c r="AW2374" i="12"/>
  <c r="AW2372" i="12"/>
  <c r="AW2370" i="12"/>
  <c r="AW2368" i="12"/>
  <c r="AW2366" i="12"/>
  <c r="AW2364" i="12"/>
  <c r="AW2362" i="12"/>
  <c r="AW2360" i="12"/>
  <c r="AW2358" i="12"/>
  <c r="AW2356" i="12"/>
  <c r="AW2354" i="12"/>
  <c r="AW2352" i="12"/>
  <c r="AW2350" i="12"/>
  <c r="AW2348" i="12"/>
  <c r="AW2346" i="12"/>
  <c r="AW2344" i="12"/>
  <c r="AW2342" i="12"/>
  <c r="AW2340" i="12"/>
  <c r="AW2338" i="12"/>
  <c r="AW2336" i="12"/>
  <c r="AW2334" i="12"/>
  <c r="AW2332" i="12"/>
  <c r="AW2330" i="12"/>
  <c r="AW2328" i="12"/>
  <c r="AW2326" i="12"/>
  <c r="AW2324" i="12"/>
  <c r="AW2322" i="12"/>
  <c r="AW2320" i="12"/>
  <c r="AW2318" i="12"/>
  <c r="AW2316" i="12"/>
  <c r="AW2314" i="12"/>
  <c r="AW2312" i="12"/>
  <c r="AW2310" i="12"/>
  <c r="AW2308" i="12"/>
  <c r="AW2306" i="12"/>
  <c r="AW2304" i="12"/>
  <c r="AW2302" i="12"/>
  <c r="AW2300" i="12"/>
  <c r="AW2298" i="12"/>
  <c r="AW2296" i="12"/>
  <c r="AW2294" i="12"/>
  <c r="AW2292" i="12"/>
  <c r="AW2290" i="12"/>
  <c r="AW2288" i="12"/>
  <c r="AW2286" i="12"/>
  <c r="AW2284" i="12"/>
  <c r="AW2282" i="12"/>
  <c r="AW2280" i="12"/>
  <c r="AW2278" i="12"/>
  <c r="AW2276" i="12"/>
  <c r="AW2274" i="12"/>
  <c r="AW2272" i="12"/>
  <c r="AW2270" i="12"/>
  <c r="AW2268" i="12"/>
  <c r="AW2266" i="12"/>
  <c r="AW2264" i="12"/>
  <c r="AW2262" i="12"/>
  <c r="AW2260" i="12"/>
  <c r="AW2258" i="12"/>
  <c r="AW2256" i="12"/>
  <c r="AW2254" i="12"/>
  <c r="AW2252" i="12"/>
  <c r="AW2250" i="12"/>
  <c r="AW2248" i="12"/>
  <c r="AW2246" i="12"/>
  <c r="AW2244" i="12"/>
  <c r="AW2242" i="12"/>
  <c r="AW2240" i="12"/>
  <c r="AW3306" i="12"/>
  <c r="AW3116" i="12"/>
  <c r="AW3030" i="12"/>
  <c r="AW2973" i="12"/>
  <c r="AW2949" i="12"/>
  <c r="AU2931" i="12"/>
  <c r="AW2912" i="12"/>
  <c r="AU2893" i="12"/>
  <c r="AW2874" i="12"/>
  <c r="AW2855" i="12"/>
  <c r="AW2836" i="12"/>
  <c r="AW2817" i="12"/>
  <c r="AU2801" i="12"/>
  <c r="AW2786" i="12"/>
  <c r="AW2772" i="12"/>
  <c r="AW2758" i="12"/>
  <c r="AW2743" i="12"/>
  <c r="AW2729" i="12"/>
  <c r="AW2715" i="12"/>
  <c r="AU2701" i="12"/>
  <c r="AU2687" i="12"/>
  <c r="AU2673" i="12"/>
  <c r="AW2663" i="12"/>
  <c r="AW2654" i="12"/>
  <c r="AW2644" i="12"/>
  <c r="AU2638" i="12"/>
  <c r="AW2630" i="12"/>
  <c r="AU2623" i="12"/>
  <c r="AU2617" i="12"/>
  <c r="AU2612" i="12"/>
  <c r="AW2606" i="12"/>
  <c r="AU2601" i="12"/>
  <c r="AU2596" i="12"/>
  <c r="AW2590" i="12"/>
  <c r="AU2585" i="12"/>
  <c r="AU2580" i="12"/>
  <c r="AW2574" i="12"/>
  <c r="AU2569" i="12"/>
  <c r="AU2564" i="12"/>
  <c r="AW2558" i="12"/>
  <c r="AW2553" i="12"/>
  <c r="AW2549" i="12"/>
  <c r="AW2545" i="12"/>
  <c r="AW2541" i="12"/>
  <c r="AW2537" i="12"/>
  <c r="AW2533" i="12"/>
  <c r="AW2529" i="12"/>
  <c r="AW2525" i="12"/>
  <c r="AW2521" i="12"/>
  <c r="AW2517" i="12"/>
  <c r="AW2513" i="12"/>
  <c r="AW2509" i="12"/>
  <c r="AW2505" i="12"/>
  <c r="AW2501" i="12"/>
  <c r="AW2497" i="12"/>
  <c r="AW2493" i="12"/>
  <c r="AW2489" i="12"/>
  <c r="AW2485" i="12"/>
  <c r="AW2481" i="12"/>
  <c r="AW2477" i="12"/>
  <c r="AW2473" i="12"/>
  <c r="AW2469" i="12"/>
  <c r="AW2465" i="12"/>
  <c r="AW2461" i="12"/>
  <c r="AW2457" i="12"/>
  <c r="AW2453" i="12"/>
  <c r="AW2449" i="12"/>
  <c r="AW2445" i="12"/>
  <c r="AW2441" i="12"/>
  <c r="AW2437" i="12"/>
  <c r="AW2433" i="12"/>
  <c r="AW2429" i="12"/>
  <c r="AW2425" i="12"/>
  <c r="AU2422" i="12"/>
  <c r="AW2419" i="12"/>
  <c r="AW2416" i="12"/>
  <c r="AU2414" i="12"/>
  <c r="AW2411" i="12"/>
  <c r="AW2408" i="12"/>
  <c r="AU2406" i="12"/>
  <c r="AW2403" i="12"/>
  <c r="AW2400" i="12"/>
  <c r="AU2398" i="12"/>
  <c r="AW2395" i="12"/>
  <c r="AW2392" i="12"/>
  <c r="AW2030" i="12"/>
  <c r="AW2032" i="12"/>
  <c r="AW2034" i="12"/>
  <c r="AW2036" i="12"/>
  <c r="AW2038" i="12"/>
  <c r="AW2040" i="12"/>
  <c r="AW2042" i="12"/>
  <c r="AW2044" i="12"/>
  <c r="AW2046" i="12"/>
  <c r="AW2048" i="12"/>
  <c r="AW2050" i="12"/>
  <c r="AW2052" i="12"/>
  <c r="AW2054" i="12"/>
  <c r="AW2056" i="12"/>
  <c r="AW2058" i="12"/>
  <c r="AW2060" i="12"/>
  <c r="AW2062" i="12"/>
  <c r="AW2064" i="12"/>
  <c r="AW2066" i="12"/>
  <c r="AW2068" i="12"/>
  <c r="AW2070" i="12"/>
  <c r="AW2072" i="12"/>
  <c r="AW2074" i="12"/>
  <c r="AW2076" i="12"/>
  <c r="AW2078" i="12"/>
  <c r="AW2080" i="12"/>
  <c r="AW2082" i="12"/>
  <c r="AW2084" i="12"/>
  <c r="AW2086" i="12"/>
  <c r="AW2088" i="12"/>
  <c r="AW2090" i="12"/>
  <c r="AW2092" i="12"/>
  <c r="AW2094" i="12"/>
  <c r="AW2096" i="12"/>
  <c r="AW2098" i="12"/>
  <c r="AW2100" i="12"/>
  <c r="AW2102" i="12"/>
  <c r="AW2104" i="12"/>
  <c r="AW2106" i="12"/>
  <c r="AW2108" i="12"/>
  <c r="AW2110" i="12"/>
  <c r="AW2112" i="12"/>
  <c r="AW2114" i="12"/>
  <c r="AW2116" i="12"/>
  <c r="AW2118" i="12"/>
  <c r="AW2120" i="12"/>
  <c r="AW2122" i="12"/>
  <c r="AW2124" i="12"/>
  <c r="AW2126" i="12"/>
  <c r="AW2128" i="12"/>
  <c r="AW2130" i="12"/>
  <c r="AW2132" i="12"/>
  <c r="AW2134" i="12"/>
  <c r="AW2136" i="12"/>
  <c r="AW2138" i="12"/>
  <c r="AW2140" i="12"/>
  <c r="AW2142" i="12"/>
  <c r="AW2144" i="12"/>
  <c r="AW2146" i="12"/>
  <c r="AW2148" i="12"/>
  <c r="AW2150" i="12"/>
  <c r="AW2152" i="12"/>
  <c r="AW2154" i="12"/>
  <c r="AW2156" i="12"/>
  <c r="AW2158" i="12"/>
  <c r="AW2160" i="12"/>
  <c r="AW2162" i="12"/>
  <c r="AW2164" i="12"/>
  <c r="AW2166" i="12"/>
  <c r="AW2168" i="12"/>
  <c r="AW2170" i="12"/>
  <c r="AW2172" i="12"/>
  <c r="AW2174" i="12"/>
  <c r="AW2176" i="12"/>
  <c r="AW2178" i="12"/>
  <c r="AW2180" i="12"/>
  <c r="AW2182" i="12"/>
  <c r="AW2184" i="12"/>
  <c r="AW2186" i="12"/>
  <c r="AW2188" i="12"/>
  <c r="AW2190" i="12"/>
  <c r="AW2192" i="12"/>
  <c r="AW2194" i="12"/>
  <c r="AW2196" i="12"/>
  <c r="AW2198" i="12"/>
  <c r="AW2200" i="12"/>
  <c r="AW2202" i="12"/>
  <c r="AW2204" i="12"/>
  <c r="AW2206" i="12"/>
  <c r="AW2208" i="12"/>
  <c r="AW2210" i="12"/>
  <c r="AW2212" i="12"/>
  <c r="AW2214" i="12"/>
  <c r="AW2216" i="12"/>
  <c r="AW2218" i="12"/>
  <c r="AW2220" i="12"/>
  <c r="AW2222" i="12"/>
  <c r="AW2224" i="12"/>
  <c r="AW2226" i="12"/>
  <c r="AW2228" i="12"/>
  <c r="AW2230" i="12"/>
  <c r="AW2232" i="12"/>
  <c r="AW2234" i="12"/>
  <c r="AW2236" i="12"/>
  <c r="AW2238" i="12"/>
  <c r="AU2242" i="12"/>
  <c r="AU2246" i="12"/>
  <c r="AU2250" i="12"/>
  <c r="AU2254" i="12"/>
  <c r="AU2258" i="12"/>
  <c r="AU2262" i="12"/>
  <c r="AU2266" i="12"/>
  <c r="AU2270" i="12"/>
  <c r="AU2274" i="12"/>
  <c r="AU2278" i="12"/>
  <c r="AU2282" i="12"/>
  <c r="AU2286" i="12"/>
  <c r="AU2290" i="12"/>
  <c r="AU2294" i="12"/>
  <c r="AU2298" i="12"/>
  <c r="AU2302" i="12"/>
  <c r="AU2306" i="12"/>
  <c r="AU2310" i="12"/>
  <c r="AU2314" i="12"/>
  <c r="AU2318" i="12"/>
  <c r="AU2322" i="12"/>
  <c r="AU2326" i="12"/>
  <c r="AU2330" i="12"/>
  <c r="AU2334" i="12"/>
  <c r="AU2338" i="12"/>
  <c r="AU2342" i="12"/>
  <c r="AU2346" i="12"/>
  <c r="AU2350" i="12"/>
  <c r="AU2354" i="12"/>
  <c r="AU2358" i="12"/>
  <c r="AU2362" i="12"/>
  <c r="AU2366" i="12"/>
  <c r="AU2370" i="12"/>
  <c r="AU2374" i="12"/>
  <c r="AW2379" i="12"/>
  <c r="AW2384" i="12"/>
  <c r="AU2390" i="12"/>
  <c r="AU2400" i="12"/>
  <c r="AW2410" i="12"/>
  <c r="AW2421" i="12"/>
  <c r="AU2436" i="12"/>
  <c r="AU2452" i="12"/>
  <c r="AU2468" i="12"/>
  <c r="AU2484" i="12"/>
  <c r="AU2500" i="12"/>
  <c r="AU2516" i="12"/>
  <c r="AU2532" i="12"/>
  <c r="AU2548" i="12"/>
  <c r="AU2567" i="12"/>
  <c r="AW2588" i="12"/>
  <c r="AU2610" i="12"/>
  <c r="AU2635" i="12"/>
  <c r="AU2669" i="12"/>
  <c r="AU2725" i="12"/>
  <c r="AW2782" i="12"/>
  <c r="AW2849" i="12"/>
  <c r="AU2925" i="12"/>
  <c r="AU3088" i="12"/>
  <c r="AU2031" i="12"/>
  <c r="AU2033" i="12"/>
  <c r="AU2035" i="12"/>
  <c r="AU2037" i="12"/>
  <c r="AU2039" i="12"/>
  <c r="AU2041" i="12"/>
  <c r="AU2043" i="12"/>
  <c r="AU2045" i="12"/>
  <c r="AU2047" i="12"/>
  <c r="AU2049" i="12"/>
  <c r="AU2051" i="12"/>
  <c r="AU2053" i="12"/>
  <c r="AU2055" i="12"/>
  <c r="AU2057" i="12"/>
  <c r="AU2059" i="12"/>
  <c r="AU2061" i="12"/>
  <c r="AU2063" i="12"/>
  <c r="AU2065" i="12"/>
  <c r="AU2067" i="12"/>
  <c r="AU2069" i="12"/>
  <c r="AU2071" i="12"/>
  <c r="AU2073" i="12"/>
  <c r="AU2075" i="12"/>
  <c r="AU2077" i="12"/>
  <c r="AU2079" i="12"/>
  <c r="AU2081" i="12"/>
  <c r="AU2083" i="12"/>
  <c r="AU2085" i="12"/>
  <c r="AU2087" i="12"/>
  <c r="AU2089" i="12"/>
  <c r="AU2091" i="12"/>
  <c r="AU2093" i="12"/>
  <c r="AU2095" i="12"/>
  <c r="AU2097" i="12"/>
  <c r="AU2099" i="12"/>
  <c r="AU2101" i="12"/>
  <c r="AU2103" i="12"/>
  <c r="AU2105" i="12"/>
  <c r="AU2107" i="12"/>
  <c r="AU2109" i="12"/>
  <c r="AU2111" i="12"/>
  <c r="AU2113" i="12"/>
  <c r="AU2115" i="12"/>
  <c r="AU2117" i="12"/>
  <c r="AU2119" i="12"/>
  <c r="AU2121" i="12"/>
  <c r="AU2123" i="12"/>
  <c r="AU2125" i="12"/>
  <c r="AU2127" i="12"/>
  <c r="AU2129" i="12"/>
  <c r="AU2131" i="12"/>
  <c r="AU2133" i="12"/>
  <c r="AU2135" i="12"/>
  <c r="AU2137" i="12"/>
  <c r="AU2139" i="12"/>
  <c r="AU2141" i="12"/>
  <c r="AU2143" i="12"/>
  <c r="AU2145" i="12"/>
  <c r="AU2147" i="12"/>
  <c r="AU2149" i="12"/>
  <c r="AU2151" i="12"/>
  <c r="AU2153" i="12"/>
  <c r="AU2155" i="12"/>
  <c r="AU2157" i="12"/>
  <c r="AU2159" i="12"/>
  <c r="AU2161" i="12"/>
  <c r="AU2163" i="12"/>
  <c r="AU2165" i="12"/>
  <c r="AU2167" i="12"/>
  <c r="AU2169" i="12"/>
  <c r="AU2171" i="12"/>
  <c r="AU2173" i="12"/>
  <c r="AU2175" i="12"/>
  <c r="AU2177" i="12"/>
  <c r="AU2179" i="12"/>
  <c r="AU2181" i="12"/>
  <c r="AU2183" i="12"/>
  <c r="AU2185" i="12"/>
  <c r="AU2187" i="12"/>
  <c r="AU2189" i="12"/>
  <c r="AU2191" i="12"/>
  <c r="AU2193" i="12"/>
  <c r="AU2195" i="12"/>
  <c r="AU2197" i="12"/>
  <c r="AU2199" i="12"/>
  <c r="AU2201" i="12"/>
  <c r="AU2203" i="12"/>
  <c r="AU2205" i="12"/>
  <c r="AU2207" i="12"/>
  <c r="AU2209" i="12"/>
  <c r="AU2211" i="12"/>
  <c r="AU2213" i="12"/>
  <c r="AU2215" i="12"/>
  <c r="AU2217" i="12"/>
  <c r="AU2219" i="12"/>
  <c r="AU2221" i="12"/>
  <c r="AU2223" i="12"/>
  <c r="AU2225" i="12"/>
  <c r="AU2227" i="12"/>
  <c r="AU2229" i="12"/>
  <c r="AU2231" i="12"/>
  <c r="AU2233" i="12"/>
  <c r="AU2235" i="12"/>
  <c r="AU2237" i="12"/>
  <c r="AW2239" i="12"/>
  <c r="AW2243" i="12"/>
  <c r="AW2247" i="12"/>
  <c r="AW2251" i="12"/>
  <c r="AW2255" i="12"/>
  <c r="AW2259" i="12"/>
  <c r="AW2263" i="12"/>
  <c r="AW2267" i="12"/>
  <c r="AW2271" i="12"/>
  <c r="AW2275" i="12"/>
  <c r="AW2279" i="12"/>
  <c r="AW2283" i="12"/>
  <c r="AW2287" i="12"/>
  <c r="AW2291" i="12"/>
  <c r="AW2295" i="12"/>
  <c r="AW2299" i="12"/>
  <c r="AW2303" i="12"/>
  <c r="AW2307" i="12"/>
  <c r="AW2311" i="12"/>
  <c r="AW2315" i="12"/>
  <c r="AW2319" i="12"/>
  <c r="AW2323" i="12"/>
  <c r="AW2327" i="12"/>
  <c r="AW2331" i="12"/>
  <c r="AW2335" i="12"/>
  <c r="AW2339" i="12"/>
  <c r="AW2343" i="12"/>
  <c r="AW2347" i="12"/>
  <c r="AW2351" i="12"/>
  <c r="AW2355" i="12"/>
  <c r="AW2359" i="12"/>
  <c r="AW2363" i="12"/>
  <c r="AW2367" i="12"/>
  <c r="AW2371" i="12"/>
  <c r="AU2376" i="12"/>
  <c r="AW2381" i="12"/>
  <c r="AW2386" i="12"/>
  <c r="AU2392" i="12"/>
  <c r="AW2402" i="12"/>
  <c r="AW2413" i="12"/>
  <c r="AU2424" i="12"/>
  <c r="AU2440" i="12"/>
  <c r="AU2456" i="12"/>
  <c r="AU2472" i="12"/>
  <c r="AU2488" i="12"/>
  <c r="AU2504" i="12"/>
  <c r="AU2520" i="12"/>
  <c r="AU2536" i="12"/>
  <c r="AU2552" i="12"/>
  <c r="AW2572" i="12"/>
  <c r="AU2594" i="12"/>
  <c r="AU2615" i="12"/>
  <c r="AU2642" i="12"/>
  <c r="AW2682" i="12"/>
  <c r="AW2739" i="12"/>
  <c r="AW2796" i="12"/>
  <c r="AW2868" i="12"/>
  <c r="AW2944" i="12"/>
  <c r="AW3199" i="12"/>
  <c r="AW2029" i="12"/>
  <c r="AW2031" i="12"/>
  <c r="AW2033" i="12"/>
  <c r="AW2035" i="12"/>
  <c r="AW2037" i="12"/>
  <c r="AW2039" i="12"/>
  <c r="AW2041" i="12"/>
  <c r="AW2043" i="12"/>
  <c r="AW2045" i="12"/>
  <c r="AW2047" i="12"/>
  <c r="AW2049" i="12"/>
  <c r="AW2051" i="12"/>
  <c r="AW2053" i="12"/>
  <c r="AW2055" i="12"/>
  <c r="AW2057" i="12"/>
  <c r="AW2059" i="12"/>
  <c r="AW2061" i="12"/>
  <c r="AW2063" i="12"/>
  <c r="AW2065" i="12"/>
  <c r="AW2067" i="12"/>
  <c r="AW2069" i="12"/>
  <c r="AW2071" i="12"/>
  <c r="AW2073" i="12"/>
  <c r="AW2075" i="12"/>
  <c r="AW2077" i="12"/>
  <c r="AW2079" i="12"/>
  <c r="AW2081" i="12"/>
  <c r="AW2083" i="12"/>
  <c r="AW2085" i="12"/>
  <c r="AW2087" i="12"/>
  <c r="AW2089" i="12"/>
  <c r="AW2091" i="12"/>
  <c r="AW2093" i="12"/>
  <c r="AW2095" i="12"/>
  <c r="AW2097" i="12"/>
  <c r="AW2099" i="12"/>
  <c r="AW2101" i="12"/>
  <c r="AW2103" i="12"/>
  <c r="AW2105" i="12"/>
  <c r="AW2107" i="12"/>
  <c r="AW2109" i="12"/>
  <c r="AW2111" i="12"/>
  <c r="AW2113" i="12"/>
  <c r="AW2115" i="12"/>
  <c r="AW2117" i="12"/>
  <c r="AW2119" i="12"/>
  <c r="AW2121" i="12"/>
  <c r="AW2123" i="12"/>
  <c r="AW2125" i="12"/>
  <c r="AW2127" i="12"/>
  <c r="AW2129" i="12"/>
  <c r="AW2131" i="12"/>
  <c r="AW2133" i="12"/>
  <c r="AW2135" i="12"/>
  <c r="AW2137" i="12"/>
  <c r="AW2139" i="12"/>
  <c r="AW2141" i="12"/>
  <c r="AW2143" i="12"/>
  <c r="AW2145" i="12"/>
  <c r="AW2147" i="12"/>
  <c r="AW2149" i="12"/>
  <c r="AW2151" i="12"/>
  <c r="AW2153" i="12"/>
  <c r="AW2155" i="12"/>
  <c r="AW2157" i="12"/>
  <c r="AW2159" i="12"/>
  <c r="AW2161" i="12"/>
  <c r="AW2163" i="12"/>
  <c r="AW2165" i="12"/>
  <c r="AW2167" i="12"/>
  <c r="AW2169" i="12"/>
  <c r="AW2171" i="12"/>
  <c r="AW2173" i="12"/>
  <c r="AW2175" i="12"/>
  <c r="AW2177" i="12"/>
  <c r="AW2179" i="12"/>
  <c r="AW2181" i="12"/>
  <c r="AW2183" i="12"/>
  <c r="AW2185" i="12"/>
  <c r="AW2187" i="12"/>
  <c r="AW2189" i="12"/>
  <c r="AW2191" i="12"/>
  <c r="AW2193" i="12"/>
  <c r="AW2195" i="12"/>
  <c r="AW2197" i="12"/>
  <c r="AW2199" i="12"/>
  <c r="AW2201" i="12"/>
  <c r="AW2203" i="12"/>
  <c r="AW2205" i="12"/>
  <c r="AW2207" i="12"/>
  <c r="AW2209" i="12"/>
  <c r="AW2211" i="12"/>
  <c r="AW2213" i="12"/>
  <c r="AW2215" i="12"/>
  <c r="AW2217" i="12"/>
  <c r="AW2219" i="12"/>
  <c r="AW2221" i="12"/>
  <c r="AW2223" i="12"/>
  <c r="AW2225" i="12"/>
  <c r="AW2227" i="12"/>
  <c r="AW2229" i="12"/>
  <c r="AW2231" i="12"/>
  <c r="AW2233" i="12"/>
  <c r="AW2235" i="12"/>
  <c r="AW2237" i="12"/>
  <c r="AU2240" i="12"/>
  <c r="AU2244" i="12"/>
  <c r="AU2248" i="12"/>
  <c r="AU2252" i="12"/>
  <c r="AU2256" i="12"/>
  <c r="AU2260" i="12"/>
  <c r="AU2264" i="12"/>
  <c r="AU2268" i="12"/>
  <c r="AU2272" i="12"/>
  <c r="AU2276" i="12"/>
  <c r="AU2280" i="12"/>
  <c r="AU2284" i="12"/>
  <c r="AU2288" i="12"/>
  <c r="AU2292" i="12"/>
  <c r="AU2296" i="12"/>
  <c r="AU2300" i="12"/>
  <c r="AU2304" i="12"/>
  <c r="AU2308" i="12"/>
  <c r="AU2312" i="12"/>
  <c r="AU2316" i="12"/>
  <c r="AU2320" i="12"/>
  <c r="AU2324" i="12"/>
  <c r="AU2328" i="12"/>
  <c r="AU2332" i="12"/>
  <c r="AU2336" i="12"/>
  <c r="AU2340" i="12"/>
  <c r="AU2344" i="12"/>
  <c r="AU2348" i="12"/>
  <c r="AU2352" i="12"/>
  <c r="AU2356" i="12"/>
  <c r="AU2360" i="12"/>
  <c r="AU2364" i="12"/>
  <c r="AU2368" i="12"/>
  <c r="AU2372" i="12"/>
  <c r="AW2376" i="12"/>
  <c r="AU2382" i="12"/>
  <c r="AW2387" i="12"/>
  <c r="AW2394" i="12"/>
  <c r="AW2405" i="12"/>
  <c r="AU2416" i="12"/>
  <c r="AU2428" i="12"/>
  <c r="AU2444" i="12"/>
  <c r="AU2460" i="12"/>
  <c r="AU2476" i="12"/>
  <c r="AU2492" i="12"/>
  <c r="AU2508" i="12"/>
  <c r="AU2524" i="12"/>
  <c r="AU2540" i="12"/>
  <c r="AW2556" i="12"/>
  <c r="AU2578" i="12"/>
  <c r="AU2599" i="12"/>
  <c r="AW2620" i="12"/>
  <c r="AW2650" i="12"/>
  <c r="AU2697" i="12"/>
  <c r="AW2753" i="12"/>
  <c r="AU2811" i="12"/>
  <c r="AW2887" i="12"/>
  <c r="AW2964" i="12"/>
  <c r="AU3933" i="12"/>
  <c r="AW3833" i="12"/>
  <c r="AU3759" i="12"/>
  <c r="AW3708" i="12"/>
  <c r="AW3678" i="12"/>
  <c r="AU3653" i="12"/>
  <c r="AW3635" i="12"/>
  <c r="AU3625" i="12"/>
  <c r="AW3612" i="12"/>
  <c r="AW3598" i="12"/>
  <c r="AW3585" i="12"/>
  <c r="AW3578" i="12"/>
  <c r="AU3572" i="12"/>
  <c r="AW3565" i="12"/>
  <c r="AW3559" i="12"/>
  <c r="AU3552" i="12"/>
  <c r="AW3546" i="12"/>
  <c r="AW3540" i="12"/>
  <c r="AW3533" i="12"/>
  <c r="AW3527" i="12"/>
  <c r="AU3522" i="12"/>
  <c r="AW3514" i="12"/>
  <c r="AW3508" i="12"/>
  <c r="AU3504" i="12"/>
  <c r="AW3498" i="12"/>
  <c r="AW3494" i="12"/>
  <c r="AU3490" i="12"/>
  <c r="AW3484" i="12"/>
  <c r="AU3480" i="12"/>
  <c r="AU3476" i="12"/>
  <c r="AW3470" i="12"/>
  <c r="AU3466" i="12"/>
  <c r="AW3461" i="12"/>
  <c r="AU3456" i="12"/>
  <c r="AU3452" i="12"/>
  <c r="AW3447" i="12"/>
  <c r="AU3442" i="12"/>
  <c r="AW3437" i="12"/>
  <c r="AW3433" i="12"/>
  <c r="AU3428" i="12"/>
  <c r="AW3423" i="12"/>
  <c r="AW3418" i="12"/>
  <c r="AW3413" i="12"/>
  <c r="AW3409" i="12"/>
  <c r="AW3404" i="12"/>
  <c r="AW3399" i="12"/>
  <c r="AW3394" i="12"/>
  <c r="AW3390" i="12"/>
  <c r="AW3386" i="12"/>
  <c r="AW3383" i="12"/>
  <c r="AU3380" i="12"/>
  <c r="AU3376" i="12"/>
  <c r="AW3372" i="12"/>
  <c r="AW3369" i="12"/>
  <c r="AW3365" i="12"/>
  <c r="AU3362" i="12"/>
  <c r="AW3359" i="12"/>
  <c r="AW3356" i="12"/>
  <c r="AU3354" i="12"/>
  <c r="AW3351" i="12"/>
  <c r="AW3348" i="12"/>
  <c r="AU3346" i="12"/>
  <c r="AW3343" i="12"/>
  <c r="AW3340" i="12"/>
  <c r="AU3338" i="12"/>
  <c r="AW3335" i="12"/>
  <c r="AW3332" i="12"/>
  <c r="AU3330" i="12"/>
  <c r="AW3327" i="12"/>
  <c r="AW3324" i="12"/>
  <c r="AU3322" i="12"/>
  <c r="AW3319" i="12"/>
  <c r="AW3316" i="12"/>
  <c r="AU3314" i="12"/>
  <c r="AW3311" i="12"/>
  <c r="AW3308" i="12"/>
  <c r="AU3306" i="12"/>
  <c r="AW3303" i="12"/>
  <c r="AW3300" i="12"/>
  <c r="AU3298" i="12"/>
  <c r="AW3295" i="12"/>
  <c r="AW3292" i="12"/>
  <c r="AU3290" i="12"/>
  <c r="AW3287" i="12"/>
  <c r="AW3284" i="12"/>
  <c r="AU3919" i="12"/>
  <c r="AW3780" i="12"/>
  <c r="AU3719" i="12"/>
  <c r="AW3674" i="12"/>
  <c r="AW3644" i="12"/>
  <c r="AW3626" i="12"/>
  <c r="AU3607" i="12"/>
  <c r="AU3593" i="12"/>
  <c r="AW3580" i="12"/>
  <c r="AU3570" i="12"/>
  <c r="AU3562" i="12"/>
  <c r="AW3554" i="12"/>
  <c r="AW3545" i="12"/>
  <c r="AW3537" i="12"/>
  <c r="AW3529" i="12"/>
  <c r="AW3519" i="12"/>
  <c r="AU3512" i="12"/>
  <c r="AW3505" i="12"/>
  <c r="AU3498" i="12"/>
  <c r="AU3492" i="12"/>
  <c r="AW3486" i="12"/>
  <c r="AW3479" i="12"/>
  <c r="AW3473" i="12"/>
  <c r="AW3466" i="12"/>
  <c r="AU3460" i="12"/>
  <c r="AW3454" i="12"/>
  <c r="AU3448" i="12"/>
  <c r="AW3441" i="12"/>
  <c r="AW3434" i="12"/>
  <c r="AW3429" i="12"/>
  <c r="AW3422" i="12"/>
  <c r="AU3416" i="12"/>
  <c r="AU3410" i="12"/>
  <c r="AW3402" i="12"/>
  <c r="AW3397" i="12"/>
  <c r="AW3391" i="12"/>
  <c r="AU3386" i="12"/>
  <c r="AW3381" i="12"/>
  <c r="AW3377" i="12"/>
  <c r="AU3372" i="12"/>
  <c r="AW3367" i="12"/>
  <c r="AW3362" i="12"/>
  <c r="AW3358" i="12"/>
  <c r="AW3355" i="12"/>
  <c r="AU3352" i="12"/>
  <c r="AU3348" i="12"/>
  <c r="AW3344" i="12"/>
  <c r="AW3341" i="12"/>
  <c r="AW3337" i="12"/>
  <c r="AU3334" i="12"/>
  <c r="AW3330" i="12"/>
  <c r="AW3326" i="12"/>
  <c r="AW3323" i="12"/>
  <c r="AU3320" i="12"/>
  <c r="AU3316" i="12"/>
  <c r="AW3312" i="12"/>
  <c r="AW3309" i="12"/>
  <c r="AW3305" i="12"/>
  <c r="AU3302" i="12"/>
  <c r="AW3298" i="12"/>
  <c r="AW3294" i="12"/>
  <c r="AW3291" i="12"/>
  <c r="AU3288" i="12"/>
  <c r="AU3284" i="12"/>
  <c r="AW3281" i="12"/>
  <c r="AU3279" i="12"/>
  <c r="AU3277" i="12"/>
  <c r="AU3275" i="12"/>
  <c r="AU3273" i="12"/>
  <c r="AU3271" i="12"/>
  <c r="AU3269" i="12"/>
  <c r="AU3267" i="12"/>
  <c r="AU3265" i="12"/>
  <c r="AU3263" i="12"/>
  <c r="AU3261" i="12"/>
  <c r="AU3259" i="12"/>
  <c r="AU3257" i="12"/>
  <c r="AU3255" i="12"/>
  <c r="AU3253" i="12"/>
  <c r="AU3251" i="12"/>
  <c r="AU3249" i="12"/>
  <c r="AU3247" i="12"/>
  <c r="AU3245" i="12"/>
  <c r="AU3243" i="12"/>
  <c r="AU3241" i="12"/>
  <c r="AU3239" i="12"/>
  <c r="AU3237" i="12"/>
  <c r="AU3235" i="12"/>
  <c r="AU3233" i="12"/>
  <c r="AU3231" i="12"/>
  <c r="AU3229" i="12"/>
  <c r="AU3227" i="12"/>
  <c r="AU3225" i="12"/>
  <c r="AU3223" i="12"/>
  <c r="AU3221" i="12"/>
  <c r="AU3219" i="12"/>
  <c r="AU3217" i="12"/>
  <c r="AU3215" i="12"/>
  <c r="AU3213" i="12"/>
  <c r="AU3211" i="12"/>
  <c r="AU3209" i="12"/>
  <c r="AU3207" i="12"/>
  <c r="AU3205" i="12"/>
  <c r="AU3203" i="12"/>
  <c r="AU3201" i="12"/>
  <c r="AU3199" i="12"/>
  <c r="AU3197" i="12"/>
  <c r="AU3195" i="12"/>
  <c r="AU3193" i="12"/>
  <c r="AU3191" i="12"/>
  <c r="AU3189" i="12"/>
  <c r="AU3187" i="12"/>
  <c r="AU3185" i="12"/>
  <c r="AU3183" i="12"/>
  <c r="AU3181" i="12"/>
  <c r="AU3179" i="12"/>
  <c r="AU3177" i="12"/>
  <c r="AU3175" i="12"/>
  <c r="AU3173" i="12"/>
  <c r="AU3171" i="12"/>
  <c r="AU3169" i="12"/>
  <c r="AU3167" i="12"/>
  <c r="AU3165" i="12"/>
  <c r="AU3163" i="12"/>
  <c r="AU3161" i="12"/>
  <c r="AU3159" i="12"/>
  <c r="AU3157" i="12"/>
  <c r="AU3155" i="12"/>
  <c r="AU3153" i="12"/>
  <c r="AU3151" i="12"/>
  <c r="AU3149" i="12"/>
  <c r="AU3147" i="12"/>
  <c r="AU3145" i="12"/>
  <c r="AU3143" i="12"/>
  <c r="AU3141" i="12"/>
  <c r="AU3139" i="12"/>
  <c r="AU3137" i="12"/>
  <c r="AU3135" i="12"/>
  <c r="AU3133" i="12"/>
  <c r="AU3131" i="12"/>
  <c r="AU3129" i="12"/>
  <c r="AU3127" i="12"/>
  <c r="AU3125" i="12"/>
  <c r="AU3123" i="12"/>
  <c r="AU3121" i="12"/>
  <c r="AU3119" i="12"/>
  <c r="AU3117" i="12"/>
  <c r="AU3115" i="12"/>
  <c r="AU3113" i="12"/>
  <c r="AU3111" i="12"/>
  <c r="AU3109" i="12"/>
  <c r="AU3107" i="12"/>
  <c r="AU3105" i="12"/>
  <c r="AU3103" i="12"/>
  <c r="AU3101" i="12"/>
  <c r="AU3099" i="12"/>
  <c r="AU3097" i="12"/>
  <c r="AU3095" i="12"/>
  <c r="AU3093" i="12"/>
  <c r="AU3091" i="12"/>
  <c r="AU3089" i="12"/>
  <c r="AU3087" i="12"/>
  <c r="AU3085" i="12"/>
  <c r="AU3083" i="12"/>
  <c r="AU3081" i="12"/>
  <c r="AU3079" i="12"/>
  <c r="AU3077" i="12"/>
  <c r="AU3075" i="12"/>
  <c r="AU3073" i="12"/>
  <c r="AU3071" i="12"/>
  <c r="AW3769" i="12"/>
  <c r="AW3692" i="12"/>
  <c r="AW3649" i="12"/>
  <c r="AU3621" i="12"/>
  <c r="AW3603" i="12"/>
  <c r="AU3581" i="12"/>
  <c r="AW3569" i="12"/>
  <c r="AW3557" i="12"/>
  <c r="AU3548" i="12"/>
  <c r="AU3536" i="12"/>
  <c r="AU3524" i="12"/>
  <c r="AW3513" i="12"/>
  <c r="AW3502" i="12"/>
  <c r="AW3495" i="12"/>
  <c r="AW3487" i="12"/>
  <c r="AW3477" i="12"/>
  <c r="AW3469" i="12"/>
  <c r="AW3462" i="12"/>
  <c r="AW3452" i="12"/>
  <c r="AW3444" i="12"/>
  <c r="AW3436" i="12"/>
  <c r="AW3426" i="12"/>
  <c r="AU3420" i="12"/>
  <c r="AU3412" i="12"/>
  <c r="AU3402" i="12"/>
  <c r="AU3394" i="12"/>
  <c r="AU3388" i="12"/>
  <c r="AW3380" i="12"/>
  <c r="AW3374" i="12"/>
  <c r="AU3368" i="12"/>
  <c r="AW3361" i="12"/>
  <c r="AW3357" i="12"/>
  <c r="AW3352" i="12"/>
  <c r="AW3347" i="12"/>
  <c r="AW3342" i="12"/>
  <c r="AW3338" i="12"/>
  <c r="AW3333" i="12"/>
  <c r="AW3328" i="12"/>
  <c r="AU3324" i="12"/>
  <c r="AW3318" i="12"/>
  <c r="AW3314" i="12"/>
  <c r="AU3310" i="12"/>
  <c r="AW3304" i="12"/>
  <c r="AU3300" i="12"/>
  <c r="AU3296" i="12"/>
  <c r="AW3290" i="12"/>
  <c r="AU3286" i="12"/>
  <c r="AU3282" i="12"/>
  <c r="AW3278" i="12"/>
  <c r="AU3276" i="12"/>
  <c r="AW3273" i="12"/>
  <c r="AW3270" i="12"/>
  <c r="AU3268" i="12"/>
  <c r="AW3265" i="12"/>
  <c r="AW3262" i="12"/>
  <c r="AU3260" i="12"/>
  <c r="AW3257" i="12"/>
  <c r="AW3254" i="12"/>
  <c r="AU3252" i="12"/>
  <c r="AW3249" i="12"/>
  <c r="AW3246" i="12"/>
  <c r="AU3244" i="12"/>
  <c r="AW3241" i="12"/>
  <c r="AW3238" i="12"/>
  <c r="AU3236" i="12"/>
  <c r="AW3233" i="12"/>
  <c r="AW3230" i="12"/>
  <c r="AU3228" i="12"/>
  <c r="AW3225" i="12"/>
  <c r="AW3222" i="12"/>
  <c r="AU3220" i="12"/>
  <c r="AW3217" i="12"/>
  <c r="AW3214" i="12"/>
  <c r="AU3212" i="12"/>
  <c r="AW3209" i="12"/>
  <c r="AW3206" i="12"/>
  <c r="AU3204" i="12"/>
  <c r="AW3201" i="12"/>
  <c r="AW3198" i="12"/>
  <c r="AU3196" i="12"/>
  <c r="AW3193" i="12"/>
  <c r="AW3190" i="12"/>
  <c r="AU3188" i="12"/>
  <c r="AW3185" i="12"/>
  <c r="AW3182" i="12"/>
  <c r="AU3890" i="12"/>
  <c r="AU3735" i="12"/>
  <c r="AW3681" i="12"/>
  <c r="AW3642" i="12"/>
  <c r="AW3617" i="12"/>
  <c r="AW3596" i="12"/>
  <c r="AU3576" i="12"/>
  <c r="AW3566" i="12"/>
  <c r="AU3556" i="12"/>
  <c r="AW3543" i="12"/>
  <c r="AW3532" i="12"/>
  <c r="AW3522" i="12"/>
  <c r="AW3509" i="12"/>
  <c r="AW3501" i="12"/>
  <c r="AW3493" i="12"/>
  <c r="AU3484" i="12"/>
  <c r="AW3476" i="12"/>
  <c r="AW3468" i="12"/>
  <c r="AW3458" i="12"/>
  <c r="AW3450" i="12"/>
  <c r="AU3444" i="12"/>
  <c r="AU3434" i="12"/>
  <c r="AU3426" i="12"/>
  <c r="AW3417" i="12"/>
  <c r="AU3408" i="12"/>
  <c r="AW3401" i="12"/>
  <c r="AU3392" i="12"/>
  <c r="AW3385" i="12"/>
  <c r="AW3378" i="12"/>
  <c r="AW3373" i="12"/>
  <c r="AW3366" i="12"/>
  <c r="AW3360" i="12"/>
  <c r="AU3356" i="12"/>
  <c r="AW3350" i="12"/>
  <c r="AW3346" i="12"/>
  <c r="AU3342" i="12"/>
  <c r="AW3336" i="12"/>
  <c r="AU3332" i="12"/>
  <c r="AU3328" i="12"/>
  <c r="AW3322" i="12"/>
  <c r="AU3318" i="12"/>
  <c r="AW3313" i="12"/>
  <c r="AU3308" i="12"/>
  <c r="AU3304" i="12"/>
  <c r="AW3299" i="12"/>
  <c r="AU3294" i="12"/>
  <c r="AW3289" i="12"/>
  <c r="AW3285" i="12"/>
  <c r="AW3280" i="12"/>
  <c r="AU3278" i="12"/>
  <c r="AW3275" i="12"/>
  <c r="AW3272" i="12"/>
  <c r="AU3270" i="12"/>
  <c r="AW3267" i="12"/>
  <c r="AW3264" i="12"/>
  <c r="AU3262" i="12"/>
  <c r="AW3259" i="12"/>
  <c r="AW3256" i="12"/>
  <c r="AU3254" i="12"/>
  <c r="AW3251" i="12"/>
  <c r="AW3248" i="12"/>
  <c r="AU3246" i="12"/>
  <c r="AW3243" i="12"/>
  <c r="AW3240" i="12"/>
  <c r="AU3238" i="12"/>
  <c r="AW3235" i="12"/>
  <c r="AW3232" i="12"/>
  <c r="AU3230" i="12"/>
  <c r="AW3227" i="12"/>
  <c r="AW3224" i="12"/>
  <c r="AU3222" i="12"/>
  <c r="AW3219" i="12"/>
  <c r="AW3216" i="12"/>
  <c r="AU3214" i="12"/>
  <c r="AW3211" i="12"/>
  <c r="AW3208" i="12"/>
  <c r="AU3206" i="12"/>
  <c r="AW3203" i="12"/>
  <c r="AW3200" i="12"/>
  <c r="AU3198" i="12"/>
  <c r="AW3195" i="12"/>
  <c r="AW3192" i="12"/>
  <c r="AU3190" i="12"/>
  <c r="AW3187" i="12"/>
  <c r="AW3184" i="12"/>
  <c r="AU3182" i="12"/>
  <c r="AW3179" i="12"/>
  <c r="AW3176" i="12"/>
  <c r="AU3174" i="12"/>
  <c r="AW3171" i="12"/>
  <c r="AW3168" i="12"/>
  <c r="AU3166" i="12"/>
  <c r="AW3163" i="12"/>
  <c r="AW3160" i="12"/>
  <c r="AU3158" i="12"/>
  <c r="AW3155" i="12"/>
  <c r="AW3152" i="12"/>
  <c r="AU3150" i="12"/>
  <c r="AW3147" i="12"/>
  <c r="AW3144" i="12"/>
  <c r="AU3142" i="12"/>
  <c r="AW3139" i="12"/>
  <c r="AW3136" i="12"/>
  <c r="AU3134" i="12"/>
  <c r="AW3131" i="12"/>
  <c r="AW3128" i="12"/>
  <c r="AU3126" i="12"/>
  <c r="AW3123" i="12"/>
  <c r="AW3120" i="12"/>
  <c r="AU3118" i="12"/>
  <c r="AW3115" i="12"/>
  <c r="AW3112" i="12"/>
  <c r="AU3110" i="12"/>
  <c r="AW3107" i="12"/>
  <c r="AW3104" i="12"/>
  <c r="AU3102" i="12"/>
  <c r="AW3099" i="12"/>
  <c r="AW3096" i="12"/>
  <c r="AU3094" i="12"/>
  <c r="AW3091" i="12"/>
  <c r="AW3088" i="12"/>
  <c r="AU3086" i="12"/>
  <c r="AW3083" i="12"/>
  <c r="AW3080" i="12"/>
  <c r="AU3078" i="12"/>
  <c r="AW3075" i="12"/>
  <c r="AW3072" i="12"/>
  <c r="AU3070" i="12"/>
  <c r="AU3068" i="12"/>
  <c r="AU3066" i="12"/>
  <c r="AU3064" i="12"/>
  <c r="AU3062" i="12"/>
  <c r="AU3060" i="12"/>
  <c r="AU3058" i="12"/>
  <c r="AU3056" i="12"/>
  <c r="AU3054" i="12"/>
  <c r="AU3052" i="12"/>
  <c r="AU3050" i="12"/>
  <c r="AU3048" i="12"/>
  <c r="AU3046" i="12"/>
  <c r="AU3044" i="12"/>
  <c r="AU3042" i="12"/>
  <c r="AU3040" i="12"/>
  <c r="AU3038" i="12"/>
  <c r="AU3036" i="12"/>
  <c r="AU3034" i="12"/>
  <c r="AU3032" i="12"/>
  <c r="AU3030" i="12"/>
  <c r="AU3028" i="12"/>
  <c r="AU3026" i="12"/>
  <c r="AU3024" i="12"/>
  <c r="AU3022" i="12"/>
  <c r="AU3020" i="12"/>
  <c r="AU3018" i="12"/>
  <c r="AU3016" i="12"/>
  <c r="AU3014" i="12"/>
  <c r="AU3012" i="12"/>
  <c r="AU3010" i="12"/>
  <c r="AU3008" i="12"/>
  <c r="AU3006" i="12"/>
  <c r="AU3004" i="12"/>
  <c r="AU3002" i="12"/>
  <c r="AU3000" i="12"/>
  <c r="AU2998" i="12"/>
  <c r="AU2996" i="12"/>
  <c r="AU2994" i="12"/>
  <c r="AU2992" i="12"/>
  <c r="AU2990" i="12"/>
  <c r="AU2988" i="12"/>
  <c r="AU2986" i="12"/>
  <c r="AU2984" i="12"/>
  <c r="AU2982" i="12"/>
  <c r="AU2980" i="12"/>
  <c r="AU2978" i="12"/>
  <c r="AU2976" i="12"/>
  <c r="AU2974" i="12"/>
  <c r="AU2972" i="12"/>
  <c r="AU2970" i="12"/>
  <c r="AU2968" i="12"/>
  <c r="AU2966" i="12"/>
  <c r="AU2964" i="12"/>
  <c r="AU2962" i="12"/>
  <c r="AU2960" i="12"/>
  <c r="AU2958" i="12"/>
  <c r="AU2956" i="12"/>
  <c r="AU2954" i="12"/>
  <c r="AU2952" i="12"/>
  <c r="AU2950" i="12"/>
  <c r="AU2948" i="12"/>
  <c r="AU2946" i="12"/>
  <c r="AU2944" i="12"/>
  <c r="AU2942" i="12"/>
  <c r="AU2940" i="12"/>
  <c r="AU2938" i="12"/>
  <c r="AU2936" i="12"/>
  <c r="AU2934" i="12"/>
  <c r="AU2932" i="12"/>
  <c r="AU2930" i="12"/>
  <c r="AU2928" i="12"/>
  <c r="AU2926" i="12"/>
  <c r="AU2924" i="12"/>
  <c r="AU2922" i="12"/>
  <c r="AU2920" i="12"/>
  <c r="AU2918" i="12"/>
  <c r="AU2916" i="12"/>
  <c r="AU2914" i="12"/>
  <c r="AU2912" i="12"/>
  <c r="AU2910" i="12"/>
  <c r="AU2908" i="12"/>
  <c r="AU2906" i="12"/>
  <c r="AU2904" i="12"/>
  <c r="AU2902" i="12"/>
  <c r="AU2900" i="12"/>
  <c r="AU2898" i="12"/>
  <c r="AU2896" i="12"/>
  <c r="AU2894" i="12"/>
  <c r="AU2892" i="12"/>
  <c r="AU2890" i="12"/>
  <c r="AU2888" i="12"/>
  <c r="AU2886" i="12"/>
  <c r="AU2884" i="12"/>
  <c r="AU2882" i="12"/>
  <c r="AU2880" i="12"/>
  <c r="AU2878" i="12"/>
  <c r="AU2876" i="12"/>
  <c r="AU2874" i="12"/>
  <c r="AU2872" i="12"/>
  <c r="AU2870" i="12"/>
  <c r="AU2868" i="12"/>
  <c r="AU2866" i="12"/>
  <c r="AU2864" i="12"/>
  <c r="AU2862" i="12"/>
  <c r="AU2860" i="12"/>
  <c r="AU2858" i="12"/>
  <c r="AU2856" i="12"/>
  <c r="AU2854" i="12"/>
  <c r="AU2852" i="12"/>
  <c r="AU2850" i="12"/>
  <c r="AU2848" i="12"/>
  <c r="AU2846" i="12"/>
  <c r="AU2844" i="12"/>
  <c r="AU2842" i="12"/>
  <c r="AU2840" i="12"/>
  <c r="AU2838" i="12"/>
  <c r="AU2836" i="12"/>
  <c r="AU2834" i="12"/>
  <c r="AU2832" i="12"/>
  <c r="AU2830" i="12"/>
  <c r="AU2828" i="12"/>
  <c r="AU2826" i="12"/>
  <c r="AU2824" i="12"/>
  <c r="AU2822" i="12"/>
  <c r="AU2820" i="12"/>
  <c r="AU2818" i="12"/>
  <c r="AU2816" i="12"/>
  <c r="AU2814" i="12"/>
  <c r="AU2812" i="12"/>
  <c r="AU2810" i="12"/>
  <c r="AU2808" i="12"/>
  <c r="AU2806" i="12"/>
  <c r="AU2804" i="12"/>
  <c r="AU2802" i="12"/>
  <c r="AU2800" i="12"/>
  <c r="AU2798" i="12"/>
  <c r="AU2796" i="12"/>
  <c r="AU2794" i="12"/>
  <c r="AU2792" i="12"/>
  <c r="AU2790" i="12"/>
  <c r="AU2788" i="12"/>
  <c r="AU2786" i="12"/>
  <c r="AU2784" i="12"/>
  <c r="AU2782" i="12"/>
  <c r="AU2780" i="12"/>
  <c r="AU2778" i="12"/>
  <c r="AU2776" i="12"/>
  <c r="AU2774" i="12"/>
  <c r="AU2772" i="12"/>
  <c r="AU2770" i="12"/>
  <c r="AU2768" i="12"/>
  <c r="AU2766" i="12"/>
  <c r="AU2764" i="12"/>
  <c r="AU2762" i="12"/>
  <c r="AU2760" i="12"/>
  <c r="AU2758" i="12"/>
  <c r="AU2756" i="12"/>
  <c r="AU2754" i="12"/>
  <c r="AU2752" i="12"/>
  <c r="AU2750" i="12"/>
  <c r="AU2748" i="12"/>
  <c r="AU2746" i="12"/>
  <c r="AU2744" i="12"/>
  <c r="AU2742" i="12"/>
  <c r="AU2740" i="12"/>
  <c r="AU2738" i="12"/>
  <c r="AU2736" i="12"/>
  <c r="AU2734" i="12"/>
  <c r="AU2732" i="12"/>
  <c r="AU2730" i="12"/>
  <c r="AU2728" i="12"/>
  <c r="AU2726" i="12"/>
  <c r="AU2724" i="12"/>
  <c r="AU2722" i="12"/>
  <c r="AU2720" i="12"/>
  <c r="AU2718" i="12"/>
  <c r="AU2716" i="12"/>
  <c r="AU2714" i="12"/>
  <c r="AU2712" i="12"/>
  <c r="AU2710" i="12"/>
  <c r="AU2708" i="12"/>
  <c r="AU2706" i="12"/>
  <c r="AU2704" i="12"/>
  <c r="AU2702" i="12"/>
  <c r="AU2700" i="12"/>
  <c r="AU2698" i="12"/>
  <c r="AU2696" i="12"/>
  <c r="AU2694" i="12"/>
  <c r="AU2692" i="12"/>
  <c r="AU2690" i="12"/>
  <c r="AU2688" i="12"/>
  <c r="AU2686" i="12"/>
  <c r="AU2684" i="12"/>
  <c r="AU2682" i="12"/>
  <c r="AU2680" i="12"/>
  <c r="AU2678" i="12"/>
  <c r="AU2676" i="12"/>
  <c r="AU2674" i="12"/>
  <c r="AU2672" i="12"/>
  <c r="AU2670" i="12"/>
  <c r="AU2668" i="12"/>
  <c r="AU2666" i="12"/>
  <c r="AU2664" i="12"/>
  <c r="AU2662" i="12"/>
  <c r="AU2660" i="12"/>
  <c r="AU2658" i="12"/>
  <c r="AU2656" i="12"/>
  <c r="AU2654" i="12"/>
  <c r="AU2652" i="12"/>
  <c r="AU2650" i="12"/>
  <c r="AU2648" i="12"/>
  <c r="AU2646" i="12"/>
  <c r="AU3862" i="12"/>
  <c r="AW3729" i="12"/>
  <c r="AW3663" i="12"/>
  <c r="AW3633" i="12"/>
  <c r="AW3614" i="12"/>
  <c r="AU3589" i="12"/>
  <c r="AW3575" i="12"/>
  <c r="AW3564" i="12"/>
  <c r="AW3551" i="12"/>
  <c r="AW3541" i="12"/>
  <c r="AW3530" i="12"/>
  <c r="AW3518" i="12"/>
  <c r="AU3508" i="12"/>
  <c r="AW3500" i="12"/>
  <c r="AW3490" i="12"/>
  <c r="AW3482" i="12"/>
  <c r="AU3474" i="12"/>
  <c r="AW3465" i="12"/>
  <c r="AU3458" i="12"/>
  <c r="AW3449" i="12"/>
  <c r="AU3440" i="12"/>
  <c r="AW3431" i="12"/>
  <c r="AU3424" i="12"/>
  <c r="AW3415" i="12"/>
  <c r="AW3406" i="12"/>
  <c r="AW3398" i="12"/>
  <c r="AW3389" i="12"/>
  <c r="AU3384" i="12"/>
  <c r="AU3378" i="12"/>
  <c r="AW3370" i="12"/>
  <c r="AW3364" i="12"/>
  <c r="AU3360" i="12"/>
  <c r="AW3354" i="12"/>
  <c r="AU3350" i="12"/>
  <c r="AW3345" i="12"/>
  <c r="AU3340" i="12"/>
  <c r="AU3336" i="12"/>
  <c r="AW3331" i="12"/>
  <c r="AU3326" i="12"/>
  <c r="AW3321" i="12"/>
  <c r="AW3317" i="12"/>
  <c r="AU3312" i="12"/>
  <c r="AW3307" i="12"/>
  <c r="AW3302" i="12"/>
  <c r="AW3297" i="12"/>
  <c r="AW3293" i="12"/>
  <c r="AW3288" i="12"/>
  <c r="AW3283" i="12"/>
  <c r="AU3280" i="12"/>
  <c r="AW3277" i="12"/>
  <c r="AW3274" i="12"/>
  <c r="AU3272" i="12"/>
  <c r="AW3269" i="12"/>
  <c r="AW3266" i="12"/>
  <c r="AU3264" i="12"/>
  <c r="AW3261" i="12"/>
  <c r="AW3258" i="12"/>
  <c r="AU3256" i="12"/>
  <c r="AW3253" i="12"/>
  <c r="AW3250" i="12"/>
  <c r="AU3248" i="12"/>
  <c r="AW3245" i="12"/>
  <c r="AW3242" i="12"/>
  <c r="AU3240" i="12"/>
  <c r="AW3237" i="12"/>
  <c r="AW3234" i="12"/>
  <c r="AU3232" i="12"/>
  <c r="AW3229" i="12"/>
  <c r="AW3226" i="12"/>
  <c r="AU3224" i="12"/>
  <c r="AW3221" i="12"/>
  <c r="AW3218" i="12"/>
  <c r="AU3216" i="12"/>
  <c r="AW3213" i="12"/>
  <c r="AW3210" i="12"/>
  <c r="AU3208" i="12"/>
  <c r="AW3205" i="12"/>
  <c r="AW3202" i="12"/>
  <c r="AU3200" i="12"/>
  <c r="AW3197" i="12"/>
  <c r="AW3194" i="12"/>
  <c r="AU3192" i="12"/>
  <c r="AW3189" i="12"/>
  <c r="AW3186" i="12"/>
  <c r="AU3184" i="12"/>
  <c r="AW3631" i="12"/>
  <c r="AW3561" i="12"/>
  <c r="AW3516" i="12"/>
  <c r="AW3481" i="12"/>
  <c r="AW3445" i="12"/>
  <c r="AW3412" i="12"/>
  <c r="AW3382" i="12"/>
  <c r="AU3358" i="12"/>
  <c r="AW3339" i="12"/>
  <c r="AW3320" i="12"/>
  <c r="AW3301" i="12"/>
  <c r="AW3282" i="12"/>
  <c r="AW3271" i="12"/>
  <c r="AW3260" i="12"/>
  <c r="AU3250" i="12"/>
  <c r="AW3239" i="12"/>
  <c r="AW3228" i="12"/>
  <c r="AU3218" i="12"/>
  <c r="AW3207" i="12"/>
  <c r="AW3196" i="12"/>
  <c r="AU3186" i="12"/>
  <c r="AU3180" i="12"/>
  <c r="AU3176" i="12"/>
  <c r="AW3172" i="12"/>
  <c r="AW3169" i="12"/>
  <c r="AW3165" i="12"/>
  <c r="AU3162" i="12"/>
  <c r="AW3158" i="12"/>
  <c r="AW3154" i="12"/>
  <c r="AW3151" i="12"/>
  <c r="AU3148" i="12"/>
  <c r="AU3144" i="12"/>
  <c r="AW3140" i="12"/>
  <c r="AW3137" i="12"/>
  <c r="AW3133" i="12"/>
  <c r="AU3130" i="12"/>
  <c r="AW3126" i="12"/>
  <c r="AW3122" i="12"/>
  <c r="AW3119" i="12"/>
  <c r="AU3116" i="12"/>
  <c r="AU3112" i="12"/>
  <c r="AW3108" i="12"/>
  <c r="AW3105" i="12"/>
  <c r="AW3101" i="12"/>
  <c r="AU3098" i="12"/>
  <c r="AW3094" i="12"/>
  <c r="AW3090" i="12"/>
  <c r="AW3087" i="12"/>
  <c r="AU3084" i="12"/>
  <c r="AU3080" i="12"/>
  <c r="AW3076" i="12"/>
  <c r="AW3073" i="12"/>
  <c r="AW3069" i="12"/>
  <c r="AU3067" i="12"/>
  <c r="AW3064" i="12"/>
  <c r="AW3061" i="12"/>
  <c r="AU3059" i="12"/>
  <c r="AW3056" i="12"/>
  <c r="AW3053" i="12"/>
  <c r="AU3051" i="12"/>
  <c r="AW3048" i="12"/>
  <c r="AW3045" i="12"/>
  <c r="AU3043" i="12"/>
  <c r="AW3040" i="12"/>
  <c r="AW3037" i="12"/>
  <c r="AU3035" i="12"/>
  <c r="AW3032" i="12"/>
  <c r="AW3029" i="12"/>
  <c r="AU3027" i="12"/>
  <c r="AW3024" i="12"/>
  <c r="AW3021" i="12"/>
  <c r="AU3019" i="12"/>
  <c r="AW3016" i="12"/>
  <c r="AW3013" i="12"/>
  <c r="AU3011" i="12"/>
  <c r="AW3008" i="12"/>
  <c r="AW3005" i="12"/>
  <c r="AU3003" i="12"/>
  <c r="AW3000" i="12"/>
  <c r="AW2997" i="12"/>
  <c r="AU2995" i="12"/>
  <c r="AW2992" i="12"/>
  <c r="AW2989" i="12"/>
  <c r="AU2987" i="12"/>
  <c r="AW2984" i="12"/>
  <c r="AW2981" i="12"/>
  <c r="AW3819" i="12"/>
  <c r="AU3605" i="12"/>
  <c r="AW3550" i="12"/>
  <c r="AU3506" i="12"/>
  <c r="AU3472" i="12"/>
  <c r="AW3438" i="12"/>
  <c r="AW3405" i="12"/>
  <c r="AW3375" i="12"/>
  <c r="AW3353" i="12"/>
  <c r="AW3334" i="12"/>
  <c r="AW3315" i="12"/>
  <c r="AW3296" i="12"/>
  <c r="AW3279" i="12"/>
  <c r="AW3268" i="12"/>
  <c r="AU3258" i="12"/>
  <c r="AW3247" i="12"/>
  <c r="AW3236" i="12"/>
  <c r="AU3226" i="12"/>
  <c r="AW3215" i="12"/>
  <c r="AW3204" i="12"/>
  <c r="AU3194" i="12"/>
  <c r="AW3183" i="12"/>
  <c r="AW3178" i="12"/>
  <c r="AW3175" i="12"/>
  <c r="AU3172" i="12"/>
  <c r="AU3168" i="12"/>
  <c r="AW3164" i="12"/>
  <c r="AW3161" i="12"/>
  <c r="AW3157" i="12"/>
  <c r="AU3154" i="12"/>
  <c r="AW3150" i="12"/>
  <c r="AW3146" i="12"/>
  <c r="AW3143" i="12"/>
  <c r="AU3140" i="12"/>
  <c r="AU3136" i="12"/>
  <c r="AW3132" i="12"/>
  <c r="AW3129" i="12"/>
  <c r="AW3125" i="12"/>
  <c r="AU3122" i="12"/>
  <c r="AW3118" i="12"/>
  <c r="AW3114" i="12"/>
  <c r="AW3111" i="12"/>
  <c r="AU3108" i="12"/>
  <c r="AU3104" i="12"/>
  <c r="AW3100" i="12"/>
  <c r="AW3097" i="12"/>
  <c r="AW3093" i="12"/>
  <c r="AU3090" i="12"/>
  <c r="AW3086" i="12"/>
  <c r="AW3082" i="12"/>
  <c r="AW3079" i="12"/>
  <c r="AU3076" i="12"/>
  <c r="AU3072" i="12"/>
  <c r="AU3069" i="12"/>
  <c r="AW3066" i="12"/>
  <c r="AW3063" i="12"/>
  <c r="AU3061" i="12"/>
  <c r="AW3058" i="12"/>
  <c r="AW3055" i="12"/>
  <c r="AU3053" i="12"/>
  <c r="AW3050" i="12"/>
  <c r="AW3047" i="12"/>
  <c r="AU3045" i="12"/>
  <c r="AW3042" i="12"/>
  <c r="AW3039" i="12"/>
  <c r="AU3037" i="12"/>
  <c r="AW3034" i="12"/>
  <c r="AW3031" i="12"/>
  <c r="AU3029" i="12"/>
  <c r="AW3026" i="12"/>
  <c r="AW3023" i="12"/>
  <c r="AU3021" i="12"/>
  <c r="AW3018" i="12"/>
  <c r="AW3015" i="12"/>
  <c r="AU3013" i="12"/>
  <c r="AW3010" i="12"/>
  <c r="AW3007" i="12"/>
  <c r="AU3005" i="12"/>
  <c r="AW3002" i="12"/>
  <c r="AW2999" i="12"/>
  <c r="AU2997" i="12"/>
  <c r="AW2994" i="12"/>
  <c r="AW2991" i="12"/>
  <c r="AU2989" i="12"/>
  <c r="AW2986" i="12"/>
  <c r="AW2983" i="12"/>
  <c r="AU2981" i="12"/>
  <c r="AW2978" i="12"/>
  <c r="AW2975" i="12"/>
  <c r="AU2973" i="12"/>
  <c r="AW2970" i="12"/>
  <c r="AW2967" i="12"/>
  <c r="AU2965" i="12"/>
  <c r="AW2962" i="12"/>
  <c r="AW2959" i="12"/>
  <c r="AW3697" i="12"/>
  <c r="AU3585" i="12"/>
  <c r="AU3538" i="12"/>
  <c r="AW3497" i="12"/>
  <c r="AW3463" i="12"/>
  <c r="AW3430" i="12"/>
  <c r="AU3396" i="12"/>
  <c r="AU3370" i="12"/>
  <c r="AW3349" i="12"/>
  <c r="AW3329" i="12"/>
  <c r="AW3310" i="12"/>
  <c r="AU3292" i="12"/>
  <c r="AW3276" i="12"/>
  <c r="AU3266" i="12"/>
  <c r="AW3255" i="12"/>
  <c r="AW3244" i="12"/>
  <c r="AU3234" i="12"/>
  <c r="AW3223" i="12"/>
  <c r="AW3212" i="12"/>
  <c r="AU3202" i="12"/>
  <c r="AW3191" i="12"/>
  <c r="AW3181" i="12"/>
  <c r="AU3178" i="12"/>
  <c r="AW3174" i="12"/>
  <c r="AW3170" i="12"/>
  <c r="AW3167" i="12"/>
  <c r="AU3164" i="12"/>
  <c r="AU3160" i="12"/>
  <c r="AW3156" i="12"/>
  <c r="AW3153" i="12"/>
  <c r="AW3149" i="12"/>
  <c r="AU3146" i="12"/>
  <c r="AW3142" i="12"/>
  <c r="AW3138" i="12"/>
  <c r="AW3135" i="12"/>
  <c r="AU3132" i="12"/>
  <c r="AU3128" i="12"/>
  <c r="AW3124" i="12"/>
  <c r="AW3121" i="12"/>
  <c r="AW3117" i="12"/>
  <c r="AU3114" i="12"/>
  <c r="AW3110" i="12"/>
  <c r="AW3106" i="12"/>
  <c r="AW3103" i="12"/>
  <c r="AU3100" i="12"/>
  <c r="AU3096" i="12"/>
  <c r="AW3092" i="12"/>
  <c r="AW3089" i="12"/>
  <c r="AW3085" i="12"/>
  <c r="AU3082" i="12"/>
  <c r="AW3078" i="12"/>
  <c r="AW3074" i="12"/>
  <c r="AW3071" i="12"/>
  <c r="AW3068" i="12"/>
  <c r="AW3065" i="12"/>
  <c r="AU3063" i="12"/>
  <c r="AW3060" i="12"/>
  <c r="AW3057" i="12"/>
  <c r="AU3055" i="12"/>
  <c r="AW3052" i="12"/>
  <c r="AW3049" i="12"/>
  <c r="AU3047" i="12"/>
  <c r="AW3044" i="12"/>
  <c r="AW3041" i="12"/>
  <c r="AU3039" i="12"/>
  <c r="AW3036" i="12"/>
  <c r="AW3033" i="12"/>
  <c r="AU3031" i="12"/>
  <c r="AW3028" i="12"/>
  <c r="AW3025" i="12"/>
  <c r="AU3023" i="12"/>
  <c r="AW3020" i="12"/>
  <c r="AW3017" i="12"/>
  <c r="AU3015" i="12"/>
  <c r="AW3012" i="12"/>
  <c r="AW3009" i="12"/>
  <c r="AU3007" i="12"/>
  <c r="AW3004" i="12"/>
  <c r="AW3001" i="12"/>
  <c r="AU2999" i="12"/>
  <c r="AW2996" i="12"/>
  <c r="AW2993" i="12"/>
  <c r="AU2991" i="12"/>
  <c r="AW2988" i="12"/>
  <c r="AW2985" i="12"/>
  <c r="AW3961" i="12"/>
  <c r="AU3905" i="12"/>
  <c r="AW3847" i="12"/>
  <c r="AU3791" i="12"/>
  <c r="AW3748" i="12"/>
  <c r="AW3724" i="12"/>
  <c r="AU3703" i="12"/>
  <c r="AU3685" i="12"/>
  <c r="AU3671" i="12"/>
  <c r="AU3657" i="12"/>
  <c r="AW3646" i="12"/>
  <c r="AU3637" i="12"/>
  <c r="AW3630" i="12"/>
  <c r="AU3623" i="12"/>
  <c r="AW3615" i="12"/>
  <c r="AU3609" i="12"/>
  <c r="AW3601" i="12"/>
  <c r="AW3594" i="12"/>
  <c r="AW3587" i="12"/>
  <c r="AW3582" i="12"/>
  <c r="AU3578" i="12"/>
  <c r="AW3574" i="12"/>
  <c r="AW3570" i="12"/>
  <c r="AW3567" i="12"/>
  <c r="AU3564" i="12"/>
  <c r="AU3560" i="12"/>
  <c r="AW3556" i="12"/>
  <c r="AW3553" i="12"/>
  <c r="AW3549" i="12"/>
  <c r="AU3546" i="12"/>
  <c r="AW3542" i="12"/>
  <c r="AW3538" i="12"/>
  <c r="AW3535" i="12"/>
  <c r="AU3532" i="12"/>
  <c r="AU3528" i="12"/>
  <c r="AW3524" i="12"/>
  <c r="AW3521" i="12"/>
  <c r="AW3517" i="12"/>
  <c r="AU3514" i="12"/>
  <c r="AW3510" i="12"/>
  <c r="AW3507" i="12"/>
  <c r="AW3504" i="12"/>
  <c r="AU3502" i="12"/>
  <c r="AW3499" i="12"/>
  <c r="AW3496" i="12"/>
  <c r="AU3494" i="12"/>
  <c r="AW3491" i="12"/>
  <c r="AW3488" i="12"/>
  <c r="AU3486" i="12"/>
  <c r="AW3483" i="12"/>
  <c r="AW3480" i="12"/>
  <c r="AU3478" i="12"/>
  <c r="AW3475" i="12"/>
  <c r="AW3472" i="12"/>
  <c r="AU3470" i="12"/>
  <c r="AW3467" i="12"/>
  <c r="AW3464" i="12"/>
  <c r="AU3462" i="12"/>
  <c r="AW3459" i="12"/>
  <c r="AW3456" i="12"/>
  <c r="AU3454" i="12"/>
  <c r="AW3451" i="12"/>
  <c r="AW3448" i="12"/>
  <c r="AU3446" i="12"/>
  <c r="AW3443" i="12"/>
  <c r="AW3440" i="12"/>
  <c r="AU3438" i="12"/>
  <c r="AW3435" i="12"/>
  <c r="AW3432" i="12"/>
  <c r="AU3430" i="12"/>
  <c r="AW3427" i="12"/>
  <c r="AW3424" i="12"/>
  <c r="AU3422" i="12"/>
  <c r="AW3419" i="12"/>
  <c r="AW3416" i="12"/>
  <c r="AU3414" i="12"/>
  <c r="AW3411" i="12"/>
  <c r="AW3408" i="12"/>
  <c r="AU3406" i="12"/>
  <c r="AW3403" i="12"/>
  <c r="AW3400" i="12"/>
  <c r="AU3398" i="12"/>
  <c r="AW3395" i="12"/>
  <c r="AW3392" i="12"/>
  <c r="AU3281" i="12"/>
  <c r="AU3283" i="12"/>
  <c r="AU3285" i="12"/>
  <c r="AU3287" i="12"/>
  <c r="AU3289" i="12"/>
  <c r="AU3291" i="12"/>
  <c r="AU3293" i="12"/>
  <c r="AU3295" i="12"/>
  <c r="AU3297" i="12"/>
  <c r="AU3299" i="12"/>
  <c r="AU3301" i="12"/>
  <c r="AU3303" i="12"/>
  <c r="AU3305" i="12"/>
  <c r="AU3307" i="12"/>
  <c r="AU3309" i="12"/>
  <c r="AU3311" i="12"/>
  <c r="AU3313" i="12"/>
  <c r="AU3315" i="12"/>
  <c r="AU3317" i="12"/>
  <c r="AU3319" i="12"/>
  <c r="AU3321" i="12"/>
  <c r="AU3323" i="12"/>
  <c r="AU3325" i="12"/>
  <c r="AU3327" i="12"/>
  <c r="AU3329" i="12"/>
  <c r="AU3331" i="12"/>
  <c r="AU3333" i="12"/>
  <c r="AU3335" i="12"/>
  <c r="AU3337" i="12"/>
  <c r="AU3339" i="12"/>
  <c r="AU3341" i="12"/>
  <c r="AU3343" i="12"/>
  <c r="AU3345" i="12"/>
  <c r="AU3347" i="12"/>
  <c r="AU3349" i="12"/>
  <c r="AU3351" i="12"/>
  <c r="AU3353" i="12"/>
  <c r="AU3355" i="12"/>
  <c r="AU3357" i="12"/>
  <c r="AU3359" i="12"/>
  <c r="AU3361" i="12"/>
  <c r="AW3363" i="12"/>
  <c r="AU3366" i="12"/>
  <c r="AW3368" i="12"/>
  <c r="AW3371" i="12"/>
  <c r="AU3374" i="12"/>
  <c r="AW3376" i="12"/>
  <c r="AW3379" i="12"/>
  <c r="AU3382" i="12"/>
  <c r="AW3384" i="12"/>
  <c r="AW3387" i="12"/>
  <c r="AU3390" i="12"/>
  <c r="AW3393" i="12"/>
  <c r="AW3396" i="12"/>
  <c r="AU3400" i="12"/>
  <c r="AU3404" i="12"/>
  <c r="AW3407" i="12"/>
  <c r="AW3410" i="12"/>
  <c r="AW3414" i="12"/>
  <c r="AU3418" i="12"/>
  <c r="AW3421" i="12"/>
  <c r="AW3425" i="12"/>
  <c r="AW3428" i="12"/>
  <c r="AU3432" i="12"/>
  <c r="AU3436" i="12"/>
  <c r="AW3439" i="12"/>
  <c r="AW3442" i="12"/>
  <c r="AW3446" i="12"/>
  <c r="AU3450" i="12"/>
  <c r="AW3453" i="12"/>
  <c r="AW3457" i="12"/>
  <c r="AW3460" i="12"/>
  <c r="AU3464" i="12"/>
  <c r="AU3468" i="12"/>
  <c r="AW3471" i="12"/>
  <c r="AW3474" i="12"/>
  <c r="AW3478" i="12"/>
  <c r="AU3482" i="12"/>
  <c r="AW3485" i="12"/>
  <c r="AW3489" i="12"/>
  <c r="AW3492" i="12"/>
  <c r="AU3496" i="12"/>
  <c r="AU3500" i="12"/>
  <c r="AW3503" i="12"/>
  <c r="AW3506" i="12"/>
  <c r="AW3511" i="12"/>
  <c r="AU3516" i="12"/>
  <c r="AU3520" i="12"/>
  <c r="AW3525" i="12"/>
  <c r="AU3530" i="12"/>
  <c r="AW3534" i="12"/>
  <c r="AU3540" i="12"/>
  <c r="AU3544" i="12"/>
  <c r="AW3548" i="12"/>
  <c r="AU3554" i="12"/>
  <c r="AW3558" i="12"/>
  <c r="AW3562" i="12"/>
  <c r="AU3568" i="12"/>
  <c r="AW3572" i="12"/>
  <c r="AW3577" i="12"/>
  <c r="AW3583" i="12"/>
  <c r="AU3591" i="12"/>
  <c r="AW3599" i="12"/>
  <c r="AW3610" i="12"/>
  <c r="AW3619" i="12"/>
  <c r="AW3628" i="12"/>
  <c r="AU3639" i="12"/>
  <c r="AW3651" i="12"/>
  <c r="AW3667" i="12"/>
  <c r="AU3689" i="12"/>
  <c r="AW3713" i="12"/>
  <c r="AW3740" i="12"/>
  <c r="AU3805" i="12"/>
  <c r="AU3876" i="12"/>
  <c r="AW3947" i="12"/>
  <c r="AU3954" i="12"/>
  <c r="AU3641" i="12"/>
  <c r="AW3647" i="12"/>
  <c r="AU3655" i="12"/>
  <c r="AW3662" i="12"/>
  <c r="AU3669" i="12"/>
  <c r="AW3676" i="12"/>
  <c r="AW3683" i="12"/>
  <c r="AW3690" i="12"/>
  <c r="AW3700" i="12"/>
  <c r="AU3711" i="12"/>
  <c r="AW3721" i="12"/>
  <c r="AW3732" i="12"/>
  <c r="AU3743" i="12"/>
  <c r="AW3764" i="12"/>
  <c r="AW3785" i="12"/>
  <c r="AU3812" i="12"/>
  <c r="AU3841" i="12"/>
  <c r="AU3869" i="12"/>
  <c r="AW3897" i="12"/>
  <c r="AU3926" i="12"/>
  <c r="AU3959" i="12"/>
  <c r="AW3955" i="12"/>
  <c r="AW3951" i="12"/>
  <c r="AU3948" i="12"/>
  <c r="AU3945" i="12"/>
  <c r="AU3941" i="12"/>
  <c r="AW3937" i="12"/>
  <c r="AU3934" i="12"/>
  <c r="AU3930" i="12"/>
  <c r="AU3927" i="12"/>
  <c r="AW3923" i="12"/>
  <c r="AW3919" i="12"/>
  <c r="AU3916" i="12"/>
  <c r="AU3913" i="12"/>
  <c r="AU3909" i="12"/>
  <c r="AW3905" i="12"/>
  <c r="AU3902" i="12"/>
  <c r="AU3898" i="12"/>
  <c r="AU3895" i="12"/>
  <c r="AW3891" i="12"/>
  <c r="AW3887" i="12"/>
  <c r="AU3884" i="12"/>
  <c r="AU3881" i="12"/>
  <c r="AU3877" i="12"/>
  <c r="AW3873" i="12"/>
  <c r="AU3870" i="12"/>
  <c r="AU3866" i="12"/>
  <c r="AU3863" i="12"/>
  <c r="AW3859" i="12"/>
  <c r="AW3855" i="12"/>
  <c r="AU3852" i="12"/>
  <c r="AU3849" i="12"/>
  <c r="AU3845" i="12"/>
  <c r="AW3841" i="12"/>
  <c r="AU3838" i="12"/>
  <c r="AU3834" i="12"/>
  <c r="AU3831" i="12"/>
  <c r="AW3827" i="12"/>
  <c r="AW3823" i="12"/>
  <c r="AU3820" i="12"/>
  <c r="AU3817" i="12"/>
  <c r="AU3813" i="12"/>
  <c r="AW3809" i="12"/>
  <c r="AU3806" i="12"/>
  <c r="AU3802" i="12"/>
  <c r="AU3799" i="12"/>
  <c r="AW3795" i="12"/>
  <c r="AW3791" i="12"/>
  <c r="AU3789" i="12"/>
  <c r="AW3786" i="12"/>
  <c r="AW3783" i="12"/>
  <c r="AU3781" i="12"/>
  <c r="AW3778" i="12"/>
  <c r="AW3775" i="12"/>
  <c r="AU3773" i="12"/>
  <c r="AW3770" i="12"/>
  <c r="AW3767" i="12"/>
  <c r="AU3765" i="12"/>
  <c r="AW3762" i="12"/>
  <c r="AW3759" i="12"/>
  <c r="AU3757" i="12"/>
  <c r="AW3754" i="12"/>
  <c r="AW3751" i="12"/>
  <c r="AU3749" i="12"/>
  <c r="AW3746" i="12"/>
  <c r="AW3743" i="12"/>
  <c r="AU3961" i="12"/>
  <c r="AU3957" i="12"/>
  <c r="AW3953" i="12"/>
  <c r="AU3950" i="12"/>
  <c r="AU3946" i="12"/>
  <c r="AU3943" i="12"/>
  <c r="AW3939" i="12"/>
  <c r="AW3935" i="12"/>
  <c r="AU3932" i="12"/>
  <c r="AU3929" i="12"/>
  <c r="AU3925" i="12"/>
  <c r="AW3921" i="12"/>
  <c r="AU3918" i="12"/>
  <c r="AU3914" i="12"/>
  <c r="AU3911" i="12"/>
  <c r="AW3907" i="12"/>
  <c r="AW3903" i="12"/>
  <c r="AU3900" i="12"/>
  <c r="AU3897" i="12"/>
  <c r="AU3893" i="12"/>
  <c r="AW3889" i="12"/>
  <c r="AU3886" i="12"/>
  <c r="AU3882" i="12"/>
  <c r="AU3879" i="12"/>
  <c r="AW3875" i="12"/>
  <c r="AW3871" i="12"/>
  <c r="AU3868" i="12"/>
  <c r="AU3865" i="12"/>
  <c r="AU3861" i="12"/>
  <c r="AW3857" i="12"/>
  <c r="AU3854" i="12"/>
  <c r="AU3850" i="12"/>
  <c r="AU3847" i="12"/>
  <c r="AW3843" i="12"/>
  <c r="AW3839" i="12"/>
  <c r="AU3836" i="12"/>
  <c r="AU3833" i="12"/>
  <c r="AU3829" i="12"/>
  <c r="AW3825" i="12"/>
  <c r="AU3822" i="12"/>
  <c r="AU3818" i="12"/>
  <c r="AU3815" i="12"/>
  <c r="AW3811" i="12"/>
  <c r="AW3807" i="12"/>
  <c r="AU3804" i="12"/>
  <c r="AU3801" i="12"/>
  <c r="AU3797" i="12"/>
  <c r="AW3793" i="12"/>
  <c r="AW3790" i="12"/>
  <c r="AW3787" i="12"/>
  <c r="AU3785" i="12"/>
  <c r="AW3782" i="12"/>
  <c r="AW3779" i="12"/>
  <c r="AU3777" i="12"/>
  <c r="AW3774" i="12"/>
  <c r="AW3771" i="12"/>
  <c r="AU3769" i="12"/>
  <c r="AW3766" i="12"/>
  <c r="AW3763" i="12"/>
  <c r="AU3761" i="12"/>
  <c r="AW3758" i="12"/>
  <c r="AW3755" i="12"/>
  <c r="AU3753" i="12"/>
  <c r="AW3750" i="12"/>
  <c r="AW3747" i="12"/>
  <c r="AU3745" i="12"/>
  <c r="AW3742" i="12"/>
  <c r="AW3739" i="12"/>
  <c r="AU3737" i="12"/>
  <c r="AW3734" i="12"/>
  <c r="AW3731" i="12"/>
  <c r="AU3729" i="12"/>
  <c r="AW3726" i="12"/>
  <c r="AW3723" i="12"/>
  <c r="AU3721" i="12"/>
  <c r="AW3718" i="12"/>
  <c r="AW3715" i="12"/>
  <c r="AU3713" i="12"/>
  <c r="AW3710" i="12"/>
  <c r="AW3707" i="12"/>
  <c r="AU3705" i="12"/>
  <c r="AW3702" i="12"/>
  <c r="AW3699" i="12"/>
  <c r="AU3697" i="12"/>
  <c r="AW3694" i="12"/>
  <c r="AU3541" i="12"/>
  <c r="AU3539" i="12"/>
  <c r="AU3537" i="12"/>
  <c r="AU3535" i="12"/>
  <c r="AU3533" i="12"/>
  <c r="AU3531" i="12"/>
  <c r="AU3529" i="12"/>
  <c r="AU3527" i="12"/>
  <c r="AU3525" i="12"/>
  <c r="AU3523" i="12"/>
  <c r="AU3521" i="12"/>
  <c r="AU3519" i="12"/>
  <c r="AU3517" i="12"/>
  <c r="AU3515" i="12"/>
  <c r="AU3513" i="12"/>
  <c r="AU3511" i="12"/>
  <c r="AU3509" i="12"/>
  <c r="AU3507" i="12"/>
  <c r="AU3505" i="12"/>
  <c r="AU3503" i="12"/>
  <c r="AU3501" i="12"/>
  <c r="AU3499" i="12"/>
  <c r="AU3497" i="12"/>
  <c r="AU3495" i="12"/>
  <c r="AU3493" i="12"/>
  <c r="AU3491" i="12"/>
  <c r="AU3489" i="12"/>
  <c r="AU3487" i="12"/>
  <c r="AU3485" i="12"/>
  <c r="AU3483" i="12"/>
  <c r="AU3481" i="12"/>
  <c r="AU3479" i="12"/>
  <c r="AU3477" i="12"/>
  <c r="AU3475" i="12"/>
  <c r="AU3473" i="12"/>
  <c r="AU3471" i="12"/>
  <c r="AU3469" i="12"/>
  <c r="AU3467" i="12"/>
  <c r="AU3465" i="12"/>
  <c r="AU3463" i="12"/>
  <c r="AU3461" i="12"/>
  <c r="AU3459" i="12"/>
  <c r="AU3457" i="12"/>
  <c r="AU3455" i="12"/>
  <c r="AU3453" i="12"/>
  <c r="AU3451" i="12"/>
  <c r="AU3449" i="12"/>
  <c r="AU3447" i="12"/>
  <c r="AU3445" i="12"/>
  <c r="AU3443" i="12"/>
  <c r="AU3441" i="12"/>
  <c r="AU3439" i="12"/>
  <c r="AU3437" i="12"/>
  <c r="AU3435" i="12"/>
  <c r="AU3433" i="12"/>
  <c r="AU3431" i="12"/>
  <c r="AU3429" i="12"/>
  <c r="AU3427" i="12"/>
  <c r="AU3425" i="12"/>
  <c r="AU3423" i="12"/>
  <c r="AU3421" i="12"/>
  <c r="AU3419" i="12"/>
  <c r="AU3417" i="12"/>
  <c r="AU3415" i="12"/>
  <c r="AU3413" i="12"/>
  <c r="AU3411" i="12"/>
  <c r="AU3409" i="12"/>
  <c r="AU3407" i="12"/>
  <c r="AU3405" i="12"/>
  <c r="AU3403" i="12"/>
  <c r="AU3401" i="12"/>
  <c r="AU3399" i="12"/>
  <c r="AU3397" i="12"/>
  <c r="AU3395" i="12"/>
  <c r="AU3393" i="12"/>
  <c r="AU3391" i="12"/>
  <c r="AU3389" i="12"/>
  <c r="AU3387" i="12"/>
  <c r="AU3385" i="12"/>
  <c r="AU3383" i="12"/>
  <c r="AU3381" i="12"/>
  <c r="AU3379" i="12"/>
  <c r="AU3377" i="12"/>
  <c r="AU3375" i="12"/>
  <c r="AU3373" i="12"/>
  <c r="AU3371" i="12"/>
  <c r="AU3369" i="12"/>
  <c r="AU3367" i="12"/>
  <c r="AU3365" i="12"/>
  <c r="AU3363" i="12"/>
  <c r="AU3951" i="12"/>
  <c r="AU3937" i="12"/>
  <c r="AU3922" i="12"/>
  <c r="AU3908" i="12"/>
  <c r="AU3894" i="12"/>
  <c r="AW3879" i="12"/>
  <c r="AW3865" i="12"/>
  <c r="AW3851" i="12"/>
  <c r="AU3837" i="12"/>
  <c r="AU3823" i="12"/>
  <c r="AU3809" i="12"/>
  <c r="AU3794" i="12"/>
  <c r="AU3783" i="12"/>
  <c r="AW3772" i="12"/>
  <c r="AW3761" i="12"/>
  <c r="AU3751" i="12"/>
  <c r="AU3741" i="12"/>
  <c r="AW3735" i="12"/>
  <c r="AW3730" i="12"/>
  <c r="AU3725" i="12"/>
  <c r="AW3719" i="12"/>
  <c r="AW3714" i="12"/>
  <c r="AU3709" i="12"/>
  <c r="AW3703" i="12"/>
  <c r="AW3698" i="12"/>
  <c r="AU3693" i="12"/>
  <c r="AW3689" i="12"/>
  <c r="AW3686" i="12"/>
  <c r="AW3682" i="12"/>
  <c r="AU3679" i="12"/>
  <c r="AW3675" i="12"/>
  <c r="AW3671" i="12"/>
  <c r="AW3668" i="12"/>
  <c r="AU3665" i="12"/>
  <c r="AU3661" i="12"/>
  <c r="AW3657" i="12"/>
  <c r="AW3654" i="12"/>
  <c r="AW3650" i="12"/>
  <c r="AU3647" i="12"/>
  <c r="AW3643" i="12"/>
  <c r="AW3639" i="12"/>
  <c r="AW3636" i="12"/>
  <c r="AU3633" i="12"/>
  <c r="AU3629" i="12"/>
  <c r="AW3625" i="12"/>
  <c r="AW3622" i="12"/>
  <c r="AW3618" i="12"/>
  <c r="AU3615" i="12"/>
  <c r="AW3611" i="12"/>
  <c r="AW3607" i="12"/>
  <c r="AW3604" i="12"/>
  <c r="AU3601" i="12"/>
  <c r="AU3597" i="12"/>
  <c r="AW3593" i="12"/>
  <c r="AW3590" i="12"/>
  <c r="AW3586" i="12"/>
  <c r="AU3583" i="12"/>
  <c r="AW3579" i="12"/>
  <c r="AW3576" i="12"/>
  <c r="AU3574" i="12"/>
  <c r="AW3571" i="12"/>
  <c r="AW3568" i="12"/>
  <c r="AU3566" i="12"/>
  <c r="AW3563" i="12"/>
  <c r="AW3560" i="12"/>
  <c r="AU3558" i="12"/>
  <c r="AW3555" i="12"/>
  <c r="AW3552" i="12"/>
  <c r="AU3550" i="12"/>
  <c r="AW3547" i="12"/>
  <c r="AW3544" i="12"/>
  <c r="AU3542" i="12"/>
  <c r="AW3539" i="12"/>
  <c r="AW3536" i="12"/>
  <c r="AU3534" i="12"/>
  <c r="AW3531" i="12"/>
  <c r="AW3528" i="12"/>
  <c r="AU3526" i="12"/>
  <c r="AW3523" i="12"/>
  <c r="AW3520" i="12"/>
  <c r="AU3518" i="12"/>
  <c r="AW3515" i="12"/>
  <c r="AW3512" i="12"/>
  <c r="AU3510" i="12"/>
  <c r="AU3958" i="12"/>
  <c r="AW3943" i="12"/>
  <c r="AW3929" i="12"/>
  <c r="AW3915" i="12"/>
  <c r="AU3901" i="12"/>
  <c r="AU3887" i="12"/>
  <c r="AU3873" i="12"/>
  <c r="AU3858" i="12"/>
  <c r="AU3844" i="12"/>
  <c r="AU3830" i="12"/>
  <c r="AW3815" i="12"/>
  <c r="AW3801" i="12"/>
  <c r="AW3788" i="12"/>
  <c r="AW3777" i="12"/>
  <c r="AU3767" i="12"/>
  <c r="AW3756" i="12"/>
  <c r="AW3745" i="12"/>
  <c r="AW3738" i="12"/>
  <c r="AU3733" i="12"/>
  <c r="AW3727" i="12"/>
  <c r="AW3722" i="12"/>
  <c r="AU3717" i="12"/>
  <c r="AW3711" i="12"/>
  <c r="AW3706" i="12"/>
  <c r="AU3701" i="12"/>
  <c r="AW3695" i="12"/>
  <c r="AW3691" i="12"/>
  <c r="AW3687" i="12"/>
  <c r="AW3684" i="12"/>
  <c r="AU3681" i="12"/>
  <c r="AU3677" i="12"/>
  <c r="AW3673" i="12"/>
  <c r="AW3670" i="12"/>
  <c r="AW3666" i="12"/>
  <c r="AU3663" i="12"/>
  <c r="AW3659" i="12"/>
  <c r="AW3655" i="12"/>
  <c r="AW3652" i="12"/>
  <c r="AU3649" i="12"/>
  <c r="AU3645" i="12"/>
  <c r="AW3641" i="12"/>
  <c r="AW3638" i="12"/>
  <c r="AW3634" i="12"/>
  <c r="AU3631" i="12"/>
  <c r="AW3627" i="12"/>
  <c r="AW3623" i="12"/>
  <c r="AW3620" i="12"/>
  <c r="AU3617" i="12"/>
  <c r="AU3613" i="12"/>
  <c r="AW3609" i="12"/>
  <c r="AW3606" i="12"/>
  <c r="AW3602" i="12"/>
  <c r="AU3599" i="12"/>
  <c r="AW3595" i="12"/>
  <c r="AW3591" i="12"/>
  <c r="AW3588" i="12"/>
  <c r="AW3658" i="12"/>
  <c r="AW3665" i="12"/>
  <c r="AU3673" i="12"/>
  <c r="AW3679" i="12"/>
  <c r="AU3687" i="12"/>
  <c r="AU3695" i="12"/>
  <c r="AW3705" i="12"/>
  <c r="AW3716" i="12"/>
  <c r="AU3727" i="12"/>
  <c r="AW3737" i="12"/>
  <c r="AW3753" i="12"/>
  <c r="AU3775" i="12"/>
  <c r="AU3798" i="12"/>
  <c r="AU3826" i="12"/>
  <c r="AU3855" i="12"/>
  <c r="AW3883" i="12"/>
  <c r="AW3911" i="12"/>
  <c r="AU3940" i="12"/>
  <c r="AW3959" i="12"/>
  <c r="AU3543" i="12"/>
  <c r="AU3545" i="12"/>
  <c r="AU3547" i="12"/>
  <c r="AU3549" i="12"/>
  <c r="AU3551" i="12"/>
  <c r="AU3553" i="12"/>
  <c r="AU3555" i="12"/>
  <c r="AU3557" i="12"/>
  <c r="AU3559" i="12"/>
  <c r="AU3561" i="12"/>
  <c r="AU3563" i="12"/>
  <c r="AU3565" i="12"/>
  <c r="AU3567" i="12"/>
  <c r="AU3569" i="12"/>
  <c r="AU3571" i="12"/>
  <c r="AU3573" i="12"/>
  <c r="AU3575" i="12"/>
  <c r="AU3577" i="12"/>
  <c r="AU3579" i="12"/>
  <c r="AW3581" i="12"/>
  <c r="AW3584" i="12"/>
  <c r="AU3587" i="12"/>
  <c r="AW3589" i="12"/>
  <c r="AW3592" i="12"/>
  <c r="AU3595" i="12"/>
  <c r="AW3597" i="12"/>
  <c r="AW3600" i="12"/>
  <c r="AU3603" i="12"/>
  <c r="AW3605" i="12"/>
  <c r="AW3608" i="12"/>
  <c r="AU3611" i="12"/>
  <c r="AW3613" i="12"/>
  <c r="AW3616" i="12"/>
  <c r="AU3619" i="12"/>
  <c r="AW3621" i="12"/>
  <c r="AW3624" i="12"/>
  <c r="AU3627" i="12"/>
  <c r="AW3629" i="12"/>
  <c r="AW3632" i="12"/>
  <c r="AU3635" i="12"/>
  <c r="AW3637" i="12"/>
  <c r="AW3640" i="12"/>
  <c r="AU3643" i="12"/>
  <c r="AW3645" i="12"/>
  <c r="AW3648" i="12"/>
  <c r="AU3651" i="12"/>
  <c r="AW3653" i="12"/>
  <c r="AW3656" i="12"/>
  <c r="AU3659" i="12"/>
  <c r="AW3661" i="12"/>
  <c r="AW3664" i="12"/>
  <c r="AU3667" i="12"/>
  <c r="AW3669" i="12"/>
  <c r="AW3672" i="12"/>
  <c r="AU3675" i="12"/>
  <c r="AW3677" i="12"/>
  <c r="AW3680" i="12"/>
  <c r="AU3683" i="12"/>
  <c r="AW3685" i="12"/>
  <c r="AW3688" i="12"/>
  <c r="AU3691" i="12"/>
  <c r="AW3693" i="12"/>
  <c r="AW3696" i="12"/>
  <c r="AU3699" i="12"/>
  <c r="AW3701" i="12"/>
  <c r="AW3704" i="12"/>
  <c r="AU3707" i="12"/>
  <c r="AW3709" i="12"/>
  <c r="AW3712" i="12"/>
  <c r="AU3715" i="12"/>
  <c r="AW3717" i="12"/>
  <c r="AW3720" i="12"/>
  <c r="AU3723" i="12"/>
  <c r="AW3725" i="12"/>
  <c r="AW3728" i="12"/>
  <c r="AU3731" i="12"/>
  <c r="AW3733" i="12"/>
  <c r="AW3736" i="12"/>
  <c r="AU3739" i="12"/>
  <c r="AW3741" i="12"/>
  <c r="AW3744" i="12"/>
  <c r="AU3747" i="12"/>
  <c r="AW3749" i="12"/>
  <c r="AW3752" i="12"/>
  <c r="AU3755" i="12"/>
  <c r="AW3757" i="12"/>
  <c r="AW3760" i="12"/>
  <c r="AU3763" i="12"/>
  <c r="AW3765" i="12"/>
  <c r="AW3768" i="12"/>
  <c r="AU3771" i="12"/>
  <c r="AW3773" i="12"/>
  <c r="AW3776" i="12"/>
  <c r="AU3779" i="12"/>
  <c r="AW3781" i="12"/>
  <c r="AW3784" i="12"/>
  <c r="AU3787" i="12"/>
  <c r="AW3789" i="12"/>
  <c r="AU3793" i="12"/>
  <c r="AU3796" i="12"/>
  <c r="AW3799" i="12"/>
  <c r="AW3803" i="12"/>
  <c r="AU3807" i="12"/>
  <c r="AU3810" i="12"/>
  <c r="AU3814" i="12"/>
  <c r="AW3817" i="12"/>
  <c r="AU3821" i="12"/>
  <c r="AU3825" i="12"/>
  <c r="AU3828" i="12"/>
  <c r="AW3831" i="12"/>
  <c r="AW3835" i="12"/>
  <c r="AU3839" i="12"/>
  <c r="AU3842" i="12"/>
  <c r="AU3846" i="12"/>
  <c r="AW3849" i="12"/>
  <c r="AU3853" i="12"/>
  <c r="AU3857" i="12"/>
  <c r="AU3860" i="12"/>
  <c r="AW3863" i="12"/>
  <c r="AW3867" i="12"/>
  <c r="AU3871" i="12"/>
  <c r="AU3874" i="12"/>
  <c r="AU3878" i="12"/>
  <c r="AW3881" i="12"/>
  <c r="AU3885" i="12"/>
  <c r="AU3889" i="12"/>
  <c r="AU3892" i="12"/>
  <c r="AW3895" i="12"/>
  <c r="AW3899" i="12"/>
  <c r="AU3903" i="12"/>
  <c r="AU3906" i="12"/>
  <c r="AU3910" i="12"/>
  <c r="AW3913" i="12"/>
  <c r="AU3917" i="12"/>
  <c r="AU3921" i="12"/>
  <c r="AU3924" i="12"/>
  <c r="AW3927" i="12"/>
  <c r="AW3931" i="12"/>
  <c r="AU3935" i="12"/>
  <c r="AU3938" i="12"/>
  <c r="AU3942" i="12"/>
  <c r="AW3945" i="12"/>
  <c r="AU3949" i="12"/>
  <c r="AU3953" i="12"/>
  <c r="AU3956" i="12"/>
  <c r="AW3960" i="12"/>
  <c r="AW3958" i="12"/>
  <c r="AW3956" i="12"/>
  <c r="AW3954" i="12"/>
  <c r="AW3952" i="12"/>
  <c r="AW3950" i="12"/>
  <c r="AW3948" i="12"/>
  <c r="AW3946" i="12"/>
  <c r="AW3944" i="12"/>
  <c r="AW3942" i="12"/>
  <c r="AW3940" i="12"/>
  <c r="AW3938" i="12"/>
  <c r="AW3936" i="12"/>
  <c r="AW3934" i="12"/>
  <c r="AW3932" i="12"/>
  <c r="AW3930" i="12"/>
  <c r="AW3928" i="12"/>
  <c r="AW3926" i="12"/>
  <c r="AW3924" i="12"/>
  <c r="AW3922" i="12"/>
  <c r="AW3920" i="12"/>
  <c r="AW3918" i="12"/>
  <c r="AW3916" i="12"/>
  <c r="AW3914" i="12"/>
  <c r="AW3912" i="12"/>
  <c r="AW3910" i="12"/>
  <c r="AW3908" i="12"/>
  <c r="AW3906" i="12"/>
  <c r="AW3904" i="12"/>
  <c r="AW3902" i="12"/>
  <c r="AW3900" i="12"/>
  <c r="AW3898" i="12"/>
  <c r="AW3896" i="12"/>
  <c r="AW3894" i="12"/>
  <c r="AW3892" i="12"/>
  <c r="AW3890" i="12"/>
  <c r="AW3888" i="12"/>
  <c r="AW3886" i="12"/>
  <c r="AW3884" i="12"/>
  <c r="AW3882" i="12"/>
  <c r="AW3880" i="12"/>
  <c r="AW3878" i="12"/>
  <c r="AW3876" i="12"/>
  <c r="AW3874" i="12"/>
  <c r="AW3872" i="12"/>
  <c r="AW3870" i="12"/>
  <c r="AW3868" i="12"/>
  <c r="AW3866" i="12"/>
  <c r="AW3864" i="12"/>
  <c r="AW3862" i="12"/>
  <c r="AW3860" i="12"/>
  <c r="AW3858" i="12"/>
  <c r="AW3856" i="12"/>
  <c r="AW3854" i="12"/>
  <c r="AW3852" i="12"/>
  <c r="AW3850" i="12"/>
  <c r="AW3848" i="12"/>
  <c r="AW3846" i="12"/>
  <c r="AW3844" i="12"/>
  <c r="AW3842" i="12"/>
  <c r="AW3840" i="12"/>
  <c r="AW3838" i="12"/>
  <c r="AW3836" i="12"/>
  <c r="AW3834" i="12"/>
  <c r="AW3832" i="12"/>
  <c r="AW3830" i="12"/>
  <c r="AW3828" i="12"/>
  <c r="AW3826" i="12"/>
  <c r="AW3824" i="12"/>
  <c r="AW3822" i="12"/>
  <c r="AW3820" i="12"/>
  <c r="AW3818" i="12"/>
  <c r="AW3816" i="12"/>
  <c r="AW3814" i="12"/>
  <c r="AW3812" i="12"/>
  <c r="AW3810" i="12"/>
  <c r="AW3808" i="12"/>
  <c r="AW3806" i="12"/>
  <c r="AW3804" i="12"/>
  <c r="AW3802" i="12"/>
  <c r="AW3800" i="12"/>
  <c r="AW3798" i="12"/>
  <c r="AW3796" i="12"/>
  <c r="AW3794" i="12"/>
  <c r="AW3792" i="12"/>
  <c r="AU3960" i="12"/>
  <c r="AW3957" i="12"/>
  <c r="AU3955" i="12"/>
  <c r="AU3952" i="12"/>
  <c r="AW3949" i="12"/>
  <c r="AU3947" i="12"/>
  <c r="AU3944" i="12"/>
  <c r="AW3941" i="12"/>
  <c r="AU3939" i="12"/>
  <c r="AU3936" i="12"/>
  <c r="AW3933" i="12"/>
  <c r="AU3931" i="12"/>
  <c r="AU3928" i="12"/>
  <c r="AW3925" i="12"/>
  <c r="AU3923" i="12"/>
  <c r="AU3920" i="12"/>
  <c r="AW3917" i="12"/>
  <c r="AU3915" i="12"/>
  <c r="AU3912" i="12"/>
  <c r="AW3909" i="12"/>
  <c r="AU3907" i="12"/>
  <c r="AU3904" i="12"/>
  <c r="AW3901" i="12"/>
  <c r="AU3899" i="12"/>
  <c r="AU3896" i="12"/>
  <c r="AW3893" i="12"/>
  <c r="AU3891" i="12"/>
  <c r="AU3888" i="12"/>
  <c r="AW3885" i="12"/>
  <c r="AU3883" i="12"/>
  <c r="AU3880" i="12"/>
  <c r="AW3877" i="12"/>
  <c r="AU3875" i="12"/>
  <c r="AU3872" i="12"/>
  <c r="AW3869" i="12"/>
  <c r="AU3867" i="12"/>
  <c r="AU3864" i="12"/>
  <c r="AW3861" i="12"/>
  <c r="AU3859" i="12"/>
  <c r="AU3856" i="12"/>
  <c r="AW3853" i="12"/>
  <c r="AU3851" i="12"/>
  <c r="AU3848" i="12"/>
  <c r="AW3845" i="12"/>
  <c r="AU3843" i="12"/>
  <c r="AU3840" i="12"/>
  <c r="AW3837" i="12"/>
  <c r="AU3835" i="12"/>
  <c r="AU3832" i="12"/>
  <c r="AW3829" i="12"/>
  <c r="AU3827" i="12"/>
  <c r="AU3824" i="12"/>
  <c r="AW3821" i="12"/>
  <c r="AU3819" i="12"/>
  <c r="AU3816" i="12"/>
  <c r="AW3813" i="12"/>
  <c r="AU3811" i="12"/>
  <c r="AU3808" i="12"/>
  <c r="AW3805" i="12"/>
  <c r="AU3803" i="12"/>
  <c r="AU3800" i="12"/>
  <c r="AW3797" i="12"/>
  <c r="AU3795" i="12"/>
  <c r="AU3792" i="12"/>
  <c r="AU3790" i="12"/>
  <c r="AU3788" i="12"/>
  <c r="AU3786" i="12"/>
  <c r="AU3784" i="12"/>
  <c r="AU3782" i="12"/>
  <c r="AU3780" i="12"/>
  <c r="AU3778" i="12"/>
  <c r="AU3776" i="12"/>
  <c r="AU3774" i="12"/>
  <c r="AU3772" i="12"/>
  <c r="AU3770" i="12"/>
  <c r="AU3768" i="12"/>
  <c r="AU3766" i="12"/>
  <c r="AU3764" i="12"/>
  <c r="AU3762" i="12"/>
  <c r="AU3760" i="12"/>
  <c r="AU3758" i="12"/>
  <c r="AU3756" i="12"/>
  <c r="AU3754" i="12"/>
  <c r="AU3752" i="12"/>
  <c r="AU3750" i="12"/>
  <c r="AU3748" i="12"/>
  <c r="AU3746" i="12"/>
  <c r="AU3744" i="12"/>
  <c r="AU3742" i="12"/>
  <c r="AU3740" i="12"/>
  <c r="AU3738" i="12"/>
  <c r="AU3736" i="12"/>
  <c r="AU3734" i="12"/>
  <c r="AU3732" i="12"/>
  <c r="AU3730" i="12"/>
  <c r="AU3728" i="12"/>
  <c r="AU3726" i="12"/>
  <c r="AU3724" i="12"/>
  <c r="AU3722" i="12"/>
  <c r="AU3720" i="12"/>
  <c r="AU3718" i="12"/>
  <c r="AU3716" i="12"/>
  <c r="AU3714" i="12"/>
  <c r="AU3712" i="12"/>
  <c r="AU3710" i="12"/>
  <c r="AU3708" i="12"/>
  <c r="AU3706" i="12"/>
  <c r="AU3704" i="12"/>
  <c r="AU3702" i="12"/>
  <c r="AU3700" i="12"/>
  <c r="AU3698" i="12"/>
  <c r="AU3696" i="12"/>
  <c r="AU3694" i="12"/>
  <c r="AU3692" i="12"/>
  <c r="AU3690" i="12"/>
  <c r="AU3688" i="12"/>
  <c r="AU3686" i="12"/>
  <c r="AU3684" i="12"/>
  <c r="AU3682" i="12"/>
  <c r="AU3680" i="12"/>
  <c r="AU3678" i="12"/>
  <c r="AU3676" i="12"/>
  <c r="AU3674" i="12"/>
  <c r="AU3672" i="12"/>
  <c r="AU3670" i="12"/>
  <c r="AU3668" i="12"/>
  <c r="AU3666" i="12"/>
  <c r="AU3664" i="12"/>
  <c r="AU3662" i="12"/>
  <c r="AU3660" i="12"/>
  <c r="AU3658" i="12"/>
  <c r="AU3656" i="12"/>
  <c r="AU3654" i="12"/>
  <c r="AU3652" i="12"/>
  <c r="AU3650" i="12"/>
  <c r="AU3648" i="12"/>
  <c r="AU3646" i="12"/>
  <c r="AU3644" i="12"/>
  <c r="AU3642" i="12"/>
  <c r="AU3640" i="12"/>
  <c r="AU3638" i="12"/>
  <c r="AU3636" i="12"/>
  <c r="AU3634" i="12"/>
  <c r="AU3632" i="12"/>
  <c r="AU3630" i="12"/>
  <c r="AU3628" i="12"/>
  <c r="AU3626" i="12"/>
  <c r="AU3624" i="12"/>
  <c r="AU3622" i="12"/>
  <c r="AU3620" i="12"/>
  <c r="AU3618" i="12"/>
  <c r="AU3616" i="12"/>
  <c r="AU3614" i="12"/>
  <c r="AU3612" i="12"/>
  <c r="AU3610" i="12"/>
  <c r="AU3608" i="12"/>
  <c r="AU3606" i="12"/>
  <c r="AU3604" i="12"/>
  <c r="AU3602" i="12"/>
  <c r="AU3600" i="12"/>
  <c r="AU3598" i="12"/>
  <c r="AU3596" i="12"/>
  <c r="AU3594" i="12"/>
  <c r="AU3592" i="12"/>
  <c r="AU3590" i="12"/>
  <c r="AU3588" i="12"/>
  <c r="AU3586" i="12"/>
  <c r="AU3584" i="12"/>
  <c r="AU3582" i="12"/>
  <c r="AU3580" i="12"/>
  <c r="F15" i="9" l="1"/>
  <c r="G15" i="9"/>
  <c r="H15" i="9"/>
  <c r="I15" i="9"/>
  <c r="J15" i="9"/>
  <c r="K15" i="9"/>
  <c r="L15" i="9"/>
  <c r="M15" i="9"/>
  <c r="N15" i="9"/>
  <c r="O15" i="9"/>
  <c r="P15" i="9"/>
  <c r="Q15" i="9"/>
  <c r="R15" i="9"/>
  <c r="S15" i="9"/>
  <c r="T15" i="9"/>
  <c r="U15" i="9"/>
  <c r="V15" i="9"/>
  <c r="W15" i="9"/>
  <c r="X15" i="9"/>
  <c r="Y15" i="9"/>
  <c r="Z15" i="9"/>
  <c r="AA15" i="9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V19" i="9"/>
  <c r="W19" i="9"/>
  <c r="X19" i="9"/>
  <c r="Y19" i="9"/>
  <c r="Z19" i="9"/>
  <c r="AA19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V20" i="9"/>
  <c r="W20" i="9"/>
  <c r="X20" i="9"/>
  <c r="Y20" i="9"/>
  <c r="Z20" i="9"/>
  <c r="AA20" i="9"/>
  <c r="F21" i="9"/>
  <c r="G21" i="9"/>
  <c r="H21" i="9"/>
  <c r="I21" i="9"/>
  <c r="J21" i="9"/>
  <c r="K21" i="9"/>
  <c r="L21" i="9"/>
  <c r="M21" i="9"/>
  <c r="N21" i="9"/>
  <c r="O21" i="9"/>
  <c r="P21" i="9"/>
  <c r="Q21" i="9"/>
  <c r="R21" i="9"/>
  <c r="S21" i="9"/>
  <c r="T21" i="9"/>
  <c r="U21" i="9"/>
  <c r="V21" i="9"/>
  <c r="W21" i="9"/>
  <c r="X21" i="9"/>
  <c r="Y21" i="9"/>
  <c r="Z21" i="9"/>
  <c r="AA21" i="9"/>
  <c r="F22" i="9"/>
  <c r="G22" i="9"/>
  <c r="H22" i="9"/>
  <c r="I22" i="9"/>
  <c r="J22" i="9"/>
  <c r="K22" i="9"/>
  <c r="L22" i="9"/>
  <c r="M22" i="9"/>
  <c r="N22" i="9"/>
  <c r="O22" i="9"/>
  <c r="P22" i="9"/>
  <c r="Q22" i="9"/>
  <c r="R22" i="9"/>
  <c r="S22" i="9"/>
  <c r="T22" i="9"/>
  <c r="U22" i="9"/>
  <c r="V22" i="9"/>
  <c r="W22" i="9"/>
  <c r="X22" i="9"/>
  <c r="Y22" i="9"/>
  <c r="Z22" i="9"/>
  <c r="AA22" i="9"/>
  <c r="F23" i="9"/>
  <c r="G23" i="9"/>
  <c r="H23" i="9"/>
  <c r="I23" i="9"/>
  <c r="J23" i="9"/>
  <c r="K23" i="9"/>
  <c r="L23" i="9"/>
  <c r="M23" i="9"/>
  <c r="N23" i="9"/>
  <c r="O23" i="9"/>
  <c r="P23" i="9"/>
  <c r="Q23" i="9"/>
  <c r="R23" i="9"/>
  <c r="S23" i="9"/>
  <c r="T23" i="9"/>
  <c r="U23" i="9"/>
  <c r="V23" i="9"/>
  <c r="W23" i="9"/>
  <c r="X23" i="9"/>
  <c r="Y23" i="9"/>
  <c r="Z23" i="9"/>
  <c r="AA23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V24" i="9"/>
  <c r="W24" i="9"/>
  <c r="X24" i="9"/>
  <c r="Y24" i="9"/>
  <c r="Z24" i="9"/>
  <c r="AA24" i="9"/>
  <c r="F25" i="9"/>
  <c r="G25" i="9"/>
  <c r="H25" i="9"/>
  <c r="I25" i="9"/>
  <c r="J25" i="9"/>
  <c r="K25" i="9"/>
  <c r="L25" i="9"/>
  <c r="M25" i="9"/>
  <c r="N25" i="9"/>
  <c r="O25" i="9"/>
  <c r="P25" i="9"/>
  <c r="Q25" i="9"/>
  <c r="R25" i="9"/>
  <c r="S25" i="9"/>
  <c r="T25" i="9"/>
  <c r="U25" i="9"/>
  <c r="V25" i="9"/>
  <c r="W25" i="9"/>
  <c r="X25" i="9"/>
  <c r="Y25" i="9"/>
  <c r="Z25" i="9"/>
  <c r="AA25" i="9"/>
  <c r="F26" i="9"/>
  <c r="G26" i="9"/>
  <c r="H26" i="9"/>
  <c r="I26" i="9"/>
  <c r="J26" i="9"/>
  <c r="K26" i="9"/>
  <c r="L26" i="9"/>
  <c r="M26" i="9"/>
  <c r="N26" i="9"/>
  <c r="O26" i="9"/>
  <c r="P26" i="9"/>
  <c r="Q26" i="9"/>
  <c r="R26" i="9"/>
  <c r="S26" i="9"/>
  <c r="T26" i="9"/>
  <c r="U26" i="9"/>
  <c r="V26" i="9"/>
  <c r="W26" i="9"/>
  <c r="X26" i="9"/>
  <c r="Y26" i="9"/>
  <c r="Z26" i="9"/>
  <c r="AA26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AA27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AA28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S29" i="9"/>
  <c r="T29" i="9"/>
  <c r="U29" i="9"/>
  <c r="V29" i="9"/>
  <c r="W29" i="9"/>
  <c r="X29" i="9"/>
  <c r="Y29" i="9"/>
  <c r="Z29" i="9"/>
  <c r="AA29" i="9"/>
  <c r="F30" i="9"/>
  <c r="G30" i="9"/>
  <c r="H30" i="9"/>
  <c r="I30" i="9"/>
  <c r="J30" i="9"/>
  <c r="K30" i="9"/>
  <c r="L30" i="9"/>
  <c r="M30" i="9"/>
  <c r="N30" i="9"/>
  <c r="O30" i="9"/>
  <c r="P30" i="9"/>
  <c r="Q30" i="9"/>
  <c r="R30" i="9"/>
  <c r="S30" i="9"/>
  <c r="T30" i="9"/>
  <c r="U30" i="9"/>
  <c r="V30" i="9"/>
  <c r="W30" i="9"/>
  <c r="X30" i="9"/>
  <c r="Y30" i="9"/>
  <c r="Z30" i="9"/>
  <c r="AA30" i="9"/>
  <c r="F31" i="9"/>
  <c r="G31" i="9"/>
  <c r="H31" i="9"/>
  <c r="I31" i="9"/>
  <c r="J31" i="9"/>
  <c r="K31" i="9"/>
  <c r="L31" i="9"/>
  <c r="M31" i="9"/>
  <c r="N31" i="9"/>
  <c r="O31" i="9"/>
  <c r="P31" i="9"/>
  <c r="Q31" i="9"/>
  <c r="R31" i="9"/>
  <c r="S31" i="9"/>
  <c r="T31" i="9"/>
  <c r="U31" i="9"/>
  <c r="V31" i="9"/>
  <c r="W31" i="9"/>
  <c r="X31" i="9"/>
  <c r="Y31" i="9"/>
  <c r="Z31" i="9"/>
  <c r="AA31" i="9"/>
  <c r="F32" i="9"/>
  <c r="G32" i="9"/>
  <c r="H32" i="9"/>
  <c r="I32" i="9"/>
  <c r="J32" i="9"/>
  <c r="K32" i="9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AA32" i="9"/>
  <c r="F33" i="9"/>
  <c r="G33" i="9"/>
  <c r="H33" i="9"/>
  <c r="I33" i="9"/>
  <c r="J33" i="9"/>
  <c r="K33" i="9"/>
  <c r="L33" i="9"/>
  <c r="M33" i="9"/>
  <c r="N33" i="9"/>
  <c r="O33" i="9"/>
  <c r="P33" i="9"/>
  <c r="Q33" i="9"/>
  <c r="R33" i="9"/>
  <c r="S33" i="9"/>
  <c r="T33" i="9"/>
  <c r="U33" i="9"/>
  <c r="V33" i="9"/>
  <c r="W33" i="9"/>
  <c r="X33" i="9"/>
  <c r="Y33" i="9"/>
  <c r="Z33" i="9"/>
  <c r="AA33" i="9"/>
  <c r="F34" i="9"/>
  <c r="G34" i="9"/>
  <c r="H34" i="9"/>
  <c r="I34" i="9"/>
  <c r="J34" i="9"/>
  <c r="K34" i="9"/>
  <c r="L34" i="9"/>
  <c r="M34" i="9"/>
  <c r="N34" i="9"/>
  <c r="O34" i="9"/>
  <c r="P34" i="9"/>
  <c r="Q34" i="9"/>
  <c r="R34" i="9"/>
  <c r="S34" i="9"/>
  <c r="T34" i="9"/>
  <c r="U34" i="9"/>
  <c r="V34" i="9"/>
  <c r="W34" i="9"/>
  <c r="X34" i="9"/>
  <c r="Y34" i="9"/>
  <c r="Z34" i="9"/>
  <c r="AA34" i="9"/>
  <c r="F35" i="9"/>
  <c r="G35" i="9"/>
  <c r="H35" i="9"/>
  <c r="I35" i="9"/>
  <c r="J35" i="9"/>
  <c r="K35" i="9"/>
  <c r="L35" i="9"/>
  <c r="M35" i="9"/>
  <c r="N35" i="9"/>
  <c r="O35" i="9"/>
  <c r="P35" i="9"/>
  <c r="Q35" i="9"/>
  <c r="R35" i="9"/>
  <c r="S35" i="9"/>
  <c r="T35" i="9"/>
  <c r="U35" i="9"/>
  <c r="V35" i="9"/>
  <c r="W35" i="9"/>
  <c r="X35" i="9"/>
  <c r="Y35" i="9"/>
  <c r="Z35" i="9"/>
  <c r="AA35" i="9"/>
  <c r="F36" i="9"/>
  <c r="G36" i="9"/>
  <c r="H36" i="9"/>
  <c r="I36" i="9"/>
  <c r="J36" i="9"/>
  <c r="K36" i="9"/>
  <c r="L36" i="9"/>
  <c r="M36" i="9"/>
  <c r="N36" i="9"/>
  <c r="O36" i="9"/>
  <c r="P36" i="9"/>
  <c r="Q36" i="9"/>
  <c r="R36" i="9"/>
  <c r="S36" i="9"/>
  <c r="T36" i="9"/>
  <c r="U36" i="9"/>
  <c r="V36" i="9"/>
  <c r="W36" i="9"/>
  <c r="X36" i="9"/>
  <c r="Y36" i="9"/>
  <c r="Z36" i="9"/>
  <c r="AA36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S37" i="9"/>
  <c r="T37" i="9"/>
  <c r="U37" i="9"/>
  <c r="V37" i="9"/>
  <c r="W37" i="9"/>
  <c r="X37" i="9"/>
  <c r="Y37" i="9"/>
  <c r="Z37" i="9"/>
  <c r="AA37" i="9"/>
  <c r="F38" i="9"/>
  <c r="G38" i="9"/>
  <c r="H38" i="9"/>
  <c r="I38" i="9"/>
  <c r="J38" i="9"/>
  <c r="K38" i="9"/>
  <c r="L38" i="9"/>
  <c r="M38" i="9"/>
  <c r="N38" i="9"/>
  <c r="O38" i="9"/>
  <c r="P38" i="9"/>
  <c r="Q38" i="9"/>
  <c r="R38" i="9"/>
  <c r="S38" i="9"/>
  <c r="T38" i="9"/>
  <c r="U38" i="9"/>
  <c r="V38" i="9"/>
  <c r="W38" i="9"/>
  <c r="X38" i="9"/>
  <c r="Y38" i="9"/>
  <c r="Z38" i="9"/>
  <c r="AA38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F44" i="9"/>
  <c r="G44" i="9"/>
  <c r="H44" i="9"/>
  <c r="I44" i="9"/>
  <c r="J44" i="9"/>
  <c r="K44" i="9"/>
  <c r="L44" i="9"/>
  <c r="M44" i="9"/>
  <c r="N44" i="9"/>
  <c r="O44" i="9"/>
  <c r="P44" i="9"/>
  <c r="Q44" i="9"/>
  <c r="R44" i="9"/>
  <c r="S44" i="9"/>
  <c r="T44" i="9"/>
  <c r="U44" i="9"/>
  <c r="V44" i="9"/>
  <c r="W44" i="9"/>
  <c r="X44" i="9"/>
  <c r="Y44" i="9"/>
  <c r="Z44" i="9"/>
  <c r="AA44" i="9"/>
  <c r="F45" i="9"/>
  <c r="G45" i="9"/>
  <c r="H45" i="9"/>
  <c r="I45" i="9"/>
  <c r="J45" i="9"/>
  <c r="K45" i="9"/>
  <c r="L45" i="9"/>
  <c r="M45" i="9"/>
  <c r="N45" i="9"/>
  <c r="O45" i="9"/>
  <c r="P45" i="9"/>
  <c r="Q45" i="9"/>
  <c r="R45" i="9"/>
  <c r="S45" i="9"/>
  <c r="T45" i="9"/>
  <c r="U45" i="9"/>
  <c r="V45" i="9"/>
  <c r="W45" i="9"/>
  <c r="X45" i="9"/>
  <c r="Y45" i="9"/>
  <c r="Z45" i="9"/>
  <c r="AA45" i="9"/>
  <c r="F46" i="9"/>
  <c r="G46" i="9"/>
  <c r="H46" i="9"/>
  <c r="I46" i="9"/>
  <c r="J46" i="9"/>
  <c r="K46" i="9"/>
  <c r="L46" i="9"/>
  <c r="M46" i="9"/>
  <c r="N46" i="9"/>
  <c r="O46" i="9"/>
  <c r="P46" i="9"/>
  <c r="Q46" i="9"/>
  <c r="R46" i="9"/>
  <c r="S46" i="9"/>
  <c r="T46" i="9"/>
  <c r="U46" i="9"/>
  <c r="V46" i="9"/>
  <c r="W46" i="9"/>
  <c r="X46" i="9"/>
  <c r="Y46" i="9"/>
  <c r="Z46" i="9"/>
  <c r="AA46" i="9"/>
  <c r="F47" i="9"/>
  <c r="G47" i="9"/>
  <c r="H47" i="9"/>
  <c r="I47" i="9"/>
  <c r="J47" i="9"/>
  <c r="K47" i="9"/>
  <c r="L47" i="9"/>
  <c r="M47" i="9"/>
  <c r="N47" i="9"/>
  <c r="O47" i="9"/>
  <c r="P47" i="9"/>
  <c r="Q47" i="9"/>
  <c r="R47" i="9"/>
  <c r="S47" i="9"/>
  <c r="T47" i="9"/>
  <c r="U47" i="9"/>
  <c r="V47" i="9"/>
  <c r="W47" i="9"/>
  <c r="X47" i="9"/>
  <c r="Y47" i="9"/>
  <c r="Z47" i="9"/>
  <c r="AA47" i="9"/>
  <c r="F48" i="9"/>
  <c r="G48" i="9"/>
  <c r="H48" i="9"/>
  <c r="I48" i="9"/>
  <c r="J48" i="9"/>
  <c r="K48" i="9"/>
  <c r="L48" i="9"/>
  <c r="M48" i="9"/>
  <c r="N48" i="9"/>
  <c r="O48" i="9"/>
  <c r="P48" i="9"/>
  <c r="Q48" i="9"/>
  <c r="R48" i="9"/>
  <c r="S48" i="9"/>
  <c r="T48" i="9"/>
  <c r="U48" i="9"/>
  <c r="V48" i="9"/>
  <c r="W48" i="9"/>
  <c r="X48" i="9"/>
  <c r="Y48" i="9"/>
  <c r="Z48" i="9"/>
  <c r="AA48" i="9"/>
  <c r="F49" i="9"/>
  <c r="G49" i="9"/>
  <c r="H49" i="9"/>
  <c r="I49" i="9"/>
  <c r="J49" i="9"/>
  <c r="K49" i="9"/>
  <c r="L49" i="9"/>
  <c r="M49" i="9"/>
  <c r="N49" i="9"/>
  <c r="O49" i="9"/>
  <c r="P49" i="9"/>
  <c r="Q49" i="9"/>
  <c r="R49" i="9"/>
  <c r="S49" i="9"/>
  <c r="T49" i="9"/>
  <c r="U49" i="9"/>
  <c r="V49" i="9"/>
  <c r="W49" i="9"/>
  <c r="X49" i="9"/>
  <c r="Y49" i="9"/>
  <c r="Z49" i="9"/>
  <c r="AA49" i="9"/>
  <c r="F50" i="9"/>
  <c r="G50" i="9"/>
  <c r="H50" i="9"/>
  <c r="I50" i="9"/>
  <c r="J50" i="9"/>
  <c r="K50" i="9"/>
  <c r="L50" i="9"/>
  <c r="M50" i="9"/>
  <c r="N50" i="9"/>
  <c r="O50" i="9"/>
  <c r="P50" i="9"/>
  <c r="Q50" i="9"/>
  <c r="R50" i="9"/>
  <c r="S50" i="9"/>
  <c r="T50" i="9"/>
  <c r="U50" i="9"/>
  <c r="V50" i="9"/>
  <c r="W50" i="9"/>
  <c r="X50" i="9"/>
  <c r="Y50" i="9"/>
  <c r="Z50" i="9"/>
  <c r="AA50" i="9"/>
  <c r="F51" i="9"/>
  <c r="G51" i="9"/>
  <c r="H51" i="9"/>
  <c r="I51" i="9"/>
  <c r="J51" i="9"/>
  <c r="K51" i="9"/>
  <c r="L51" i="9"/>
  <c r="M51" i="9"/>
  <c r="N51" i="9"/>
  <c r="O51" i="9"/>
  <c r="P51" i="9"/>
  <c r="Q51" i="9"/>
  <c r="R51" i="9"/>
  <c r="S51" i="9"/>
  <c r="T51" i="9"/>
  <c r="U51" i="9"/>
  <c r="V51" i="9"/>
  <c r="W51" i="9"/>
  <c r="X51" i="9"/>
  <c r="Y51" i="9"/>
  <c r="Z51" i="9"/>
  <c r="AA51" i="9"/>
  <c r="F52" i="9"/>
  <c r="G52" i="9"/>
  <c r="H52" i="9"/>
  <c r="I52" i="9"/>
  <c r="J52" i="9"/>
  <c r="K52" i="9"/>
  <c r="L52" i="9"/>
  <c r="M52" i="9"/>
  <c r="N52" i="9"/>
  <c r="O52" i="9"/>
  <c r="P52" i="9"/>
  <c r="Q52" i="9"/>
  <c r="R52" i="9"/>
  <c r="S52" i="9"/>
  <c r="T52" i="9"/>
  <c r="U52" i="9"/>
  <c r="V52" i="9"/>
  <c r="W52" i="9"/>
  <c r="X52" i="9"/>
  <c r="Y52" i="9"/>
  <c r="Z52" i="9"/>
  <c r="AA52" i="9"/>
  <c r="F53" i="9"/>
  <c r="G53" i="9"/>
  <c r="H53" i="9"/>
  <c r="I53" i="9"/>
  <c r="J53" i="9"/>
  <c r="K53" i="9"/>
  <c r="L53" i="9"/>
  <c r="M53" i="9"/>
  <c r="N53" i="9"/>
  <c r="O53" i="9"/>
  <c r="P53" i="9"/>
  <c r="Q53" i="9"/>
  <c r="R53" i="9"/>
  <c r="S53" i="9"/>
  <c r="T53" i="9"/>
  <c r="U53" i="9"/>
  <c r="V53" i="9"/>
  <c r="W53" i="9"/>
  <c r="X53" i="9"/>
  <c r="Y53" i="9"/>
  <c r="Z53" i="9"/>
  <c r="AA53" i="9"/>
  <c r="F54" i="9"/>
  <c r="G54" i="9"/>
  <c r="H54" i="9"/>
  <c r="I54" i="9"/>
  <c r="J54" i="9"/>
  <c r="K54" i="9"/>
  <c r="L54" i="9"/>
  <c r="M54" i="9"/>
  <c r="N54" i="9"/>
  <c r="O54" i="9"/>
  <c r="P54" i="9"/>
  <c r="Q54" i="9"/>
  <c r="R54" i="9"/>
  <c r="S54" i="9"/>
  <c r="T54" i="9"/>
  <c r="U54" i="9"/>
  <c r="V54" i="9"/>
  <c r="W54" i="9"/>
  <c r="X54" i="9"/>
  <c r="Y54" i="9"/>
  <c r="Z54" i="9"/>
  <c r="AA54" i="9"/>
  <c r="F55" i="9"/>
  <c r="G55" i="9"/>
  <c r="H55" i="9"/>
  <c r="I55" i="9"/>
  <c r="J55" i="9"/>
  <c r="K55" i="9"/>
  <c r="L55" i="9"/>
  <c r="M55" i="9"/>
  <c r="N55" i="9"/>
  <c r="O55" i="9"/>
  <c r="P55" i="9"/>
  <c r="Q55" i="9"/>
  <c r="R55" i="9"/>
  <c r="S55" i="9"/>
  <c r="T55" i="9"/>
  <c r="U55" i="9"/>
  <c r="V55" i="9"/>
  <c r="W55" i="9"/>
  <c r="X55" i="9"/>
  <c r="Y55" i="9"/>
  <c r="Z55" i="9"/>
  <c r="AA55" i="9"/>
  <c r="F56" i="9"/>
  <c r="G56" i="9"/>
  <c r="H56" i="9"/>
  <c r="I56" i="9"/>
  <c r="J56" i="9"/>
  <c r="K56" i="9"/>
  <c r="L56" i="9"/>
  <c r="M56" i="9"/>
  <c r="N56" i="9"/>
  <c r="O56" i="9"/>
  <c r="P56" i="9"/>
  <c r="Q56" i="9"/>
  <c r="R56" i="9"/>
  <c r="S56" i="9"/>
  <c r="T56" i="9"/>
  <c r="U56" i="9"/>
  <c r="V56" i="9"/>
  <c r="W56" i="9"/>
  <c r="X56" i="9"/>
  <c r="Y56" i="9"/>
  <c r="Z56" i="9"/>
  <c r="AA56" i="9"/>
  <c r="F57" i="9"/>
  <c r="G57" i="9"/>
  <c r="H57" i="9"/>
  <c r="I57" i="9"/>
  <c r="J57" i="9"/>
  <c r="K57" i="9"/>
  <c r="L57" i="9"/>
  <c r="M57" i="9"/>
  <c r="N57" i="9"/>
  <c r="O57" i="9"/>
  <c r="P57" i="9"/>
  <c r="Q57" i="9"/>
  <c r="R57" i="9"/>
  <c r="S57" i="9"/>
  <c r="T57" i="9"/>
  <c r="U57" i="9"/>
  <c r="V57" i="9"/>
  <c r="W57" i="9"/>
  <c r="X57" i="9"/>
  <c r="Y57" i="9"/>
  <c r="Z57" i="9"/>
  <c r="AA57" i="9"/>
  <c r="F58" i="9"/>
  <c r="G58" i="9"/>
  <c r="H58" i="9"/>
  <c r="I58" i="9"/>
  <c r="J58" i="9"/>
  <c r="K58" i="9"/>
  <c r="L58" i="9"/>
  <c r="M58" i="9"/>
  <c r="N58" i="9"/>
  <c r="O58" i="9"/>
  <c r="P58" i="9"/>
  <c r="Q58" i="9"/>
  <c r="R58" i="9"/>
  <c r="S58" i="9"/>
  <c r="T58" i="9"/>
  <c r="U58" i="9"/>
  <c r="V58" i="9"/>
  <c r="W58" i="9"/>
  <c r="X58" i="9"/>
  <c r="Y58" i="9"/>
  <c r="Z58" i="9"/>
  <c r="AA58" i="9"/>
  <c r="F59" i="9"/>
  <c r="G59" i="9"/>
  <c r="H59" i="9"/>
  <c r="I59" i="9"/>
  <c r="J59" i="9"/>
  <c r="K59" i="9"/>
  <c r="L59" i="9"/>
  <c r="M59" i="9"/>
  <c r="N59" i="9"/>
  <c r="O59" i="9"/>
  <c r="P59" i="9"/>
  <c r="Q59" i="9"/>
  <c r="R59" i="9"/>
  <c r="S59" i="9"/>
  <c r="T59" i="9"/>
  <c r="U59" i="9"/>
  <c r="V59" i="9"/>
  <c r="W59" i="9"/>
  <c r="X59" i="9"/>
  <c r="Y59" i="9"/>
  <c r="Z59" i="9"/>
  <c r="AA59" i="9"/>
  <c r="F60" i="9"/>
  <c r="G60" i="9"/>
  <c r="H60" i="9"/>
  <c r="I60" i="9"/>
  <c r="J60" i="9"/>
  <c r="K60" i="9"/>
  <c r="L60" i="9"/>
  <c r="M60" i="9"/>
  <c r="N60" i="9"/>
  <c r="O60" i="9"/>
  <c r="P60" i="9"/>
  <c r="Q60" i="9"/>
  <c r="R60" i="9"/>
  <c r="S60" i="9"/>
  <c r="T60" i="9"/>
  <c r="U60" i="9"/>
  <c r="V60" i="9"/>
  <c r="W60" i="9"/>
  <c r="X60" i="9"/>
  <c r="Y60" i="9"/>
  <c r="Z60" i="9"/>
  <c r="AA60" i="9"/>
  <c r="F61" i="9"/>
  <c r="G61" i="9"/>
  <c r="H61" i="9"/>
  <c r="I61" i="9"/>
  <c r="J61" i="9"/>
  <c r="K61" i="9"/>
  <c r="L61" i="9"/>
  <c r="M61" i="9"/>
  <c r="N61" i="9"/>
  <c r="O61" i="9"/>
  <c r="P61" i="9"/>
  <c r="Q61" i="9"/>
  <c r="R61" i="9"/>
  <c r="S61" i="9"/>
  <c r="T61" i="9"/>
  <c r="U61" i="9"/>
  <c r="V61" i="9"/>
  <c r="W61" i="9"/>
  <c r="X61" i="9"/>
  <c r="Y61" i="9"/>
  <c r="Z61" i="9"/>
  <c r="AA61" i="9"/>
  <c r="F62" i="9"/>
  <c r="G62" i="9"/>
  <c r="H62" i="9"/>
  <c r="I62" i="9"/>
  <c r="J62" i="9"/>
  <c r="K62" i="9"/>
  <c r="L62" i="9"/>
  <c r="M62" i="9"/>
  <c r="N62" i="9"/>
  <c r="O62" i="9"/>
  <c r="P62" i="9"/>
  <c r="Q62" i="9"/>
  <c r="R62" i="9"/>
  <c r="S62" i="9"/>
  <c r="T62" i="9"/>
  <c r="U62" i="9"/>
  <c r="V62" i="9"/>
  <c r="W62" i="9"/>
  <c r="X62" i="9"/>
  <c r="Y62" i="9"/>
  <c r="Z62" i="9"/>
  <c r="AA62" i="9"/>
  <c r="F63" i="9"/>
  <c r="G63" i="9"/>
  <c r="H63" i="9"/>
  <c r="I63" i="9"/>
  <c r="J63" i="9"/>
  <c r="K63" i="9"/>
  <c r="L63" i="9"/>
  <c r="M63" i="9"/>
  <c r="N63" i="9"/>
  <c r="O63" i="9"/>
  <c r="P63" i="9"/>
  <c r="Q63" i="9"/>
  <c r="R63" i="9"/>
  <c r="S63" i="9"/>
  <c r="T63" i="9"/>
  <c r="U63" i="9"/>
  <c r="V63" i="9"/>
  <c r="W63" i="9"/>
  <c r="X63" i="9"/>
  <c r="Y63" i="9"/>
  <c r="Z63" i="9"/>
  <c r="AA63" i="9"/>
  <c r="F64" i="9"/>
  <c r="G64" i="9"/>
  <c r="H64" i="9"/>
  <c r="I64" i="9"/>
  <c r="J64" i="9"/>
  <c r="K64" i="9"/>
  <c r="L64" i="9"/>
  <c r="M64" i="9"/>
  <c r="N64" i="9"/>
  <c r="O64" i="9"/>
  <c r="P64" i="9"/>
  <c r="Q64" i="9"/>
  <c r="R64" i="9"/>
  <c r="S64" i="9"/>
  <c r="T64" i="9"/>
  <c r="U64" i="9"/>
  <c r="V64" i="9"/>
  <c r="W64" i="9"/>
  <c r="X64" i="9"/>
  <c r="Y64" i="9"/>
  <c r="Z64" i="9"/>
  <c r="AA64" i="9"/>
  <c r="F65" i="9"/>
  <c r="G65" i="9"/>
  <c r="H65" i="9"/>
  <c r="I65" i="9"/>
  <c r="J65" i="9"/>
  <c r="K65" i="9"/>
  <c r="L65" i="9"/>
  <c r="M65" i="9"/>
  <c r="N65" i="9"/>
  <c r="O65" i="9"/>
  <c r="P65" i="9"/>
  <c r="Q65" i="9"/>
  <c r="R65" i="9"/>
  <c r="S65" i="9"/>
  <c r="T65" i="9"/>
  <c r="U65" i="9"/>
  <c r="V65" i="9"/>
  <c r="W65" i="9"/>
  <c r="X65" i="9"/>
  <c r="Y65" i="9"/>
  <c r="Z65" i="9"/>
  <c r="AA65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V66" i="9"/>
  <c r="W66" i="9"/>
  <c r="X66" i="9"/>
  <c r="Y66" i="9"/>
  <c r="Z66" i="9"/>
  <c r="AA66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U67" i="9"/>
  <c r="V67" i="9"/>
  <c r="W67" i="9"/>
  <c r="X67" i="9"/>
  <c r="Y67" i="9"/>
  <c r="Z67" i="9"/>
  <c r="AA67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U68" i="9"/>
  <c r="V68" i="9"/>
  <c r="W68" i="9"/>
  <c r="X68" i="9"/>
  <c r="Y68" i="9"/>
  <c r="Z68" i="9"/>
  <c r="AA68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U69" i="9"/>
  <c r="V69" i="9"/>
  <c r="W69" i="9"/>
  <c r="X69" i="9"/>
  <c r="Y69" i="9"/>
  <c r="Z69" i="9"/>
  <c r="AA69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U70" i="9"/>
  <c r="V70" i="9"/>
  <c r="W70" i="9"/>
  <c r="X70" i="9"/>
  <c r="Y70" i="9"/>
  <c r="Z70" i="9"/>
  <c r="AA70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U71" i="9"/>
  <c r="V71" i="9"/>
  <c r="W71" i="9"/>
  <c r="X71" i="9"/>
  <c r="Y71" i="9"/>
  <c r="Z71" i="9"/>
  <c r="AA71" i="9"/>
  <c r="F72" i="9"/>
  <c r="G72" i="9"/>
  <c r="H72" i="9"/>
  <c r="I72" i="9"/>
  <c r="J72" i="9"/>
  <c r="K72" i="9"/>
  <c r="L72" i="9"/>
  <c r="M72" i="9"/>
  <c r="N72" i="9"/>
  <c r="O72" i="9"/>
  <c r="P72" i="9"/>
  <c r="Q72" i="9"/>
  <c r="R72" i="9"/>
  <c r="S72" i="9"/>
  <c r="T72" i="9"/>
  <c r="U72" i="9"/>
  <c r="V72" i="9"/>
  <c r="W72" i="9"/>
  <c r="X72" i="9"/>
  <c r="Y72" i="9"/>
  <c r="Z72" i="9"/>
  <c r="AA72" i="9"/>
  <c r="F73" i="9"/>
  <c r="G73" i="9"/>
  <c r="H73" i="9"/>
  <c r="I73" i="9"/>
  <c r="J73" i="9"/>
  <c r="K73" i="9"/>
  <c r="L73" i="9"/>
  <c r="M73" i="9"/>
  <c r="N73" i="9"/>
  <c r="O73" i="9"/>
  <c r="P73" i="9"/>
  <c r="Q73" i="9"/>
  <c r="R73" i="9"/>
  <c r="S73" i="9"/>
  <c r="T73" i="9"/>
  <c r="U73" i="9"/>
  <c r="V73" i="9"/>
  <c r="W73" i="9"/>
  <c r="X73" i="9"/>
  <c r="Y73" i="9"/>
  <c r="Z73" i="9"/>
  <c r="AA73" i="9"/>
  <c r="F74" i="9"/>
  <c r="G74" i="9"/>
  <c r="H74" i="9"/>
  <c r="I74" i="9"/>
  <c r="J74" i="9"/>
  <c r="K74" i="9"/>
  <c r="L74" i="9"/>
  <c r="M74" i="9"/>
  <c r="N74" i="9"/>
  <c r="O74" i="9"/>
  <c r="P74" i="9"/>
  <c r="Q74" i="9"/>
  <c r="R74" i="9"/>
  <c r="S74" i="9"/>
  <c r="T74" i="9"/>
  <c r="U74" i="9"/>
  <c r="V74" i="9"/>
  <c r="W74" i="9"/>
  <c r="X74" i="9"/>
  <c r="Y74" i="9"/>
  <c r="Z74" i="9"/>
  <c r="AA74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U75" i="9"/>
  <c r="V75" i="9"/>
  <c r="W75" i="9"/>
  <c r="X75" i="9"/>
  <c r="Y75" i="9"/>
  <c r="Z75" i="9"/>
  <c r="AA75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U76" i="9"/>
  <c r="V76" i="9"/>
  <c r="W76" i="9"/>
  <c r="X76" i="9"/>
  <c r="Y76" i="9"/>
  <c r="Z76" i="9"/>
  <c r="AA76" i="9"/>
  <c r="F77" i="9"/>
  <c r="G77" i="9"/>
  <c r="H77" i="9"/>
  <c r="I77" i="9"/>
  <c r="J77" i="9"/>
  <c r="K77" i="9"/>
  <c r="L77" i="9"/>
  <c r="M77" i="9"/>
  <c r="N77" i="9"/>
  <c r="O77" i="9"/>
  <c r="P77" i="9"/>
  <c r="Q77" i="9"/>
  <c r="R77" i="9"/>
  <c r="S77" i="9"/>
  <c r="T77" i="9"/>
  <c r="U77" i="9"/>
  <c r="V77" i="9"/>
  <c r="W77" i="9"/>
  <c r="X77" i="9"/>
  <c r="Y77" i="9"/>
  <c r="Z77" i="9"/>
  <c r="AA77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V78" i="9"/>
  <c r="W78" i="9"/>
  <c r="X78" i="9"/>
  <c r="Y78" i="9"/>
  <c r="Z78" i="9"/>
  <c r="AA78" i="9"/>
  <c r="F79" i="9"/>
  <c r="G79" i="9"/>
  <c r="H79" i="9"/>
  <c r="I79" i="9"/>
  <c r="J79" i="9"/>
  <c r="K79" i="9"/>
  <c r="L79" i="9"/>
  <c r="M79" i="9"/>
  <c r="N79" i="9"/>
  <c r="O79" i="9"/>
  <c r="P79" i="9"/>
  <c r="Q79" i="9"/>
  <c r="R79" i="9"/>
  <c r="S79" i="9"/>
  <c r="T79" i="9"/>
  <c r="U79" i="9"/>
  <c r="V79" i="9"/>
  <c r="W79" i="9"/>
  <c r="X79" i="9"/>
  <c r="Y79" i="9"/>
  <c r="Z79" i="9"/>
  <c r="AA79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U80" i="9"/>
  <c r="V80" i="9"/>
  <c r="W80" i="9"/>
  <c r="X80" i="9"/>
  <c r="Y80" i="9"/>
  <c r="Z80" i="9"/>
  <c r="AA80" i="9"/>
  <c r="F81" i="9"/>
  <c r="G81" i="9"/>
  <c r="H81" i="9"/>
  <c r="I81" i="9"/>
  <c r="J81" i="9"/>
  <c r="K81" i="9"/>
  <c r="L81" i="9"/>
  <c r="M81" i="9"/>
  <c r="N81" i="9"/>
  <c r="O81" i="9"/>
  <c r="P81" i="9"/>
  <c r="Q81" i="9"/>
  <c r="R81" i="9"/>
  <c r="S81" i="9"/>
  <c r="T81" i="9"/>
  <c r="U81" i="9"/>
  <c r="V81" i="9"/>
  <c r="W81" i="9"/>
  <c r="X81" i="9"/>
  <c r="Y81" i="9"/>
  <c r="Z81" i="9"/>
  <c r="AA81" i="9"/>
  <c r="F82" i="9"/>
  <c r="G82" i="9"/>
  <c r="H82" i="9"/>
  <c r="I82" i="9"/>
  <c r="J82" i="9"/>
  <c r="K82" i="9"/>
  <c r="L82" i="9"/>
  <c r="M82" i="9"/>
  <c r="N82" i="9"/>
  <c r="O82" i="9"/>
  <c r="P82" i="9"/>
  <c r="Q82" i="9"/>
  <c r="R82" i="9"/>
  <c r="S82" i="9"/>
  <c r="T82" i="9"/>
  <c r="U82" i="9"/>
  <c r="V82" i="9"/>
  <c r="W82" i="9"/>
  <c r="X82" i="9"/>
  <c r="Y82" i="9"/>
  <c r="Z82" i="9"/>
  <c r="AA82" i="9"/>
  <c r="F83" i="9"/>
  <c r="G83" i="9"/>
  <c r="H83" i="9"/>
  <c r="I83" i="9"/>
  <c r="J83" i="9"/>
  <c r="K83" i="9"/>
  <c r="L83" i="9"/>
  <c r="M83" i="9"/>
  <c r="N83" i="9"/>
  <c r="O83" i="9"/>
  <c r="P83" i="9"/>
  <c r="Q83" i="9"/>
  <c r="R83" i="9"/>
  <c r="S83" i="9"/>
  <c r="T83" i="9"/>
  <c r="U83" i="9"/>
  <c r="V83" i="9"/>
  <c r="W83" i="9"/>
  <c r="X83" i="9"/>
  <c r="Y83" i="9"/>
  <c r="Z83" i="9"/>
  <c r="AA83" i="9"/>
  <c r="F84" i="9"/>
  <c r="G84" i="9"/>
  <c r="H84" i="9"/>
  <c r="I84" i="9"/>
  <c r="J84" i="9"/>
  <c r="K84" i="9"/>
  <c r="L84" i="9"/>
  <c r="M84" i="9"/>
  <c r="N84" i="9"/>
  <c r="O84" i="9"/>
  <c r="P84" i="9"/>
  <c r="Q84" i="9"/>
  <c r="R84" i="9"/>
  <c r="S84" i="9"/>
  <c r="T84" i="9"/>
  <c r="U84" i="9"/>
  <c r="V84" i="9"/>
  <c r="W84" i="9"/>
  <c r="X84" i="9"/>
  <c r="Y84" i="9"/>
  <c r="Z84" i="9"/>
  <c r="AA84" i="9"/>
  <c r="F85" i="9"/>
  <c r="G85" i="9"/>
  <c r="H85" i="9"/>
  <c r="I85" i="9"/>
  <c r="J85" i="9"/>
  <c r="K85" i="9"/>
  <c r="L85" i="9"/>
  <c r="M85" i="9"/>
  <c r="N85" i="9"/>
  <c r="O85" i="9"/>
  <c r="P85" i="9"/>
  <c r="Q85" i="9"/>
  <c r="R85" i="9"/>
  <c r="S85" i="9"/>
  <c r="T85" i="9"/>
  <c r="U85" i="9"/>
  <c r="V85" i="9"/>
  <c r="W85" i="9"/>
  <c r="X85" i="9"/>
  <c r="Y85" i="9"/>
  <c r="Z85" i="9"/>
  <c r="AA85" i="9"/>
  <c r="F86" i="9"/>
  <c r="G86" i="9"/>
  <c r="H86" i="9"/>
  <c r="I86" i="9"/>
  <c r="J86" i="9"/>
  <c r="K86" i="9"/>
  <c r="L86" i="9"/>
  <c r="M86" i="9"/>
  <c r="N86" i="9"/>
  <c r="O86" i="9"/>
  <c r="P86" i="9"/>
  <c r="Q86" i="9"/>
  <c r="R86" i="9"/>
  <c r="S86" i="9"/>
  <c r="T86" i="9"/>
  <c r="U86" i="9"/>
  <c r="V86" i="9"/>
  <c r="W86" i="9"/>
  <c r="X86" i="9"/>
  <c r="Y86" i="9"/>
  <c r="Z86" i="9"/>
  <c r="AA86" i="9"/>
  <c r="F87" i="9"/>
  <c r="G87" i="9"/>
  <c r="H87" i="9"/>
  <c r="I87" i="9"/>
  <c r="J87" i="9"/>
  <c r="K87" i="9"/>
  <c r="L87" i="9"/>
  <c r="M87" i="9"/>
  <c r="N87" i="9"/>
  <c r="O87" i="9"/>
  <c r="P87" i="9"/>
  <c r="Q87" i="9"/>
  <c r="R87" i="9"/>
  <c r="S87" i="9"/>
  <c r="T87" i="9"/>
  <c r="U87" i="9"/>
  <c r="V87" i="9"/>
  <c r="W87" i="9"/>
  <c r="X87" i="9"/>
  <c r="Y87" i="9"/>
  <c r="Z87" i="9"/>
  <c r="AA87" i="9"/>
  <c r="F88" i="9"/>
  <c r="G88" i="9"/>
  <c r="H88" i="9"/>
  <c r="I88" i="9"/>
  <c r="J88" i="9"/>
  <c r="K88" i="9"/>
  <c r="L88" i="9"/>
  <c r="M88" i="9"/>
  <c r="N88" i="9"/>
  <c r="O88" i="9"/>
  <c r="P88" i="9"/>
  <c r="Q88" i="9"/>
  <c r="R88" i="9"/>
  <c r="S88" i="9"/>
  <c r="T88" i="9"/>
  <c r="U88" i="9"/>
  <c r="V88" i="9"/>
  <c r="W88" i="9"/>
  <c r="X88" i="9"/>
  <c r="Y88" i="9"/>
  <c r="Z88" i="9"/>
  <c r="AA88" i="9"/>
  <c r="F89" i="9"/>
  <c r="G89" i="9"/>
  <c r="H89" i="9"/>
  <c r="I89" i="9"/>
  <c r="J89" i="9"/>
  <c r="K89" i="9"/>
  <c r="L89" i="9"/>
  <c r="M89" i="9"/>
  <c r="N89" i="9"/>
  <c r="O89" i="9"/>
  <c r="P89" i="9"/>
  <c r="Q89" i="9"/>
  <c r="R89" i="9"/>
  <c r="S89" i="9"/>
  <c r="T89" i="9"/>
  <c r="U89" i="9"/>
  <c r="V89" i="9"/>
  <c r="W89" i="9"/>
  <c r="X89" i="9"/>
  <c r="Y89" i="9"/>
  <c r="Z89" i="9"/>
  <c r="AA89" i="9"/>
  <c r="F90" i="9"/>
  <c r="G90" i="9"/>
  <c r="H90" i="9"/>
  <c r="I90" i="9"/>
  <c r="J90" i="9"/>
  <c r="K90" i="9"/>
  <c r="L90" i="9"/>
  <c r="M90" i="9"/>
  <c r="N90" i="9"/>
  <c r="O90" i="9"/>
  <c r="P90" i="9"/>
  <c r="Q90" i="9"/>
  <c r="R90" i="9"/>
  <c r="S90" i="9"/>
  <c r="T90" i="9"/>
  <c r="U90" i="9"/>
  <c r="V90" i="9"/>
  <c r="W90" i="9"/>
  <c r="X90" i="9"/>
  <c r="Y90" i="9"/>
  <c r="Z90" i="9"/>
  <c r="AA90" i="9"/>
  <c r="F91" i="9"/>
  <c r="G91" i="9"/>
  <c r="H91" i="9"/>
  <c r="I91" i="9"/>
  <c r="J91" i="9"/>
  <c r="K91" i="9"/>
  <c r="L91" i="9"/>
  <c r="M91" i="9"/>
  <c r="N91" i="9"/>
  <c r="O91" i="9"/>
  <c r="P91" i="9"/>
  <c r="Q91" i="9"/>
  <c r="R91" i="9"/>
  <c r="S91" i="9"/>
  <c r="T91" i="9"/>
  <c r="U91" i="9"/>
  <c r="V91" i="9"/>
  <c r="W91" i="9"/>
  <c r="X91" i="9"/>
  <c r="Y91" i="9"/>
  <c r="Z91" i="9"/>
  <c r="AA91" i="9"/>
  <c r="F92" i="9"/>
  <c r="G92" i="9"/>
  <c r="H92" i="9"/>
  <c r="I92" i="9"/>
  <c r="J92" i="9"/>
  <c r="K92" i="9"/>
  <c r="L92" i="9"/>
  <c r="M92" i="9"/>
  <c r="N92" i="9"/>
  <c r="O92" i="9"/>
  <c r="P92" i="9"/>
  <c r="Q92" i="9"/>
  <c r="R92" i="9"/>
  <c r="S92" i="9"/>
  <c r="T92" i="9"/>
  <c r="U92" i="9"/>
  <c r="V92" i="9"/>
  <c r="W92" i="9"/>
  <c r="X92" i="9"/>
  <c r="Y92" i="9"/>
  <c r="Z92" i="9"/>
  <c r="AA92" i="9"/>
  <c r="F93" i="9"/>
  <c r="G93" i="9"/>
  <c r="H93" i="9"/>
  <c r="I93" i="9"/>
  <c r="J93" i="9"/>
  <c r="K93" i="9"/>
  <c r="L93" i="9"/>
  <c r="M93" i="9"/>
  <c r="N93" i="9"/>
  <c r="O93" i="9"/>
  <c r="P93" i="9"/>
  <c r="Q93" i="9"/>
  <c r="R93" i="9"/>
  <c r="S93" i="9"/>
  <c r="T93" i="9"/>
  <c r="U93" i="9"/>
  <c r="V93" i="9"/>
  <c r="W93" i="9"/>
  <c r="X93" i="9"/>
  <c r="Y93" i="9"/>
  <c r="Z93" i="9"/>
  <c r="AA93" i="9"/>
  <c r="F94" i="9"/>
  <c r="G94" i="9"/>
  <c r="H94" i="9"/>
  <c r="I94" i="9"/>
  <c r="J94" i="9"/>
  <c r="K94" i="9"/>
  <c r="L94" i="9"/>
  <c r="M94" i="9"/>
  <c r="N94" i="9"/>
  <c r="O94" i="9"/>
  <c r="P94" i="9"/>
  <c r="Q94" i="9"/>
  <c r="R94" i="9"/>
  <c r="S94" i="9"/>
  <c r="T94" i="9"/>
  <c r="U94" i="9"/>
  <c r="V94" i="9"/>
  <c r="W94" i="9"/>
  <c r="X94" i="9"/>
  <c r="Y94" i="9"/>
  <c r="Z94" i="9"/>
  <c r="AA94" i="9"/>
  <c r="F95" i="9"/>
  <c r="G95" i="9"/>
  <c r="H95" i="9"/>
  <c r="I95" i="9"/>
  <c r="J95" i="9"/>
  <c r="K95" i="9"/>
  <c r="L95" i="9"/>
  <c r="M95" i="9"/>
  <c r="N95" i="9"/>
  <c r="O95" i="9"/>
  <c r="P95" i="9"/>
  <c r="Q95" i="9"/>
  <c r="R95" i="9"/>
  <c r="S95" i="9"/>
  <c r="T95" i="9"/>
  <c r="U95" i="9"/>
  <c r="V95" i="9"/>
  <c r="W95" i="9"/>
  <c r="X95" i="9"/>
  <c r="Y95" i="9"/>
  <c r="Z95" i="9"/>
  <c r="AA95" i="9"/>
  <c r="F96" i="9"/>
  <c r="G96" i="9"/>
  <c r="H96" i="9"/>
  <c r="I96" i="9"/>
  <c r="J96" i="9"/>
  <c r="K96" i="9"/>
  <c r="L96" i="9"/>
  <c r="M96" i="9"/>
  <c r="N96" i="9"/>
  <c r="O96" i="9"/>
  <c r="P96" i="9"/>
  <c r="Q96" i="9"/>
  <c r="R96" i="9"/>
  <c r="S96" i="9"/>
  <c r="T96" i="9"/>
  <c r="U96" i="9"/>
  <c r="V96" i="9"/>
  <c r="W96" i="9"/>
  <c r="X96" i="9"/>
  <c r="Y96" i="9"/>
  <c r="Z96" i="9"/>
  <c r="AA96" i="9"/>
  <c r="F97" i="9"/>
  <c r="G97" i="9"/>
  <c r="H97" i="9"/>
  <c r="I97" i="9"/>
  <c r="J97" i="9"/>
  <c r="K97" i="9"/>
  <c r="L97" i="9"/>
  <c r="M97" i="9"/>
  <c r="N97" i="9"/>
  <c r="O97" i="9"/>
  <c r="P97" i="9"/>
  <c r="Q97" i="9"/>
  <c r="R97" i="9"/>
  <c r="S97" i="9"/>
  <c r="T97" i="9"/>
  <c r="U97" i="9"/>
  <c r="V97" i="9"/>
  <c r="W97" i="9"/>
  <c r="X97" i="9"/>
  <c r="Y97" i="9"/>
  <c r="Z97" i="9"/>
  <c r="AA97" i="9"/>
  <c r="F98" i="9"/>
  <c r="G98" i="9"/>
  <c r="H98" i="9"/>
  <c r="I98" i="9"/>
  <c r="J98" i="9"/>
  <c r="K98" i="9"/>
  <c r="L98" i="9"/>
  <c r="M98" i="9"/>
  <c r="N98" i="9"/>
  <c r="O98" i="9"/>
  <c r="P98" i="9"/>
  <c r="Q98" i="9"/>
  <c r="R98" i="9"/>
  <c r="S98" i="9"/>
  <c r="T98" i="9"/>
  <c r="U98" i="9"/>
  <c r="V98" i="9"/>
  <c r="W98" i="9"/>
  <c r="X98" i="9"/>
  <c r="Y98" i="9"/>
  <c r="Z98" i="9"/>
  <c r="AA98" i="9"/>
  <c r="F99" i="9"/>
  <c r="G99" i="9"/>
  <c r="H99" i="9"/>
  <c r="I99" i="9"/>
  <c r="J99" i="9"/>
  <c r="K99" i="9"/>
  <c r="L99" i="9"/>
  <c r="M99" i="9"/>
  <c r="N99" i="9"/>
  <c r="O99" i="9"/>
  <c r="P99" i="9"/>
  <c r="Q99" i="9"/>
  <c r="R99" i="9"/>
  <c r="S99" i="9"/>
  <c r="T99" i="9"/>
  <c r="U99" i="9"/>
  <c r="V99" i="9"/>
  <c r="W99" i="9"/>
  <c r="X99" i="9"/>
  <c r="Y99" i="9"/>
  <c r="Z99" i="9"/>
  <c r="AA99" i="9"/>
  <c r="F100" i="9"/>
  <c r="G100" i="9"/>
  <c r="H100" i="9"/>
  <c r="I100" i="9"/>
  <c r="J100" i="9"/>
  <c r="K100" i="9"/>
  <c r="L100" i="9"/>
  <c r="M100" i="9"/>
  <c r="N100" i="9"/>
  <c r="O100" i="9"/>
  <c r="P100" i="9"/>
  <c r="Q100" i="9"/>
  <c r="R100" i="9"/>
  <c r="S100" i="9"/>
  <c r="T100" i="9"/>
  <c r="U100" i="9"/>
  <c r="V100" i="9"/>
  <c r="W100" i="9"/>
  <c r="X100" i="9"/>
  <c r="Y100" i="9"/>
  <c r="Z100" i="9"/>
  <c r="AA100" i="9"/>
  <c r="F101" i="9"/>
  <c r="G101" i="9"/>
  <c r="H101" i="9"/>
  <c r="I101" i="9"/>
  <c r="J101" i="9"/>
  <c r="K101" i="9"/>
  <c r="L101" i="9"/>
  <c r="M101" i="9"/>
  <c r="N101" i="9"/>
  <c r="O101" i="9"/>
  <c r="P101" i="9"/>
  <c r="Q101" i="9"/>
  <c r="R101" i="9"/>
  <c r="S101" i="9"/>
  <c r="T101" i="9"/>
  <c r="U101" i="9"/>
  <c r="V101" i="9"/>
  <c r="W101" i="9"/>
  <c r="X101" i="9"/>
  <c r="Y101" i="9"/>
  <c r="Z101" i="9"/>
  <c r="AA101" i="9"/>
  <c r="F102" i="9"/>
  <c r="G102" i="9"/>
  <c r="H102" i="9"/>
  <c r="I102" i="9"/>
  <c r="J102" i="9"/>
  <c r="K102" i="9"/>
  <c r="L102" i="9"/>
  <c r="M102" i="9"/>
  <c r="N102" i="9"/>
  <c r="O102" i="9"/>
  <c r="P102" i="9"/>
  <c r="Q102" i="9"/>
  <c r="R102" i="9"/>
  <c r="S102" i="9"/>
  <c r="T102" i="9"/>
  <c r="U102" i="9"/>
  <c r="V102" i="9"/>
  <c r="W102" i="9"/>
  <c r="X102" i="9"/>
  <c r="Y102" i="9"/>
  <c r="Z102" i="9"/>
  <c r="AA102" i="9"/>
  <c r="F103" i="9"/>
  <c r="G103" i="9"/>
  <c r="H103" i="9"/>
  <c r="I103" i="9"/>
  <c r="J103" i="9"/>
  <c r="K103" i="9"/>
  <c r="L103" i="9"/>
  <c r="M103" i="9"/>
  <c r="N103" i="9"/>
  <c r="O103" i="9"/>
  <c r="P103" i="9"/>
  <c r="Q103" i="9"/>
  <c r="R103" i="9"/>
  <c r="S103" i="9"/>
  <c r="T103" i="9"/>
  <c r="U103" i="9"/>
  <c r="V103" i="9"/>
  <c r="W103" i="9"/>
  <c r="X103" i="9"/>
  <c r="Y103" i="9"/>
  <c r="Z103" i="9"/>
  <c r="AA103" i="9"/>
  <c r="F104" i="9"/>
  <c r="G104" i="9"/>
  <c r="H104" i="9"/>
  <c r="I104" i="9"/>
  <c r="J104" i="9"/>
  <c r="K104" i="9"/>
  <c r="L104" i="9"/>
  <c r="M104" i="9"/>
  <c r="N104" i="9"/>
  <c r="O104" i="9"/>
  <c r="P104" i="9"/>
  <c r="Q104" i="9"/>
  <c r="R104" i="9"/>
  <c r="S104" i="9"/>
  <c r="T104" i="9"/>
  <c r="U104" i="9"/>
  <c r="V104" i="9"/>
  <c r="W104" i="9"/>
  <c r="X104" i="9"/>
  <c r="Y104" i="9"/>
  <c r="Z104" i="9"/>
  <c r="AA104" i="9"/>
  <c r="F105" i="9"/>
  <c r="G105" i="9"/>
  <c r="H105" i="9"/>
  <c r="I105" i="9"/>
  <c r="J105" i="9"/>
  <c r="K105" i="9"/>
  <c r="L105" i="9"/>
  <c r="M105" i="9"/>
  <c r="N105" i="9"/>
  <c r="O105" i="9"/>
  <c r="P105" i="9"/>
  <c r="Q105" i="9"/>
  <c r="R105" i="9"/>
  <c r="S105" i="9"/>
  <c r="T105" i="9"/>
  <c r="U105" i="9"/>
  <c r="V105" i="9"/>
  <c r="W105" i="9"/>
  <c r="X105" i="9"/>
  <c r="Y105" i="9"/>
  <c r="Z105" i="9"/>
  <c r="AA105" i="9"/>
  <c r="F106" i="9"/>
  <c r="G106" i="9"/>
  <c r="H106" i="9"/>
  <c r="I106" i="9"/>
  <c r="J106" i="9"/>
  <c r="K106" i="9"/>
  <c r="L106" i="9"/>
  <c r="M106" i="9"/>
  <c r="N106" i="9"/>
  <c r="O106" i="9"/>
  <c r="P106" i="9"/>
  <c r="Q106" i="9"/>
  <c r="R106" i="9"/>
  <c r="S106" i="9"/>
  <c r="T106" i="9"/>
  <c r="U106" i="9"/>
  <c r="V106" i="9"/>
  <c r="W106" i="9"/>
  <c r="X106" i="9"/>
  <c r="Y106" i="9"/>
  <c r="Z106" i="9"/>
  <c r="AA106" i="9"/>
  <c r="F107" i="9"/>
  <c r="G107" i="9"/>
  <c r="H107" i="9"/>
  <c r="I107" i="9"/>
  <c r="J107" i="9"/>
  <c r="K107" i="9"/>
  <c r="L107" i="9"/>
  <c r="M107" i="9"/>
  <c r="N107" i="9"/>
  <c r="O107" i="9"/>
  <c r="P107" i="9"/>
  <c r="Q107" i="9"/>
  <c r="R107" i="9"/>
  <c r="S107" i="9"/>
  <c r="T107" i="9"/>
  <c r="U107" i="9"/>
  <c r="V107" i="9"/>
  <c r="W107" i="9"/>
  <c r="X107" i="9"/>
  <c r="Y107" i="9"/>
  <c r="Z107" i="9"/>
  <c r="AA107" i="9"/>
  <c r="F108" i="9"/>
  <c r="G108" i="9"/>
  <c r="H108" i="9"/>
  <c r="I108" i="9"/>
  <c r="J108" i="9"/>
  <c r="K108" i="9"/>
  <c r="L108" i="9"/>
  <c r="M108" i="9"/>
  <c r="N108" i="9"/>
  <c r="O108" i="9"/>
  <c r="P108" i="9"/>
  <c r="Q108" i="9"/>
  <c r="R108" i="9"/>
  <c r="S108" i="9"/>
  <c r="T108" i="9"/>
  <c r="U108" i="9"/>
  <c r="V108" i="9"/>
  <c r="W108" i="9"/>
  <c r="X108" i="9"/>
  <c r="Y108" i="9"/>
  <c r="Z108" i="9"/>
  <c r="AA108" i="9"/>
  <c r="F109" i="9"/>
  <c r="G109" i="9"/>
  <c r="H109" i="9"/>
  <c r="I109" i="9"/>
  <c r="J109" i="9"/>
  <c r="K109" i="9"/>
  <c r="L109" i="9"/>
  <c r="M109" i="9"/>
  <c r="N109" i="9"/>
  <c r="O109" i="9"/>
  <c r="P109" i="9"/>
  <c r="Q109" i="9"/>
  <c r="R109" i="9"/>
  <c r="S109" i="9"/>
  <c r="T109" i="9"/>
  <c r="U109" i="9"/>
  <c r="V109" i="9"/>
  <c r="W109" i="9"/>
  <c r="X109" i="9"/>
  <c r="Y109" i="9"/>
  <c r="Z109" i="9"/>
  <c r="AA109" i="9"/>
  <c r="F110" i="9"/>
  <c r="G110" i="9"/>
  <c r="H110" i="9"/>
  <c r="I110" i="9"/>
  <c r="J110" i="9"/>
  <c r="K110" i="9"/>
  <c r="L110" i="9"/>
  <c r="M110" i="9"/>
  <c r="N110" i="9"/>
  <c r="O110" i="9"/>
  <c r="P110" i="9"/>
  <c r="Q110" i="9"/>
  <c r="R110" i="9"/>
  <c r="S110" i="9"/>
  <c r="T110" i="9"/>
  <c r="U110" i="9"/>
  <c r="V110" i="9"/>
  <c r="W110" i="9"/>
  <c r="X110" i="9"/>
  <c r="Y110" i="9"/>
  <c r="Z110" i="9"/>
  <c r="AA110" i="9"/>
  <c r="F111" i="9"/>
  <c r="G111" i="9"/>
  <c r="H111" i="9"/>
  <c r="I111" i="9"/>
  <c r="J111" i="9"/>
  <c r="K111" i="9"/>
  <c r="L111" i="9"/>
  <c r="M111" i="9"/>
  <c r="N111" i="9"/>
  <c r="O111" i="9"/>
  <c r="P111" i="9"/>
  <c r="Q111" i="9"/>
  <c r="R111" i="9"/>
  <c r="S111" i="9"/>
  <c r="T111" i="9"/>
  <c r="U111" i="9"/>
  <c r="V111" i="9"/>
  <c r="W111" i="9"/>
  <c r="X111" i="9"/>
  <c r="Y111" i="9"/>
  <c r="Z111" i="9"/>
  <c r="AA111" i="9"/>
  <c r="F112" i="9"/>
  <c r="G112" i="9"/>
  <c r="H112" i="9"/>
  <c r="I112" i="9"/>
  <c r="J112" i="9"/>
  <c r="K112" i="9"/>
  <c r="L112" i="9"/>
  <c r="M112" i="9"/>
  <c r="N112" i="9"/>
  <c r="O112" i="9"/>
  <c r="P112" i="9"/>
  <c r="Q112" i="9"/>
  <c r="R112" i="9"/>
  <c r="S112" i="9"/>
  <c r="T112" i="9"/>
  <c r="U112" i="9"/>
  <c r="V112" i="9"/>
  <c r="W112" i="9"/>
  <c r="X112" i="9"/>
  <c r="Y112" i="9"/>
  <c r="Z112" i="9"/>
  <c r="AA112" i="9"/>
  <c r="F113" i="9"/>
  <c r="G113" i="9"/>
  <c r="H113" i="9"/>
  <c r="I113" i="9"/>
  <c r="J113" i="9"/>
  <c r="K113" i="9"/>
  <c r="L113" i="9"/>
  <c r="M113" i="9"/>
  <c r="N113" i="9"/>
  <c r="O113" i="9"/>
  <c r="P113" i="9"/>
  <c r="Q113" i="9"/>
  <c r="R113" i="9"/>
  <c r="S113" i="9"/>
  <c r="T113" i="9"/>
  <c r="U113" i="9"/>
  <c r="V113" i="9"/>
  <c r="W113" i="9"/>
  <c r="X113" i="9"/>
  <c r="Y113" i="9"/>
  <c r="Z113" i="9"/>
  <c r="AA113" i="9"/>
  <c r="F114" i="9"/>
  <c r="G114" i="9"/>
  <c r="H114" i="9"/>
  <c r="I114" i="9"/>
  <c r="J114" i="9"/>
  <c r="K114" i="9"/>
  <c r="L114" i="9"/>
  <c r="M114" i="9"/>
  <c r="N114" i="9"/>
  <c r="O114" i="9"/>
  <c r="P114" i="9"/>
  <c r="Q114" i="9"/>
  <c r="R114" i="9"/>
  <c r="S114" i="9"/>
  <c r="T114" i="9"/>
  <c r="U114" i="9"/>
  <c r="V114" i="9"/>
  <c r="W114" i="9"/>
  <c r="X114" i="9"/>
  <c r="Y114" i="9"/>
  <c r="Z114" i="9"/>
  <c r="AA114" i="9"/>
  <c r="F115" i="9"/>
  <c r="G115" i="9"/>
  <c r="H115" i="9"/>
  <c r="I115" i="9"/>
  <c r="J115" i="9"/>
  <c r="K115" i="9"/>
  <c r="L115" i="9"/>
  <c r="M115" i="9"/>
  <c r="N115" i="9"/>
  <c r="O115" i="9"/>
  <c r="P115" i="9"/>
  <c r="Q115" i="9"/>
  <c r="R115" i="9"/>
  <c r="S115" i="9"/>
  <c r="T115" i="9"/>
  <c r="U115" i="9"/>
  <c r="V115" i="9"/>
  <c r="W115" i="9"/>
  <c r="X115" i="9"/>
  <c r="Y115" i="9"/>
  <c r="Z115" i="9"/>
  <c r="AA115" i="9"/>
  <c r="F116" i="9"/>
  <c r="G116" i="9"/>
  <c r="H116" i="9"/>
  <c r="I116" i="9"/>
  <c r="J116" i="9"/>
  <c r="K116" i="9"/>
  <c r="L116" i="9"/>
  <c r="M116" i="9"/>
  <c r="N116" i="9"/>
  <c r="O116" i="9"/>
  <c r="P116" i="9"/>
  <c r="Q116" i="9"/>
  <c r="R116" i="9"/>
  <c r="S116" i="9"/>
  <c r="T116" i="9"/>
  <c r="U116" i="9"/>
  <c r="V116" i="9"/>
  <c r="W116" i="9"/>
  <c r="X116" i="9"/>
  <c r="Y116" i="9"/>
  <c r="Z116" i="9"/>
  <c r="AA116" i="9"/>
  <c r="F117" i="9"/>
  <c r="G117" i="9"/>
  <c r="H117" i="9"/>
  <c r="I117" i="9"/>
  <c r="J117" i="9"/>
  <c r="K117" i="9"/>
  <c r="L117" i="9"/>
  <c r="M117" i="9"/>
  <c r="N117" i="9"/>
  <c r="O117" i="9"/>
  <c r="P117" i="9"/>
  <c r="Q117" i="9"/>
  <c r="R117" i="9"/>
  <c r="S117" i="9"/>
  <c r="T117" i="9"/>
  <c r="U117" i="9"/>
  <c r="V117" i="9"/>
  <c r="W117" i="9"/>
  <c r="X117" i="9"/>
  <c r="Y117" i="9"/>
  <c r="Z117" i="9"/>
  <c r="AA117" i="9"/>
  <c r="F118" i="9"/>
  <c r="G118" i="9"/>
  <c r="H118" i="9"/>
  <c r="I118" i="9"/>
  <c r="J118" i="9"/>
  <c r="K118" i="9"/>
  <c r="L118" i="9"/>
  <c r="M118" i="9"/>
  <c r="N118" i="9"/>
  <c r="O118" i="9"/>
  <c r="P118" i="9"/>
  <c r="Q118" i="9"/>
  <c r="R118" i="9"/>
  <c r="S118" i="9"/>
  <c r="T118" i="9"/>
  <c r="U118" i="9"/>
  <c r="V118" i="9"/>
  <c r="W118" i="9"/>
  <c r="X118" i="9"/>
  <c r="Y118" i="9"/>
  <c r="Z118" i="9"/>
  <c r="AA118" i="9"/>
  <c r="F119" i="9"/>
  <c r="G119" i="9"/>
  <c r="H119" i="9"/>
  <c r="I119" i="9"/>
  <c r="J119" i="9"/>
  <c r="K119" i="9"/>
  <c r="L119" i="9"/>
  <c r="M119" i="9"/>
  <c r="N119" i="9"/>
  <c r="O119" i="9"/>
  <c r="P119" i="9"/>
  <c r="Q119" i="9"/>
  <c r="R119" i="9"/>
  <c r="S119" i="9"/>
  <c r="T119" i="9"/>
  <c r="U119" i="9"/>
  <c r="V119" i="9"/>
  <c r="W119" i="9"/>
  <c r="X119" i="9"/>
  <c r="Y119" i="9"/>
  <c r="Z119" i="9"/>
  <c r="AA119" i="9"/>
  <c r="F120" i="9"/>
  <c r="G120" i="9"/>
  <c r="H120" i="9"/>
  <c r="I120" i="9"/>
  <c r="J120" i="9"/>
  <c r="K120" i="9"/>
  <c r="L120" i="9"/>
  <c r="M120" i="9"/>
  <c r="N120" i="9"/>
  <c r="O120" i="9"/>
  <c r="P120" i="9"/>
  <c r="Q120" i="9"/>
  <c r="R120" i="9"/>
  <c r="S120" i="9"/>
  <c r="T120" i="9"/>
  <c r="U120" i="9"/>
  <c r="V120" i="9"/>
  <c r="W120" i="9"/>
  <c r="X120" i="9"/>
  <c r="Y120" i="9"/>
  <c r="Z120" i="9"/>
  <c r="AA120" i="9"/>
  <c r="F121" i="9"/>
  <c r="G121" i="9"/>
  <c r="H121" i="9"/>
  <c r="I121" i="9"/>
  <c r="J121" i="9"/>
  <c r="K121" i="9"/>
  <c r="L121" i="9"/>
  <c r="M121" i="9"/>
  <c r="N121" i="9"/>
  <c r="O121" i="9"/>
  <c r="P121" i="9"/>
  <c r="Q121" i="9"/>
  <c r="R121" i="9"/>
  <c r="S121" i="9"/>
  <c r="T121" i="9"/>
  <c r="U121" i="9"/>
  <c r="V121" i="9"/>
  <c r="W121" i="9"/>
  <c r="X121" i="9"/>
  <c r="Y121" i="9"/>
  <c r="Z121" i="9"/>
  <c r="AA121" i="9"/>
  <c r="F122" i="9"/>
  <c r="G122" i="9"/>
  <c r="H122" i="9"/>
  <c r="I122" i="9"/>
  <c r="J122" i="9"/>
  <c r="K122" i="9"/>
  <c r="L122" i="9"/>
  <c r="M122" i="9"/>
  <c r="N122" i="9"/>
  <c r="O122" i="9"/>
  <c r="P122" i="9"/>
  <c r="Q122" i="9"/>
  <c r="R122" i="9"/>
  <c r="S122" i="9"/>
  <c r="T122" i="9"/>
  <c r="U122" i="9"/>
  <c r="V122" i="9"/>
  <c r="W122" i="9"/>
  <c r="X122" i="9"/>
  <c r="Y122" i="9"/>
  <c r="Z122" i="9"/>
  <c r="AA122" i="9"/>
  <c r="F123" i="9"/>
  <c r="G123" i="9"/>
  <c r="H123" i="9"/>
  <c r="I123" i="9"/>
  <c r="J123" i="9"/>
  <c r="K123" i="9"/>
  <c r="L123" i="9"/>
  <c r="M123" i="9"/>
  <c r="N123" i="9"/>
  <c r="O123" i="9"/>
  <c r="P123" i="9"/>
  <c r="Q123" i="9"/>
  <c r="R123" i="9"/>
  <c r="S123" i="9"/>
  <c r="T123" i="9"/>
  <c r="U123" i="9"/>
  <c r="V123" i="9"/>
  <c r="W123" i="9"/>
  <c r="X123" i="9"/>
  <c r="Y123" i="9"/>
  <c r="Z123" i="9"/>
  <c r="AA123" i="9"/>
  <c r="F124" i="9"/>
  <c r="G124" i="9"/>
  <c r="H124" i="9"/>
  <c r="I124" i="9"/>
  <c r="J124" i="9"/>
  <c r="K124" i="9"/>
  <c r="L124" i="9"/>
  <c r="M124" i="9"/>
  <c r="N124" i="9"/>
  <c r="O124" i="9"/>
  <c r="P124" i="9"/>
  <c r="Q124" i="9"/>
  <c r="R124" i="9"/>
  <c r="S124" i="9"/>
  <c r="T124" i="9"/>
  <c r="U124" i="9"/>
  <c r="V124" i="9"/>
  <c r="W124" i="9"/>
  <c r="X124" i="9"/>
  <c r="Y124" i="9"/>
  <c r="Z124" i="9"/>
  <c r="AA124" i="9"/>
  <c r="F125" i="9"/>
  <c r="G125" i="9"/>
  <c r="H125" i="9"/>
  <c r="I125" i="9"/>
  <c r="J125" i="9"/>
  <c r="K125" i="9"/>
  <c r="L125" i="9"/>
  <c r="M125" i="9"/>
  <c r="N125" i="9"/>
  <c r="O125" i="9"/>
  <c r="P125" i="9"/>
  <c r="Q125" i="9"/>
  <c r="R125" i="9"/>
  <c r="S125" i="9"/>
  <c r="T125" i="9"/>
  <c r="U125" i="9"/>
  <c r="V125" i="9"/>
  <c r="W125" i="9"/>
  <c r="X125" i="9"/>
  <c r="Y125" i="9"/>
  <c r="Z125" i="9"/>
  <c r="AA125" i="9"/>
  <c r="F126" i="9"/>
  <c r="G126" i="9"/>
  <c r="H126" i="9"/>
  <c r="I126" i="9"/>
  <c r="J126" i="9"/>
  <c r="K126" i="9"/>
  <c r="L126" i="9"/>
  <c r="M126" i="9"/>
  <c r="N126" i="9"/>
  <c r="O126" i="9"/>
  <c r="P126" i="9"/>
  <c r="Q126" i="9"/>
  <c r="R126" i="9"/>
  <c r="S126" i="9"/>
  <c r="T126" i="9"/>
  <c r="U126" i="9"/>
  <c r="V126" i="9"/>
  <c r="W126" i="9"/>
  <c r="X126" i="9"/>
  <c r="Y126" i="9"/>
  <c r="Z126" i="9"/>
  <c r="AA126" i="9"/>
  <c r="F127" i="9"/>
  <c r="G127" i="9"/>
  <c r="H127" i="9"/>
  <c r="I127" i="9"/>
  <c r="J127" i="9"/>
  <c r="K127" i="9"/>
  <c r="L127" i="9"/>
  <c r="M127" i="9"/>
  <c r="N127" i="9"/>
  <c r="O127" i="9"/>
  <c r="P127" i="9"/>
  <c r="Q127" i="9"/>
  <c r="R127" i="9"/>
  <c r="S127" i="9"/>
  <c r="T127" i="9"/>
  <c r="U127" i="9"/>
  <c r="V127" i="9"/>
  <c r="W127" i="9"/>
  <c r="X127" i="9"/>
  <c r="Y127" i="9"/>
  <c r="Z127" i="9"/>
  <c r="AA127" i="9"/>
  <c r="F128" i="9"/>
  <c r="G128" i="9"/>
  <c r="H128" i="9"/>
  <c r="I128" i="9"/>
  <c r="J128" i="9"/>
  <c r="K128" i="9"/>
  <c r="L128" i="9"/>
  <c r="M128" i="9"/>
  <c r="N128" i="9"/>
  <c r="O128" i="9"/>
  <c r="P128" i="9"/>
  <c r="Q128" i="9"/>
  <c r="R128" i="9"/>
  <c r="S128" i="9"/>
  <c r="T128" i="9"/>
  <c r="U128" i="9"/>
  <c r="V128" i="9"/>
  <c r="W128" i="9"/>
  <c r="X128" i="9"/>
  <c r="Y128" i="9"/>
  <c r="Z128" i="9"/>
  <c r="AA128" i="9"/>
  <c r="F129" i="9"/>
  <c r="G129" i="9"/>
  <c r="H129" i="9"/>
  <c r="I129" i="9"/>
  <c r="J129" i="9"/>
  <c r="K129" i="9"/>
  <c r="L129" i="9"/>
  <c r="M129" i="9"/>
  <c r="N129" i="9"/>
  <c r="O129" i="9"/>
  <c r="P129" i="9"/>
  <c r="Q129" i="9"/>
  <c r="R129" i="9"/>
  <c r="S129" i="9"/>
  <c r="T129" i="9"/>
  <c r="U129" i="9"/>
  <c r="V129" i="9"/>
  <c r="W129" i="9"/>
  <c r="X129" i="9"/>
  <c r="Y129" i="9"/>
  <c r="Z129" i="9"/>
  <c r="AA129" i="9"/>
  <c r="F130" i="9"/>
  <c r="G130" i="9"/>
  <c r="H130" i="9"/>
  <c r="I130" i="9"/>
  <c r="J130" i="9"/>
  <c r="K130" i="9"/>
  <c r="L130" i="9"/>
  <c r="M130" i="9"/>
  <c r="N130" i="9"/>
  <c r="O130" i="9"/>
  <c r="P130" i="9"/>
  <c r="Q130" i="9"/>
  <c r="R130" i="9"/>
  <c r="S130" i="9"/>
  <c r="T130" i="9"/>
  <c r="U130" i="9"/>
  <c r="V130" i="9"/>
  <c r="W130" i="9"/>
  <c r="X130" i="9"/>
  <c r="Y130" i="9"/>
  <c r="Z130" i="9"/>
  <c r="AA130" i="9"/>
  <c r="F131" i="9"/>
  <c r="G131" i="9"/>
  <c r="H131" i="9"/>
  <c r="I131" i="9"/>
  <c r="J131" i="9"/>
  <c r="K131" i="9"/>
  <c r="L131" i="9"/>
  <c r="M131" i="9"/>
  <c r="N131" i="9"/>
  <c r="O131" i="9"/>
  <c r="P131" i="9"/>
  <c r="Q131" i="9"/>
  <c r="R131" i="9"/>
  <c r="S131" i="9"/>
  <c r="T131" i="9"/>
  <c r="U131" i="9"/>
  <c r="V131" i="9"/>
  <c r="W131" i="9"/>
  <c r="X131" i="9"/>
  <c r="Y131" i="9"/>
  <c r="Z131" i="9"/>
  <c r="AA131" i="9"/>
  <c r="F132" i="9"/>
  <c r="G132" i="9"/>
  <c r="H132" i="9"/>
  <c r="I132" i="9"/>
  <c r="J132" i="9"/>
  <c r="K132" i="9"/>
  <c r="L132" i="9"/>
  <c r="M132" i="9"/>
  <c r="N132" i="9"/>
  <c r="O132" i="9"/>
  <c r="P132" i="9"/>
  <c r="Q132" i="9"/>
  <c r="R132" i="9"/>
  <c r="S132" i="9"/>
  <c r="T132" i="9"/>
  <c r="U132" i="9"/>
  <c r="V132" i="9"/>
  <c r="W132" i="9"/>
  <c r="X132" i="9"/>
  <c r="Y132" i="9"/>
  <c r="Z132" i="9"/>
  <c r="AA132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V133" i="9"/>
  <c r="W133" i="9"/>
  <c r="X133" i="9"/>
  <c r="Y133" i="9"/>
  <c r="Z133" i="9"/>
  <c r="AA133" i="9"/>
  <c r="F134" i="9"/>
  <c r="G134" i="9"/>
  <c r="H134" i="9"/>
  <c r="I134" i="9"/>
  <c r="J134" i="9"/>
  <c r="K134" i="9"/>
  <c r="L134" i="9"/>
  <c r="M134" i="9"/>
  <c r="N134" i="9"/>
  <c r="O134" i="9"/>
  <c r="P134" i="9"/>
  <c r="Q134" i="9"/>
  <c r="R134" i="9"/>
  <c r="S134" i="9"/>
  <c r="T134" i="9"/>
  <c r="U134" i="9"/>
  <c r="V134" i="9"/>
  <c r="W134" i="9"/>
  <c r="X134" i="9"/>
  <c r="Y134" i="9"/>
  <c r="Z134" i="9"/>
  <c r="AA134" i="9"/>
  <c r="F135" i="9"/>
  <c r="G135" i="9"/>
  <c r="H135" i="9"/>
  <c r="I135" i="9"/>
  <c r="J135" i="9"/>
  <c r="K135" i="9"/>
  <c r="L135" i="9"/>
  <c r="M135" i="9"/>
  <c r="N135" i="9"/>
  <c r="O135" i="9"/>
  <c r="P135" i="9"/>
  <c r="Q135" i="9"/>
  <c r="R135" i="9"/>
  <c r="S135" i="9"/>
  <c r="T135" i="9"/>
  <c r="U135" i="9"/>
  <c r="V135" i="9"/>
  <c r="W135" i="9"/>
  <c r="X135" i="9"/>
  <c r="Y135" i="9"/>
  <c r="Z135" i="9"/>
  <c r="AA135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V136" i="9"/>
  <c r="W136" i="9"/>
  <c r="X136" i="9"/>
  <c r="Y136" i="9"/>
  <c r="Z136" i="9"/>
  <c r="AA136" i="9"/>
  <c r="F137" i="9"/>
  <c r="G137" i="9"/>
  <c r="H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U137" i="9"/>
  <c r="V137" i="9"/>
  <c r="W137" i="9"/>
  <c r="X137" i="9"/>
  <c r="Y137" i="9"/>
  <c r="Z137" i="9"/>
  <c r="AA137" i="9"/>
  <c r="F138" i="9"/>
  <c r="G138" i="9"/>
  <c r="H138" i="9"/>
  <c r="I138" i="9"/>
  <c r="J138" i="9"/>
  <c r="K138" i="9"/>
  <c r="L138" i="9"/>
  <c r="M138" i="9"/>
  <c r="N138" i="9"/>
  <c r="O138" i="9"/>
  <c r="P138" i="9"/>
  <c r="Q138" i="9"/>
  <c r="R138" i="9"/>
  <c r="S138" i="9"/>
  <c r="T138" i="9"/>
  <c r="U138" i="9"/>
  <c r="V138" i="9"/>
  <c r="W138" i="9"/>
  <c r="X138" i="9"/>
  <c r="Y138" i="9"/>
  <c r="Z138" i="9"/>
  <c r="AA138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V139" i="9"/>
  <c r="W139" i="9"/>
  <c r="X139" i="9"/>
  <c r="Y139" i="9"/>
  <c r="Z139" i="9"/>
  <c r="AA139" i="9"/>
  <c r="F140" i="9"/>
  <c r="G140" i="9"/>
  <c r="H140" i="9"/>
  <c r="I140" i="9"/>
  <c r="J140" i="9"/>
  <c r="K140" i="9"/>
  <c r="L140" i="9"/>
  <c r="M140" i="9"/>
  <c r="N140" i="9"/>
  <c r="O140" i="9"/>
  <c r="P140" i="9"/>
  <c r="Q140" i="9"/>
  <c r="R140" i="9"/>
  <c r="S140" i="9"/>
  <c r="T140" i="9"/>
  <c r="U140" i="9"/>
  <c r="V140" i="9"/>
  <c r="W140" i="9"/>
  <c r="X140" i="9"/>
  <c r="Y140" i="9"/>
  <c r="Z140" i="9"/>
  <c r="AA140" i="9"/>
  <c r="F141" i="9"/>
  <c r="G141" i="9"/>
  <c r="H141" i="9"/>
  <c r="I141" i="9"/>
  <c r="J141" i="9"/>
  <c r="K141" i="9"/>
  <c r="L141" i="9"/>
  <c r="M141" i="9"/>
  <c r="N141" i="9"/>
  <c r="O141" i="9"/>
  <c r="P141" i="9"/>
  <c r="Q141" i="9"/>
  <c r="R141" i="9"/>
  <c r="S141" i="9"/>
  <c r="T141" i="9"/>
  <c r="U141" i="9"/>
  <c r="V141" i="9"/>
  <c r="W141" i="9"/>
  <c r="X141" i="9"/>
  <c r="Y141" i="9"/>
  <c r="Z141" i="9"/>
  <c r="AA141" i="9"/>
  <c r="F142" i="9"/>
  <c r="G142" i="9"/>
  <c r="H142" i="9"/>
  <c r="I142" i="9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F143" i="9"/>
  <c r="G143" i="9"/>
  <c r="H143" i="9"/>
  <c r="I143" i="9"/>
  <c r="J143" i="9"/>
  <c r="K143" i="9"/>
  <c r="L143" i="9"/>
  <c r="M143" i="9"/>
  <c r="N143" i="9"/>
  <c r="O143" i="9"/>
  <c r="P143" i="9"/>
  <c r="Q143" i="9"/>
  <c r="R143" i="9"/>
  <c r="S143" i="9"/>
  <c r="T143" i="9"/>
  <c r="U143" i="9"/>
  <c r="V143" i="9"/>
  <c r="W143" i="9"/>
  <c r="X143" i="9"/>
  <c r="Y143" i="9"/>
  <c r="Z143" i="9"/>
  <c r="AA143" i="9"/>
  <c r="F144" i="9"/>
  <c r="G144" i="9"/>
  <c r="H144" i="9"/>
  <c r="I144" i="9"/>
  <c r="J144" i="9"/>
  <c r="K144" i="9"/>
  <c r="L144" i="9"/>
  <c r="M144" i="9"/>
  <c r="N144" i="9"/>
  <c r="O144" i="9"/>
  <c r="P144" i="9"/>
  <c r="Q144" i="9"/>
  <c r="R144" i="9"/>
  <c r="S144" i="9"/>
  <c r="T144" i="9"/>
  <c r="U144" i="9"/>
  <c r="V144" i="9"/>
  <c r="W144" i="9"/>
  <c r="X144" i="9"/>
  <c r="Y144" i="9"/>
  <c r="Z144" i="9"/>
  <c r="AA144" i="9"/>
  <c r="F145" i="9"/>
  <c r="G145" i="9"/>
  <c r="H145" i="9"/>
  <c r="I145" i="9"/>
  <c r="J145" i="9"/>
  <c r="K145" i="9"/>
  <c r="L145" i="9"/>
  <c r="M145" i="9"/>
  <c r="N145" i="9"/>
  <c r="O145" i="9"/>
  <c r="P145" i="9"/>
  <c r="Q145" i="9"/>
  <c r="R145" i="9"/>
  <c r="S145" i="9"/>
  <c r="T145" i="9"/>
  <c r="U145" i="9"/>
  <c r="V145" i="9"/>
  <c r="W145" i="9"/>
  <c r="X145" i="9"/>
  <c r="Y145" i="9"/>
  <c r="Z145" i="9"/>
  <c r="AA145" i="9"/>
  <c r="F146" i="9"/>
  <c r="G146" i="9"/>
  <c r="H146" i="9"/>
  <c r="I146" i="9"/>
  <c r="J146" i="9"/>
  <c r="K146" i="9"/>
  <c r="L146" i="9"/>
  <c r="M146" i="9"/>
  <c r="N146" i="9"/>
  <c r="O146" i="9"/>
  <c r="P146" i="9"/>
  <c r="Q146" i="9"/>
  <c r="R146" i="9"/>
  <c r="S146" i="9"/>
  <c r="T146" i="9"/>
  <c r="U146" i="9"/>
  <c r="V146" i="9"/>
  <c r="W146" i="9"/>
  <c r="X146" i="9"/>
  <c r="Y146" i="9"/>
  <c r="Z146" i="9"/>
  <c r="AA146" i="9"/>
  <c r="F147" i="9"/>
  <c r="G147" i="9"/>
  <c r="H147" i="9"/>
  <c r="I147" i="9"/>
  <c r="J147" i="9"/>
  <c r="K147" i="9"/>
  <c r="L147" i="9"/>
  <c r="M147" i="9"/>
  <c r="N147" i="9"/>
  <c r="O147" i="9"/>
  <c r="P147" i="9"/>
  <c r="Q147" i="9"/>
  <c r="R147" i="9"/>
  <c r="S147" i="9"/>
  <c r="T147" i="9"/>
  <c r="U147" i="9"/>
  <c r="V147" i="9"/>
  <c r="W147" i="9"/>
  <c r="X147" i="9"/>
  <c r="Y147" i="9"/>
  <c r="Z147" i="9"/>
  <c r="AA147" i="9"/>
  <c r="F148" i="9"/>
  <c r="G148" i="9"/>
  <c r="H148" i="9"/>
  <c r="I148" i="9"/>
  <c r="J148" i="9"/>
  <c r="K148" i="9"/>
  <c r="L148" i="9"/>
  <c r="M148" i="9"/>
  <c r="N148" i="9"/>
  <c r="O148" i="9"/>
  <c r="P148" i="9"/>
  <c r="Q148" i="9"/>
  <c r="R148" i="9"/>
  <c r="S148" i="9"/>
  <c r="T148" i="9"/>
  <c r="U148" i="9"/>
  <c r="V148" i="9"/>
  <c r="W148" i="9"/>
  <c r="X148" i="9"/>
  <c r="Y148" i="9"/>
  <c r="Z148" i="9"/>
  <c r="AA148" i="9"/>
  <c r="F149" i="9"/>
  <c r="G149" i="9"/>
  <c r="H149" i="9"/>
  <c r="I149" i="9"/>
  <c r="J149" i="9"/>
  <c r="K149" i="9"/>
  <c r="L149" i="9"/>
  <c r="M149" i="9"/>
  <c r="N149" i="9"/>
  <c r="O149" i="9"/>
  <c r="P149" i="9"/>
  <c r="Q149" i="9"/>
  <c r="R149" i="9"/>
  <c r="S149" i="9"/>
  <c r="T149" i="9"/>
  <c r="U149" i="9"/>
  <c r="V149" i="9"/>
  <c r="W149" i="9"/>
  <c r="X149" i="9"/>
  <c r="Y149" i="9"/>
  <c r="Z149" i="9"/>
  <c r="AA149" i="9"/>
  <c r="F150" i="9"/>
  <c r="G150" i="9"/>
  <c r="H150" i="9"/>
  <c r="I150" i="9"/>
  <c r="J150" i="9"/>
  <c r="K150" i="9"/>
  <c r="L150" i="9"/>
  <c r="M150" i="9"/>
  <c r="N150" i="9"/>
  <c r="O150" i="9"/>
  <c r="P150" i="9"/>
  <c r="Q150" i="9"/>
  <c r="R150" i="9"/>
  <c r="S150" i="9"/>
  <c r="T150" i="9"/>
  <c r="U150" i="9"/>
  <c r="V150" i="9"/>
  <c r="W150" i="9"/>
  <c r="X150" i="9"/>
  <c r="Y150" i="9"/>
  <c r="Z150" i="9"/>
  <c r="AA150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V151" i="9"/>
  <c r="W151" i="9"/>
  <c r="X151" i="9"/>
  <c r="Y151" i="9"/>
  <c r="Z151" i="9"/>
  <c r="AA151" i="9"/>
  <c r="F152" i="9"/>
  <c r="G152" i="9"/>
  <c r="H152" i="9"/>
  <c r="I152" i="9"/>
  <c r="J152" i="9"/>
  <c r="K152" i="9"/>
  <c r="L152" i="9"/>
  <c r="M152" i="9"/>
  <c r="N152" i="9"/>
  <c r="O152" i="9"/>
  <c r="P152" i="9"/>
  <c r="Q152" i="9"/>
  <c r="R152" i="9"/>
  <c r="S152" i="9"/>
  <c r="T152" i="9"/>
  <c r="U152" i="9"/>
  <c r="V152" i="9"/>
  <c r="W152" i="9"/>
  <c r="X152" i="9"/>
  <c r="Y152" i="9"/>
  <c r="Z152" i="9"/>
  <c r="AA152" i="9"/>
  <c r="F153" i="9"/>
  <c r="G153" i="9"/>
  <c r="H153" i="9"/>
  <c r="I153" i="9"/>
  <c r="J153" i="9"/>
  <c r="K153" i="9"/>
  <c r="L153" i="9"/>
  <c r="M153" i="9"/>
  <c r="N153" i="9"/>
  <c r="O153" i="9"/>
  <c r="P153" i="9"/>
  <c r="Q153" i="9"/>
  <c r="R153" i="9"/>
  <c r="S153" i="9"/>
  <c r="T153" i="9"/>
  <c r="U153" i="9"/>
  <c r="V153" i="9"/>
  <c r="W153" i="9"/>
  <c r="X153" i="9"/>
  <c r="Y153" i="9"/>
  <c r="Z153" i="9"/>
  <c r="AA153" i="9"/>
  <c r="F154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V154" i="9"/>
  <c r="W154" i="9"/>
  <c r="X154" i="9"/>
  <c r="Y154" i="9"/>
  <c r="Z154" i="9"/>
  <c r="AA154" i="9"/>
  <c r="F155" i="9"/>
  <c r="G155" i="9"/>
  <c r="H155" i="9"/>
  <c r="I155" i="9"/>
  <c r="J155" i="9"/>
  <c r="K155" i="9"/>
  <c r="L155" i="9"/>
  <c r="M155" i="9"/>
  <c r="N155" i="9"/>
  <c r="O155" i="9"/>
  <c r="P155" i="9"/>
  <c r="Q155" i="9"/>
  <c r="R155" i="9"/>
  <c r="S155" i="9"/>
  <c r="T155" i="9"/>
  <c r="U155" i="9"/>
  <c r="V155" i="9"/>
  <c r="W155" i="9"/>
  <c r="X155" i="9"/>
  <c r="Y155" i="9"/>
  <c r="Z155" i="9"/>
  <c r="AA155" i="9"/>
  <c r="F156" i="9"/>
  <c r="G156" i="9"/>
  <c r="H156" i="9"/>
  <c r="I156" i="9"/>
  <c r="J156" i="9"/>
  <c r="K156" i="9"/>
  <c r="L156" i="9"/>
  <c r="M156" i="9"/>
  <c r="N156" i="9"/>
  <c r="O156" i="9"/>
  <c r="P156" i="9"/>
  <c r="Q156" i="9"/>
  <c r="R156" i="9"/>
  <c r="S156" i="9"/>
  <c r="T156" i="9"/>
  <c r="U156" i="9"/>
  <c r="V156" i="9"/>
  <c r="W156" i="9"/>
  <c r="X156" i="9"/>
  <c r="Y156" i="9"/>
  <c r="Z156" i="9"/>
  <c r="AA156" i="9"/>
  <c r="F157" i="9"/>
  <c r="G157" i="9"/>
  <c r="H157" i="9"/>
  <c r="I157" i="9"/>
  <c r="J157" i="9"/>
  <c r="K157" i="9"/>
  <c r="L157" i="9"/>
  <c r="M157" i="9"/>
  <c r="N157" i="9"/>
  <c r="O157" i="9"/>
  <c r="P157" i="9"/>
  <c r="Q157" i="9"/>
  <c r="R157" i="9"/>
  <c r="S157" i="9"/>
  <c r="T157" i="9"/>
  <c r="U157" i="9"/>
  <c r="V157" i="9"/>
  <c r="W157" i="9"/>
  <c r="X157" i="9"/>
  <c r="Y157" i="9"/>
  <c r="Z157" i="9"/>
  <c r="AA157" i="9"/>
  <c r="F158" i="9"/>
  <c r="G158" i="9"/>
  <c r="H158" i="9"/>
  <c r="I158" i="9"/>
  <c r="J158" i="9"/>
  <c r="K158" i="9"/>
  <c r="L158" i="9"/>
  <c r="M158" i="9"/>
  <c r="N158" i="9"/>
  <c r="O158" i="9"/>
  <c r="P158" i="9"/>
  <c r="Q158" i="9"/>
  <c r="R158" i="9"/>
  <c r="S158" i="9"/>
  <c r="T158" i="9"/>
  <c r="U158" i="9"/>
  <c r="V158" i="9"/>
  <c r="W158" i="9"/>
  <c r="X158" i="9"/>
  <c r="Y158" i="9"/>
  <c r="Z158" i="9"/>
  <c r="AA158" i="9"/>
  <c r="F159" i="9"/>
  <c r="G159" i="9"/>
  <c r="H159" i="9"/>
  <c r="I159" i="9"/>
  <c r="J159" i="9"/>
  <c r="K159" i="9"/>
  <c r="L159" i="9"/>
  <c r="M159" i="9"/>
  <c r="N159" i="9"/>
  <c r="O159" i="9"/>
  <c r="P159" i="9"/>
  <c r="Q159" i="9"/>
  <c r="R159" i="9"/>
  <c r="S159" i="9"/>
  <c r="T159" i="9"/>
  <c r="U159" i="9"/>
  <c r="V159" i="9"/>
  <c r="W159" i="9"/>
  <c r="X159" i="9"/>
  <c r="Y159" i="9"/>
  <c r="Z159" i="9"/>
  <c r="AA159" i="9"/>
  <c r="F160" i="9"/>
  <c r="G160" i="9"/>
  <c r="H160" i="9"/>
  <c r="I160" i="9"/>
  <c r="J160" i="9"/>
  <c r="K160" i="9"/>
  <c r="L160" i="9"/>
  <c r="M160" i="9"/>
  <c r="N160" i="9"/>
  <c r="O160" i="9"/>
  <c r="P160" i="9"/>
  <c r="Q160" i="9"/>
  <c r="R160" i="9"/>
  <c r="S160" i="9"/>
  <c r="T160" i="9"/>
  <c r="U160" i="9"/>
  <c r="V160" i="9"/>
  <c r="W160" i="9"/>
  <c r="X160" i="9"/>
  <c r="Y160" i="9"/>
  <c r="Z160" i="9"/>
  <c r="AA160" i="9"/>
  <c r="F161" i="9"/>
  <c r="G161" i="9"/>
  <c r="H161" i="9"/>
  <c r="I161" i="9"/>
  <c r="J161" i="9"/>
  <c r="K161" i="9"/>
  <c r="L161" i="9"/>
  <c r="M161" i="9"/>
  <c r="N161" i="9"/>
  <c r="O161" i="9"/>
  <c r="P161" i="9"/>
  <c r="Q161" i="9"/>
  <c r="R161" i="9"/>
  <c r="S161" i="9"/>
  <c r="T161" i="9"/>
  <c r="U161" i="9"/>
  <c r="V161" i="9"/>
  <c r="W161" i="9"/>
  <c r="X161" i="9"/>
  <c r="Y161" i="9"/>
  <c r="Z161" i="9"/>
  <c r="AA161" i="9"/>
  <c r="F162" i="9"/>
  <c r="G162" i="9"/>
  <c r="H162" i="9"/>
  <c r="I162" i="9"/>
  <c r="J162" i="9"/>
  <c r="K162" i="9"/>
  <c r="L162" i="9"/>
  <c r="M162" i="9"/>
  <c r="N162" i="9"/>
  <c r="O162" i="9"/>
  <c r="P162" i="9"/>
  <c r="Q162" i="9"/>
  <c r="R162" i="9"/>
  <c r="S162" i="9"/>
  <c r="T162" i="9"/>
  <c r="U162" i="9"/>
  <c r="V162" i="9"/>
  <c r="W162" i="9"/>
  <c r="X162" i="9"/>
  <c r="Y162" i="9"/>
  <c r="Z162" i="9"/>
  <c r="AA162" i="9"/>
  <c r="F163" i="9"/>
  <c r="G163" i="9"/>
  <c r="H163" i="9"/>
  <c r="I163" i="9"/>
  <c r="J163" i="9"/>
  <c r="K163" i="9"/>
  <c r="L163" i="9"/>
  <c r="M163" i="9"/>
  <c r="N163" i="9"/>
  <c r="O163" i="9"/>
  <c r="P163" i="9"/>
  <c r="Q163" i="9"/>
  <c r="R163" i="9"/>
  <c r="S163" i="9"/>
  <c r="T163" i="9"/>
  <c r="U163" i="9"/>
  <c r="V163" i="9"/>
  <c r="W163" i="9"/>
  <c r="X163" i="9"/>
  <c r="Y163" i="9"/>
  <c r="Z163" i="9"/>
  <c r="AA163" i="9"/>
  <c r="F164" i="9"/>
  <c r="G164" i="9"/>
  <c r="H164" i="9"/>
  <c r="I164" i="9"/>
  <c r="J164" i="9"/>
  <c r="K164" i="9"/>
  <c r="L164" i="9"/>
  <c r="M164" i="9"/>
  <c r="N164" i="9"/>
  <c r="O164" i="9"/>
  <c r="P164" i="9"/>
  <c r="Q164" i="9"/>
  <c r="R164" i="9"/>
  <c r="S164" i="9"/>
  <c r="T164" i="9"/>
  <c r="U164" i="9"/>
  <c r="V164" i="9"/>
  <c r="W164" i="9"/>
  <c r="X164" i="9"/>
  <c r="Y164" i="9"/>
  <c r="Z164" i="9"/>
  <c r="AA164" i="9"/>
  <c r="F165" i="9"/>
  <c r="G165" i="9"/>
  <c r="H165" i="9"/>
  <c r="I165" i="9"/>
  <c r="J165" i="9"/>
  <c r="K165" i="9"/>
  <c r="L165" i="9"/>
  <c r="M165" i="9"/>
  <c r="N165" i="9"/>
  <c r="O165" i="9"/>
  <c r="P165" i="9"/>
  <c r="Q165" i="9"/>
  <c r="R165" i="9"/>
  <c r="S165" i="9"/>
  <c r="T165" i="9"/>
  <c r="U165" i="9"/>
  <c r="V165" i="9"/>
  <c r="W165" i="9"/>
  <c r="X165" i="9"/>
  <c r="Y165" i="9"/>
  <c r="Z165" i="9"/>
  <c r="AA165" i="9"/>
  <c r="F166" i="9"/>
  <c r="G166" i="9"/>
  <c r="H166" i="9"/>
  <c r="I166" i="9"/>
  <c r="J166" i="9"/>
  <c r="K166" i="9"/>
  <c r="L166" i="9"/>
  <c r="M166" i="9"/>
  <c r="N166" i="9"/>
  <c r="O166" i="9"/>
  <c r="P166" i="9"/>
  <c r="Q166" i="9"/>
  <c r="R166" i="9"/>
  <c r="S166" i="9"/>
  <c r="T166" i="9"/>
  <c r="U166" i="9"/>
  <c r="V166" i="9"/>
  <c r="W166" i="9"/>
  <c r="X166" i="9"/>
  <c r="Y166" i="9"/>
  <c r="Z166" i="9"/>
  <c r="AA166" i="9"/>
  <c r="F167" i="9"/>
  <c r="G167" i="9"/>
  <c r="H167" i="9"/>
  <c r="I167" i="9"/>
  <c r="J167" i="9"/>
  <c r="K167" i="9"/>
  <c r="L167" i="9"/>
  <c r="M167" i="9"/>
  <c r="N167" i="9"/>
  <c r="O167" i="9"/>
  <c r="P167" i="9"/>
  <c r="Q167" i="9"/>
  <c r="R167" i="9"/>
  <c r="S167" i="9"/>
  <c r="T167" i="9"/>
  <c r="U167" i="9"/>
  <c r="V167" i="9"/>
  <c r="W167" i="9"/>
  <c r="X167" i="9"/>
  <c r="Y167" i="9"/>
  <c r="Z167" i="9"/>
  <c r="AA167" i="9"/>
  <c r="F168" i="9"/>
  <c r="G168" i="9"/>
  <c r="H168" i="9"/>
  <c r="I168" i="9"/>
  <c r="J168" i="9"/>
  <c r="K168" i="9"/>
  <c r="L168" i="9"/>
  <c r="M168" i="9"/>
  <c r="N168" i="9"/>
  <c r="O168" i="9"/>
  <c r="P168" i="9"/>
  <c r="Q168" i="9"/>
  <c r="R168" i="9"/>
  <c r="S168" i="9"/>
  <c r="T168" i="9"/>
  <c r="U168" i="9"/>
  <c r="V168" i="9"/>
  <c r="W168" i="9"/>
  <c r="X168" i="9"/>
  <c r="Y168" i="9"/>
  <c r="Z168" i="9"/>
  <c r="AA168" i="9"/>
  <c r="F169" i="9"/>
  <c r="G169" i="9"/>
  <c r="H169" i="9"/>
  <c r="I169" i="9"/>
  <c r="J169" i="9"/>
  <c r="K169" i="9"/>
  <c r="L169" i="9"/>
  <c r="M169" i="9"/>
  <c r="N169" i="9"/>
  <c r="O169" i="9"/>
  <c r="P169" i="9"/>
  <c r="Q169" i="9"/>
  <c r="R169" i="9"/>
  <c r="S169" i="9"/>
  <c r="T169" i="9"/>
  <c r="U169" i="9"/>
  <c r="V169" i="9"/>
  <c r="W169" i="9"/>
  <c r="X169" i="9"/>
  <c r="Y169" i="9"/>
  <c r="Z169" i="9"/>
  <c r="AA169" i="9"/>
  <c r="F170" i="9"/>
  <c r="G170" i="9"/>
  <c r="H170" i="9"/>
  <c r="I170" i="9"/>
  <c r="J170" i="9"/>
  <c r="K170" i="9"/>
  <c r="L170" i="9"/>
  <c r="M170" i="9"/>
  <c r="N170" i="9"/>
  <c r="O170" i="9"/>
  <c r="P170" i="9"/>
  <c r="Q170" i="9"/>
  <c r="R170" i="9"/>
  <c r="S170" i="9"/>
  <c r="T170" i="9"/>
  <c r="U170" i="9"/>
  <c r="V170" i="9"/>
  <c r="W170" i="9"/>
  <c r="X170" i="9"/>
  <c r="Y170" i="9"/>
  <c r="Z170" i="9"/>
  <c r="AA170" i="9"/>
  <c r="F171" i="9"/>
  <c r="G171" i="9"/>
  <c r="H171" i="9"/>
  <c r="I171" i="9"/>
  <c r="J171" i="9"/>
  <c r="K171" i="9"/>
  <c r="L171" i="9"/>
  <c r="M171" i="9"/>
  <c r="N171" i="9"/>
  <c r="O171" i="9"/>
  <c r="P171" i="9"/>
  <c r="Q171" i="9"/>
  <c r="R171" i="9"/>
  <c r="S171" i="9"/>
  <c r="T171" i="9"/>
  <c r="U171" i="9"/>
  <c r="V171" i="9"/>
  <c r="W171" i="9"/>
  <c r="X171" i="9"/>
  <c r="Y171" i="9"/>
  <c r="Z171" i="9"/>
  <c r="AA171" i="9"/>
  <c r="F172" i="9"/>
  <c r="G172" i="9"/>
  <c r="H172" i="9"/>
  <c r="I172" i="9"/>
  <c r="J172" i="9"/>
  <c r="K172" i="9"/>
  <c r="L172" i="9"/>
  <c r="M172" i="9"/>
  <c r="N172" i="9"/>
  <c r="O172" i="9"/>
  <c r="P172" i="9"/>
  <c r="Q172" i="9"/>
  <c r="R172" i="9"/>
  <c r="S172" i="9"/>
  <c r="T172" i="9"/>
  <c r="U172" i="9"/>
  <c r="V172" i="9"/>
  <c r="W172" i="9"/>
  <c r="X172" i="9"/>
  <c r="Y172" i="9"/>
  <c r="Z172" i="9"/>
  <c r="AA172" i="9"/>
  <c r="F173" i="9"/>
  <c r="G173" i="9"/>
  <c r="H173" i="9"/>
  <c r="I173" i="9"/>
  <c r="J173" i="9"/>
  <c r="K173" i="9"/>
  <c r="L173" i="9"/>
  <c r="M173" i="9"/>
  <c r="N173" i="9"/>
  <c r="O173" i="9"/>
  <c r="P173" i="9"/>
  <c r="Q173" i="9"/>
  <c r="R173" i="9"/>
  <c r="S173" i="9"/>
  <c r="T173" i="9"/>
  <c r="U173" i="9"/>
  <c r="V173" i="9"/>
  <c r="W173" i="9"/>
  <c r="X173" i="9"/>
  <c r="Y173" i="9"/>
  <c r="Z173" i="9"/>
  <c r="AA173" i="9"/>
  <c r="F174" i="9"/>
  <c r="G174" i="9"/>
  <c r="H174" i="9"/>
  <c r="I174" i="9"/>
  <c r="J174" i="9"/>
  <c r="K174" i="9"/>
  <c r="L174" i="9"/>
  <c r="M174" i="9"/>
  <c r="N174" i="9"/>
  <c r="O174" i="9"/>
  <c r="P174" i="9"/>
  <c r="Q174" i="9"/>
  <c r="R174" i="9"/>
  <c r="S174" i="9"/>
  <c r="T174" i="9"/>
  <c r="U174" i="9"/>
  <c r="V174" i="9"/>
  <c r="W174" i="9"/>
  <c r="X174" i="9"/>
  <c r="Y174" i="9"/>
  <c r="Z174" i="9"/>
  <c r="AA174" i="9"/>
  <c r="F175" i="9"/>
  <c r="G175" i="9"/>
  <c r="H175" i="9"/>
  <c r="I175" i="9"/>
  <c r="J175" i="9"/>
  <c r="K175" i="9"/>
  <c r="L175" i="9"/>
  <c r="M175" i="9"/>
  <c r="N175" i="9"/>
  <c r="O175" i="9"/>
  <c r="P175" i="9"/>
  <c r="Q175" i="9"/>
  <c r="R175" i="9"/>
  <c r="S175" i="9"/>
  <c r="T175" i="9"/>
  <c r="U175" i="9"/>
  <c r="V175" i="9"/>
  <c r="W175" i="9"/>
  <c r="X175" i="9"/>
  <c r="Y175" i="9"/>
  <c r="Z175" i="9"/>
  <c r="AA175" i="9"/>
  <c r="F176" i="9"/>
  <c r="G176" i="9"/>
  <c r="H176" i="9"/>
  <c r="I176" i="9"/>
  <c r="J176" i="9"/>
  <c r="K176" i="9"/>
  <c r="L176" i="9"/>
  <c r="M176" i="9"/>
  <c r="N176" i="9"/>
  <c r="O176" i="9"/>
  <c r="P176" i="9"/>
  <c r="Q176" i="9"/>
  <c r="R176" i="9"/>
  <c r="S176" i="9"/>
  <c r="T176" i="9"/>
  <c r="U176" i="9"/>
  <c r="V176" i="9"/>
  <c r="W176" i="9"/>
  <c r="X176" i="9"/>
  <c r="Y176" i="9"/>
  <c r="Z176" i="9"/>
  <c r="AA176" i="9"/>
  <c r="F177" i="9"/>
  <c r="G177" i="9"/>
  <c r="H177" i="9"/>
  <c r="I177" i="9"/>
  <c r="J177" i="9"/>
  <c r="K177" i="9"/>
  <c r="L177" i="9"/>
  <c r="M177" i="9"/>
  <c r="N177" i="9"/>
  <c r="O177" i="9"/>
  <c r="P177" i="9"/>
  <c r="Q177" i="9"/>
  <c r="R177" i="9"/>
  <c r="S177" i="9"/>
  <c r="T177" i="9"/>
  <c r="U177" i="9"/>
  <c r="V177" i="9"/>
  <c r="W177" i="9"/>
  <c r="X177" i="9"/>
  <c r="Y177" i="9"/>
  <c r="Z177" i="9"/>
  <c r="AA177" i="9"/>
  <c r="F178" i="9"/>
  <c r="G178" i="9"/>
  <c r="H178" i="9"/>
  <c r="I178" i="9"/>
  <c r="J178" i="9"/>
  <c r="K178" i="9"/>
  <c r="L178" i="9"/>
  <c r="M178" i="9"/>
  <c r="N178" i="9"/>
  <c r="O178" i="9"/>
  <c r="P178" i="9"/>
  <c r="Q178" i="9"/>
  <c r="R178" i="9"/>
  <c r="S178" i="9"/>
  <c r="T178" i="9"/>
  <c r="U178" i="9"/>
  <c r="V178" i="9"/>
  <c r="W178" i="9"/>
  <c r="X178" i="9"/>
  <c r="Y178" i="9"/>
  <c r="Z178" i="9"/>
  <c r="AA178" i="9"/>
  <c r="F179" i="9"/>
  <c r="G179" i="9"/>
  <c r="H179" i="9"/>
  <c r="I179" i="9"/>
  <c r="J179" i="9"/>
  <c r="K179" i="9"/>
  <c r="L179" i="9"/>
  <c r="M179" i="9"/>
  <c r="N179" i="9"/>
  <c r="O179" i="9"/>
  <c r="P179" i="9"/>
  <c r="Q179" i="9"/>
  <c r="R179" i="9"/>
  <c r="S179" i="9"/>
  <c r="T179" i="9"/>
  <c r="U179" i="9"/>
  <c r="V179" i="9"/>
  <c r="W179" i="9"/>
  <c r="X179" i="9"/>
  <c r="Y179" i="9"/>
  <c r="Z179" i="9"/>
  <c r="AA179" i="9"/>
  <c r="F180" i="9"/>
  <c r="G180" i="9"/>
  <c r="H180" i="9"/>
  <c r="I180" i="9"/>
  <c r="J180" i="9"/>
  <c r="K180" i="9"/>
  <c r="L180" i="9"/>
  <c r="M180" i="9"/>
  <c r="N180" i="9"/>
  <c r="O180" i="9"/>
  <c r="P180" i="9"/>
  <c r="Q180" i="9"/>
  <c r="R180" i="9"/>
  <c r="S180" i="9"/>
  <c r="T180" i="9"/>
  <c r="U180" i="9"/>
  <c r="V180" i="9"/>
  <c r="W180" i="9"/>
  <c r="X180" i="9"/>
  <c r="Y180" i="9"/>
  <c r="Z180" i="9"/>
  <c r="AA180" i="9"/>
  <c r="F181" i="9"/>
  <c r="G181" i="9"/>
  <c r="H181" i="9"/>
  <c r="I181" i="9"/>
  <c r="J181" i="9"/>
  <c r="K181" i="9"/>
  <c r="L181" i="9"/>
  <c r="M181" i="9"/>
  <c r="N181" i="9"/>
  <c r="O181" i="9"/>
  <c r="P181" i="9"/>
  <c r="Q181" i="9"/>
  <c r="R181" i="9"/>
  <c r="S181" i="9"/>
  <c r="T181" i="9"/>
  <c r="U181" i="9"/>
  <c r="V181" i="9"/>
  <c r="W181" i="9"/>
  <c r="X181" i="9"/>
  <c r="Y181" i="9"/>
  <c r="Z181" i="9"/>
  <c r="AA181" i="9"/>
  <c r="F182" i="9"/>
  <c r="G182" i="9"/>
  <c r="H182" i="9"/>
  <c r="I182" i="9"/>
  <c r="J182" i="9"/>
  <c r="K182" i="9"/>
  <c r="L182" i="9"/>
  <c r="M182" i="9"/>
  <c r="N182" i="9"/>
  <c r="O182" i="9"/>
  <c r="P182" i="9"/>
  <c r="Q182" i="9"/>
  <c r="R182" i="9"/>
  <c r="S182" i="9"/>
  <c r="T182" i="9"/>
  <c r="U182" i="9"/>
  <c r="V182" i="9"/>
  <c r="W182" i="9"/>
  <c r="X182" i="9"/>
  <c r="Y182" i="9"/>
  <c r="Z182" i="9"/>
  <c r="AA182" i="9"/>
  <c r="F183" i="9"/>
  <c r="G183" i="9"/>
  <c r="H183" i="9"/>
  <c r="I183" i="9"/>
  <c r="J183" i="9"/>
  <c r="K183" i="9"/>
  <c r="L183" i="9"/>
  <c r="M183" i="9"/>
  <c r="N183" i="9"/>
  <c r="O183" i="9"/>
  <c r="P183" i="9"/>
  <c r="Q183" i="9"/>
  <c r="R183" i="9"/>
  <c r="S183" i="9"/>
  <c r="T183" i="9"/>
  <c r="U183" i="9"/>
  <c r="V183" i="9"/>
  <c r="W183" i="9"/>
  <c r="X183" i="9"/>
  <c r="Y183" i="9"/>
  <c r="Z183" i="9"/>
  <c r="AA183" i="9"/>
  <c r="F184" i="9"/>
  <c r="G184" i="9"/>
  <c r="H184" i="9"/>
  <c r="I184" i="9"/>
  <c r="J184" i="9"/>
  <c r="K184" i="9"/>
  <c r="L184" i="9"/>
  <c r="M184" i="9"/>
  <c r="N184" i="9"/>
  <c r="O184" i="9"/>
  <c r="P184" i="9"/>
  <c r="Q184" i="9"/>
  <c r="R184" i="9"/>
  <c r="S184" i="9"/>
  <c r="T184" i="9"/>
  <c r="U184" i="9"/>
  <c r="V184" i="9"/>
  <c r="W184" i="9"/>
  <c r="X184" i="9"/>
  <c r="Y184" i="9"/>
  <c r="Z184" i="9"/>
  <c r="AA184" i="9"/>
  <c r="F185" i="9"/>
  <c r="G185" i="9"/>
  <c r="H185" i="9"/>
  <c r="I185" i="9"/>
  <c r="J185" i="9"/>
  <c r="K185" i="9"/>
  <c r="L185" i="9"/>
  <c r="M185" i="9"/>
  <c r="N185" i="9"/>
  <c r="O185" i="9"/>
  <c r="P185" i="9"/>
  <c r="Q185" i="9"/>
  <c r="R185" i="9"/>
  <c r="S185" i="9"/>
  <c r="T185" i="9"/>
  <c r="U185" i="9"/>
  <c r="V185" i="9"/>
  <c r="W185" i="9"/>
  <c r="X185" i="9"/>
  <c r="Y185" i="9"/>
  <c r="Z185" i="9"/>
  <c r="AA185" i="9"/>
  <c r="F186" i="9"/>
  <c r="G186" i="9"/>
  <c r="H186" i="9"/>
  <c r="I186" i="9"/>
  <c r="J186" i="9"/>
  <c r="K186" i="9"/>
  <c r="L186" i="9"/>
  <c r="M186" i="9"/>
  <c r="N186" i="9"/>
  <c r="O186" i="9"/>
  <c r="P186" i="9"/>
  <c r="Q186" i="9"/>
  <c r="R186" i="9"/>
  <c r="S186" i="9"/>
  <c r="T186" i="9"/>
  <c r="U186" i="9"/>
  <c r="V186" i="9"/>
  <c r="W186" i="9"/>
  <c r="X186" i="9"/>
  <c r="Y186" i="9"/>
  <c r="Z186" i="9"/>
  <c r="AA186" i="9"/>
  <c r="F187" i="9"/>
  <c r="G187" i="9"/>
  <c r="H187" i="9"/>
  <c r="I187" i="9"/>
  <c r="J187" i="9"/>
  <c r="K187" i="9"/>
  <c r="L187" i="9"/>
  <c r="M187" i="9"/>
  <c r="N187" i="9"/>
  <c r="O187" i="9"/>
  <c r="P187" i="9"/>
  <c r="Q187" i="9"/>
  <c r="R187" i="9"/>
  <c r="S187" i="9"/>
  <c r="T187" i="9"/>
  <c r="U187" i="9"/>
  <c r="V187" i="9"/>
  <c r="W187" i="9"/>
  <c r="X187" i="9"/>
  <c r="Y187" i="9"/>
  <c r="Z187" i="9"/>
  <c r="AA187" i="9"/>
  <c r="F188" i="9"/>
  <c r="G188" i="9"/>
  <c r="H188" i="9"/>
  <c r="I188" i="9"/>
  <c r="J188" i="9"/>
  <c r="K188" i="9"/>
  <c r="L188" i="9"/>
  <c r="M188" i="9"/>
  <c r="N188" i="9"/>
  <c r="O188" i="9"/>
  <c r="P188" i="9"/>
  <c r="Q188" i="9"/>
  <c r="R188" i="9"/>
  <c r="S188" i="9"/>
  <c r="T188" i="9"/>
  <c r="U188" i="9"/>
  <c r="V188" i="9"/>
  <c r="W188" i="9"/>
  <c r="X188" i="9"/>
  <c r="Y188" i="9"/>
  <c r="Z188" i="9"/>
  <c r="AA188" i="9"/>
  <c r="F189" i="9"/>
  <c r="G189" i="9"/>
  <c r="H189" i="9"/>
  <c r="I189" i="9"/>
  <c r="J189" i="9"/>
  <c r="K189" i="9"/>
  <c r="L189" i="9"/>
  <c r="M189" i="9"/>
  <c r="N189" i="9"/>
  <c r="O189" i="9"/>
  <c r="P189" i="9"/>
  <c r="Q189" i="9"/>
  <c r="R189" i="9"/>
  <c r="S189" i="9"/>
  <c r="T189" i="9"/>
  <c r="U189" i="9"/>
  <c r="V189" i="9"/>
  <c r="W189" i="9"/>
  <c r="X189" i="9"/>
  <c r="Y189" i="9"/>
  <c r="Z189" i="9"/>
  <c r="AA189" i="9"/>
  <c r="F190" i="9"/>
  <c r="G190" i="9"/>
  <c r="H190" i="9"/>
  <c r="I190" i="9"/>
  <c r="J190" i="9"/>
  <c r="K190" i="9"/>
  <c r="L190" i="9"/>
  <c r="M190" i="9"/>
  <c r="N190" i="9"/>
  <c r="O190" i="9"/>
  <c r="P190" i="9"/>
  <c r="Q190" i="9"/>
  <c r="R190" i="9"/>
  <c r="S190" i="9"/>
  <c r="T190" i="9"/>
  <c r="U190" i="9"/>
  <c r="V190" i="9"/>
  <c r="W190" i="9"/>
  <c r="X190" i="9"/>
  <c r="Y190" i="9"/>
  <c r="Z190" i="9"/>
  <c r="AA190" i="9"/>
  <c r="F191" i="9"/>
  <c r="G191" i="9"/>
  <c r="H191" i="9"/>
  <c r="I191" i="9"/>
  <c r="J191" i="9"/>
  <c r="K191" i="9"/>
  <c r="L191" i="9"/>
  <c r="M191" i="9"/>
  <c r="N191" i="9"/>
  <c r="O191" i="9"/>
  <c r="P191" i="9"/>
  <c r="Q191" i="9"/>
  <c r="R191" i="9"/>
  <c r="S191" i="9"/>
  <c r="T191" i="9"/>
  <c r="U191" i="9"/>
  <c r="V191" i="9"/>
  <c r="W191" i="9"/>
  <c r="X191" i="9"/>
  <c r="Y191" i="9"/>
  <c r="Z191" i="9"/>
  <c r="AA191" i="9"/>
  <c r="E6" i="9"/>
  <c r="B6" i="1"/>
  <c r="K6" i="1" s="1"/>
  <c r="B7" i="1"/>
  <c r="K7" i="1" s="1"/>
  <c r="B8" i="1"/>
  <c r="K8" i="1" s="1"/>
  <c r="B9" i="1"/>
  <c r="K9" i="1" s="1"/>
  <c r="B10" i="1"/>
  <c r="K10" i="1" s="1"/>
  <c r="B11" i="1"/>
  <c r="K11" i="1" s="1"/>
  <c r="B12" i="1"/>
  <c r="K12" i="1" s="1"/>
  <c r="B13" i="1"/>
  <c r="K13" i="1" s="1"/>
  <c r="B14" i="1"/>
  <c r="K14" i="1" s="1"/>
  <c r="B15" i="1"/>
  <c r="K15" i="1" s="1"/>
  <c r="B16" i="1"/>
  <c r="K16" i="1" s="1"/>
  <c r="B17" i="1"/>
  <c r="K17" i="1" s="1"/>
  <c r="B18" i="1"/>
  <c r="K18" i="1" s="1"/>
  <c r="B19" i="1"/>
  <c r="K19" i="1" s="1"/>
  <c r="B20" i="1"/>
  <c r="K20" i="1" s="1"/>
  <c r="B21" i="1"/>
  <c r="K21" i="1" s="1"/>
  <c r="B22" i="1"/>
  <c r="K22" i="1" s="1"/>
  <c r="B23" i="1"/>
  <c r="K23" i="1" s="1"/>
  <c r="B24" i="1"/>
  <c r="K24" i="1" s="1"/>
  <c r="B25" i="1"/>
  <c r="K25" i="1" s="1"/>
  <c r="B26" i="1"/>
  <c r="K26" i="1" s="1"/>
  <c r="B27" i="1"/>
  <c r="K27" i="1" s="1"/>
  <c r="B28" i="1"/>
  <c r="K28" i="1" s="1"/>
  <c r="B29" i="1"/>
  <c r="K29" i="1" s="1"/>
  <c r="B30" i="1"/>
  <c r="K30" i="1" s="1"/>
  <c r="B31" i="1"/>
  <c r="K31" i="1" s="1"/>
  <c r="B32" i="1"/>
  <c r="K32" i="1" s="1"/>
  <c r="B33" i="1"/>
  <c r="K33" i="1" s="1"/>
  <c r="B34" i="1"/>
  <c r="K34" i="1" s="1"/>
  <c r="B35" i="1"/>
  <c r="K35" i="1" s="1"/>
  <c r="B36" i="1"/>
  <c r="K36" i="1" s="1"/>
  <c r="B37" i="1"/>
  <c r="K37" i="1" s="1"/>
  <c r="B38" i="1"/>
  <c r="K38" i="1" s="1"/>
  <c r="B39" i="1"/>
  <c r="K39" i="1" s="1"/>
  <c r="B40" i="1"/>
  <c r="K40" i="1" s="1"/>
  <c r="B41" i="1"/>
  <c r="K41" i="1" s="1"/>
  <c r="B42" i="1"/>
  <c r="K42" i="1" s="1"/>
  <c r="B43" i="1"/>
  <c r="K43" i="1" s="1"/>
  <c r="B44" i="1"/>
  <c r="K44" i="1" s="1"/>
  <c r="B45" i="1"/>
  <c r="K45" i="1" s="1"/>
  <c r="B46" i="1"/>
  <c r="K46" i="1" s="1"/>
  <c r="B47" i="1"/>
  <c r="K47" i="1" s="1"/>
  <c r="B48" i="1"/>
  <c r="K48" i="1" s="1"/>
  <c r="B49" i="1"/>
  <c r="K49" i="1" s="1"/>
  <c r="B50" i="1"/>
  <c r="K50" i="1" s="1"/>
  <c r="B51" i="1"/>
  <c r="K51" i="1" s="1"/>
  <c r="B52" i="1"/>
  <c r="K52" i="1" s="1"/>
  <c r="B53" i="1"/>
  <c r="K53" i="1" s="1"/>
  <c r="B54" i="1"/>
  <c r="K54" i="1" s="1"/>
  <c r="B55" i="1"/>
  <c r="K55" i="1" s="1"/>
  <c r="B56" i="1"/>
  <c r="K56" i="1" s="1"/>
  <c r="B57" i="1"/>
  <c r="K57" i="1" s="1"/>
  <c r="B58" i="1"/>
  <c r="K58" i="1" s="1"/>
  <c r="B59" i="1"/>
  <c r="K59" i="1" s="1"/>
  <c r="B60" i="1"/>
  <c r="K60" i="1" s="1"/>
  <c r="B61" i="1"/>
  <c r="K61" i="1" s="1"/>
  <c r="B62" i="1"/>
  <c r="K62" i="1" s="1"/>
  <c r="B63" i="1"/>
  <c r="K63" i="1" s="1"/>
  <c r="B64" i="1"/>
  <c r="K64" i="1" s="1"/>
  <c r="B65" i="1"/>
  <c r="K65" i="1" s="1"/>
  <c r="B66" i="1"/>
  <c r="K66" i="1" s="1"/>
  <c r="B67" i="1"/>
  <c r="K67" i="1" s="1"/>
  <c r="B68" i="1"/>
  <c r="K68" i="1" s="1"/>
  <c r="B69" i="1"/>
  <c r="K69" i="1" s="1"/>
  <c r="B70" i="1"/>
  <c r="K70" i="1" s="1"/>
  <c r="B71" i="1"/>
  <c r="K71" i="1" s="1"/>
  <c r="B72" i="1"/>
  <c r="K72" i="1" s="1"/>
  <c r="B73" i="1"/>
  <c r="K73" i="1" s="1"/>
  <c r="B74" i="1"/>
  <c r="K74" i="1" s="1"/>
  <c r="B75" i="1"/>
  <c r="K75" i="1" s="1"/>
  <c r="B76" i="1"/>
  <c r="K76" i="1" s="1"/>
  <c r="B77" i="1"/>
  <c r="K77" i="1" s="1"/>
  <c r="B78" i="1"/>
  <c r="K78" i="1" s="1"/>
  <c r="B79" i="1"/>
  <c r="K79" i="1" s="1"/>
  <c r="B80" i="1"/>
  <c r="K80" i="1" s="1"/>
  <c r="B81" i="1"/>
  <c r="K81" i="1" s="1"/>
  <c r="B82" i="1"/>
  <c r="K82" i="1" s="1"/>
  <c r="B83" i="1"/>
  <c r="K83" i="1" s="1"/>
  <c r="B84" i="1"/>
  <c r="K84" i="1" s="1"/>
  <c r="B85" i="1"/>
  <c r="K85" i="1" s="1"/>
  <c r="B86" i="1"/>
  <c r="K86" i="1" s="1"/>
  <c r="B87" i="1"/>
  <c r="K87" i="1" s="1"/>
  <c r="B88" i="1"/>
  <c r="K88" i="1" s="1"/>
  <c r="B89" i="1"/>
  <c r="K89" i="1" s="1"/>
  <c r="B90" i="1"/>
  <c r="K90" i="1" s="1"/>
  <c r="B91" i="1"/>
  <c r="K91" i="1" s="1"/>
  <c r="B92" i="1"/>
  <c r="K92" i="1" s="1"/>
  <c r="B93" i="1"/>
  <c r="K93" i="1" s="1"/>
  <c r="B94" i="1"/>
  <c r="K94" i="1" s="1"/>
  <c r="B95" i="1"/>
  <c r="K95" i="1" s="1"/>
  <c r="B96" i="1"/>
  <c r="K96" i="1" s="1"/>
  <c r="B97" i="1"/>
  <c r="K97" i="1" s="1"/>
  <c r="B98" i="1"/>
  <c r="K98" i="1" s="1"/>
  <c r="B99" i="1"/>
  <c r="K99" i="1" s="1"/>
  <c r="B100" i="1"/>
  <c r="K100" i="1" s="1"/>
  <c r="B101" i="1"/>
  <c r="K101" i="1" s="1"/>
  <c r="B102" i="1"/>
  <c r="K102" i="1" s="1"/>
  <c r="B103" i="1"/>
  <c r="K103" i="1" s="1"/>
  <c r="B104" i="1"/>
  <c r="K104" i="1" s="1"/>
  <c r="B105" i="1"/>
  <c r="K105" i="1" s="1"/>
  <c r="B106" i="1"/>
  <c r="K106" i="1" s="1"/>
  <c r="B107" i="1"/>
  <c r="K107" i="1" s="1"/>
  <c r="B108" i="1"/>
  <c r="K108" i="1" s="1"/>
  <c r="B109" i="1"/>
  <c r="K109" i="1" s="1"/>
  <c r="B110" i="1"/>
  <c r="K110" i="1" s="1"/>
  <c r="B111" i="1"/>
  <c r="K111" i="1" s="1"/>
  <c r="B112" i="1"/>
  <c r="K112" i="1" s="1"/>
  <c r="B113" i="1"/>
  <c r="K113" i="1" s="1"/>
  <c r="B114" i="1"/>
  <c r="K114" i="1" s="1"/>
  <c r="B115" i="1"/>
  <c r="K115" i="1" s="1"/>
  <c r="B116" i="1"/>
  <c r="K116" i="1" s="1"/>
  <c r="B117" i="1"/>
  <c r="K117" i="1" s="1"/>
  <c r="B118" i="1"/>
  <c r="K118" i="1" s="1"/>
  <c r="B119" i="1"/>
  <c r="K119" i="1" s="1"/>
  <c r="B120" i="1"/>
  <c r="K120" i="1" s="1"/>
  <c r="B121" i="1"/>
  <c r="K121" i="1" s="1"/>
  <c r="B122" i="1"/>
  <c r="K122" i="1" s="1"/>
  <c r="B123" i="1"/>
  <c r="K123" i="1" s="1"/>
  <c r="B124" i="1"/>
  <c r="K124" i="1" s="1"/>
  <c r="B125" i="1"/>
  <c r="K125" i="1" s="1"/>
  <c r="B126" i="1"/>
  <c r="K126" i="1" s="1"/>
  <c r="B127" i="1"/>
  <c r="K127" i="1" s="1"/>
  <c r="B128" i="1"/>
  <c r="K128" i="1" s="1"/>
  <c r="B129" i="1"/>
  <c r="K129" i="1" s="1"/>
  <c r="B130" i="1"/>
  <c r="K130" i="1" s="1"/>
  <c r="B131" i="1"/>
  <c r="K131" i="1" s="1"/>
  <c r="B132" i="1"/>
  <c r="K132" i="1" s="1"/>
  <c r="B133" i="1"/>
  <c r="K133" i="1" s="1"/>
  <c r="B134" i="1"/>
  <c r="K134" i="1" s="1"/>
  <c r="B135" i="1"/>
  <c r="K135" i="1" s="1"/>
  <c r="B136" i="1"/>
  <c r="K136" i="1" s="1"/>
  <c r="B137" i="1"/>
  <c r="K137" i="1" s="1"/>
  <c r="B138" i="1"/>
  <c r="K138" i="1" s="1"/>
  <c r="B139" i="1"/>
  <c r="K139" i="1" s="1"/>
  <c r="B140" i="1"/>
  <c r="K140" i="1" s="1"/>
  <c r="B141" i="1"/>
  <c r="K141" i="1" s="1"/>
  <c r="B142" i="1"/>
  <c r="K142" i="1" s="1"/>
  <c r="B143" i="1"/>
  <c r="K143" i="1" s="1"/>
  <c r="B144" i="1"/>
  <c r="K144" i="1" s="1"/>
  <c r="B145" i="1"/>
  <c r="K145" i="1" s="1"/>
  <c r="B146" i="1"/>
  <c r="K146" i="1" s="1"/>
  <c r="B147" i="1"/>
  <c r="K147" i="1" s="1"/>
  <c r="B148" i="1"/>
  <c r="K148" i="1" s="1"/>
  <c r="B149" i="1"/>
  <c r="K149" i="1" s="1"/>
  <c r="B150" i="1"/>
  <c r="K150" i="1" s="1"/>
  <c r="B151" i="1"/>
  <c r="K151" i="1" s="1"/>
  <c r="B152" i="1"/>
  <c r="K152" i="1" s="1"/>
  <c r="B153" i="1"/>
  <c r="K153" i="1" s="1"/>
  <c r="B154" i="1"/>
  <c r="K154" i="1" s="1"/>
  <c r="B155" i="1"/>
  <c r="K155" i="1" s="1"/>
  <c r="B156" i="1"/>
  <c r="K156" i="1" s="1"/>
  <c r="B157" i="1"/>
  <c r="K157" i="1" s="1"/>
  <c r="B158" i="1"/>
  <c r="K158" i="1" s="1"/>
  <c r="B159" i="1"/>
  <c r="K159" i="1" s="1"/>
  <c r="B160" i="1"/>
  <c r="K160" i="1" s="1"/>
  <c r="B161" i="1"/>
  <c r="K161" i="1" s="1"/>
  <c r="B162" i="1"/>
  <c r="K162" i="1" s="1"/>
  <c r="B163" i="1"/>
  <c r="K163" i="1" s="1"/>
  <c r="B164" i="1"/>
  <c r="K164" i="1" s="1"/>
  <c r="B165" i="1"/>
  <c r="K165" i="1" s="1"/>
  <c r="B166" i="1"/>
  <c r="K166" i="1" s="1"/>
  <c r="B167" i="1"/>
  <c r="K167" i="1" s="1"/>
  <c r="B168" i="1"/>
  <c r="K168" i="1" s="1"/>
  <c r="B169" i="1"/>
  <c r="K169" i="1" s="1"/>
  <c r="B170" i="1"/>
  <c r="K170" i="1" s="1"/>
  <c r="B171" i="1"/>
  <c r="K171" i="1" s="1"/>
  <c r="B172" i="1"/>
  <c r="K172" i="1" s="1"/>
  <c r="B173" i="1"/>
  <c r="K173" i="1" s="1"/>
  <c r="B174" i="1"/>
  <c r="K174" i="1" s="1"/>
  <c r="B175" i="1"/>
  <c r="K175" i="1" s="1"/>
  <c r="B176" i="1"/>
  <c r="K176" i="1" s="1"/>
  <c r="B177" i="1"/>
  <c r="K177" i="1" s="1"/>
  <c r="B178" i="1"/>
  <c r="K178" i="1" s="1"/>
  <c r="B179" i="1"/>
  <c r="K179" i="1" s="1"/>
  <c r="B180" i="1"/>
  <c r="K180" i="1" s="1"/>
  <c r="B181" i="1"/>
  <c r="K181" i="1" s="1"/>
  <c r="B182" i="1"/>
  <c r="K182" i="1" s="1"/>
  <c r="B183" i="1"/>
  <c r="K183" i="1" s="1"/>
  <c r="B184" i="1"/>
  <c r="K184" i="1" s="1"/>
  <c r="B185" i="1"/>
  <c r="K185" i="1" s="1"/>
  <c r="B186" i="1"/>
  <c r="K186" i="1" s="1"/>
  <c r="B187" i="1"/>
  <c r="K187" i="1" s="1"/>
  <c r="B188" i="1"/>
  <c r="K188" i="1" s="1"/>
  <c r="B189" i="1"/>
  <c r="K189" i="1" s="1"/>
  <c r="B190" i="1"/>
  <c r="K190" i="1" s="1"/>
  <c r="B191" i="1"/>
  <c r="K191" i="1" s="1"/>
  <c r="B192" i="1"/>
  <c r="K192" i="1" s="1"/>
  <c r="B193" i="1"/>
  <c r="K193" i="1" s="1"/>
  <c r="B194" i="1"/>
  <c r="K194" i="1" s="1"/>
  <c r="B195" i="1"/>
  <c r="K195" i="1" s="1"/>
  <c r="B196" i="1"/>
  <c r="K196" i="1" s="1"/>
  <c r="B197" i="1"/>
  <c r="K197" i="1" s="1"/>
  <c r="B198" i="1"/>
  <c r="K198" i="1" s="1"/>
  <c r="B199" i="1"/>
  <c r="K199" i="1" s="1"/>
  <c r="B200" i="1"/>
  <c r="K200" i="1" s="1"/>
  <c r="B201" i="1"/>
  <c r="K201" i="1" s="1"/>
  <c r="B202" i="1"/>
  <c r="K202" i="1" s="1"/>
  <c r="B203" i="1"/>
  <c r="K203" i="1" s="1"/>
  <c r="B204" i="1"/>
  <c r="K204" i="1" s="1"/>
  <c r="B205" i="1"/>
  <c r="K205" i="1" s="1"/>
  <c r="B206" i="1"/>
  <c r="K206" i="1" s="1"/>
  <c r="B207" i="1"/>
  <c r="K207" i="1" s="1"/>
  <c r="B208" i="1"/>
  <c r="K208" i="1" s="1"/>
  <c r="B209" i="1"/>
  <c r="K209" i="1" s="1"/>
  <c r="B210" i="1"/>
  <c r="K210" i="1" s="1"/>
  <c r="B211" i="1"/>
  <c r="K211" i="1" s="1"/>
  <c r="B212" i="1"/>
  <c r="K212" i="1" s="1"/>
  <c r="B213" i="1"/>
  <c r="K213" i="1" s="1"/>
  <c r="B214" i="1"/>
  <c r="K214" i="1" s="1"/>
  <c r="B215" i="1"/>
  <c r="K215" i="1" s="1"/>
  <c r="B216" i="1"/>
  <c r="K216" i="1" s="1"/>
  <c r="B217" i="1"/>
  <c r="K217" i="1" s="1"/>
  <c r="B218" i="1"/>
  <c r="K218" i="1" s="1"/>
  <c r="B219" i="1"/>
  <c r="K219" i="1" s="1"/>
  <c r="B220" i="1"/>
  <c r="K220" i="1" s="1"/>
  <c r="B221" i="1"/>
  <c r="K221" i="1" s="1"/>
  <c r="B222" i="1"/>
  <c r="K222" i="1" s="1"/>
  <c r="B223" i="1"/>
  <c r="K223" i="1" s="1"/>
  <c r="B224" i="1"/>
  <c r="K224" i="1" s="1"/>
  <c r="B225" i="1"/>
  <c r="K225" i="1" s="1"/>
  <c r="B226" i="1"/>
  <c r="K226" i="1" s="1"/>
  <c r="B227" i="1"/>
  <c r="K227" i="1" s="1"/>
  <c r="B228" i="1"/>
  <c r="K228" i="1" s="1"/>
  <c r="B229" i="1"/>
  <c r="K229" i="1" s="1"/>
  <c r="B230" i="1"/>
  <c r="K230" i="1" s="1"/>
  <c r="B231" i="1"/>
  <c r="K231" i="1" s="1"/>
  <c r="B232" i="1"/>
  <c r="K232" i="1" s="1"/>
  <c r="B233" i="1"/>
  <c r="K233" i="1" s="1"/>
  <c r="B234" i="1"/>
  <c r="K234" i="1" s="1"/>
  <c r="B235" i="1"/>
  <c r="K235" i="1" s="1"/>
  <c r="B236" i="1"/>
  <c r="K236" i="1" s="1"/>
  <c r="B237" i="1"/>
  <c r="K237" i="1" s="1"/>
  <c r="B238" i="1"/>
  <c r="K238" i="1" s="1"/>
  <c r="B239" i="1"/>
  <c r="K239" i="1" s="1"/>
  <c r="B240" i="1"/>
  <c r="K240" i="1" s="1"/>
  <c r="B241" i="1"/>
  <c r="K241" i="1" s="1"/>
  <c r="B242" i="1"/>
  <c r="K242" i="1" s="1"/>
  <c r="B243" i="1"/>
  <c r="K243" i="1" s="1"/>
  <c r="B244" i="1"/>
  <c r="K244" i="1" s="1"/>
  <c r="B245" i="1"/>
  <c r="K245" i="1" s="1"/>
  <c r="B246" i="1"/>
  <c r="K246" i="1" s="1"/>
  <c r="B247" i="1"/>
  <c r="K247" i="1" s="1"/>
  <c r="B248" i="1"/>
  <c r="K248" i="1" s="1"/>
  <c r="B249" i="1"/>
  <c r="K249" i="1" s="1"/>
  <c r="B250" i="1"/>
  <c r="K250" i="1" s="1"/>
  <c r="B251" i="1"/>
  <c r="K251" i="1" s="1"/>
  <c r="B252" i="1"/>
  <c r="K252" i="1" s="1"/>
  <c r="B253" i="1"/>
  <c r="K253" i="1" s="1"/>
  <c r="B254" i="1"/>
  <c r="K254" i="1" s="1"/>
  <c r="B255" i="1"/>
  <c r="K255" i="1" s="1"/>
  <c r="B256" i="1"/>
  <c r="K256" i="1" s="1"/>
  <c r="B257" i="1"/>
  <c r="K257" i="1" s="1"/>
  <c r="B258" i="1"/>
  <c r="K258" i="1" s="1"/>
  <c r="B259" i="1"/>
  <c r="K259" i="1" s="1"/>
  <c r="B260" i="1"/>
  <c r="K260" i="1" s="1"/>
  <c r="B261" i="1"/>
  <c r="K261" i="1" s="1"/>
  <c r="B262" i="1"/>
  <c r="K262" i="1" s="1"/>
  <c r="B263" i="1"/>
  <c r="K263" i="1" s="1"/>
  <c r="B264" i="1"/>
  <c r="K264" i="1" s="1"/>
  <c r="B265" i="1"/>
  <c r="K265" i="1" s="1"/>
  <c r="B266" i="1"/>
  <c r="K266" i="1" s="1"/>
  <c r="B267" i="1"/>
  <c r="K267" i="1" s="1"/>
  <c r="B268" i="1"/>
  <c r="K268" i="1" s="1"/>
  <c r="B269" i="1"/>
  <c r="K269" i="1" s="1"/>
  <c r="B270" i="1"/>
  <c r="K270" i="1" s="1"/>
  <c r="B271" i="1"/>
  <c r="K271" i="1" s="1"/>
  <c r="B272" i="1"/>
  <c r="K272" i="1" s="1"/>
  <c r="B273" i="1"/>
  <c r="K273" i="1" s="1"/>
  <c r="B274" i="1"/>
  <c r="K274" i="1" s="1"/>
  <c r="B275" i="1"/>
  <c r="K275" i="1" s="1"/>
  <c r="B276" i="1"/>
  <c r="K276" i="1" s="1"/>
  <c r="B277" i="1"/>
  <c r="K277" i="1" s="1"/>
  <c r="B278" i="1"/>
  <c r="K278" i="1" s="1"/>
  <c r="B279" i="1"/>
  <c r="K279" i="1" s="1"/>
  <c r="B280" i="1"/>
  <c r="K280" i="1" s="1"/>
  <c r="B281" i="1"/>
  <c r="K281" i="1" s="1"/>
  <c r="B282" i="1"/>
  <c r="K282" i="1" s="1"/>
  <c r="B283" i="1"/>
  <c r="K283" i="1" s="1"/>
  <c r="B284" i="1"/>
  <c r="K284" i="1" s="1"/>
  <c r="B285" i="1"/>
  <c r="K285" i="1" s="1"/>
  <c r="B286" i="1"/>
  <c r="K286" i="1" s="1"/>
  <c r="B287" i="1"/>
  <c r="K287" i="1" s="1"/>
  <c r="B288" i="1"/>
  <c r="K288" i="1" s="1"/>
  <c r="B289" i="1"/>
  <c r="K289" i="1" s="1"/>
  <c r="B290" i="1"/>
  <c r="K290" i="1" s="1"/>
  <c r="B291" i="1"/>
  <c r="K291" i="1" s="1"/>
  <c r="B292" i="1"/>
  <c r="K292" i="1" s="1"/>
  <c r="B293" i="1"/>
  <c r="K293" i="1" s="1"/>
  <c r="B294" i="1"/>
  <c r="K294" i="1" s="1"/>
  <c r="B295" i="1"/>
  <c r="K295" i="1" s="1"/>
  <c r="B296" i="1"/>
  <c r="K296" i="1" s="1"/>
  <c r="B297" i="1"/>
  <c r="K297" i="1" s="1"/>
  <c r="B298" i="1"/>
  <c r="K298" i="1" s="1"/>
  <c r="B299" i="1"/>
  <c r="K299" i="1" s="1"/>
  <c r="B300" i="1"/>
  <c r="K300" i="1" s="1"/>
  <c r="B301" i="1"/>
  <c r="K301" i="1" s="1"/>
  <c r="B302" i="1"/>
  <c r="K302" i="1" s="1"/>
  <c r="B303" i="1"/>
  <c r="K303" i="1" s="1"/>
  <c r="B304" i="1"/>
  <c r="K304" i="1" s="1"/>
  <c r="B305" i="1"/>
  <c r="K305" i="1" s="1"/>
  <c r="B306" i="1"/>
  <c r="K306" i="1" s="1"/>
  <c r="B307" i="1"/>
  <c r="K307" i="1" s="1"/>
  <c r="B308" i="1"/>
  <c r="K308" i="1" s="1"/>
  <c r="B309" i="1"/>
  <c r="K309" i="1" s="1"/>
  <c r="B310" i="1"/>
  <c r="K310" i="1" s="1"/>
  <c r="B311" i="1"/>
  <c r="K311" i="1" s="1"/>
  <c r="B312" i="1"/>
  <c r="K312" i="1" s="1"/>
  <c r="B313" i="1"/>
  <c r="K313" i="1" s="1"/>
  <c r="B314" i="1"/>
  <c r="K314" i="1" s="1"/>
  <c r="B315" i="1"/>
  <c r="K315" i="1" s="1"/>
  <c r="B316" i="1"/>
  <c r="K316" i="1" s="1"/>
  <c r="B317" i="1"/>
  <c r="K317" i="1" s="1"/>
  <c r="B318" i="1"/>
  <c r="K318" i="1" s="1"/>
  <c r="B319" i="1"/>
  <c r="K319" i="1" s="1"/>
  <c r="B320" i="1"/>
  <c r="K320" i="1" s="1"/>
  <c r="B321" i="1"/>
  <c r="K321" i="1" s="1"/>
  <c r="B322" i="1"/>
  <c r="K322" i="1" s="1"/>
  <c r="B323" i="1"/>
  <c r="K323" i="1" s="1"/>
  <c r="B324" i="1"/>
  <c r="K324" i="1" s="1"/>
  <c r="B325" i="1"/>
  <c r="K325" i="1" s="1"/>
  <c r="B326" i="1"/>
  <c r="K326" i="1" s="1"/>
  <c r="B327" i="1"/>
  <c r="K327" i="1" s="1"/>
  <c r="B328" i="1"/>
  <c r="K328" i="1" s="1"/>
  <c r="B329" i="1"/>
  <c r="K329" i="1" s="1"/>
  <c r="B330" i="1"/>
  <c r="K330" i="1" s="1"/>
  <c r="B331" i="1"/>
  <c r="K331" i="1" s="1"/>
  <c r="B332" i="1"/>
  <c r="K332" i="1" s="1"/>
  <c r="B333" i="1"/>
  <c r="K333" i="1" s="1"/>
  <c r="B334" i="1"/>
  <c r="K334" i="1" s="1"/>
  <c r="B335" i="1"/>
  <c r="K335" i="1" s="1"/>
  <c r="B336" i="1"/>
  <c r="K336" i="1" s="1"/>
  <c r="B337" i="1"/>
  <c r="K337" i="1" s="1"/>
  <c r="B338" i="1"/>
  <c r="K338" i="1" s="1"/>
  <c r="B339" i="1"/>
  <c r="K339" i="1" s="1"/>
  <c r="B340" i="1"/>
  <c r="K340" i="1" s="1"/>
  <c r="B341" i="1"/>
  <c r="K341" i="1" s="1"/>
  <c r="B342" i="1"/>
  <c r="K342" i="1" s="1"/>
  <c r="B343" i="1"/>
  <c r="K343" i="1" s="1"/>
  <c r="B344" i="1"/>
  <c r="K344" i="1" s="1"/>
  <c r="B345" i="1"/>
  <c r="K345" i="1" s="1"/>
  <c r="B346" i="1"/>
  <c r="K346" i="1" s="1"/>
  <c r="B347" i="1"/>
  <c r="K347" i="1" s="1"/>
  <c r="B348" i="1"/>
  <c r="K348" i="1" s="1"/>
  <c r="B349" i="1"/>
  <c r="K349" i="1" s="1"/>
  <c r="B350" i="1"/>
  <c r="K350" i="1" s="1"/>
  <c r="B351" i="1"/>
  <c r="K351" i="1" s="1"/>
  <c r="B352" i="1"/>
  <c r="K352" i="1" s="1"/>
  <c r="B353" i="1"/>
  <c r="K353" i="1" s="1"/>
  <c r="B354" i="1"/>
  <c r="K354" i="1" s="1"/>
  <c r="B355" i="1"/>
  <c r="K355" i="1" s="1"/>
  <c r="B356" i="1"/>
  <c r="K356" i="1" s="1"/>
  <c r="B357" i="1"/>
  <c r="K357" i="1" s="1"/>
  <c r="B358" i="1"/>
  <c r="K358" i="1" s="1"/>
  <c r="B359" i="1"/>
  <c r="K359" i="1" s="1"/>
  <c r="B360" i="1"/>
  <c r="K360" i="1" s="1"/>
  <c r="B361" i="1"/>
  <c r="K361" i="1" s="1"/>
  <c r="B362" i="1"/>
  <c r="K362" i="1" s="1"/>
  <c r="B363" i="1"/>
  <c r="K363" i="1" s="1"/>
  <c r="B364" i="1"/>
  <c r="K364" i="1" s="1"/>
  <c r="B365" i="1"/>
  <c r="K365" i="1" s="1"/>
  <c r="B366" i="1"/>
  <c r="K366" i="1" s="1"/>
  <c r="B367" i="1"/>
  <c r="K367" i="1" s="1"/>
  <c r="B368" i="1"/>
  <c r="K368" i="1" s="1"/>
  <c r="B369" i="1"/>
  <c r="K369" i="1" s="1"/>
  <c r="B370" i="1"/>
  <c r="K370" i="1" s="1"/>
  <c r="B371" i="1"/>
  <c r="K371" i="1" s="1"/>
  <c r="B372" i="1"/>
  <c r="K372" i="1" s="1"/>
  <c r="B373" i="1"/>
  <c r="K373" i="1" s="1"/>
  <c r="B374" i="1"/>
  <c r="K374" i="1" s="1"/>
  <c r="B375" i="1"/>
  <c r="K375" i="1" s="1"/>
  <c r="B376" i="1"/>
  <c r="K376" i="1" s="1"/>
  <c r="B377" i="1"/>
  <c r="K377" i="1" s="1"/>
  <c r="B378" i="1"/>
  <c r="K378" i="1" s="1"/>
  <c r="B379" i="1"/>
  <c r="K379" i="1" s="1"/>
  <c r="B380" i="1"/>
  <c r="K380" i="1" s="1"/>
  <c r="B381" i="1"/>
  <c r="K381" i="1" s="1"/>
  <c r="B382" i="1"/>
  <c r="K382" i="1" s="1"/>
  <c r="B383" i="1"/>
  <c r="K383" i="1" s="1"/>
  <c r="B384" i="1"/>
  <c r="K384" i="1" s="1"/>
  <c r="B385" i="1"/>
  <c r="K385" i="1" s="1"/>
  <c r="B386" i="1"/>
  <c r="K386" i="1" s="1"/>
  <c r="B387" i="1"/>
  <c r="K387" i="1" s="1"/>
  <c r="B388" i="1"/>
  <c r="K388" i="1" s="1"/>
  <c r="B389" i="1"/>
  <c r="K389" i="1" s="1"/>
  <c r="B390" i="1"/>
  <c r="K390" i="1" s="1"/>
  <c r="B391" i="1"/>
  <c r="K391" i="1" s="1"/>
  <c r="B392" i="1"/>
  <c r="K392" i="1" s="1"/>
  <c r="B393" i="1"/>
  <c r="K393" i="1" s="1"/>
  <c r="B394" i="1"/>
  <c r="K394" i="1" s="1"/>
  <c r="B395" i="1"/>
  <c r="K395" i="1" s="1"/>
  <c r="B396" i="1"/>
  <c r="K396" i="1" s="1"/>
  <c r="B397" i="1"/>
  <c r="K397" i="1" s="1"/>
  <c r="B398" i="1"/>
  <c r="K398" i="1" s="1"/>
  <c r="B399" i="1"/>
  <c r="K399" i="1" s="1"/>
  <c r="B400" i="1"/>
  <c r="K400" i="1" s="1"/>
  <c r="B401" i="1"/>
  <c r="K401" i="1" s="1"/>
  <c r="B402" i="1"/>
  <c r="K402" i="1" s="1"/>
  <c r="B403" i="1"/>
  <c r="K403" i="1" s="1"/>
  <c r="B404" i="1"/>
  <c r="K404" i="1" s="1"/>
  <c r="B405" i="1"/>
  <c r="K405" i="1" s="1"/>
  <c r="B406" i="1"/>
  <c r="K406" i="1" s="1"/>
  <c r="B407" i="1"/>
  <c r="K407" i="1" s="1"/>
  <c r="B408" i="1"/>
  <c r="K408" i="1" s="1"/>
  <c r="B409" i="1"/>
  <c r="K409" i="1" s="1"/>
  <c r="B410" i="1"/>
  <c r="K410" i="1" s="1"/>
  <c r="B411" i="1"/>
  <c r="K411" i="1" s="1"/>
  <c r="B412" i="1"/>
  <c r="K412" i="1" s="1"/>
  <c r="B413" i="1"/>
  <c r="K413" i="1" s="1"/>
  <c r="B414" i="1"/>
  <c r="K414" i="1" s="1"/>
  <c r="B415" i="1"/>
  <c r="K415" i="1" s="1"/>
  <c r="B416" i="1"/>
  <c r="K416" i="1" s="1"/>
  <c r="B417" i="1"/>
  <c r="K417" i="1" s="1"/>
  <c r="B418" i="1"/>
  <c r="K418" i="1" s="1"/>
  <c r="B419" i="1"/>
  <c r="K419" i="1" s="1"/>
  <c r="B420" i="1"/>
  <c r="K420" i="1" s="1"/>
  <c r="B421" i="1"/>
  <c r="K421" i="1" s="1"/>
  <c r="B422" i="1"/>
  <c r="K422" i="1" s="1"/>
  <c r="B423" i="1"/>
  <c r="K423" i="1" s="1"/>
  <c r="B424" i="1"/>
  <c r="K424" i="1" s="1"/>
  <c r="B425" i="1"/>
  <c r="K425" i="1" s="1"/>
  <c r="B426" i="1"/>
  <c r="K426" i="1" s="1"/>
  <c r="B427" i="1"/>
  <c r="K427" i="1" s="1"/>
  <c r="B428" i="1"/>
  <c r="K428" i="1" s="1"/>
  <c r="B429" i="1"/>
  <c r="K429" i="1" s="1"/>
  <c r="B430" i="1"/>
  <c r="K430" i="1" s="1"/>
  <c r="B431" i="1"/>
  <c r="K431" i="1" s="1"/>
  <c r="B432" i="1"/>
  <c r="K432" i="1" s="1"/>
  <c r="B433" i="1"/>
  <c r="K433" i="1" s="1"/>
  <c r="B434" i="1"/>
  <c r="K434" i="1" s="1"/>
  <c r="B435" i="1"/>
  <c r="K435" i="1" s="1"/>
  <c r="B436" i="1"/>
  <c r="K436" i="1" s="1"/>
  <c r="B437" i="1"/>
  <c r="K437" i="1" s="1"/>
  <c r="B438" i="1"/>
  <c r="K438" i="1" s="1"/>
  <c r="B439" i="1"/>
  <c r="K439" i="1" s="1"/>
  <c r="B440" i="1"/>
  <c r="K440" i="1" s="1"/>
  <c r="B441" i="1"/>
  <c r="K441" i="1" s="1"/>
  <c r="B442" i="1"/>
  <c r="K442" i="1" s="1"/>
  <c r="B443" i="1"/>
  <c r="K443" i="1" s="1"/>
  <c r="B444" i="1"/>
  <c r="K444" i="1" s="1"/>
  <c r="B445" i="1"/>
  <c r="K445" i="1" s="1"/>
  <c r="B446" i="1"/>
  <c r="K446" i="1" s="1"/>
  <c r="B447" i="1"/>
  <c r="K447" i="1" s="1"/>
  <c r="B448" i="1"/>
  <c r="K448" i="1" s="1"/>
  <c r="B449" i="1"/>
  <c r="K449" i="1" s="1"/>
  <c r="B450" i="1"/>
  <c r="K450" i="1" s="1"/>
  <c r="B451" i="1"/>
  <c r="K451" i="1" s="1"/>
  <c r="B452" i="1"/>
  <c r="K452" i="1" s="1"/>
  <c r="B453" i="1"/>
  <c r="K453" i="1" s="1"/>
  <c r="B454" i="1"/>
  <c r="K454" i="1" s="1"/>
  <c r="B455" i="1"/>
  <c r="K455" i="1" s="1"/>
  <c r="B456" i="1"/>
  <c r="K456" i="1" s="1"/>
  <c r="B457" i="1"/>
  <c r="K457" i="1" s="1"/>
  <c r="B458" i="1"/>
  <c r="K458" i="1" s="1"/>
  <c r="B459" i="1"/>
  <c r="K459" i="1" s="1"/>
  <c r="B460" i="1"/>
  <c r="K460" i="1" s="1"/>
  <c r="B461" i="1"/>
  <c r="K461" i="1" s="1"/>
  <c r="B462" i="1"/>
  <c r="K462" i="1" s="1"/>
  <c r="B463" i="1"/>
  <c r="K463" i="1" s="1"/>
  <c r="B464" i="1"/>
  <c r="K464" i="1" s="1"/>
  <c r="B465" i="1"/>
  <c r="K465" i="1" s="1"/>
  <c r="B466" i="1"/>
  <c r="K466" i="1" s="1"/>
  <c r="B467" i="1"/>
  <c r="K467" i="1" s="1"/>
  <c r="B468" i="1"/>
  <c r="K468" i="1" s="1"/>
  <c r="B469" i="1"/>
  <c r="K469" i="1" s="1"/>
  <c r="B470" i="1"/>
  <c r="K470" i="1" s="1"/>
  <c r="B471" i="1"/>
  <c r="K471" i="1" s="1"/>
  <c r="B472" i="1"/>
  <c r="K472" i="1" s="1"/>
  <c r="B473" i="1"/>
  <c r="K473" i="1" s="1"/>
  <c r="B474" i="1"/>
  <c r="K474" i="1" s="1"/>
  <c r="B475" i="1"/>
  <c r="K475" i="1" s="1"/>
  <c r="B476" i="1"/>
  <c r="K476" i="1" s="1"/>
  <c r="B477" i="1"/>
  <c r="K477" i="1" s="1"/>
  <c r="B478" i="1"/>
  <c r="K478" i="1" s="1"/>
  <c r="B479" i="1"/>
  <c r="K479" i="1" s="1"/>
  <c r="B480" i="1"/>
  <c r="K480" i="1" s="1"/>
  <c r="B481" i="1"/>
  <c r="K481" i="1" s="1"/>
  <c r="B482" i="1"/>
  <c r="K482" i="1" s="1"/>
  <c r="B483" i="1"/>
  <c r="K483" i="1" s="1"/>
  <c r="B484" i="1"/>
  <c r="K484" i="1" s="1"/>
  <c r="B485" i="1"/>
  <c r="K485" i="1" s="1"/>
  <c r="B486" i="1"/>
  <c r="K486" i="1" s="1"/>
  <c r="B487" i="1"/>
  <c r="K487" i="1" s="1"/>
  <c r="B488" i="1"/>
  <c r="K488" i="1" s="1"/>
  <c r="B489" i="1"/>
  <c r="K489" i="1" s="1"/>
  <c r="B490" i="1"/>
  <c r="K490" i="1" s="1"/>
  <c r="B491" i="1"/>
  <c r="K491" i="1" s="1"/>
  <c r="B492" i="1"/>
  <c r="K492" i="1" s="1"/>
  <c r="B493" i="1"/>
  <c r="K493" i="1" s="1"/>
  <c r="B494" i="1"/>
  <c r="K494" i="1" s="1"/>
  <c r="B495" i="1"/>
  <c r="K495" i="1" s="1"/>
  <c r="B496" i="1"/>
  <c r="K496" i="1" s="1"/>
  <c r="B497" i="1"/>
  <c r="K497" i="1" s="1"/>
  <c r="B498" i="1"/>
  <c r="K498" i="1" s="1"/>
  <c r="B499" i="1"/>
  <c r="K499" i="1" s="1"/>
  <c r="B500" i="1"/>
  <c r="K500" i="1" s="1"/>
  <c r="B501" i="1"/>
  <c r="K501" i="1" s="1"/>
  <c r="B502" i="1"/>
  <c r="K502" i="1" s="1"/>
  <c r="B503" i="1"/>
  <c r="K503" i="1" s="1"/>
  <c r="B504" i="1"/>
  <c r="K504" i="1" s="1"/>
  <c r="B505" i="1"/>
  <c r="K505" i="1" s="1"/>
  <c r="B506" i="1"/>
  <c r="K506" i="1" s="1"/>
  <c r="B507" i="1"/>
  <c r="K507" i="1" s="1"/>
  <c r="B508" i="1"/>
  <c r="K508" i="1" s="1"/>
  <c r="B509" i="1"/>
  <c r="K509" i="1" s="1"/>
  <c r="B510" i="1"/>
  <c r="K510" i="1" s="1"/>
  <c r="B511" i="1"/>
  <c r="K511" i="1" s="1"/>
  <c r="B512" i="1"/>
  <c r="K512" i="1" s="1"/>
  <c r="B513" i="1"/>
  <c r="K513" i="1" s="1"/>
  <c r="B514" i="1"/>
  <c r="K514" i="1" s="1"/>
  <c r="B515" i="1"/>
  <c r="K515" i="1" s="1"/>
  <c r="B516" i="1"/>
  <c r="K516" i="1" s="1"/>
  <c r="B517" i="1"/>
  <c r="K517" i="1" s="1"/>
  <c r="B518" i="1"/>
  <c r="K518" i="1" s="1"/>
  <c r="B519" i="1"/>
  <c r="K519" i="1" s="1"/>
  <c r="B520" i="1"/>
  <c r="K520" i="1" s="1"/>
  <c r="B521" i="1"/>
  <c r="K521" i="1" s="1"/>
  <c r="B522" i="1"/>
  <c r="K522" i="1" s="1"/>
  <c r="B523" i="1"/>
  <c r="K523" i="1" s="1"/>
  <c r="B524" i="1"/>
  <c r="K524" i="1" s="1"/>
  <c r="B525" i="1"/>
  <c r="K525" i="1" s="1"/>
  <c r="B526" i="1"/>
  <c r="K526" i="1" s="1"/>
  <c r="B527" i="1"/>
  <c r="K527" i="1" s="1"/>
  <c r="B528" i="1"/>
  <c r="K528" i="1" s="1"/>
  <c r="B529" i="1"/>
  <c r="K529" i="1" s="1"/>
  <c r="B530" i="1"/>
  <c r="K530" i="1" s="1"/>
  <c r="B531" i="1"/>
  <c r="K531" i="1" s="1"/>
  <c r="B532" i="1"/>
  <c r="K532" i="1" s="1"/>
  <c r="B533" i="1"/>
  <c r="K533" i="1" s="1"/>
  <c r="B534" i="1"/>
  <c r="K534" i="1" s="1"/>
  <c r="B535" i="1"/>
  <c r="K535" i="1" s="1"/>
  <c r="B536" i="1"/>
  <c r="K536" i="1" s="1"/>
  <c r="B537" i="1"/>
  <c r="K537" i="1" s="1"/>
  <c r="B538" i="1"/>
  <c r="K538" i="1" s="1"/>
  <c r="B539" i="1"/>
  <c r="K539" i="1" s="1"/>
  <c r="B540" i="1"/>
  <c r="K540" i="1" s="1"/>
  <c r="B541" i="1"/>
  <c r="K541" i="1" s="1"/>
  <c r="B542" i="1"/>
  <c r="K542" i="1" s="1"/>
  <c r="B543" i="1"/>
  <c r="K543" i="1" s="1"/>
  <c r="B544" i="1"/>
  <c r="K544" i="1" s="1"/>
  <c r="B545" i="1"/>
  <c r="K545" i="1" s="1"/>
  <c r="B546" i="1"/>
  <c r="K546" i="1" s="1"/>
  <c r="B547" i="1"/>
  <c r="K547" i="1" s="1"/>
  <c r="B548" i="1"/>
  <c r="K548" i="1" s="1"/>
  <c r="B549" i="1"/>
  <c r="K549" i="1" s="1"/>
  <c r="B550" i="1"/>
  <c r="K550" i="1" s="1"/>
  <c r="B551" i="1"/>
  <c r="K551" i="1" s="1"/>
  <c r="B552" i="1"/>
  <c r="K552" i="1" s="1"/>
  <c r="B553" i="1"/>
  <c r="K553" i="1" s="1"/>
  <c r="B554" i="1"/>
  <c r="K554" i="1" s="1"/>
  <c r="B555" i="1"/>
  <c r="K555" i="1" s="1"/>
  <c r="B556" i="1"/>
  <c r="K556" i="1" s="1"/>
  <c r="B557" i="1"/>
  <c r="K557" i="1" s="1"/>
  <c r="B558" i="1"/>
  <c r="K558" i="1" s="1"/>
  <c r="B559" i="1"/>
  <c r="K559" i="1" s="1"/>
  <c r="B560" i="1"/>
  <c r="K560" i="1" s="1"/>
  <c r="B561" i="1"/>
  <c r="K561" i="1" s="1"/>
  <c r="B562" i="1"/>
  <c r="K562" i="1" s="1"/>
  <c r="B563" i="1"/>
  <c r="K563" i="1" s="1"/>
  <c r="B564" i="1"/>
  <c r="K564" i="1" s="1"/>
  <c r="B565" i="1"/>
  <c r="K565" i="1" s="1"/>
  <c r="B566" i="1"/>
  <c r="K566" i="1" s="1"/>
  <c r="B567" i="1"/>
  <c r="K567" i="1" s="1"/>
  <c r="B568" i="1"/>
  <c r="K568" i="1" s="1"/>
  <c r="B569" i="1"/>
  <c r="K569" i="1" s="1"/>
  <c r="B570" i="1"/>
  <c r="K570" i="1" s="1"/>
  <c r="B571" i="1"/>
  <c r="K571" i="1" s="1"/>
  <c r="B572" i="1"/>
  <c r="K572" i="1" s="1"/>
  <c r="B573" i="1"/>
  <c r="K573" i="1" s="1"/>
  <c r="B574" i="1"/>
  <c r="K574" i="1" s="1"/>
  <c r="B575" i="1"/>
  <c r="K575" i="1" s="1"/>
  <c r="B576" i="1"/>
  <c r="K576" i="1" s="1"/>
  <c r="B577" i="1"/>
  <c r="K577" i="1" s="1"/>
  <c r="B578" i="1"/>
  <c r="K578" i="1" s="1"/>
  <c r="B579" i="1"/>
  <c r="K579" i="1" s="1"/>
  <c r="B580" i="1"/>
  <c r="K580" i="1" s="1"/>
  <c r="B581" i="1"/>
  <c r="K581" i="1" s="1"/>
  <c r="B582" i="1"/>
  <c r="K582" i="1" s="1"/>
  <c r="B583" i="1"/>
  <c r="K583" i="1" s="1"/>
  <c r="B584" i="1"/>
  <c r="K584" i="1" s="1"/>
  <c r="B585" i="1"/>
  <c r="K585" i="1" s="1"/>
  <c r="B586" i="1"/>
  <c r="K586" i="1" s="1"/>
  <c r="B587" i="1"/>
  <c r="K587" i="1" s="1"/>
  <c r="B588" i="1"/>
  <c r="K588" i="1" s="1"/>
  <c r="B589" i="1"/>
  <c r="K589" i="1" s="1"/>
  <c r="B590" i="1"/>
  <c r="K590" i="1" s="1"/>
  <c r="B591" i="1"/>
  <c r="K591" i="1" s="1"/>
  <c r="B592" i="1"/>
  <c r="K592" i="1" s="1"/>
  <c r="B593" i="1"/>
  <c r="K593" i="1" s="1"/>
  <c r="B594" i="1"/>
  <c r="K594" i="1" s="1"/>
  <c r="B595" i="1"/>
  <c r="K595" i="1" s="1"/>
  <c r="B596" i="1"/>
  <c r="K596" i="1" s="1"/>
  <c r="B597" i="1"/>
  <c r="K597" i="1" s="1"/>
  <c r="B598" i="1"/>
  <c r="K598" i="1" s="1"/>
  <c r="B599" i="1"/>
  <c r="K599" i="1" s="1"/>
  <c r="B600" i="1"/>
  <c r="K600" i="1" s="1"/>
  <c r="B601" i="1"/>
  <c r="K601" i="1" s="1"/>
  <c r="B602" i="1"/>
  <c r="K602" i="1" s="1"/>
  <c r="B603" i="1"/>
  <c r="K603" i="1" s="1"/>
  <c r="B604" i="1"/>
  <c r="K604" i="1" s="1"/>
  <c r="B605" i="1"/>
  <c r="K605" i="1" s="1"/>
  <c r="B606" i="1"/>
  <c r="K606" i="1" s="1"/>
  <c r="B607" i="1"/>
  <c r="K607" i="1" s="1"/>
  <c r="B608" i="1"/>
  <c r="K608" i="1" s="1"/>
  <c r="B609" i="1"/>
  <c r="K609" i="1" s="1"/>
  <c r="B610" i="1"/>
  <c r="K610" i="1" s="1"/>
  <c r="B611" i="1"/>
  <c r="K611" i="1" s="1"/>
  <c r="B612" i="1"/>
  <c r="K612" i="1" s="1"/>
  <c r="B613" i="1"/>
  <c r="K613" i="1" s="1"/>
  <c r="B614" i="1"/>
  <c r="K614" i="1" s="1"/>
  <c r="B615" i="1"/>
  <c r="K615" i="1" s="1"/>
  <c r="B616" i="1"/>
  <c r="K616" i="1" s="1"/>
  <c r="B617" i="1"/>
  <c r="K617" i="1" s="1"/>
  <c r="B618" i="1"/>
  <c r="K618" i="1" s="1"/>
  <c r="B619" i="1"/>
  <c r="K619" i="1" s="1"/>
  <c r="B620" i="1"/>
  <c r="K620" i="1" s="1"/>
  <c r="B621" i="1"/>
  <c r="K621" i="1" s="1"/>
  <c r="B622" i="1"/>
  <c r="K622" i="1" s="1"/>
  <c r="B623" i="1"/>
  <c r="K623" i="1" s="1"/>
  <c r="B624" i="1"/>
  <c r="K624" i="1" s="1"/>
  <c r="B625" i="1"/>
  <c r="K625" i="1" s="1"/>
  <c r="B626" i="1"/>
  <c r="K626" i="1" s="1"/>
  <c r="B627" i="1"/>
  <c r="K627" i="1" s="1"/>
  <c r="B628" i="1"/>
  <c r="K628" i="1" s="1"/>
  <c r="B629" i="1"/>
  <c r="K629" i="1" s="1"/>
  <c r="B630" i="1"/>
  <c r="K630" i="1" s="1"/>
  <c r="B631" i="1"/>
  <c r="K631" i="1" s="1"/>
  <c r="B632" i="1"/>
  <c r="K632" i="1" s="1"/>
  <c r="B633" i="1"/>
  <c r="K633" i="1" s="1"/>
  <c r="B634" i="1"/>
  <c r="K634" i="1" s="1"/>
  <c r="B635" i="1"/>
  <c r="K635" i="1" s="1"/>
  <c r="B636" i="1"/>
  <c r="K636" i="1" s="1"/>
  <c r="B637" i="1"/>
  <c r="K637" i="1" s="1"/>
  <c r="B638" i="1"/>
  <c r="K638" i="1" s="1"/>
  <c r="B639" i="1"/>
  <c r="K639" i="1" s="1"/>
  <c r="B640" i="1"/>
  <c r="K640" i="1" s="1"/>
  <c r="B641" i="1"/>
  <c r="K641" i="1" s="1"/>
  <c r="B642" i="1"/>
  <c r="K642" i="1" s="1"/>
  <c r="B643" i="1"/>
  <c r="K643" i="1" s="1"/>
  <c r="B644" i="1"/>
  <c r="K644" i="1" s="1"/>
  <c r="B645" i="1"/>
  <c r="K645" i="1" s="1"/>
  <c r="B646" i="1"/>
  <c r="K646" i="1" s="1"/>
  <c r="B647" i="1"/>
  <c r="K647" i="1" s="1"/>
  <c r="B648" i="1"/>
  <c r="K648" i="1" s="1"/>
  <c r="B649" i="1"/>
  <c r="K649" i="1" s="1"/>
  <c r="B650" i="1"/>
  <c r="K650" i="1" s="1"/>
  <c r="B651" i="1"/>
  <c r="K651" i="1" s="1"/>
  <c r="B652" i="1"/>
  <c r="K652" i="1" s="1"/>
  <c r="B653" i="1"/>
  <c r="K653" i="1" s="1"/>
  <c r="B654" i="1"/>
  <c r="K654" i="1" s="1"/>
  <c r="B655" i="1"/>
  <c r="K655" i="1" s="1"/>
  <c r="B656" i="1"/>
  <c r="K656" i="1" s="1"/>
  <c r="B657" i="1"/>
  <c r="K657" i="1" s="1"/>
  <c r="B658" i="1"/>
  <c r="K658" i="1" s="1"/>
  <c r="B659" i="1"/>
  <c r="K659" i="1" s="1"/>
  <c r="B660" i="1"/>
  <c r="K660" i="1" s="1"/>
  <c r="B661" i="1"/>
  <c r="K661" i="1" s="1"/>
  <c r="B662" i="1"/>
  <c r="K662" i="1" s="1"/>
  <c r="B663" i="1"/>
  <c r="K663" i="1" s="1"/>
  <c r="B664" i="1"/>
  <c r="K664" i="1" s="1"/>
  <c r="B665" i="1"/>
  <c r="K665" i="1" s="1"/>
  <c r="B666" i="1"/>
  <c r="K666" i="1" s="1"/>
  <c r="B667" i="1"/>
  <c r="K667" i="1" s="1"/>
  <c r="B668" i="1"/>
  <c r="K668" i="1" s="1"/>
  <c r="B669" i="1"/>
  <c r="K669" i="1" s="1"/>
  <c r="B670" i="1"/>
  <c r="K670" i="1" s="1"/>
  <c r="B671" i="1"/>
  <c r="K671" i="1" s="1"/>
  <c r="B672" i="1"/>
  <c r="K672" i="1" s="1"/>
  <c r="B673" i="1"/>
  <c r="K673" i="1" s="1"/>
  <c r="B674" i="1"/>
  <c r="K674" i="1" s="1"/>
  <c r="B675" i="1"/>
  <c r="K675" i="1" s="1"/>
  <c r="B676" i="1"/>
  <c r="K676" i="1" s="1"/>
  <c r="B677" i="1"/>
  <c r="K677" i="1" s="1"/>
  <c r="B678" i="1"/>
  <c r="K678" i="1" s="1"/>
  <c r="B679" i="1"/>
  <c r="K679" i="1" s="1"/>
  <c r="B680" i="1"/>
  <c r="K680" i="1" s="1"/>
  <c r="B681" i="1"/>
  <c r="K681" i="1" s="1"/>
  <c r="B682" i="1"/>
  <c r="K682" i="1" s="1"/>
  <c r="B683" i="1"/>
  <c r="K683" i="1" s="1"/>
  <c r="B684" i="1"/>
  <c r="K684" i="1" s="1"/>
  <c r="B685" i="1"/>
  <c r="K685" i="1" s="1"/>
  <c r="B686" i="1"/>
  <c r="K686" i="1" s="1"/>
  <c r="B687" i="1"/>
  <c r="K687" i="1" s="1"/>
  <c r="B688" i="1"/>
  <c r="K688" i="1" s="1"/>
  <c r="B689" i="1"/>
  <c r="K689" i="1" s="1"/>
  <c r="B690" i="1"/>
  <c r="K690" i="1" s="1"/>
  <c r="B691" i="1"/>
  <c r="K691" i="1" s="1"/>
  <c r="B692" i="1"/>
  <c r="K692" i="1" s="1"/>
  <c r="B693" i="1"/>
  <c r="K693" i="1" s="1"/>
  <c r="B694" i="1"/>
  <c r="K694" i="1" s="1"/>
  <c r="B695" i="1"/>
  <c r="K695" i="1" s="1"/>
  <c r="B696" i="1"/>
  <c r="K696" i="1" s="1"/>
  <c r="B697" i="1"/>
  <c r="K697" i="1" s="1"/>
  <c r="B698" i="1"/>
  <c r="K698" i="1" s="1"/>
  <c r="B699" i="1"/>
  <c r="K699" i="1" s="1"/>
  <c r="B700" i="1"/>
  <c r="K700" i="1" s="1"/>
  <c r="B701" i="1"/>
  <c r="K701" i="1" s="1"/>
  <c r="B702" i="1"/>
  <c r="K702" i="1" s="1"/>
  <c r="B703" i="1"/>
  <c r="K703" i="1" s="1"/>
  <c r="B704" i="1"/>
  <c r="K704" i="1" s="1"/>
  <c r="B705" i="1"/>
  <c r="K705" i="1" s="1"/>
  <c r="B706" i="1"/>
  <c r="K706" i="1" s="1"/>
  <c r="B707" i="1"/>
  <c r="K707" i="1" s="1"/>
  <c r="B708" i="1"/>
  <c r="K708" i="1" s="1"/>
  <c r="B709" i="1"/>
  <c r="K709" i="1" s="1"/>
  <c r="B710" i="1"/>
  <c r="K710" i="1" s="1"/>
  <c r="B711" i="1"/>
  <c r="K711" i="1" s="1"/>
  <c r="B712" i="1"/>
  <c r="K712" i="1" s="1"/>
  <c r="B713" i="1"/>
  <c r="K713" i="1" s="1"/>
  <c r="B714" i="1"/>
  <c r="K714" i="1" s="1"/>
  <c r="B715" i="1"/>
  <c r="K715" i="1" s="1"/>
  <c r="B716" i="1"/>
  <c r="K716" i="1" s="1"/>
  <c r="B717" i="1"/>
  <c r="K717" i="1" s="1"/>
  <c r="B718" i="1"/>
  <c r="K718" i="1" s="1"/>
  <c r="B719" i="1"/>
  <c r="K719" i="1" s="1"/>
  <c r="B720" i="1"/>
  <c r="K720" i="1" s="1"/>
  <c r="B721" i="1"/>
  <c r="K721" i="1" s="1"/>
  <c r="B722" i="1"/>
  <c r="K722" i="1" s="1"/>
  <c r="B723" i="1"/>
  <c r="K723" i="1" s="1"/>
  <c r="B724" i="1"/>
  <c r="K724" i="1" s="1"/>
  <c r="B725" i="1"/>
  <c r="K725" i="1" s="1"/>
  <c r="B726" i="1"/>
  <c r="K726" i="1" s="1"/>
  <c r="B727" i="1"/>
  <c r="K727" i="1" s="1"/>
  <c r="B728" i="1"/>
  <c r="K728" i="1" s="1"/>
  <c r="B729" i="1"/>
  <c r="K729" i="1" s="1"/>
  <c r="B730" i="1"/>
  <c r="K730" i="1" s="1"/>
  <c r="B731" i="1"/>
  <c r="K731" i="1" s="1"/>
  <c r="B732" i="1"/>
  <c r="K732" i="1" s="1"/>
  <c r="B733" i="1"/>
  <c r="K733" i="1" s="1"/>
  <c r="B734" i="1"/>
  <c r="K734" i="1" s="1"/>
  <c r="B735" i="1"/>
  <c r="K735" i="1" s="1"/>
  <c r="B736" i="1"/>
  <c r="K736" i="1" s="1"/>
  <c r="B737" i="1"/>
  <c r="K737" i="1" s="1"/>
  <c r="B738" i="1"/>
  <c r="K738" i="1" s="1"/>
  <c r="B739" i="1"/>
  <c r="K739" i="1" s="1"/>
  <c r="B740" i="1"/>
  <c r="K740" i="1" s="1"/>
  <c r="B741" i="1"/>
  <c r="K741" i="1" s="1"/>
  <c r="B742" i="1"/>
  <c r="K742" i="1" s="1"/>
  <c r="B743" i="1"/>
  <c r="K743" i="1" s="1"/>
  <c r="B744" i="1"/>
  <c r="K744" i="1" s="1"/>
  <c r="B745" i="1"/>
  <c r="K745" i="1" s="1"/>
  <c r="B746" i="1"/>
  <c r="K746" i="1" s="1"/>
  <c r="B747" i="1"/>
  <c r="K747" i="1" s="1"/>
  <c r="B748" i="1"/>
  <c r="K748" i="1" s="1"/>
  <c r="B749" i="1"/>
  <c r="K749" i="1" s="1"/>
  <c r="B750" i="1"/>
  <c r="K750" i="1" s="1"/>
  <c r="B751" i="1"/>
  <c r="K751" i="1" s="1"/>
  <c r="B752" i="1"/>
  <c r="K752" i="1" s="1"/>
  <c r="B753" i="1"/>
  <c r="K753" i="1" s="1"/>
  <c r="B754" i="1"/>
  <c r="K754" i="1" s="1"/>
  <c r="B755" i="1"/>
  <c r="K755" i="1" s="1"/>
  <c r="B756" i="1"/>
  <c r="K756" i="1" s="1"/>
  <c r="B757" i="1"/>
  <c r="K757" i="1" s="1"/>
  <c r="B758" i="1"/>
  <c r="K758" i="1" s="1"/>
  <c r="B759" i="1"/>
  <c r="K759" i="1" s="1"/>
  <c r="B760" i="1"/>
  <c r="K760" i="1" s="1"/>
  <c r="B761" i="1"/>
  <c r="K761" i="1" s="1"/>
  <c r="B762" i="1"/>
  <c r="K762" i="1" s="1"/>
  <c r="B763" i="1"/>
  <c r="K763" i="1" s="1"/>
  <c r="B764" i="1"/>
  <c r="K764" i="1" s="1"/>
  <c r="B765" i="1"/>
  <c r="K765" i="1" s="1"/>
  <c r="B766" i="1"/>
  <c r="K766" i="1" s="1"/>
  <c r="B767" i="1"/>
  <c r="K767" i="1" s="1"/>
  <c r="B768" i="1"/>
  <c r="K768" i="1" s="1"/>
  <c r="B769" i="1"/>
  <c r="K769" i="1" s="1"/>
  <c r="B770" i="1"/>
  <c r="K770" i="1" s="1"/>
  <c r="B771" i="1"/>
  <c r="K771" i="1" s="1"/>
  <c r="B772" i="1"/>
  <c r="K772" i="1" s="1"/>
  <c r="B773" i="1"/>
  <c r="K773" i="1" s="1"/>
  <c r="B774" i="1"/>
  <c r="K774" i="1" s="1"/>
  <c r="B775" i="1"/>
  <c r="K775" i="1" s="1"/>
  <c r="B776" i="1"/>
  <c r="K776" i="1" s="1"/>
  <c r="B777" i="1"/>
  <c r="K777" i="1" s="1"/>
  <c r="B778" i="1"/>
  <c r="K778" i="1" s="1"/>
  <c r="B779" i="1"/>
  <c r="K779" i="1" s="1"/>
  <c r="B780" i="1"/>
  <c r="K780" i="1" s="1"/>
  <c r="B781" i="1"/>
  <c r="K781" i="1" s="1"/>
  <c r="B782" i="1"/>
  <c r="K782" i="1" s="1"/>
  <c r="B783" i="1"/>
  <c r="K783" i="1" s="1"/>
  <c r="B784" i="1"/>
  <c r="K784" i="1" s="1"/>
  <c r="B785" i="1"/>
  <c r="K785" i="1" s="1"/>
  <c r="B786" i="1"/>
  <c r="K786" i="1" s="1"/>
  <c r="B787" i="1"/>
  <c r="K787" i="1" s="1"/>
  <c r="B788" i="1"/>
  <c r="K788" i="1" s="1"/>
  <c r="B789" i="1"/>
  <c r="K789" i="1" s="1"/>
  <c r="B790" i="1"/>
  <c r="K790" i="1" s="1"/>
  <c r="B791" i="1"/>
  <c r="K791" i="1" s="1"/>
  <c r="B792" i="1"/>
  <c r="K792" i="1" s="1"/>
  <c r="B793" i="1"/>
  <c r="K793" i="1" s="1"/>
  <c r="B794" i="1"/>
  <c r="K794" i="1" s="1"/>
  <c r="B795" i="1"/>
  <c r="K795" i="1" s="1"/>
  <c r="B796" i="1"/>
  <c r="K796" i="1" s="1"/>
  <c r="B797" i="1"/>
  <c r="K797" i="1" s="1"/>
  <c r="B798" i="1"/>
  <c r="K798" i="1" s="1"/>
  <c r="B799" i="1"/>
  <c r="K799" i="1" s="1"/>
  <c r="B800" i="1"/>
  <c r="K800" i="1" s="1"/>
  <c r="B801" i="1"/>
  <c r="K801" i="1" s="1"/>
  <c r="B802" i="1"/>
  <c r="K802" i="1" s="1"/>
  <c r="B803" i="1"/>
  <c r="K803" i="1" s="1"/>
  <c r="B804" i="1"/>
  <c r="K804" i="1" s="1"/>
  <c r="B805" i="1"/>
  <c r="K805" i="1" s="1"/>
  <c r="B806" i="1"/>
  <c r="K806" i="1" s="1"/>
  <c r="B807" i="1"/>
  <c r="K807" i="1" s="1"/>
  <c r="B808" i="1"/>
  <c r="K808" i="1" s="1"/>
  <c r="B809" i="1"/>
  <c r="K809" i="1" s="1"/>
  <c r="B810" i="1"/>
  <c r="K810" i="1" s="1"/>
  <c r="B811" i="1"/>
  <c r="K811" i="1" s="1"/>
  <c r="B812" i="1"/>
  <c r="K812" i="1" s="1"/>
  <c r="B813" i="1"/>
  <c r="K813" i="1" s="1"/>
  <c r="B814" i="1"/>
  <c r="K814" i="1" s="1"/>
  <c r="B815" i="1"/>
  <c r="K815" i="1" s="1"/>
  <c r="B816" i="1"/>
  <c r="K816" i="1" s="1"/>
  <c r="B817" i="1"/>
  <c r="K817" i="1" s="1"/>
  <c r="B818" i="1"/>
  <c r="K818" i="1" s="1"/>
  <c r="B819" i="1"/>
  <c r="K819" i="1" s="1"/>
  <c r="B820" i="1"/>
  <c r="K820" i="1" s="1"/>
  <c r="B821" i="1"/>
  <c r="K821" i="1" s="1"/>
  <c r="B822" i="1"/>
  <c r="K822" i="1" s="1"/>
  <c r="B823" i="1"/>
  <c r="K823" i="1" s="1"/>
  <c r="B824" i="1"/>
  <c r="K824" i="1" s="1"/>
  <c r="B825" i="1"/>
  <c r="K825" i="1" s="1"/>
  <c r="B826" i="1"/>
  <c r="K826" i="1" s="1"/>
  <c r="B827" i="1"/>
  <c r="K827" i="1" s="1"/>
  <c r="B828" i="1"/>
  <c r="K828" i="1" s="1"/>
  <c r="B829" i="1"/>
  <c r="K829" i="1" s="1"/>
  <c r="B830" i="1"/>
  <c r="K830" i="1" s="1"/>
  <c r="B831" i="1"/>
  <c r="K831" i="1" s="1"/>
  <c r="B832" i="1"/>
  <c r="K832" i="1" s="1"/>
  <c r="B833" i="1"/>
  <c r="K833" i="1" s="1"/>
  <c r="B834" i="1"/>
  <c r="K834" i="1" s="1"/>
  <c r="B835" i="1"/>
  <c r="K835" i="1" s="1"/>
  <c r="B836" i="1"/>
  <c r="K836" i="1" s="1"/>
  <c r="B837" i="1"/>
  <c r="K837" i="1" s="1"/>
  <c r="B838" i="1"/>
  <c r="K838" i="1" s="1"/>
  <c r="B839" i="1"/>
  <c r="K839" i="1" s="1"/>
  <c r="B840" i="1"/>
  <c r="K840" i="1" s="1"/>
  <c r="B841" i="1"/>
  <c r="K841" i="1" s="1"/>
  <c r="B842" i="1"/>
  <c r="K842" i="1" s="1"/>
  <c r="B843" i="1"/>
  <c r="K843" i="1" s="1"/>
  <c r="B844" i="1"/>
  <c r="K844" i="1" s="1"/>
  <c r="B845" i="1"/>
  <c r="K845" i="1" s="1"/>
  <c r="B846" i="1"/>
  <c r="K846" i="1" s="1"/>
  <c r="B847" i="1"/>
  <c r="K847" i="1" s="1"/>
  <c r="B848" i="1"/>
  <c r="K848" i="1" s="1"/>
  <c r="B849" i="1"/>
  <c r="K849" i="1" s="1"/>
  <c r="B850" i="1"/>
  <c r="K850" i="1" s="1"/>
  <c r="B851" i="1"/>
  <c r="K851" i="1" s="1"/>
  <c r="B852" i="1"/>
  <c r="K852" i="1" s="1"/>
  <c r="B853" i="1"/>
  <c r="K853" i="1" s="1"/>
  <c r="B854" i="1"/>
  <c r="K854" i="1" s="1"/>
  <c r="B855" i="1"/>
  <c r="K855" i="1" s="1"/>
  <c r="B856" i="1"/>
  <c r="K856" i="1" s="1"/>
  <c r="B857" i="1"/>
  <c r="K857" i="1" s="1"/>
  <c r="B858" i="1"/>
  <c r="K858" i="1" s="1"/>
  <c r="B859" i="1"/>
  <c r="K859" i="1" s="1"/>
  <c r="B860" i="1"/>
  <c r="K860" i="1" s="1"/>
  <c r="B861" i="1"/>
  <c r="K861" i="1" s="1"/>
  <c r="B862" i="1"/>
  <c r="K862" i="1" s="1"/>
  <c r="B863" i="1"/>
  <c r="K863" i="1" s="1"/>
  <c r="B864" i="1"/>
  <c r="K864" i="1" s="1"/>
  <c r="B865" i="1"/>
  <c r="K865" i="1" s="1"/>
  <c r="B866" i="1"/>
  <c r="K866" i="1" s="1"/>
  <c r="B867" i="1"/>
  <c r="K867" i="1" s="1"/>
  <c r="B868" i="1"/>
  <c r="K868" i="1" s="1"/>
  <c r="B869" i="1"/>
  <c r="K869" i="1" s="1"/>
  <c r="B870" i="1"/>
  <c r="K870" i="1" s="1"/>
  <c r="B871" i="1"/>
  <c r="K871" i="1" s="1"/>
  <c r="B872" i="1"/>
  <c r="K872" i="1" s="1"/>
  <c r="B873" i="1"/>
  <c r="K873" i="1" s="1"/>
  <c r="B874" i="1"/>
  <c r="K874" i="1" s="1"/>
  <c r="B875" i="1"/>
  <c r="K875" i="1" s="1"/>
  <c r="B876" i="1"/>
  <c r="K876" i="1" s="1"/>
  <c r="B877" i="1"/>
  <c r="K877" i="1" s="1"/>
  <c r="B878" i="1"/>
  <c r="K878" i="1" s="1"/>
  <c r="B879" i="1"/>
  <c r="K879" i="1" s="1"/>
  <c r="B880" i="1"/>
  <c r="K880" i="1" s="1"/>
  <c r="B881" i="1"/>
  <c r="K881" i="1" s="1"/>
  <c r="B882" i="1"/>
  <c r="K882" i="1" s="1"/>
  <c r="B883" i="1"/>
  <c r="K883" i="1" s="1"/>
  <c r="B884" i="1"/>
  <c r="K884" i="1" s="1"/>
  <c r="B885" i="1"/>
  <c r="K885" i="1" s="1"/>
  <c r="B886" i="1"/>
  <c r="K886" i="1" s="1"/>
  <c r="B887" i="1"/>
  <c r="K887" i="1" s="1"/>
  <c r="B888" i="1"/>
  <c r="K888" i="1" s="1"/>
  <c r="B889" i="1"/>
  <c r="K889" i="1" s="1"/>
  <c r="B890" i="1"/>
  <c r="K890" i="1" s="1"/>
  <c r="B891" i="1"/>
  <c r="K891" i="1" s="1"/>
  <c r="B892" i="1"/>
  <c r="K892" i="1" s="1"/>
  <c r="B893" i="1"/>
  <c r="K893" i="1" s="1"/>
  <c r="B894" i="1"/>
  <c r="K894" i="1" s="1"/>
  <c r="B895" i="1"/>
  <c r="K895" i="1" s="1"/>
  <c r="B896" i="1"/>
  <c r="K896" i="1" s="1"/>
  <c r="B897" i="1"/>
  <c r="K897" i="1" s="1"/>
  <c r="B898" i="1"/>
  <c r="K898" i="1" s="1"/>
  <c r="B899" i="1"/>
  <c r="K899" i="1" s="1"/>
  <c r="B900" i="1"/>
  <c r="K900" i="1" s="1"/>
  <c r="B901" i="1"/>
  <c r="K901" i="1" s="1"/>
  <c r="B902" i="1"/>
  <c r="K902" i="1" s="1"/>
  <c r="B903" i="1"/>
  <c r="K903" i="1" s="1"/>
  <c r="B904" i="1"/>
  <c r="K904" i="1" s="1"/>
  <c r="B905" i="1"/>
  <c r="K905" i="1" s="1"/>
  <c r="B906" i="1"/>
  <c r="K906" i="1" s="1"/>
  <c r="B907" i="1"/>
  <c r="K907" i="1" s="1"/>
  <c r="B908" i="1"/>
  <c r="K908" i="1" s="1"/>
  <c r="B909" i="1"/>
  <c r="K909" i="1" s="1"/>
  <c r="B910" i="1"/>
  <c r="K910" i="1" s="1"/>
  <c r="B911" i="1"/>
  <c r="K911" i="1" s="1"/>
  <c r="B912" i="1"/>
  <c r="K912" i="1" s="1"/>
  <c r="B913" i="1"/>
  <c r="K913" i="1" s="1"/>
  <c r="B914" i="1"/>
  <c r="K914" i="1" s="1"/>
  <c r="B915" i="1"/>
  <c r="K915" i="1" s="1"/>
  <c r="B916" i="1"/>
  <c r="K916" i="1" s="1"/>
  <c r="B917" i="1"/>
  <c r="K917" i="1" s="1"/>
  <c r="B918" i="1"/>
  <c r="K918" i="1" s="1"/>
  <c r="B919" i="1"/>
  <c r="K919" i="1" s="1"/>
  <c r="B920" i="1"/>
  <c r="K920" i="1" s="1"/>
  <c r="B921" i="1"/>
  <c r="K921" i="1" s="1"/>
  <c r="B922" i="1"/>
  <c r="K922" i="1" s="1"/>
  <c r="B923" i="1"/>
  <c r="K923" i="1" s="1"/>
  <c r="B924" i="1"/>
  <c r="K924" i="1" s="1"/>
  <c r="B925" i="1"/>
  <c r="K925" i="1" s="1"/>
  <c r="B926" i="1"/>
  <c r="K926" i="1" s="1"/>
  <c r="B927" i="1"/>
  <c r="K927" i="1" s="1"/>
  <c r="B928" i="1"/>
  <c r="K928" i="1" s="1"/>
  <c r="B929" i="1"/>
  <c r="K929" i="1" s="1"/>
  <c r="B930" i="1"/>
  <c r="K930" i="1" s="1"/>
  <c r="B931" i="1"/>
  <c r="K931" i="1" s="1"/>
  <c r="B932" i="1"/>
  <c r="K932" i="1" s="1"/>
  <c r="B933" i="1"/>
  <c r="K933" i="1" s="1"/>
  <c r="B934" i="1"/>
  <c r="K934" i="1" s="1"/>
  <c r="B935" i="1"/>
  <c r="K935" i="1" s="1"/>
  <c r="B936" i="1"/>
  <c r="K936" i="1" s="1"/>
  <c r="B937" i="1"/>
  <c r="K937" i="1" s="1"/>
  <c r="B938" i="1"/>
  <c r="K938" i="1" s="1"/>
  <c r="B939" i="1"/>
  <c r="K939" i="1" s="1"/>
  <c r="B940" i="1"/>
  <c r="K940" i="1" s="1"/>
  <c r="B941" i="1"/>
  <c r="K941" i="1" s="1"/>
  <c r="B942" i="1"/>
  <c r="K942" i="1" s="1"/>
  <c r="B943" i="1"/>
  <c r="K943" i="1" s="1"/>
  <c r="B944" i="1"/>
  <c r="K944" i="1" s="1"/>
  <c r="B945" i="1"/>
  <c r="K945" i="1" s="1"/>
  <c r="B946" i="1"/>
  <c r="K946" i="1" s="1"/>
  <c r="B947" i="1"/>
  <c r="K947" i="1" s="1"/>
  <c r="B948" i="1"/>
  <c r="K948" i="1" s="1"/>
  <c r="B949" i="1"/>
  <c r="K949" i="1" s="1"/>
  <c r="B950" i="1"/>
  <c r="K950" i="1" s="1"/>
  <c r="B951" i="1"/>
  <c r="K951" i="1" s="1"/>
  <c r="B952" i="1"/>
  <c r="K952" i="1" s="1"/>
  <c r="B953" i="1"/>
  <c r="K953" i="1" s="1"/>
  <c r="B954" i="1"/>
  <c r="K954" i="1" s="1"/>
  <c r="B955" i="1"/>
  <c r="K955" i="1" s="1"/>
  <c r="B956" i="1"/>
  <c r="K956" i="1" s="1"/>
  <c r="B957" i="1"/>
  <c r="K957" i="1" s="1"/>
  <c r="B958" i="1"/>
  <c r="K958" i="1" s="1"/>
  <c r="B959" i="1"/>
  <c r="K959" i="1" s="1"/>
  <c r="B960" i="1"/>
  <c r="K960" i="1" s="1"/>
  <c r="B961" i="1"/>
  <c r="K961" i="1" s="1"/>
  <c r="B962" i="1"/>
  <c r="K962" i="1" s="1"/>
  <c r="B963" i="1"/>
  <c r="K963" i="1" s="1"/>
  <c r="B964" i="1"/>
  <c r="K964" i="1" s="1"/>
  <c r="B965" i="1"/>
  <c r="K965" i="1" s="1"/>
  <c r="B966" i="1"/>
  <c r="K966" i="1" s="1"/>
  <c r="B967" i="1"/>
  <c r="K967" i="1" s="1"/>
  <c r="B968" i="1"/>
  <c r="K968" i="1" s="1"/>
  <c r="B969" i="1"/>
  <c r="K969" i="1" s="1"/>
  <c r="B970" i="1"/>
  <c r="K970" i="1" s="1"/>
  <c r="B971" i="1"/>
  <c r="K971" i="1" s="1"/>
  <c r="B972" i="1"/>
  <c r="K972" i="1" s="1"/>
  <c r="B973" i="1"/>
  <c r="K973" i="1" s="1"/>
  <c r="B974" i="1"/>
  <c r="K974" i="1" s="1"/>
  <c r="B975" i="1"/>
  <c r="K975" i="1" s="1"/>
  <c r="B976" i="1"/>
  <c r="K976" i="1" s="1"/>
  <c r="B977" i="1"/>
  <c r="K977" i="1" s="1"/>
  <c r="B978" i="1"/>
  <c r="K978" i="1" s="1"/>
  <c r="B979" i="1"/>
  <c r="K979" i="1" s="1"/>
  <c r="B980" i="1"/>
  <c r="K980" i="1" s="1"/>
  <c r="B981" i="1"/>
  <c r="K981" i="1" s="1"/>
  <c r="B982" i="1"/>
  <c r="K982" i="1" s="1"/>
  <c r="B983" i="1"/>
  <c r="K983" i="1" s="1"/>
  <c r="B984" i="1"/>
  <c r="K984" i="1" s="1"/>
  <c r="B985" i="1"/>
  <c r="K985" i="1" s="1"/>
  <c r="B986" i="1"/>
  <c r="K986" i="1" s="1"/>
  <c r="B987" i="1"/>
  <c r="K987" i="1" s="1"/>
  <c r="B988" i="1"/>
  <c r="K988" i="1" s="1"/>
  <c r="B989" i="1"/>
  <c r="K989" i="1" s="1"/>
  <c r="B990" i="1"/>
  <c r="K990" i="1" s="1"/>
  <c r="B991" i="1"/>
  <c r="K991" i="1" s="1"/>
  <c r="B992" i="1"/>
  <c r="K992" i="1" s="1"/>
  <c r="B993" i="1"/>
  <c r="K993" i="1" s="1"/>
  <c r="B994" i="1"/>
  <c r="K994" i="1" s="1"/>
  <c r="B995" i="1"/>
  <c r="K995" i="1" s="1"/>
  <c r="B996" i="1"/>
  <c r="K996" i="1" s="1"/>
  <c r="B997" i="1"/>
  <c r="K997" i="1" s="1"/>
  <c r="B998" i="1"/>
  <c r="K998" i="1" s="1"/>
  <c r="B999" i="1"/>
  <c r="K999" i="1" s="1"/>
  <c r="B1000" i="1"/>
  <c r="K1000" i="1" s="1"/>
  <c r="B1001" i="1"/>
  <c r="K1001" i="1" s="1"/>
  <c r="B1002" i="1"/>
  <c r="K1002" i="1" s="1"/>
  <c r="B1003" i="1"/>
  <c r="K1003" i="1" s="1"/>
  <c r="B1004" i="1"/>
  <c r="K1004" i="1" s="1"/>
  <c r="B1005" i="1"/>
  <c r="K1005" i="1" s="1"/>
  <c r="B1006" i="1"/>
  <c r="K1006" i="1" s="1"/>
  <c r="B1007" i="1"/>
  <c r="K1007" i="1" s="1"/>
  <c r="B1008" i="1"/>
  <c r="K1008" i="1" s="1"/>
  <c r="B1009" i="1"/>
  <c r="K1009" i="1" s="1"/>
  <c r="B1010" i="1"/>
  <c r="K1010" i="1" s="1"/>
  <c r="B1011" i="1"/>
  <c r="K1011" i="1" s="1"/>
  <c r="B1012" i="1"/>
  <c r="K1012" i="1" s="1"/>
  <c r="B1013" i="1"/>
  <c r="K1013" i="1" s="1"/>
  <c r="B1014" i="1"/>
  <c r="K1014" i="1" s="1"/>
  <c r="B1015" i="1"/>
  <c r="K1015" i="1" s="1"/>
  <c r="B1016" i="1"/>
  <c r="K1016" i="1" s="1"/>
  <c r="B1017" i="1"/>
  <c r="K1017" i="1" s="1"/>
  <c r="B1018" i="1"/>
  <c r="K1018" i="1" s="1"/>
  <c r="B1019" i="1"/>
  <c r="K1019" i="1" s="1"/>
  <c r="B1020" i="1"/>
  <c r="K1020" i="1" s="1"/>
  <c r="B1021" i="1"/>
  <c r="K1021" i="1" s="1"/>
  <c r="B1022" i="1"/>
  <c r="K1022" i="1" s="1"/>
  <c r="B1023" i="1"/>
  <c r="K1023" i="1" s="1"/>
  <c r="B1024" i="1"/>
  <c r="K1024" i="1" s="1"/>
  <c r="B1025" i="1"/>
  <c r="K1025" i="1" s="1"/>
  <c r="B1026" i="1"/>
  <c r="K1026" i="1" s="1"/>
  <c r="B1027" i="1"/>
  <c r="K1027" i="1" s="1"/>
  <c r="B1028" i="1"/>
  <c r="K1028" i="1" s="1"/>
  <c r="B1029" i="1"/>
  <c r="K1029" i="1" s="1"/>
  <c r="B1030" i="1"/>
  <c r="K1030" i="1" s="1"/>
  <c r="B1031" i="1"/>
  <c r="K1031" i="1" s="1"/>
  <c r="B1032" i="1"/>
  <c r="K1032" i="1" s="1"/>
  <c r="B1033" i="1"/>
  <c r="K1033" i="1" s="1"/>
  <c r="B1034" i="1"/>
  <c r="K1034" i="1" s="1"/>
  <c r="B1035" i="1"/>
  <c r="K1035" i="1" s="1"/>
  <c r="B1036" i="1"/>
  <c r="K1036" i="1" s="1"/>
  <c r="B1037" i="1"/>
  <c r="K1037" i="1" s="1"/>
  <c r="B1038" i="1"/>
  <c r="K1038" i="1" s="1"/>
  <c r="B1039" i="1"/>
  <c r="K1039" i="1" s="1"/>
  <c r="B1040" i="1"/>
  <c r="K1040" i="1" s="1"/>
  <c r="B1041" i="1"/>
  <c r="K1041" i="1" s="1"/>
  <c r="B1042" i="1"/>
  <c r="K1042" i="1" s="1"/>
  <c r="B1043" i="1"/>
  <c r="K1043" i="1" s="1"/>
  <c r="B1044" i="1"/>
  <c r="K1044" i="1" s="1"/>
  <c r="B1045" i="1"/>
  <c r="K1045" i="1" s="1"/>
  <c r="B1046" i="1"/>
  <c r="K1046" i="1" s="1"/>
  <c r="B1047" i="1"/>
  <c r="K1047" i="1" s="1"/>
  <c r="B1048" i="1"/>
  <c r="K1048" i="1" s="1"/>
  <c r="B1049" i="1"/>
  <c r="K1049" i="1" s="1"/>
  <c r="B1050" i="1"/>
  <c r="K1050" i="1" s="1"/>
  <c r="B1051" i="1"/>
  <c r="K1051" i="1" s="1"/>
  <c r="B1052" i="1"/>
  <c r="K1052" i="1" s="1"/>
  <c r="B1053" i="1"/>
  <c r="K1053" i="1" s="1"/>
  <c r="B1054" i="1"/>
  <c r="K1054" i="1" s="1"/>
  <c r="B1055" i="1"/>
  <c r="K1055" i="1" s="1"/>
  <c r="B1056" i="1"/>
  <c r="K1056" i="1" s="1"/>
  <c r="B1057" i="1"/>
  <c r="K1057" i="1" s="1"/>
  <c r="B1058" i="1"/>
  <c r="K1058" i="1" s="1"/>
  <c r="B1059" i="1"/>
  <c r="K1059" i="1" s="1"/>
  <c r="B1060" i="1"/>
  <c r="K1060" i="1" s="1"/>
  <c r="B1061" i="1"/>
  <c r="K1061" i="1" s="1"/>
  <c r="B1062" i="1"/>
  <c r="K1062" i="1" s="1"/>
  <c r="B1063" i="1"/>
  <c r="K1063" i="1" s="1"/>
  <c r="B1064" i="1"/>
  <c r="K1064" i="1" s="1"/>
  <c r="B1065" i="1"/>
  <c r="K1065" i="1" s="1"/>
  <c r="B1066" i="1"/>
  <c r="K1066" i="1" s="1"/>
  <c r="B1067" i="1"/>
  <c r="K1067" i="1" s="1"/>
  <c r="B1068" i="1"/>
  <c r="K1068" i="1" s="1"/>
  <c r="B1069" i="1"/>
  <c r="K1069" i="1" s="1"/>
  <c r="B1070" i="1"/>
  <c r="K1070" i="1" s="1"/>
  <c r="B1071" i="1"/>
  <c r="K1071" i="1" s="1"/>
  <c r="B1072" i="1"/>
  <c r="K1072" i="1" s="1"/>
  <c r="B1073" i="1"/>
  <c r="K1073" i="1" s="1"/>
  <c r="B1074" i="1"/>
  <c r="K1074" i="1" s="1"/>
  <c r="B1075" i="1"/>
  <c r="K1075" i="1" s="1"/>
  <c r="B1076" i="1"/>
  <c r="K1076" i="1" s="1"/>
  <c r="B1077" i="1"/>
  <c r="K1077" i="1" s="1"/>
  <c r="B1078" i="1"/>
  <c r="K1078" i="1" s="1"/>
  <c r="B1079" i="1"/>
  <c r="K1079" i="1" s="1"/>
  <c r="B1080" i="1"/>
  <c r="K1080" i="1" s="1"/>
  <c r="B1081" i="1"/>
  <c r="K1081" i="1" s="1"/>
  <c r="B1082" i="1"/>
  <c r="K1082" i="1" s="1"/>
  <c r="B1083" i="1"/>
  <c r="K1083" i="1" s="1"/>
  <c r="B1084" i="1"/>
  <c r="K1084" i="1" s="1"/>
  <c r="B1085" i="1"/>
  <c r="K1085" i="1" s="1"/>
  <c r="B1086" i="1"/>
  <c r="K1086" i="1" s="1"/>
  <c r="B1087" i="1"/>
  <c r="K1087" i="1" s="1"/>
  <c r="B1088" i="1"/>
  <c r="K1088" i="1" s="1"/>
  <c r="B1089" i="1"/>
  <c r="K1089" i="1" s="1"/>
  <c r="B1090" i="1"/>
  <c r="K1090" i="1" s="1"/>
  <c r="B1091" i="1"/>
  <c r="K1091" i="1" s="1"/>
  <c r="B1092" i="1"/>
  <c r="K1092" i="1" s="1"/>
  <c r="B1093" i="1"/>
  <c r="K1093" i="1" s="1"/>
  <c r="B1094" i="1"/>
  <c r="K1094" i="1" s="1"/>
  <c r="B1095" i="1"/>
  <c r="K1095" i="1" s="1"/>
  <c r="B1096" i="1"/>
  <c r="K1096" i="1" s="1"/>
  <c r="B1097" i="1"/>
  <c r="K1097" i="1" s="1"/>
  <c r="B1098" i="1"/>
  <c r="K1098" i="1" s="1"/>
  <c r="B1099" i="1"/>
  <c r="K1099" i="1" s="1"/>
  <c r="B1100" i="1"/>
  <c r="K1100" i="1" s="1"/>
  <c r="B1101" i="1"/>
  <c r="K1101" i="1" s="1"/>
  <c r="B1102" i="1"/>
  <c r="K1102" i="1" s="1"/>
  <c r="B1103" i="1"/>
  <c r="K1103" i="1" s="1"/>
  <c r="B1104" i="1"/>
  <c r="K1104" i="1" s="1"/>
  <c r="B1105" i="1"/>
  <c r="K1105" i="1" s="1"/>
  <c r="B1106" i="1"/>
  <c r="K1106" i="1" s="1"/>
  <c r="B1107" i="1"/>
  <c r="K1107" i="1" s="1"/>
  <c r="B1108" i="1"/>
  <c r="K1108" i="1" s="1"/>
  <c r="B1109" i="1"/>
  <c r="K1109" i="1" s="1"/>
  <c r="B1110" i="1"/>
  <c r="K1110" i="1" s="1"/>
  <c r="B1111" i="1"/>
  <c r="K1111" i="1" s="1"/>
  <c r="B1112" i="1"/>
  <c r="K1112" i="1" s="1"/>
  <c r="B1113" i="1"/>
  <c r="K1113" i="1" s="1"/>
  <c r="B1114" i="1"/>
  <c r="K1114" i="1" s="1"/>
  <c r="B1115" i="1"/>
  <c r="K1115" i="1" s="1"/>
  <c r="B1116" i="1"/>
  <c r="K1116" i="1" s="1"/>
  <c r="B1117" i="1"/>
  <c r="K1117" i="1" s="1"/>
  <c r="B1118" i="1"/>
  <c r="K1118" i="1" s="1"/>
  <c r="B1119" i="1"/>
  <c r="K1119" i="1" s="1"/>
  <c r="B1120" i="1"/>
  <c r="K1120" i="1" s="1"/>
  <c r="B1121" i="1"/>
  <c r="K1121" i="1" s="1"/>
  <c r="B1122" i="1"/>
  <c r="K1122" i="1" s="1"/>
  <c r="B1123" i="1"/>
  <c r="K1123" i="1" s="1"/>
  <c r="B1124" i="1"/>
  <c r="K1124" i="1" s="1"/>
  <c r="B1125" i="1"/>
  <c r="K1125" i="1" s="1"/>
  <c r="B1126" i="1"/>
  <c r="K1126" i="1" s="1"/>
  <c r="B1127" i="1"/>
  <c r="K1127" i="1" s="1"/>
  <c r="B1128" i="1"/>
  <c r="K1128" i="1" s="1"/>
  <c r="B1129" i="1"/>
  <c r="K1129" i="1" s="1"/>
  <c r="B1130" i="1"/>
  <c r="K1130" i="1" s="1"/>
  <c r="B1131" i="1"/>
  <c r="K1131" i="1" s="1"/>
  <c r="B1132" i="1"/>
  <c r="K1132" i="1" s="1"/>
  <c r="B1133" i="1"/>
  <c r="K1133" i="1" s="1"/>
  <c r="B1134" i="1"/>
  <c r="K1134" i="1" s="1"/>
  <c r="B1135" i="1"/>
  <c r="K1135" i="1" s="1"/>
  <c r="B1136" i="1"/>
  <c r="K1136" i="1" s="1"/>
  <c r="B1137" i="1"/>
  <c r="K1137" i="1" s="1"/>
  <c r="B1138" i="1"/>
  <c r="K1138" i="1" s="1"/>
  <c r="B1139" i="1"/>
  <c r="K1139" i="1" s="1"/>
  <c r="B1140" i="1"/>
  <c r="K1140" i="1" s="1"/>
  <c r="B1141" i="1"/>
  <c r="K1141" i="1" s="1"/>
  <c r="B1142" i="1"/>
  <c r="K1142" i="1" s="1"/>
  <c r="B1143" i="1"/>
  <c r="K1143" i="1" s="1"/>
  <c r="B1144" i="1"/>
  <c r="K1144" i="1" s="1"/>
  <c r="B1145" i="1"/>
  <c r="K1145" i="1" s="1"/>
  <c r="B1146" i="1"/>
  <c r="K1146" i="1" s="1"/>
  <c r="B1147" i="1"/>
  <c r="K1147" i="1" s="1"/>
  <c r="B1148" i="1"/>
  <c r="K1148" i="1" s="1"/>
  <c r="B1149" i="1"/>
  <c r="K1149" i="1" s="1"/>
  <c r="B1150" i="1"/>
  <c r="K1150" i="1" s="1"/>
  <c r="B1151" i="1"/>
  <c r="K1151" i="1" s="1"/>
  <c r="B1152" i="1"/>
  <c r="K1152" i="1" s="1"/>
  <c r="B1153" i="1"/>
  <c r="K1153" i="1" s="1"/>
  <c r="B1154" i="1"/>
  <c r="K1154" i="1" s="1"/>
  <c r="B1155" i="1"/>
  <c r="K1155" i="1" s="1"/>
  <c r="B1156" i="1"/>
  <c r="K1156" i="1" s="1"/>
  <c r="B1157" i="1"/>
  <c r="K1157" i="1" s="1"/>
  <c r="B1158" i="1"/>
  <c r="K1158" i="1" s="1"/>
  <c r="B1159" i="1"/>
  <c r="K1159" i="1" s="1"/>
  <c r="B1160" i="1"/>
  <c r="K1160" i="1" s="1"/>
  <c r="B1161" i="1"/>
  <c r="K1161" i="1" s="1"/>
  <c r="B1162" i="1"/>
  <c r="K1162" i="1" s="1"/>
  <c r="B1163" i="1"/>
  <c r="K1163" i="1" s="1"/>
  <c r="B1164" i="1"/>
  <c r="K1164" i="1" s="1"/>
  <c r="B1165" i="1"/>
  <c r="K1165" i="1" s="1"/>
  <c r="B1166" i="1"/>
  <c r="K1166" i="1" s="1"/>
  <c r="B1167" i="1"/>
  <c r="K1167" i="1" s="1"/>
  <c r="B1168" i="1"/>
  <c r="K1168" i="1" s="1"/>
  <c r="B1169" i="1"/>
  <c r="K1169" i="1" s="1"/>
  <c r="B1170" i="1"/>
  <c r="K1170" i="1" s="1"/>
  <c r="B1171" i="1"/>
  <c r="K1171" i="1" s="1"/>
  <c r="B1172" i="1"/>
  <c r="K1172" i="1" s="1"/>
  <c r="B1173" i="1"/>
  <c r="K1173" i="1" s="1"/>
  <c r="B1174" i="1"/>
  <c r="K1174" i="1" s="1"/>
  <c r="B1175" i="1"/>
  <c r="K1175" i="1" s="1"/>
  <c r="B1176" i="1"/>
  <c r="K1176" i="1" s="1"/>
  <c r="B1177" i="1"/>
  <c r="K1177" i="1" s="1"/>
  <c r="B1178" i="1"/>
  <c r="K1178" i="1" s="1"/>
  <c r="B1179" i="1"/>
  <c r="K1179" i="1" s="1"/>
  <c r="B1180" i="1"/>
  <c r="K1180" i="1" s="1"/>
  <c r="B1181" i="1"/>
  <c r="K1181" i="1" s="1"/>
  <c r="B1182" i="1"/>
  <c r="K1182" i="1" s="1"/>
  <c r="B1183" i="1"/>
  <c r="K1183" i="1" s="1"/>
  <c r="B1184" i="1"/>
  <c r="K1184" i="1" s="1"/>
  <c r="B1185" i="1"/>
  <c r="K1185" i="1" s="1"/>
  <c r="B1186" i="1"/>
  <c r="K1186" i="1" s="1"/>
  <c r="B1187" i="1"/>
  <c r="K1187" i="1" s="1"/>
  <c r="B1188" i="1"/>
  <c r="K1188" i="1" s="1"/>
  <c r="B1189" i="1"/>
  <c r="K1189" i="1" s="1"/>
  <c r="B1190" i="1"/>
  <c r="K1190" i="1" s="1"/>
  <c r="B1191" i="1"/>
  <c r="K1191" i="1" s="1"/>
  <c r="B1192" i="1"/>
  <c r="K1192" i="1" s="1"/>
  <c r="B1193" i="1"/>
  <c r="K1193" i="1" s="1"/>
  <c r="B1194" i="1"/>
  <c r="K1194" i="1" s="1"/>
  <c r="B1195" i="1"/>
  <c r="K1195" i="1" s="1"/>
  <c r="B1196" i="1"/>
  <c r="K1196" i="1" s="1"/>
  <c r="B1197" i="1"/>
  <c r="K1197" i="1" s="1"/>
  <c r="B1198" i="1"/>
  <c r="K1198" i="1" s="1"/>
  <c r="B1199" i="1"/>
  <c r="K1199" i="1" s="1"/>
  <c r="B1200" i="1"/>
  <c r="K1200" i="1" s="1"/>
  <c r="B1201" i="1"/>
  <c r="K1201" i="1" s="1"/>
  <c r="B1202" i="1"/>
  <c r="K1202" i="1" s="1"/>
  <c r="B1203" i="1"/>
  <c r="K1203" i="1" s="1"/>
  <c r="B1204" i="1"/>
  <c r="K1204" i="1" s="1"/>
  <c r="B1205" i="1"/>
  <c r="K1205" i="1" s="1"/>
  <c r="B1206" i="1"/>
  <c r="K1206" i="1" s="1"/>
  <c r="B1207" i="1"/>
  <c r="K1207" i="1" s="1"/>
  <c r="B1208" i="1"/>
  <c r="K1208" i="1" s="1"/>
  <c r="B1209" i="1"/>
  <c r="K1209" i="1" s="1"/>
  <c r="B1210" i="1"/>
  <c r="K1210" i="1" s="1"/>
  <c r="B1211" i="1"/>
  <c r="K1211" i="1" s="1"/>
  <c r="B1212" i="1"/>
  <c r="K1212" i="1" s="1"/>
  <c r="B1213" i="1"/>
  <c r="K1213" i="1" s="1"/>
  <c r="B1214" i="1"/>
  <c r="K1214" i="1" s="1"/>
  <c r="B1215" i="1"/>
  <c r="K1215" i="1" s="1"/>
  <c r="B1216" i="1"/>
  <c r="K1216" i="1" s="1"/>
  <c r="B1217" i="1"/>
  <c r="K1217" i="1" s="1"/>
  <c r="B1218" i="1"/>
  <c r="K1218" i="1" s="1"/>
  <c r="B1219" i="1"/>
  <c r="K1219" i="1" s="1"/>
  <c r="B1220" i="1"/>
  <c r="K1220" i="1" s="1"/>
  <c r="B1221" i="1"/>
  <c r="K1221" i="1" s="1"/>
  <c r="B1222" i="1"/>
  <c r="K1222" i="1" s="1"/>
  <c r="B1223" i="1"/>
  <c r="K1223" i="1" s="1"/>
  <c r="B1224" i="1"/>
  <c r="K1224" i="1" s="1"/>
  <c r="B1225" i="1"/>
  <c r="K1225" i="1" s="1"/>
  <c r="B1226" i="1"/>
  <c r="K1226" i="1" s="1"/>
  <c r="B1227" i="1"/>
  <c r="K1227" i="1" s="1"/>
  <c r="B1228" i="1"/>
  <c r="K1228" i="1" s="1"/>
  <c r="B1229" i="1"/>
  <c r="K1229" i="1" s="1"/>
  <c r="B1230" i="1"/>
  <c r="K1230" i="1" s="1"/>
  <c r="B1231" i="1"/>
  <c r="K1231" i="1" s="1"/>
  <c r="B1232" i="1"/>
  <c r="K1232" i="1" s="1"/>
  <c r="B1233" i="1"/>
  <c r="K1233" i="1" s="1"/>
  <c r="B1234" i="1"/>
  <c r="K1234" i="1" s="1"/>
  <c r="B1235" i="1"/>
  <c r="K1235" i="1" s="1"/>
  <c r="B1236" i="1"/>
  <c r="K1236" i="1" s="1"/>
  <c r="B1237" i="1"/>
  <c r="K1237" i="1" s="1"/>
  <c r="B1238" i="1"/>
  <c r="K1238" i="1" s="1"/>
  <c r="B1239" i="1"/>
  <c r="K1239" i="1" s="1"/>
  <c r="B1240" i="1"/>
  <c r="K1240" i="1" s="1"/>
  <c r="B1241" i="1"/>
  <c r="K1241" i="1" s="1"/>
  <c r="B1242" i="1"/>
  <c r="K1242" i="1" s="1"/>
  <c r="B1243" i="1"/>
  <c r="K1243" i="1" s="1"/>
  <c r="B1244" i="1"/>
  <c r="K1244" i="1" s="1"/>
  <c r="B1245" i="1"/>
  <c r="K1245" i="1" s="1"/>
  <c r="B1246" i="1"/>
  <c r="K1246" i="1" s="1"/>
  <c r="B1247" i="1"/>
  <c r="K1247" i="1" s="1"/>
  <c r="B1248" i="1"/>
  <c r="K1248" i="1" s="1"/>
  <c r="B1249" i="1"/>
  <c r="K1249" i="1" s="1"/>
  <c r="B1250" i="1"/>
  <c r="K1250" i="1" s="1"/>
  <c r="B1251" i="1"/>
  <c r="K1251" i="1" s="1"/>
  <c r="B1252" i="1"/>
  <c r="K1252" i="1" s="1"/>
  <c r="B1253" i="1"/>
  <c r="K1253" i="1" s="1"/>
  <c r="B1254" i="1"/>
  <c r="K1254" i="1" s="1"/>
  <c r="B1255" i="1"/>
  <c r="K1255" i="1" s="1"/>
  <c r="B1256" i="1"/>
  <c r="K1256" i="1" s="1"/>
  <c r="B1257" i="1"/>
  <c r="K1257" i="1" s="1"/>
  <c r="B1258" i="1"/>
  <c r="K1258" i="1" s="1"/>
  <c r="B1259" i="1"/>
  <c r="K1259" i="1" s="1"/>
  <c r="B1260" i="1"/>
  <c r="K1260" i="1" s="1"/>
  <c r="B1261" i="1"/>
  <c r="K1261" i="1" s="1"/>
  <c r="B1262" i="1"/>
  <c r="K1262" i="1" s="1"/>
  <c r="B1263" i="1"/>
  <c r="K1263" i="1" s="1"/>
  <c r="B1264" i="1"/>
  <c r="K1264" i="1" s="1"/>
  <c r="B1265" i="1"/>
  <c r="K1265" i="1" s="1"/>
  <c r="B1266" i="1"/>
  <c r="K1266" i="1" s="1"/>
  <c r="B1267" i="1"/>
  <c r="K1267" i="1" s="1"/>
  <c r="B1268" i="1"/>
  <c r="K1268" i="1" s="1"/>
  <c r="B1269" i="1"/>
  <c r="K1269" i="1" s="1"/>
  <c r="B1270" i="1"/>
  <c r="K1270" i="1" s="1"/>
  <c r="B1271" i="1"/>
  <c r="K1271" i="1" s="1"/>
  <c r="B1272" i="1"/>
  <c r="K1272" i="1" s="1"/>
  <c r="B1273" i="1"/>
  <c r="K1273" i="1" s="1"/>
  <c r="B1274" i="1"/>
  <c r="K1274" i="1" s="1"/>
  <c r="B1275" i="1"/>
  <c r="K1275" i="1" s="1"/>
  <c r="B1276" i="1"/>
  <c r="K1276" i="1" s="1"/>
  <c r="B1277" i="1"/>
  <c r="K1277" i="1" s="1"/>
  <c r="B1278" i="1"/>
  <c r="K1278" i="1" s="1"/>
  <c r="B1279" i="1"/>
  <c r="K1279" i="1" s="1"/>
  <c r="B1280" i="1"/>
  <c r="K1280" i="1" s="1"/>
  <c r="B1281" i="1"/>
  <c r="K1281" i="1" s="1"/>
  <c r="B1282" i="1"/>
  <c r="K1282" i="1" s="1"/>
  <c r="B1283" i="1"/>
  <c r="K1283" i="1" s="1"/>
  <c r="B1284" i="1"/>
  <c r="K1284" i="1" s="1"/>
  <c r="B1285" i="1"/>
  <c r="K1285" i="1" s="1"/>
  <c r="B1286" i="1"/>
  <c r="K1286" i="1" s="1"/>
  <c r="B1287" i="1"/>
  <c r="K1287" i="1" s="1"/>
  <c r="B1288" i="1"/>
  <c r="K1288" i="1" s="1"/>
  <c r="B1289" i="1"/>
  <c r="K1289" i="1" s="1"/>
  <c r="B1290" i="1"/>
  <c r="K1290" i="1" s="1"/>
  <c r="B1291" i="1"/>
  <c r="K1291" i="1" s="1"/>
  <c r="B1292" i="1"/>
  <c r="K1292" i="1" s="1"/>
  <c r="B1293" i="1"/>
  <c r="K1293" i="1" s="1"/>
  <c r="B1294" i="1"/>
  <c r="K1294" i="1" s="1"/>
  <c r="B1295" i="1"/>
  <c r="K1295" i="1" s="1"/>
  <c r="B1296" i="1"/>
  <c r="K1296" i="1" s="1"/>
  <c r="B1297" i="1"/>
  <c r="K1297" i="1" s="1"/>
  <c r="B1298" i="1"/>
  <c r="K1298" i="1" s="1"/>
  <c r="B1299" i="1"/>
  <c r="K1299" i="1" s="1"/>
  <c r="B1300" i="1"/>
  <c r="K1300" i="1" s="1"/>
  <c r="B1301" i="1"/>
  <c r="K1301" i="1" s="1"/>
  <c r="B1302" i="1"/>
  <c r="K1302" i="1" s="1"/>
  <c r="B1303" i="1"/>
  <c r="K1303" i="1" s="1"/>
  <c r="B1304" i="1"/>
  <c r="K1304" i="1" s="1"/>
  <c r="B1305" i="1"/>
  <c r="K1305" i="1" s="1"/>
  <c r="B1306" i="1"/>
  <c r="K1306" i="1" s="1"/>
  <c r="B1307" i="1"/>
  <c r="K1307" i="1" s="1"/>
  <c r="B1308" i="1"/>
  <c r="K1308" i="1" s="1"/>
  <c r="B1309" i="1"/>
  <c r="K1309" i="1" s="1"/>
  <c r="B1310" i="1"/>
  <c r="K1310" i="1" s="1"/>
  <c r="B1311" i="1"/>
  <c r="K1311" i="1" s="1"/>
  <c r="B1312" i="1"/>
  <c r="K1312" i="1" s="1"/>
  <c r="B1313" i="1"/>
  <c r="K1313" i="1" s="1"/>
  <c r="B1314" i="1"/>
  <c r="K1314" i="1" s="1"/>
  <c r="B1315" i="1"/>
  <c r="K1315" i="1" s="1"/>
  <c r="B1316" i="1"/>
  <c r="K1316" i="1" s="1"/>
  <c r="B1317" i="1"/>
  <c r="K1317" i="1" s="1"/>
  <c r="B1318" i="1"/>
  <c r="K1318" i="1" s="1"/>
  <c r="B1319" i="1"/>
  <c r="K1319" i="1" s="1"/>
  <c r="B1320" i="1"/>
  <c r="K1320" i="1" s="1"/>
  <c r="B1321" i="1"/>
  <c r="K1321" i="1" s="1"/>
  <c r="B1322" i="1"/>
  <c r="K1322" i="1" s="1"/>
  <c r="B1323" i="1"/>
  <c r="K1323" i="1" s="1"/>
  <c r="B1324" i="1"/>
  <c r="K1324" i="1" s="1"/>
  <c r="B1325" i="1"/>
  <c r="K1325" i="1" s="1"/>
  <c r="B1326" i="1"/>
  <c r="K1326" i="1" s="1"/>
  <c r="B1327" i="1"/>
  <c r="K1327" i="1" s="1"/>
  <c r="B1328" i="1"/>
  <c r="K1328" i="1" s="1"/>
  <c r="B1329" i="1"/>
  <c r="K1329" i="1" s="1"/>
  <c r="B1330" i="1"/>
  <c r="K1330" i="1" s="1"/>
  <c r="B1331" i="1"/>
  <c r="K1331" i="1" s="1"/>
  <c r="B1332" i="1"/>
  <c r="K1332" i="1" s="1"/>
  <c r="B1333" i="1"/>
  <c r="K1333" i="1" s="1"/>
  <c r="B1334" i="1"/>
  <c r="K1334" i="1" s="1"/>
  <c r="B1335" i="1"/>
  <c r="K1335" i="1" s="1"/>
  <c r="B1336" i="1"/>
  <c r="K1336" i="1" s="1"/>
  <c r="B1337" i="1"/>
  <c r="K1337" i="1" s="1"/>
  <c r="B1338" i="1"/>
  <c r="K1338" i="1" s="1"/>
  <c r="B1339" i="1"/>
  <c r="K1339" i="1" s="1"/>
  <c r="B1340" i="1"/>
  <c r="K1340" i="1" s="1"/>
  <c r="B1341" i="1"/>
  <c r="K1341" i="1" s="1"/>
  <c r="B1342" i="1"/>
  <c r="K1342" i="1" s="1"/>
  <c r="B1343" i="1"/>
  <c r="K1343" i="1" s="1"/>
  <c r="B1344" i="1"/>
  <c r="K1344" i="1" s="1"/>
  <c r="B1345" i="1"/>
  <c r="K1345" i="1" s="1"/>
  <c r="B1346" i="1"/>
  <c r="K1346" i="1" s="1"/>
  <c r="B1347" i="1"/>
  <c r="K1347" i="1" s="1"/>
  <c r="B1348" i="1"/>
  <c r="K1348" i="1" s="1"/>
  <c r="B1349" i="1"/>
  <c r="K1349" i="1" s="1"/>
  <c r="B1350" i="1"/>
  <c r="K1350" i="1" s="1"/>
  <c r="B1351" i="1"/>
  <c r="K1351" i="1" s="1"/>
  <c r="B1352" i="1"/>
  <c r="K1352" i="1" s="1"/>
  <c r="B1353" i="1"/>
  <c r="K1353" i="1" s="1"/>
  <c r="B1354" i="1"/>
  <c r="K1354" i="1" s="1"/>
  <c r="B1355" i="1"/>
  <c r="K1355" i="1" s="1"/>
  <c r="B1356" i="1"/>
  <c r="K1356" i="1" s="1"/>
  <c r="B1357" i="1"/>
  <c r="K1357" i="1" s="1"/>
  <c r="B1358" i="1"/>
  <c r="K1358" i="1" s="1"/>
  <c r="B1359" i="1"/>
  <c r="K1359" i="1" s="1"/>
  <c r="B1360" i="1"/>
  <c r="K1360" i="1" s="1"/>
  <c r="B1361" i="1"/>
  <c r="K1361" i="1" s="1"/>
  <c r="B1362" i="1"/>
  <c r="K1362" i="1" s="1"/>
  <c r="B1363" i="1"/>
  <c r="K1363" i="1" s="1"/>
  <c r="B1364" i="1"/>
  <c r="K1364" i="1" s="1"/>
  <c r="B1365" i="1"/>
  <c r="K1365" i="1" s="1"/>
  <c r="B1366" i="1"/>
  <c r="K1366" i="1" s="1"/>
  <c r="B1367" i="1"/>
  <c r="K1367" i="1" s="1"/>
  <c r="B1368" i="1"/>
  <c r="K1368" i="1" s="1"/>
  <c r="B1369" i="1"/>
  <c r="K1369" i="1" s="1"/>
  <c r="B1370" i="1"/>
  <c r="K1370" i="1" s="1"/>
  <c r="B1371" i="1"/>
  <c r="K1371" i="1" s="1"/>
  <c r="B1372" i="1"/>
  <c r="K1372" i="1" s="1"/>
  <c r="B1373" i="1"/>
  <c r="K1373" i="1" s="1"/>
  <c r="B1374" i="1"/>
  <c r="K1374" i="1" s="1"/>
  <c r="B1375" i="1"/>
  <c r="K1375" i="1" s="1"/>
  <c r="B1376" i="1"/>
  <c r="K1376" i="1" s="1"/>
  <c r="B1377" i="1"/>
  <c r="K1377" i="1" s="1"/>
  <c r="B1378" i="1"/>
  <c r="K1378" i="1" s="1"/>
  <c r="B1379" i="1"/>
  <c r="K1379" i="1" s="1"/>
  <c r="B1380" i="1"/>
  <c r="K1380" i="1" s="1"/>
  <c r="B1381" i="1"/>
  <c r="K1381" i="1" s="1"/>
  <c r="B1382" i="1"/>
  <c r="K1382" i="1" s="1"/>
  <c r="B1383" i="1"/>
  <c r="K1383" i="1" s="1"/>
  <c r="B1384" i="1"/>
  <c r="K1384" i="1" s="1"/>
  <c r="B1385" i="1"/>
  <c r="K1385" i="1" s="1"/>
  <c r="B1386" i="1"/>
  <c r="K1386" i="1" s="1"/>
  <c r="B1387" i="1"/>
  <c r="K1387" i="1" s="1"/>
  <c r="B1388" i="1"/>
  <c r="K1388" i="1" s="1"/>
  <c r="B1389" i="1"/>
  <c r="K1389" i="1" s="1"/>
  <c r="B1390" i="1"/>
  <c r="K1390" i="1" s="1"/>
  <c r="B1391" i="1"/>
  <c r="K1391" i="1" s="1"/>
  <c r="B1392" i="1"/>
  <c r="K1392" i="1" s="1"/>
  <c r="B1393" i="1"/>
  <c r="K1393" i="1" s="1"/>
  <c r="B1394" i="1"/>
  <c r="K1394" i="1" s="1"/>
  <c r="B1395" i="1"/>
  <c r="K1395" i="1" s="1"/>
  <c r="B1396" i="1"/>
  <c r="K1396" i="1" s="1"/>
  <c r="B1397" i="1"/>
  <c r="K1397" i="1" s="1"/>
  <c r="B1398" i="1"/>
  <c r="K1398" i="1" s="1"/>
  <c r="B1399" i="1"/>
  <c r="K1399" i="1" s="1"/>
  <c r="B1400" i="1"/>
  <c r="K1400" i="1" s="1"/>
  <c r="B1401" i="1"/>
  <c r="K1401" i="1" s="1"/>
  <c r="B1402" i="1"/>
  <c r="K1402" i="1" s="1"/>
  <c r="B1403" i="1"/>
  <c r="K1403" i="1" s="1"/>
  <c r="B1404" i="1"/>
  <c r="K1404" i="1" s="1"/>
  <c r="B1405" i="1"/>
  <c r="K1405" i="1" s="1"/>
  <c r="B1406" i="1"/>
  <c r="K1406" i="1" s="1"/>
  <c r="B1407" i="1"/>
  <c r="K1407" i="1" s="1"/>
  <c r="B1408" i="1"/>
  <c r="K1408" i="1" s="1"/>
  <c r="B1409" i="1"/>
  <c r="K1409" i="1" s="1"/>
  <c r="B1410" i="1"/>
  <c r="K1410" i="1" s="1"/>
  <c r="B1411" i="1"/>
  <c r="K1411" i="1" s="1"/>
  <c r="B1412" i="1"/>
  <c r="K1412" i="1" s="1"/>
  <c r="B1413" i="1"/>
  <c r="K1413" i="1" s="1"/>
  <c r="B1414" i="1"/>
  <c r="K1414" i="1" s="1"/>
  <c r="B1415" i="1"/>
  <c r="K1415" i="1" s="1"/>
  <c r="B1416" i="1"/>
  <c r="K1416" i="1" s="1"/>
  <c r="B1417" i="1"/>
  <c r="K1417" i="1" s="1"/>
  <c r="B1418" i="1"/>
  <c r="K1418" i="1" s="1"/>
  <c r="B1419" i="1"/>
  <c r="K1419" i="1" s="1"/>
  <c r="B1420" i="1"/>
  <c r="K1420" i="1" s="1"/>
  <c r="B1421" i="1"/>
  <c r="K1421" i="1" s="1"/>
  <c r="B1422" i="1"/>
  <c r="K1422" i="1" s="1"/>
  <c r="B1423" i="1"/>
  <c r="K1423" i="1" s="1"/>
  <c r="B1424" i="1"/>
  <c r="K1424" i="1" s="1"/>
  <c r="B1425" i="1"/>
  <c r="K1425" i="1" s="1"/>
  <c r="B1426" i="1"/>
  <c r="K1426" i="1" s="1"/>
  <c r="B1427" i="1"/>
  <c r="K1427" i="1" s="1"/>
  <c r="B1428" i="1"/>
  <c r="K1428" i="1" s="1"/>
  <c r="B1429" i="1"/>
  <c r="K1429" i="1" s="1"/>
  <c r="B1430" i="1"/>
  <c r="K1430" i="1" s="1"/>
  <c r="B1431" i="1"/>
  <c r="K1431" i="1" s="1"/>
  <c r="B1432" i="1"/>
  <c r="K1432" i="1" s="1"/>
  <c r="B1433" i="1"/>
  <c r="K1433" i="1" s="1"/>
  <c r="B1434" i="1"/>
  <c r="K1434" i="1" s="1"/>
  <c r="B1435" i="1"/>
  <c r="K1435" i="1" s="1"/>
  <c r="B1436" i="1"/>
  <c r="K1436" i="1" s="1"/>
  <c r="B1437" i="1"/>
  <c r="K1437" i="1" s="1"/>
  <c r="B1438" i="1"/>
  <c r="K1438" i="1" s="1"/>
  <c r="B1439" i="1"/>
  <c r="K1439" i="1" s="1"/>
  <c r="B1440" i="1"/>
  <c r="K1440" i="1" s="1"/>
  <c r="B1441" i="1"/>
  <c r="K1441" i="1" s="1"/>
  <c r="B1442" i="1"/>
  <c r="K1442" i="1" s="1"/>
  <c r="B1443" i="1"/>
  <c r="K1443" i="1" s="1"/>
  <c r="B1444" i="1"/>
  <c r="K1444" i="1" s="1"/>
  <c r="B1445" i="1"/>
  <c r="K1445" i="1" s="1"/>
  <c r="B1446" i="1"/>
  <c r="K1446" i="1" s="1"/>
  <c r="B1447" i="1"/>
  <c r="K1447" i="1" s="1"/>
  <c r="B1448" i="1"/>
  <c r="K1448" i="1" s="1"/>
  <c r="B1449" i="1"/>
  <c r="K1449" i="1" s="1"/>
  <c r="B1450" i="1"/>
  <c r="K1450" i="1" s="1"/>
  <c r="B1451" i="1"/>
  <c r="K1451" i="1" s="1"/>
  <c r="B1452" i="1"/>
  <c r="K1452" i="1" s="1"/>
  <c r="B1453" i="1"/>
  <c r="K1453" i="1" s="1"/>
  <c r="B1454" i="1"/>
  <c r="K1454" i="1" s="1"/>
  <c r="B1455" i="1"/>
  <c r="K1455" i="1" s="1"/>
  <c r="B1456" i="1"/>
  <c r="K1456" i="1" s="1"/>
  <c r="B1457" i="1"/>
  <c r="K1457" i="1" s="1"/>
  <c r="B1458" i="1"/>
  <c r="K1458" i="1" s="1"/>
  <c r="B1459" i="1"/>
  <c r="K1459" i="1" s="1"/>
  <c r="B1460" i="1"/>
  <c r="K1460" i="1" s="1"/>
  <c r="B1461" i="1"/>
  <c r="K1461" i="1" s="1"/>
  <c r="B1462" i="1"/>
  <c r="K1462" i="1" s="1"/>
  <c r="B1463" i="1"/>
  <c r="K1463" i="1" s="1"/>
  <c r="B1464" i="1"/>
  <c r="K1464" i="1" s="1"/>
  <c r="B1465" i="1"/>
  <c r="K1465" i="1" s="1"/>
  <c r="B1466" i="1"/>
  <c r="K1466" i="1" s="1"/>
  <c r="B1467" i="1"/>
  <c r="K1467" i="1" s="1"/>
  <c r="B1468" i="1"/>
  <c r="K1468" i="1" s="1"/>
  <c r="B1469" i="1"/>
  <c r="K1469" i="1" s="1"/>
  <c r="B1470" i="1"/>
  <c r="K1470" i="1" s="1"/>
  <c r="B1471" i="1"/>
  <c r="K1471" i="1" s="1"/>
  <c r="B1472" i="1"/>
  <c r="K1472" i="1" s="1"/>
  <c r="B1473" i="1"/>
  <c r="K1473" i="1" s="1"/>
  <c r="B1474" i="1"/>
  <c r="K1474" i="1" s="1"/>
  <c r="B1475" i="1"/>
  <c r="K1475" i="1" s="1"/>
  <c r="B1476" i="1"/>
  <c r="K1476" i="1" s="1"/>
  <c r="B1477" i="1"/>
  <c r="K1477" i="1" s="1"/>
  <c r="B1478" i="1"/>
  <c r="K1478" i="1" s="1"/>
  <c r="B1479" i="1"/>
  <c r="K1479" i="1" s="1"/>
  <c r="B1480" i="1"/>
  <c r="K1480" i="1" s="1"/>
  <c r="B1481" i="1"/>
  <c r="K1481" i="1" s="1"/>
  <c r="B1482" i="1"/>
  <c r="K1482" i="1" s="1"/>
  <c r="B1483" i="1"/>
  <c r="K1483" i="1" s="1"/>
  <c r="B1484" i="1"/>
  <c r="K1484" i="1" s="1"/>
  <c r="B1485" i="1"/>
  <c r="K1485" i="1" s="1"/>
  <c r="B1486" i="1"/>
  <c r="K1486" i="1" s="1"/>
  <c r="B1487" i="1"/>
  <c r="K1487" i="1" s="1"/>
  <c r="B1488" i="1"/>
  <c r="K1488" i="1" s="1"/>
  <c r="B1489" i="1"/>
  <c r="K1489" i="1" s="1"/>
  <c r="B1490" i="1"/>
  <c r="K1490" i="1" s="1"/>
  <c r="B1491" i="1"/>
  <c r="K1491" i="1" s="1"/>
  <c r="B1492" i="1"/>
  <c r="K1492" i="1" s="1"/>
  <c r="B1493" i="1"/>
  <c r="K1493" i="1" s="1"/>
  <c r="B1494" i="1"/>
  <c r="K1494" i="1" s="1"/>
  <c r="B1495" i="1"/>
  <c r="K1495" i="1" s="1"/>
  <c r="B1496" i="1"/>
  <c r="K1496" i="1" s="1"/>
  <c r="B1497" i="1"/>
  <c r="K1497" i="1" s="1"/>
  <c r="B1498" i="1"/>
  <c r="K1498" i="1" s="1"/>
  <c r="B1499" i="1"/>
  <c r="K1499" i="1" s="1"/>
  <c r="B1500" i="1"/>
  <c r="K1500" i="1" s="1"/>
  <c r="B1501" i="1"/>
  <c r="K1501" i="1" s="1"/>
  <c r="B1502" i="1"/>
  <c r="K1502" i="1" s="1"/>
  <c r="B1503" i="1"/>
  <c r="K1503" i="1" s="1"/>
  <c r="B1504" i="1"/>
  <c r="K1504" i="1" s="1"/>
  <c r="B1505" i="1"/>
  <c r="K1505" i="1" s="1"/>
  <c r="B1506" i="1"/>
  <c r="K1506" i="1" s="1"/>
  <c r="B1507" i="1"/>
  <c r="K1507" i="1" s="1"/>
  <c r="B1508" i="1"/>
  <c r="K1508" i="1" s="1"/>
  <c r="B1509" i="1"/>
  <c r="K1509" i="1" s="1"/>
  <c r="B1510" i="1"/>
  <c r="K1510" i="1" s="1"/>
  <c r="B1511" i="1"/>
  <c r="K1511" i="1" s="1"/>
  <c r="B1512" i="1"/>
  <c r="K1512" i="1" s="1"/>
  <c r="B1513" i="1"/>
  <c r="K1513" i="1" s="1"/>
  <c r="B1514" i="1"/>
  <c r="K1514" i="1" s="1"/>
  <c r="B1515" i="1"/>
  <c r="K1515" i="1" s="1"/>
  <c r="B1516" i="1"/>
  <c r="K1516" i="1" s="1"/>
  <c r="B1517" i="1"/>
  <c r="K1517" i="1" s="1"/>
  <c r="B1518" i="1"/>
  <c r="K1518" i="1" s="1"/>
  <c r="B1519" i="1"/>
  <c r="K1519" i="1" s="1"/>
  <c r="B1520" i="1"/>
  <c r="K1520" i="1" s="1"/>
  <c r="B1521" i="1"/>
  <c r="K1521" i="1" s="1"/>
  <c r="B1522" i="1"/>
  <c r="K1522" i="1" s="1"/>
  <c r="B1523" i="1"/>
  <c r="K1523" i="1" s="1"/>
  <c r="B1524" i="1"/>
  <c r="K1524" i="1" s="1"/>
  <c r="B1525" i="1"/>
  <c r="K1525" i="1" s="1"/>
  <c r="B1526" i="1"/>
  <c r="K1526" i="1" s="1"/>
  <c r="B1527" i="1"/>
  <c r="K1527" i="1" s="1"/>
  <c r="B1528" i="1"/>
  <c r="K1528" i="1" s="1"/>
  <c r="B1529" i="1"/>
  <c r="K1529" i="1" s="1"/>
  <c r="B1530" i="1"/>
  <c r="K1530" i="1" s="1"/>
  <c r="B1531" i="1"/>
  <c r="K1531" i="1" s="1"/>
  <c r="B1532" i="1"/>
  <c r="K1532" i="1" s="1"/>
  <c r="B1533" i="1"/>
  <c r="K1533" i="1" s="1"/>
  <c r="B1534" i="1"/>
  <c r="K1534" i="1" s="1"/>
  <c r="B1535" i="1"/>
  <c r="K1535" i="1" s="1"/>
  <c r="B1536" i="1"/>
  <c r="K1536" i="1" s="1"/>
  <c r="B1537" i="1"/>
  <c r="K1537" i="1" s="1"/>
  <c r="B1538" i="1"/>
  <c r="K1538" i="1" s="1"/>
  <c r="B1539" i="1"/>
  <c r="K1539" i="1" s="1"/>
  <c r="B1540" i="1"/>
  <c r="K1540" i="1" s="1"/>
  <c r="B1541" i="1"/>
  <c r="K1541" i="1" s="1"/>
  <c r="B1542" i="1"/>
  <c r="K1542" i="1" s="1"/>
  <c r="B1543" i="1"/>
  <c r="K1543" i="1" s="1"/>
  <c r="B1544" i="1"/>
  <c r="K1544" i="1" s="1"/>
  <c r="B1545" i="1"/>
  <c r="K1545" i="1" s="1"/>
  <c r="B1546" i="1"/>
  <c r="K1546" i="1" s="1"/>
  <c r="B1547" i="1"/>
  <c r="K1547" i="1" s="1"/>
  <c r="B1548" i="1"/>
  <c r="K1548" i="1" s="1"/>
  <c r="B1549" i="1"/>
  <c r="K1549" i="1" s="1"/>
  <c r="B1550" i="1"/>
  <c r="K1550" i="1" s="1"/>
  <c r="B1551" i="1"/>
  <c r="K1551" i="1" s="1"/>
  <c r="B1552" i="1"/>
  <c r="K1552" i="1" s="1"/>
  <c r="B1553" i="1"/>
  <c r="K1553" i="1" s="1"/>
  <c r="B1554" i="1"/>
  <c r="K1554" i="1" s="1"/>
  <c r="B1555" i="1"/>
  <c r="K1555" i="1" s="1"/>
  <c r="B1556" i="1"/>
  <c r="K1556" i="1" s="1"/>
  <c r="B1557" i="1"/>
  <c r="K1557" i="1" s="1"/>
  <c r="B1558" i="1"/>
  <c r="K1558" i="1" s="1"/>
  <c r="B1559" i="1"/>
  <c r="K1559" i="1" s="1"/>
  <c r="B1560" i="1"/>
  <c r="K1560" i="1" s="1"/>
  <c r="B1561" i="1"/>
  <c r="K1561" i="1" s="1"/>
  <c r="B1562" i="1"/>
  <c r="K1562" i="1" s="1"/>
  <c r="B1563" i="1"/>
  <c r="K1563" i="1" s="1"/>
  <c r="B1564" i="1"/>
  <c r="K1564" i="1" s="1"/>
  <c r="B1565" i="1"/>
  <c r="K1565" i="1" s="1"/>
  <c r="B1566" i="1"/>
  <c r="K1566" i="1" s="1"/>
  <c r="B1567" i="1"/>
  <c r="K1567" i="1" s="1"/>
  <c r="B1568" i="1"/>
  <c r="K1568" i="1" s="1"/>
  <c r="B1569" i="1"/>
  <c r="K1569" i="1" s="1"/>
  <c r="B1570" i="1"/>
  <c r="K1570" i="1" s="1"/>
  <c r="B1571" i="1"/>
  <c r="K1571" i="1" s="1"/>
  <c r="B1572" i="1"/>
  <c r="K1572" i="1" s="1"/>
  <c r="B1573" i="1"/>
  <c r="K1573" i="1" s="1"/>
  <c r="B1574" i="1"/>
  <c r="K1574" i="1" s="1"/>
  <c r="B1575" i="1"/>
  <c r="K1575" i="1" s="1"/>
  <c r="B1576" i="1"/>
  <c r="K1576" i="1" s="1"/>
  <c r="B1577" i="1"/>
  <c r="K1577" i="1" s="1"/>
  <c r="B1578" i="1"/>
  <c r="K1578" i="1" s="1"/>
  <c r="B1579" i="1"/>
  <c r="K1579" i="1" s="1"/>
  <c r="B1580" i="1"/>
  <c r="K1580" i="1" s="1"/>
  <c r="B1581" i="1"/>
  <c r="K1581" i="1" s="1"/>
  <c r="B1582" i="1"/>
  <c r="K1582" i="1" s="1"/>
  <c r="B1583" i="1"/>
  <c r="K1583" i="1" s="1"/>
  <c r="B1584" i="1"/>
  <c r="K1584" i="1" s="1"/>
  <c r="B1585" i="1"/>
  <c r="K1585" i="1" s="1"/>
  <c r="B1586" i="1"/>
  <c r="K1586" i="1" s="1"/>
  <c r="B1587" i="1"/>
  <c r="K1587" i="1" s="1"/>
  <c r="B1588" i="1"/>
  <c r="K1588" i="1" s="1"/>
  <c r="B1589" i="1"/>
  <c r="K1589" i="1" s="1"/>
  <c r="B1590" i="1"/>
  <c r="K1590" i="1" s="1"/>
  <c r="B1591" i="1"/>
  <c r="K1591" i="1" s="1"/>
  <c r="B1592" i="1"/>
  <c r="K1592" i="1" s="1"/>
  <c r="B1593" i="1"/>
  <c r="K1593" i="1" s="1"/>
  <c r="B1594" i="1"/>
  <c r="K1594" i="1" s="1"/>
  <c r="B1595" i="1"/>
  <c r="K1595" i="1" s="1"/>
  <c r="B1596" i="1"/>
  <c r="K1596" i="1" s="1"/>
  <c r="B1597" i="1"/>
  <c r="K1597" i="1" s="1"/>
  <c r="B1598" i="1"/>
  <c r="K1598" i="1" s="1"/>
  <c r="B1599" i="1"/>
  <c r="K1599" i="1" s="1"/>
  <c r="B1600" i="1"/>
  <c r="K1600" i="1" s="1"/>
  <c r="B1601" i="1"/>
  <c r="K1601" i="1" s="1"/>
  <c r="B1602" i="1"/>
  <c r="K1602" i="1" s="1"/>
  <c r="B1603" i="1"/>
  <c r="K1603" i="1" s="1"/>
  <c r="B1604" i="1"/>
  <c r="K1604" i="1" s="1"/>
  <c r="B1605" i="1"/>
  <c r="K1605" i="1" s="1"/>
  <c r="B1606" i="1"/>
  <c r="K1606" i="1" s="1"/>
  <c r="B1607" i="1"/>
  <c r="K1607" i="1" s="1"/>
  <c r="B1608" i="1"/>
  <c r="K1608" i="1" s="1"/>
  <c r="B1609" i="1"/>
  <c r="K1609" i="1" s="1"/>
  <c r="B1610" i="1"/>
  <c r="K1610" i="1" s="1"/>
  <c r="B1611" i="1"/>
  <c r="K1611" i="1" s="1"/>
  <c r="B1612" i="1"/>
  <c r="K1612" i="1" s="1"/>
  <c r="B1613" i="1"/>
  <c r="K1613" i="1" s="1"/>
  <c r="B1614" i="1"/>
  <c r="K1614" i="1" s="1"/>
  <c r="B1615" i="1"/>
  <c r="K1615" i="1" s="1"/>
  <c r="B1616" i="1"/>
  <c r="K1616" i="1" s="1"/>
  <c r="B1617" i="1"/>
  <c r="K1617" i="1" s="1"/>
  <c r="B1618" i="1"/>
  <c r="K1618" i="1" s="1"/>
  <c r="B1619" i="1"/>
  <c r="K1619" i="1" s="1"/>
  <c r="B1620" i="1"/>
  <c r="K1620" i="1" s="1"/>
  <c r="B1621" i="1"/>
  <c r="K1621" i="1" s="1"/>
  <c r="B1622" i="1"/>
  <c r="K1622" i="1" s="1"/>
  <c r="B1623" i="1"/>
  <c r="K1623" i="1" s="1"/>
  <c r="B1624" i="1"/>
  <c r="K1624" i="1" s="1"/>
  <c r="B1625" i="1"/>
  <c r="K1625" i="1" s="1"/>
  <c r="B1626" i="1"/>
  <c r="K1626" i="1" s="1"/>
  <c r="B1627" i="1"/>
  <c r="K1627" i="1" s="1"/>
  <c r="B1628" i="1"/>
  <c r="K1628" i="1" s="1"/>
  <c r="B1629" i="1"/>
  <c r="K1629" i="1" s="1"/>
  <c r="B1630" i="1"/>
  <c r="K1630" i="1" s="1"/>
  <c r="B1631" i="1"/>
  <c r="K1631" i="1" s="1"/>
  <c r="B1632" i="1"/>
  <c r="K1632" i="1" s="1"/>
  <c r="B1633" i="1"/>
  <c r="K1633" i="1" s="1"/>
  <c r="B1634" i="1"/>
  <c r="K1634" i="1" s="1"/>
  <c r="B1635" i="1"/>
  <c r="K1635" i="1" s="1"/>
  <c r="B1636" i="1"/>
  <c r="K1636" i="1" s="1"/>
  <c r="B1637" i="1"/>
  <c r="K1637" i="1" s="1"/>
  <c r="B1638" i="1"/>
  <c r="K1638" i="1" s="1"/>
  <c r="B1639" i="1"/>
  <c r="K1639" i="1" s="1"/>
  <c r="B1640" i="1"/>
  <c r="K1640" i="1" s="1"/>
  <c r="B1641" i="1"/>
  <c r="K1641" i="1" s="1"/>
  <c r="B1642" i="1"/>
  <c r="K1642" i="1" s="1"/>
  <c r="B1643" i="1"/>
  <c r="K1643" i="1" s="1"/>
  <c r="B1644" i="1"/>
  <c r="K1644" i="1" s="1"/>
  <c r="B1645" i="1"/>
  <c r="K1645" i="1" s="1"/>
  <c r="B1646" i="1"/>
  <c r="K1646" i="1" s="1"/>
  <c r="B1647" i="1"/>
  <c r="K1647" i="1" s="1"/>
  <c r="B1648" i="1"/>
  <c r="K1648" i="1" s="1"/>
  <c r="B1649" i="1"/>
  <c r="K1649" i="1" s="1"/>
  <c r="B1650" i="1"/>
  <c r="K1650" i="1" s="1"/>
  <c r="B1651" i="1"/>
  <c r="K1651" i="1" s="1"/>
  <c r="B1652" i="1"/>
  <c r="K1652" i="1" s="1"/>
  <c r="B1653" i="1"/>
  <c r="K1653" i="1" s="1"/>
  <c r="B1654" i="1"/>
  <c r="K1654" i="1" s="1"/>
  <c r="B1655" i="1"/>
  <c r="K1655" i="1" s="1"/>
  <c r="B1656" i="1"/>
  <c r="K1656" i="1" s="1"/>
  <c r="B1657" i="1"/>
  <c r="K1657" i="1" s="1"/>
  <c r="B1658" i="1"/>
  <c r="K1658" i="1" s="1"/>
  <c r="B1659" i="1"/>
  <c r="K1659" i="1" s="1"/>
  <c r="B1660" i="1"/>
  <c r="K1660" i="1" s="1"/>
  <c r="B1661" i="1"/>
  <c r="K1661" i="1" s="1"/>
  <c r="B1662" i="1"/>
  <c r="K1662" i="1" s="1"/>
  <c r="B1663" i="1"/>
  <c r="K1663" i="1" s="1"/>
  <c r="B1664" i="1"/>
  <c r="K1664" i="1" s="1"/>
  <c r="B1665" i="1"/>
  <c r="K1665" i="1" s="1"/>
  <c r="B1666" i="1"/>
  <c r="K1666" i="1" s="1"/>
  <c r="B1667" i="1"/>
  <c r="K1667" i="1" s="1"/>
  <c r="B1668" i="1"/>
  <c r="K1668" i="1" s="1"/>
  <c r="B1669" i="1"/>
  <c r="K1669" i="1" s="1"/>
  <c r="B1670" i="1"/>
  <c r="K1670" i="1" s="1"/>
  <c r="B1671" i="1"/>
  <c r="K1671" i="1" s="1"/>
  <c r="B1672" i="1"/>
  <c r="K1672" i="1" s="1"/>
  <c r="B1673" i="1"/>
  <c r="K1673" i="1" s="1"/>
  <c r="B1674" i="1"/>
  <c r="K1674" i="1" s="1"/>
  <c r="B1675" i="1"/>
  <c r="K1675" i="1" s="1"/>
  <c r="B1676" i="1"/>
  <c r="K1676" i="1" s="1"/>
  <c r="B1677" i="1"/>
  <c r="K1677" i="1" s="1"/>
  <c r="B1678" i="1"/>
  <c r="K1678" i="1" s="1"/>
  <c r="B1679" i="1"/>
  <c r="K1679" i="1" s="1"/>
  <c r="B1680" i="1"/>
  <c r="K1680" i="1" s="1"/>
  <c r="B1681" i="1"/>
  <c r="K1681" i="1" s="1"/>
  <c r="B1682" i="1"/>
  <c r="K1682" i="1" s="1"/>
  <c r="B1683" i="1"/>
  <c r="K1683" i="1" s="1"/>
  <c r="B1684" i="1"/>
  <c r="K1684" i="1" s="1"/>
  <c r="B1685" i="1"/>
  <c r="K1685" i="1" s="1"/>
  <c r="B1686" i="1"/>
  <c r="K1686" i="1" s="1"/>
  <c r="B1687" i="1"/>
  <c r="K1687" i="1" s="1"/>
  <c r="B1688" i="1"/>
  <c r="K1688" i="1" s="1"/>
  <c r="B1689" i="1"/>
  <c r="K1689" i="1" s="1"/>
  <c r="B1690" i="1"/>
  <c r="K1690" i="1" s="1"/>
  <c r="B1691" i="1"/>
  <c r="K1691" i="1" s="1"/>
  <c r="B1692" i="1"/>
  <c r="K1692" i="1" s="1"/>
  <c r="B1693" i="1"/>
  <c r="K1693" i="1" s="1"/>
  <c r="B1694" i="1"/>
  <c r="K1694" i="1" s="1"/>
  <c r="B1695" i="1"/>
  <c r="K1695" i="1" s="1"/>
  <c r="B1696" i="1"/>
  <c r="K1696" i="1" s="1"/>
  <c r="B1697" i="1"/>
  <c r="K1697" i="1" s="1"/>
  <c r="B1698" i="1"/>
  <c r="K1698" i="1" s="1"/>
  <c r="B1699" i="1"/>
  <c r="K1699" i="1" s="1"/>
  <c r="B1700" i="1"/>
  <c r="K1700" i="1" s="1"/>
  <c r="B1701" i="1"/>
  <c r="K1701" i="1" s="1"/>
  <c r="B1702" i="1"/>
  <c r="K1702" i="1" s="1"/>
  <c r="B1703" i="1"/>
  <c r="K1703" i="1" s="1"/>
  <c r="B1704" i="1"/>
  <c r="K1704" i="1" s="1"/>
  <c r="B1705" i="1"/>
  <c r="K1705" i="1" s="1"/>
  <c r="B1706" i="1"/>
  <c r="K1706" i="1" s="1"/>
  <c r="B1707" i="1"/>
  <c r="K1707" i="1" s="1"/>
  <c r="B1708" i="1"/>
  <c r="K1708" i="1" s="1"/>
  <c r="B1709" i="1"/>
  <c r="K1709" i="1" s="1"/>
  <c r="B1710" i="1"/>
  <c r="K1710" i="1" s="1"/>
  <c r="B1711" i="1"/>
  <c r="K1711" i="1" s="1"/>
  <c r="B1712" i="1"/>
  <c r="K1712" i="1" s="1"/>
  <c r="B1713" i="1"/>
  <c r="K1713" i="1" s="1"/>
  <c r="B1714" i="1"/>
  <c r="K1714" i="1" s="1"/>
  <c r="B1715" i="1"/>
  <c r="K1715" i="1" s="1"/>
  <c r="B1716" i="1"/>
  <c r="K1716" i="1" s="1"/>
  <c r="B1717" i="1"/>
  <c r="K1717" i="1" s="1"/>
  <c r="B1718" i="1"/>
  <c r="K1718" i="1" s="1"/>
  <c r="B1719" i="1"/>
  <c r="K1719" i="1" s="1"/>
  <c r="B1720" i="1"/>
  <c r="K1720" i="1" s="1"/>
  <c r="B1721" i="1"/>
  <c r="K1721" i="1" s="1"/>
  <c r="B1722" i="1"/>
  <c r="K1722" i="1" s="1"/>
  <c r="B1723" i="1"/>
  <c r="K1723" i="1" s="1"/>
  <c r="B1724" i="1"/>
  <c r="K1724" i="1" s="1"/>
  <c r="B1725" i="1"/>
  <c r="K1725" i="1" s="1"/>
  <c r="B1726" i="1"/>
  <c r="K1726" i="1" s="1"/>
  <c r="B1727" i="1"/>
  <c r="K1727" i="1" s="1"/>
  <c r="B1728" i="1"/>
  <c r="K1728" i="1" s="1"/>
  <c r="B1729" i="1"/>
  <c r="K1729" i="1" s="1"/>
  <c r="B1730" i="1"/>
  <c r="K1730" i="1" s="1"/>
  <c r="B1731" i="1"/>
  <c r="K1731" i="1" s="1"/>
  <c r="B1732" i="1"/>
  <c r="K1732" i="1" s="1"/>
  <c r="B1733" i="1"/>
  <c r="K1733" i="1" s="1"/>
  <c r="B1734" i="1"/>
  <c r="K1734" i="1" s="1"/>
  <c r="B1735" i="1"/>
  <c r="K1735" i="1" s="1"/>
  <c r="B1736" i="1"/>
  <c r="K1736" i="1" s="1"/>
  <c r="B1737" i="1"/>
  <c r="K1737" i="1" s="1"/>
  <c r="B1738" i="1"/>
  <c r="K1738" i="1" s="1"/>
  <c r="B1739" i="1"/>
  <c r="K1739" i="1" s="1"/>
  <c r="B1740" i="1"/>
  <c r="K1740" i="1" s="1"/>
  <c r="B1741" i="1"/>
  <c r="K1741" i="1" s="1"/>
  <c r="B1742" i="1"/>
  <c r="K1742" i="1" s="1"/>
  <c r="B1743" i="1"/>
  <c r="K1743" i="1" s="1"/>
  <c r="B1744" i="1"/>
  <c r="K1744" i="1" s="1"/>
  <c r="B1745" i="1"/>
  <c r="K1745" i="1" s="1"/>
  <c r="B1746" i="1"/>
  <c r="K1746" i="1" s="1"/>
  <c r="B1747" i="1"/>
  <c r="K1747" i="1" s="1"/>
  <c r="B1748" i="1"/>
  <c r="K1748" i="1" s="1"/>
  <c r="B1749" i="1"/>
  <c r="K1749" i="1" s="1"/>
  <c r="B1750" i="1"/>
  <c r="K1750" i="1" s="1"/>
  <c r="B1751" i="1"/>
  <c r="K1751" i="1" s="1"/>
  <c r="B1752" i="1"/>
  <c r="K1752" i="1" s="1"/>
  <c r="B1753" i="1"/>
  <c r="K1753" i="1" s="1"/>
  <c r="B1754" i="1"/>
  <c r="K1754" i="1" s="1"/>
  <c r="B1755" i="1"/>
  <c r="K1755" i="1" s="1"/>
  <c r="B1756" i="1"/>
  <c r="K1756" i="1" s="1"/>
  <c r="B1757" i="1"/>
  <c r="K1757" i="1" s="1"/>
  <c r="B1758" i="1"/>
  <c r="K1758" i="1" s="1"/>
  <c r="B1759" i="1"/>
  <c r="K1759" i="1" s="1"/>
  <c r="B1760" i="1"/>
  <c r="K1760" i="1" s="1"/>
  <c r="B1761" i="1"/>
  <c r="K1761" i="1" s="1"/>
  <c r="B1762" i="1"/>
  <c r="K1762" i="1" s="1"/>
  <c r="B1763" i="1"/>
  <c r="K1763" i="1" s="1"/>
  <c r="B1764" i="1"/>
  <c r="K1764" i="1" s="1"/>
  <c r="B1765" i="1"/>
  <c r="K1765" i="1" s="1"/>
  <c r="B1766" i="1"/>
  <c r="K1766" i="1" s="1"/>
  <c r="B1767" i="1"/>
  <c r="K1767" i="1" s="1"/>
  <c r="B1768" i="1"/>
  <c r="K1768" i="1" s="1"/>
  <c r="B1769" i="1"/>
  <c r="K1769" i="1" s="1"/>
  <c r="B1770" i="1"/>
  <c r="K1770" i="1" s="1"/>
  <c r="B1771" i="1"/>
  <c r="K1771" i="1" s="1"/>
  <c r="B1772" i="1"/>
  <c r="K1772" i="1" s="1"/>
  <c r="B1773" i="1"/>
  <c r="K1773" i="1" s="1"/>
  <c r="B1774" i="1"/>
  <c r="K1774" i="1" s="1"/>
  <c r="B1775" i="1"/>
  <c r="K1775" i="1" s="1"/>
  <c r="B1776" i="1"/>
  <c r="K1776" i="1" s="1"/>
  <c r="B1777" i="1"/>
  <c r="K1777" i="1" s="1"/>
  <c r="B1778" i="1"/>
  <c r="K1778" i="1" s="1"/>
  <c r="B1779" i="1"/>
  <c r="K1779" i="1" s="1"/>
  <c r="B1780" i="1"/>
  <c r="K1780" i="1" s="1"/>
  <c r="B1781" i="1"/>
  <c r="K1781" i="1" s="1"/>
  <c r="B1782" i="1"/>
  <c r="K1782" i="1" s="1"/>
  <c r="B1783" i="1"/>
  <c r="K1783" i="1" s="1"/>
  <c r="B1784" i="1"/>
  <c r="K1784" i="1" s="1"/>
  <c r="B1785" i="1"/>
  <c r="K1785" i="1" s="1"/>
  <c r="B1786" i="1"/>
  <c r="K1786" i="1" s="1"/>
  <c r="B1787" i="1"/>
  <c r="K1787" i="1" s="1"/>
  <c r="B1788" i="1"/>
  <c r="K1788" i="1" s="1"/>
  <c r="B1789" i="1"/>
  <c r="K1789" i="1" s="1"/>
  <c r="B1790" i="1"/>
  <c r="K1790" i="1" s="1"/>
  <c r="B1791" i="1"/>
  <c r="K1791" i="1" s="1"/>
  <c r="B1792" i="1"/>
  <c r="K1792" i="1" s="1"/>
  <c r="B1793" i="1"/>
  <c r="K1793" i="1" s="1"/>
  <c r="B1794" i="1"/>
  <c r="K1794" i="1" s="1"/>
  <c r="B1795" i="1"/>
  <c r="K1795" i="1" s="1"/>
  <c r="B1796" i="1"/>
  <c r="K1796" i="1" s="1"/>
  <c r="B1797" i="1"/>
  <c r="K1797" i="1" s="1"/>
  <c r="B1798" i="1"/>
  <c r="K1798" i="1" s="1"/>
  <c r="B1799" i="1"/>
  <c r="K1799" i="1" s="1"/>
  <c r="B1800" i="1"/>
  <c r="K1800" i="1" s="1"/>
  <c r="B1801" i="1"/>
  <c r="K1801" i="1" s="1"/>
  <c r="B1802" i="1"/>
  <c r="K1802" i="1" s="1"/>
  <c r="B1803" i="1"/>
  <c r="K1803" i="1" s="1"/>
  <c r="B1804" i="1"/>
  <c r="K1804" i="1" s="1"/>
  <c r="B1805" i="1"/>
  <c r="K1805" i="1" s="1"/>
  <c r="B1806" i="1"/>
  <c r="K1806" i="1" s="1"/>
  <c r="B1807" i="1"/>
  <c r="K1807" i="1" s="1"/>
  <c r="B1808" i="1"/>
  <c r="K1808" i="1" s="1"/>
  <c r="B1809" i="1"/>
  <c r="K1809" i="1" s="1"/>
  <c r="B1810" i="1"/>
  <c r="K1810" i="1" s="1"/>
  <c r="B1811" i="1"/>
  <c r="K1811" i="1" s="1"/>
  <c r="B1812" i="1"/>
  <c r="K1812" i="1" s="1"/>
  <c r="B1813" i="1"/>
  <c r="K1813" i="1" s="1"/>
  <c r="B1814" i="1"/>
  <c r="K1814" i="1" s="1"/>
  <c r="B1815" i="1"/>
  <c r="K1815" i="1" s="1"/>
  <c r="B1816" i="1"/>
  <c r="K1816" i="1" s="1"/>
  <c r="B1817" i="1"/>
  <c r="K1817" i="1" s="1"/>
  <c r="B1818" i="1"/>
  <c r="K1818" i="1" s="1"/>
  <c r="B1819" i="1"/>
  <c r="K1819" i="1" s="1"/>
  <c r="B1820" i="1"/>
  <c r="K1820" i="1" s="1"/>
  <c r="B1821" i="1"/>
  <c r="K1821" i="1" s="1"/>
  <c r="B1822" i="1"/>
  <c r="K1822" i="1" s="1"/>
  <c r="B1823" i="1"/>
  <c r="K1823" i="1" s="1"/>
  <c r="B1824" i="1"/>
  <c r="K1824" i="1" s="1"/>
  <c r="B1825" i="1"/>
  <c r="K1825" i="1" s="1"/>
  <c r="B1826" i="1"/>
  <c r="K1826" i="1" s="1"/>
  <c r="B1827" i="1"/>
  <c r="K1827" i="1" s="1"/>
  <c r="B1828" i="1"/>
  <c r="K1828" i="1" s="1"/>
  <c r="B1829" i="1"/>
  <c r="K1829" i="1" s="1"/>
  <c r="B1830" i="1"/>
  <c r="K1830" i="1" s="1"/>
  <c r="B1831" i="1"/>
  <c r="K1831" i="1" s="1"/>
  <c r="B1832" i="1"/>
  <c r="K1832" i="1" s="1"/>
  <c r="B1833" i="1"/>
  <c r="K1833" i="1" s="1"/>
  <c r="B1834" i="1"/>
  <c r="K1834" i="1" s="1"/>
  <c r="B1835" i="1"/>
  <c r="K1835" i="1" s="1"/>
  <c r="B1836" i="1"/>
  <c r="K1836" i="1" s="1"/>
  <c r="B1837" i="1"/>
  <c r="K1837" i="1" s="1"/>
  <c r="B1838" i="1"/>
  <c r="K1838" i="1" s="1"/>
  <c r="B1839" i="1"/>
  <c r="K1839" i="1" s="1"/>
  <c r="B1840" i="1"/>
  <c r="K1840" i="1" s="1"/>
  <c r="B1841" i="1"/>
  <c r="K1841" i="1" s="1"/>
  <c r="B1842" i="1"/>
  <c r="K1842" i="1" s="1"/>
  <c r="B1843" i="1"/>
  <c r="K1843" i="1" s="1"/>
  <c r="B1844" i="1"/>
  <c r="K1844" i="1" s="1"/>
  <c r="B1845" i="1"/>
  <c r="K1845" i="1" s="1"/>
  <c r="B1846" i="1"/>
  <c r="K1846" i="1" s="1"/>
  <c r="B1847" i="1"/>
  <c r="K1847" i="1" s="1"/>
  <c r="B1848" i="1"/>
  <c r="K1848" i="1" s="1"/>
  <c r="B1849" i="1"/>
  <c r="K1849" i="1" s="1"/>
  <c r="B1850" i="1"/>
  <c r="K1850" i="1" s="1"/>
  <c r="B1851" i="1"/>
  <c r="K1851" i="1" s="1"/>
  <c r="B1852" i="1"/>
  <c r="K1852" i="1" s="1"/>
  <c r="B1853" i="1"/>
  <c r="K1853" i="1" s="1"/>
  <c r="B1854" i="1"/>
  <c r="K1854" i="1" s="1"/>
  <c r="B1855" i="1"/>
  <c r="K1855" i="1" s="1"/>
  <c r="B1856" i="1"/>
  <c r="K1856" i="1" s="1"/>
  <c r="B1857" i="1"/>
  <c r="K1857" i="1" s="1"/>
  <c r="B1858" i="1"/>
  <c r="K1858" i="1" s="1"/>
  <c r="B1859" i="1"/>
  <c r="K1859" i="1" s="1"/>
  <c r="B1860" i="1"/>
  <c r="K1860" i="1" s="1"/>
  <c r="B1861" i="1"/>
  <c r="K1861" i="1" s="1"/>
  <c r="B1862" i="1"/>
  <c r="K1862" i="1" s="1"/>
  <c r="B1863" i="1"/>
  <c r="K1863" i="1" s="1"/>
  <c r="B1864" i="1"/>
  <c r="K1864" i="1" s="1"/>
  <c r="B1865" i="1"/>
  <c r="K1865" i="1" s="1"/>
  <c r="B1866" i="1"/>
  <c r="K1866" i="1" s="1"/>
  <c r="B1867" i="1"/>
  <c r="K1867" i="1" s="1"/>
  <c r="B1868" i="1"/>
  <c r="K1868" i="1" s="1"/>
  <c r="B1869" i="1"/>
  <c r="K1869" i="1" s="1"/>
  <c r="B1870" i="1"/>
  <c r="K1870" i="1" s="1"/>
  <c r="B1871" i="1"/>
  <c r="K1871" i="1" s="1"/>
  <c r="B1872" i="1"/>
  <c r="K1872" i="1" s="1"/>
  <c r="B1873" i="1"/>
  <c r="K1873" i="1" s="1"/>
  <c r="B1874" i="1"/>
  <c r="K1874" i="1" s="1"/>
  <c r="B1875" i="1"/>
  <c r="K1875" i="1" s="1"/>
  <c r="B1876" i="1"/>
  <c r="K1876" i="1" s="1"/>
  <c r="B1877" i="1"/>
  <c r="K1877" i="1" s="1"/>
  <c r="B1878" i="1"/>
  <c r="K1878" i="1" s="1"/>
  <c r="B1879" i="1"/>
  <c r="K1879" i="1" s="1"/>
  <c r="B1880" i="1"/>
  <c r="K1880" i="1" s="1"/>
  <c r="B1881" i="1"/>
  <c r="K1881" i="1" s="1"/>
  <c r="B1882" i="1"/>
  <c r="K1882" i="1" s="1"/>
  <c r="B1883" i="1"/>
  <c r="K1883" i="1" s="1"/>
  <c r="B1884" i="1"/>
  <c r="K1884" i="1" s="1"/>
  <c r="B1885" i="1"/>
  <c r="K1885" i="1" s="1"/>
  <c r="B1886" i="1"/>
  <c r="K1886" i="1" s="1"/>
  <c r="B1887" i="1"/>
  <c r="K1887" i="1" s="1"/>
  <c r="B1888" i="1"/>
  <c r="K1888" i="1" s="1"/>
  <c r="B1889" i="1"/>
  <c r="K1889" i="1" s="1"/>
  <c r="B1890" i="1"/>
  <c r="K1890" i="1" s="1"/>
  <c r="B1891" i="1"/>
  <c r="K1891" i="1" s="1"/>
  <c r="B1892" i="1"/>
  <c r="K1892" i="1" s="1"/>
  <c r="B1893" i="1"/>
  <c r="K1893" i="1" s="1"/>
  <c r="B1894" i="1"/>
  <c r="K1894" i="1" s="1"/>
  <c r="B1895" i="1"/>
  <c r="K1895" i="1" s="1"/>
  <c r="B1896" i="1"/>
  <c r="K1896" i="1" s="1"/>
  <c r="B1897" i="1"/>
  <c r="K1897" i="1" s="1"/>
  <c r="B1898" i="1"/>
  <c r="K1898" i="1" s="1"/>
  <c r="B1899" i="1"/>
  <c r="K1899" i="1" s="1"/>
  <c r="B1900" i="1"/>
  <c r="K1900" i="1" s="1"/>
  <c r="B1901" i="1"/>
  <c r="K1901" i="1" s="1"/>
  <c r="B1902" i="1"/>
  <c r="K1902" i="1" s="1"/>
  <c r="B1903" i="1"/>
  <c r="K1903" i="1" s="1"/>
  <c r="B1904" i="1"/>
  <c r="K1904" i="1" s="1"/>
  <c r="B1905" i="1"/>
  <c r="K1905" i="1" s="1"/>
  <c r="B1906" i="1"/>
  <c r="K1906" i="1" s="1"/>
  <c r="B1907" i="1"/>
  <c r="K1907" i="1" s="1"/>
  <c r="B1908" i="1"/>
  <c r="K1908" i="1" s="1"/>
  <c r="B1909" i="1"/>
  <c r="K1909" i="1" s="1"/>
  <c r="B1910" i="1"/>
  <c r="K1910" i="1" s="1"/>
  <c r="B1911" i="1"/>
  <c r="K1911" i="1" s="1"/>
  <c r="B1912" i="1"/>
  <c r="K1912" i="1" s="1"/>
  <c r="B1913" i="1"/>
  <c r="K1913" i="1" s="1"/>
  <c r="B1914" i="1"/>
  <c r="K1914" i="1" s="1"/>
  <c r="B1915" i="1"/>
  <c r="K1915" i="1" s="1"/>
  <c r="B1916" i="1"/>
  <c r="K1916" i="1" s="1"/>
  <c r="B1917" i="1"/>
  <c r="K1917" i="1" s="1"/>
  <c r="B1918" i="1"/>
  <c r="K1918" i="1" s="1"/>
  <c r="B1919" i="1"/>
  <c r="K1919" i="1" s="1"/>
  <c r="B1920" i="1"/>
  <c r="K1920" i="1" s="1"/>
  <c r="B1921" i="1"/>
  <c r="K1921" i="1" s="1"/>
  <c r="B1922" i="1"/>
  <c r="K1922" i="1" s="1"/>
  <c r="B1923" i="1"/>
  <c r="K1923" i="1" s="1"/>
  <c r="B1924" i="1"/>
  <c r="K1924" i="1" s="1"/>
  <c r="B1925" i="1"/>
  <c r="K1925" i="1" s="1"/>
  <c r="B1926" i="1"/>
  <c r="K1926" i="1" s="1"/>
  <c r="B1927" i="1"/>
  <c r="K1927" i="1" s="1"/>
  <c r="B1928" i="1"/>
  <c r="K1928" i="1" s="1"/>
  <c r="B1929" i="1"/>
  <c r="K1929" i="1" s="1"/>
  <c r="B1930" i="1"/>
  <c r="K1930" i="1" s="1"/>
  <c r="B1931" i="1"/>
  <c r="K1931" i="1" s="1"/>
  <c r="B1932" i="1"/>
  <c r="K1932" i="1" s="1"/>
  <c r="B1933" i="1"/>
  <c r="K1933" i="1" s="1"/>
  <c r="B1934" i="1"/>
  <c r="K1934" i="1" s="1"/>
  <c r="B1935" i="1"/>
  <c r="K1935" i="1" s="1"/>
  <c r="B1936" i="1"/>
  <c r="K1936" i="1" s="1"/>
  <c r="B1937" i="1"/>
  <c r="K1937" i="1" s="1"/>
  <c r="B1938" i="1"/>
  <c r="K1938" i="1" s="1"/>
  <c r="B1939" i="1"/>
  <c r="K1939" i="1" s="1"/>
  <c r="B1940" i="1"/>
  <c r="K1940" i="1" s="1"/>
  <c r="B1941" i="1"/>
  <c r="K1941" i="1" s="1"/>
  <c r="B1942" i="1"/>
  <c r="K1942" i="1" s="1"/>
  <c r="B1943" i="1"/>
  <c r="K1943" i="1" s="1"/>
  <c r="B1944" i="1"/>
  <c r="K1944" i="1" s="1"/>
  <c r="B1945" i="1"/>
  <c r="K1945" i="1" s="1"/>
  <c r="B1946" i="1"/>
  <c r="K1946" i="1" s="1"/>
  <c r="B1947" i="1"/>
  <c r="K1947" i="1" s="1"/>
  <c r="B1948" i="1"/>
  <c r="K1948" i="1" s="1"/>
  <c r="B1949" i="1"/>
  <c r="K1949" i="1" s="1"/>
  <c r="B1950" i="1"/>
  <c r="K1950" i="1" s="1"/>
  <c r="B1951" i="1"/>
  <c r="K1951" i="1" s="1"/>
  <c r="B1952" i="1"/>
  <c r="K1952" i="1" s="1"/>
  <c r="B1953" i="1"/>
  <c r="K1953" i="1" s="1"/>
  <c r="B1954" i="1"/>
  <c r="K1954" i="1" s="1"/>
  <c r="B1955" i="1"/>
  <c r="K1955" i="1" s="1"/>
  <c r="B1956" i="1"/>
  <c r="K1956" i="1" s="1"/>
  <c r="B1957" i="1"/>
  <c r="K1957" i="1" s="1"/>
  <c r="B1958" i="1"/>
  <c r="K1958" i="1" s="1"/>
  <c r="B1959" i="1"/>
  <c r="K1959" i="1" s="1"/>
  <c r="B1960" i="1"/>
  <c r="K1960" i="1" s="1"/>
  <c r="B1961" i="1"/>
  <c r="K1961" i="1" s="1"/>
  <c r="B1962" i="1"/>
  <c r="K1962" i="1" s="1"/>
  <c r="B1963" i="1"/>
  <c r="K1963" i="1" s="1"/>
  <c r="B1964" i="1"/>
  <c r="K1964" i="1" s="1"/>
  <c r="B1965" i="1"/>
  <c r="K1965" i="1" s="1"/>
  <c r="B1966" i="1"/>
  <c r="K1966" i="1" s="1"/>
  <c r="B1967" i="1"/>
  <c r="K1967" i="1" s="1"/>
  <c r="B1968" i="1"/>
  <c r="K1968" i="1" s="1"/>
  <c r="B1969" i="1"/>
  <c r="K1969" i="1" s="1"/>
  <c r="B1970" i="1"/>
  <c r="K1970" i="1" s="1"/>
  <c r="B1971" i="1"/>
  <c r="K1971" i="1" s="1"/>
  <c r="B1972" i="1"/>
  <c r="K1972" i="1" s="1"/>
  <c r="B1973" i="1"/>
  <c r="K1973" i="1" s="1"/>
  <c r="B1974" i="1"/>
  <c r="K1974" i="1" s="1"/>
  <c r="B1975" i="1"/>
  <c r="K1975" i="1" s="1"/>
  <c r="B1976" i="1"/>
  <c r="K1976" i="1" s="1"/>
  <c r="B1977" i="1"/>
  <c r="K1977" i="1" s="1"/>
  <c r="B1978" i="1"/>
  <c r="K1978" i="1" s="1"/>
  <c r="B1979" i="1"/>
  <c r="K1979" i="1" s="1"/>
  <c r="B1980" i="1"/>
  <c r="K1980" i="1" s="1"/>
  <c r="B1981" i="1"/>
  <c r="K1981" i="1" s="1"/>
  <c r="B1982" i="1"/>
  <c r="K1982" i="1" s="1"/>
  <c r="B1983" i="1"/>
  <c r="K1983" i="1" s="1"/>
  <c r="B1984" i="1"/>
  <c r="K1984" i="1" s="1"/>
  <c r="B1985" i="1"/>
  <c r="K1985" i="1" s="1"/>
  <c r="B1986" i="1"/>
  <c r="K1986" i="1" s="1"/>
  <c r="B1987" i="1"/>
  <c r="K1987" i="1" s="1"/>
  <c r="B1988" i="1"/>
  <c r="K1988" i="1" s="1"/>
  <c r="B1989" i="1"/>
  <c r="K1989" i="1" s="1"/>
  <c r="B1990" i="1"/>
  <c r="K1990" i="1" s="1"/>
  <c r="B1991" i="1"/>
  <c r="K1991" i="1" s="1"/>
  <c r="B1992" i="1"/>
  <c r="K1992" i="1" s="1"/>
  <c r="B1993" i="1"/>
  <c r="K1993" i="1" s="1"/>
  <c r="B1994" i="1"/>
  <c r="K1994" i="1" s="1"/>
  <c r="B1995" i="1"/>
  <c r="K1995" i="1" s="1"/>
  <c r="B1996" i="1"/>
  <c r="K1996" i="1" s="1"/>
  <c r="B1997" i="1"/>
  <c r="K1997" i="1" s="1"/>
  <c r="B1998" i="1"/>
  <c r="K1998" i="1" s="1"/>
  <c r="B1999" i="1"/>
  <c r="K1999" i="1" s="1"/>
  <c r="B2000" i="1"/>
  <c r="K2000" i="1" s="1"/>
  <c r="B2001" i="1"/>
  <c r="K2001" i="1" s="1"/>
  <c r="B2002" i="1"/>
  <c r="K2002" i="1" s="1"/>
  <c r="B2003" i="1"/>
  <c r="K2003" i="1" s="1"/>
  <c r="B2004" i="1"/>
  <c r="K2004" i="1" s="1"/>
  <c r="B2005" i="1"/>
  <c r="K2005" i="1" s="1"/>
  <c r="B2006" i="1"/>
  <c r="K2006" i="1" s="1"/>
  <c r="B2007" i="1"/>
  <c r="K2007" i="1" s="1"/>
  <c r="B2008" i="1"/>
  <c r="K2008" i="1" s="1"/>
  <c r="B2009" i="1"/>
  <c r="K2009" i="1" s="1"/>
  <c r="B2010" i="1"/>
  <c r="K2010" i="1" s="1"/>
  <c r="B2011" i="1"/>
  <c r="K2011" i="1" s="1"/>
  <c r="B2012" i="1"/>
  <c r="K2012" i="1" s="1"/>
  <c r="B2013" i="1"/>
  <c r="K2013" i="1" s="1"/>
  <c r="B2014" i="1"/>
  <c r="K2014" i="1" s="1"/>
  <c r="B2015" i="1"/>
  <c r="K2015" i="1" s="1"/>
  <c r="B2016" i="1"/>
  <c r="K2016" i="1" s="1"/>
  <c r="B2017" i="1"/>
  <c r="K2017" i="1" s="1"/>
  <c r="B2018" i="1"/>
  <c r="K2018" i="1" s="1"/>
  <c r="B2019" i="1"/>
  <c r="K2019" i="1" s="1"/>
  <c r="B2020" i="1"/>
  <c r="K2020" i="1" s="1"/>
  <c r="B2021" i="1"/>
  <c r="K2021" i="1" s="1"/>
  <c r="B2022" i="1"/>
  <c r="K2022" i="1" s="1"/>
  <c r="B2023" i="1"/>
  <c r="K2023" i="1" s="1"/>
  <c r="B2024" i="1"/>
  <c r="K2024" i="1" s="1"/>
  <c r="B2025" i="1"/>
  <c r="K2025" i="1" s="1"/>
  <c r="B2026" i="1"/>
  <c r="K2026" i="1" s="1"/>
  <c r="B2027" i="1"/>
  <c r="K2027" i="1" s="1"/>
  <c r="B2028" i="1"/>
  <c r="K2028" i="1" s="1"/>
  <c r="B2029" i="1"/>
  <c r="K2029" i="1" s="1"/>
  <c r="B2030" i="1"/>
  <c r="K2030" i="1" s="1"/>
  <c r="B2031" i="1"/>
  <c r="K2031" i="1" s="1"/>
  <c r="B2032" i="1"/>
  <c r="K2032" i="1" s="1"/>
  <c r="B2033" i="1"/>
  <c r="K2033" i="1" s="1"/>
  <c r="B2034" i="1"/>
  <c r="K2034" i="1" s="1"/>
  <c r="B2035" i="1"/>
  <c r="K2035" i="1" s="1"/>
  <c r="B2036" i="1"/>
  <c r="K2036" i="1" s="1"/>
  <c r="B2037" i="1"/>
  <c r="K2037" i="1" s="1"/>
  <c r="B2038" i="1"/>
  <c r="K2038" i="1" s="1"/>
  <c r="B2039" i="1"/>
  <c r="K2039" i="1" s="1"/>
  <c r="B2040" i="1"/>
  <c r="K2040" i="1" s="1"/>
  <c r="B2041" i="1"/>
  <c r="K2041" i="1" s="1"/>
  <c r="B2042" i="1"/>
  <c r="K2042" i="1" s="1"/>
  <c r="B2043" i="1"/>
  <c r="K2043" i="1" s="1"/>
  <c r="B2044" i="1"/>
  <c r="K2044" i="1" s="1"/>
  <c r="B2045" i="1"/>
  <c r="K2045" i="1" s="1"/>
  <c r="B2046" i="1"/>
  <c r="K2046" i="1" s="1"/>
  <c r="B2047" i="1"/>
  <c r="K2047" i="1" s="1"/>
  <c r="B2048" i="1"/>
  <c r="K2048" i="1" s="1"/>
  <c r="B2049" i="1"/>
  <c r="K2049" i="1" s="1"/>
  <c r="B2050" i="1"/>
  <c r="K2050" i="1" s="1"/>
  <c r="B2051" i="1"/>
  <c r="K2051" i="1" s="1"/>
  <c r="B2052" i="1"/>
  <c r="K2052" i="1" s="1"/>
  <c r="B2053" i="1"/>
  <c r="K2053" i="1" s="1"/>
  <c r="B2054" i="1"/>
  <c r="K2054" i="1" s="1"/>
  <c r="B2055" i="1"/>
  <c r="K2055" i="1" s="1"/>
  <c r="B2056" i="1"/>
  <c r="K2056" i="1" s="1"/>
  <c r="B2057" i="1"/>
  <c r="K2057" i="1" s="1"/>
  <c r="B2058" i="1"/>
  <c r="K2058" i="1" s="1"/>
  <c r="B2059" i="1"/>
  <c r="K2059" i="1" s="1"/>
  <c r="B2060" i="1"/>
  <c r="K2060" i="1" s="1"/>
  <c r="B2061" i="1"/>
  <c r="K2061" i="1" s="1"/>
  <c r="B2062" i="1"/>
  <c r="K2062" i="1" s="1"/>
  <c r="B2063" i="1"/>
  <c r="K2063" i="1" s="1"/>
  <c r="B2064" i="1"/>
  <c r="K2064" i="1" s="1"/>
  <c r="B2065" i="1"/>
  <c r="K2065" i="1" s="1"/>
  <c r="B2066" i="1"/>
  <c r="K2066" i="1" s="1"/>
  <c r="B2067" i="1"/>
  <c r="K2067" i="1" s="1"/>
  <c r="B2068" i="1"/>
  <c r="K2068" i="1" s="1"/>
  <c r="B2069" i="1"/>
  <c r="K2069" i="1" s="1"/>
  <c r="B2070" i="1"/>
  <c r="K2070" i="1" s="1"/>
  <c r="B2071" i="1"/>
  <c r="K2071" i="1" s="1"/>
  <c r="B2072" i="1"/>
  <c r="K2072" i="1" s="1"/>
  <c r="B2073" i="1"/>
  <c r="K2073" i="1" s="1"/>
  <c r="B2074" i="1"/>
  <c r="K2074" i="1" s="1"/>
  <c r="B2075" i="1"/>
  <c r="K2075" i="1" s="1"/>
  <c r="B2076" i="1"/>
  <c r="K2076" i="1" s="1"/>
  <c r="B2077" i="1"/>
  <c r="K2077" i="1" s="1"/>
  <c r="B2078" i="1"/>
  <c r="K2078" i="1" s="1"/>
  <c r="B2079" i="1"/>
  <c r="K2079" i="1" s="1"/>
  <c r="B2080" i="1"/>
  <c r="K2080" i="1" s="1"/>
  <c r="B2081" i="1"/>
  <c r="K2081" i="1" s="1"/>
  <c r="B2082" i="1"/>
  <c r="K2082" i="1" s="1"/>
  <c r="B2083" i="1"/>
  <c r="K2083" i="1" s="1"/>
  <c r="B2084" i="1"/>
  <c r="K2084" i="1" s="1"/>
  <c r="B2085" i="1"/>
  <c r="K2085" i="1" s="1"/>
  <c r="B2086" i="1"/>
  <c r="K2086" i="1" s="1"/>
  <c r="B2087" i="1"/>
  <c r="K2087" i="1" s="1"/>
  <c r="B2088" i="1"/>
  <c r="K2088" i="1" s="1"/>
  <c r="B2089" i="1"/>
  <c r="K2089" i="1" s="1"/>
  <c r="B2090" i="1"/>
  <c r="K2090" i="1" s="1"/>
  <c r="B2091" i="1"/>
  <c r="K2091" i="1" s="1"/>
  <c r="B2092" i="1"/>
  <c r="K2092" i="1" s="1"/>
  <c r="B2093" i="1"/>
  <c r="K2093" i="1" s="1"/>
  <c r="B2094" i="1"/>
  <c r="K2094" i="1" s="1"/>
  <c r="B2095" i="1"/>
  <c r="K2095" i="1" s="1"/>
  <c r="B2096" i="1"/>
  <c r="K2096" i="1" s="1"/>
  <c r="B2097" i="1"/>
  <c r="K2097" i="1" s="1"/>
  <c r="B2098" i="1"/>
  <c r="K2098" i="1" s="1"/>
  <c r="B2099" i="1"/>
  <c r="K2099" i="1" s="1"/>
  <c r="B2100" i="1"/>
  <c r="K2100" i="1" s="1"/>
  <c r="B2101" i="1"/>
  <c r="K2101" i="1" s="1"/>
  <c r="B2102" i="1"/>
  <c r="K2102" i="1" s="1"/>
  <c r="B2103" i="1"/>
  <c r="K2103" i="1" s="1"/>
  <c r="B2104" i="1"/>
  <c r="K2104" i="1" s="1"/>
  <c r="B2105" i="1"/>
  <c r="K2105" i="1" s="1"/>
  <c r="B2106" i="1"/>
  <c r="K2106" i="1" s="1"/>
  <c r="B2107" i="1"/>
  <c r="K2107" i="1" s="1"/>
  <c r="B2108" i="1"/>
  <c r="K2108" i="1" s="1"/>
  <c r="B2109" i="1"/>
  <c r="K2109" i="1" s="1"/>
  <c r="B2110" i="1"/>
  <c r="K2110" i="1" s="1"/>
  <c r="B2111" i="1"/>
  <c r="K2111" i="1" s="1"/>
  <c r="B2112" i="1"/>
  <c r="K2112" i="1" s="1"/>
  <c r="B2113" i="1"/>
  <c r="K2113" i="1" s="1"/>
  <c r="B2114" i="1"/>
  <c r="K2114" i="1" s="1"/>
  <c r="B2115" i="1"/>
  <c r="K2115" i="1" s="1"/>
  <c r="B2116" i="1"/>
  <c r="K2116" i="1" s="1"/>
  <c r="B2117" i="1"/>
  <c r="K2117" i="1" s="1"/>
  <c r="B2118" i="1"/>
  <c r="K2118" i="1" s="1"/>
  <c r="B2119" i="1"/>
  <c r="K2119" i="1" s="1"/>
  <c r="B2120" i="1"/>
  <c r="K2120" i="1" s="1"/>
  <c r="B2121" i="1"/>
  <c r="K2121" i="1" s="1"/>
  <c r="B2122" i="1"/>
  <c r="K2122" i="1" s="1"/>
  <c r="B2123" i="1"/>
  <c r="K2123" i="1" s="1"/>
  <c r="B2124" i="1"/>
  <c r="K2124" i="1" s="1"/>
  <c r="B2125" i="1"/>
  <c r="K2125" i="1" s="1"/>
  <c r="B2126" i="1"/>
  <c r="K2126" i="1" s="1"/>
  <c r="B2127" i="1"/>
  <c r="K2127" i="1" s="1"/>
  <c r="B2128" i="1"/>
  <c r="K2128" i="1" s="1"/>
  <c r="B2129" i="1"/>
  <c r="K2129" i="1" s="1"/>
  <c r="B2130" i="1"/>
  <c r="K2130" i="1" s="1"/>
  <c r="B2131" i="1"/>
  <c r="K2131" i="1" s="1"/>
  <c r="B2132" i="1"/>
  <c r="K2132" i="1" s="1"/>
  <c r="B2133" i="1"/>
  <c r="K2133" i="1" s="1"/>
  <c r="B2134" i="1"/>
  <c r="K2134" i="1" s="1"/>
  <c r="B2135" i="1"/>
  <c r="K2135" i="1" s="1"/>
  <c r="B2136" i="1"/>
  <c r="K2136" i="1" s="1"/>
  <c r="B2137" i="1"/>
  <c r="K2137" i="1" s="1"/>
  <c r="B2138" i="1"/>
  <c r="K2138" i="1" s="1"/>
  <c r="B2139" i="1"/>
  <c r="K2139" i="1" s="1"/>
  <c r="B2140" i="1"/>
  <c r="K2140" i="1" s="1"/>
  <c r="B2141" i="1"/>
  <c r="K2141" i="1" s="1"/>
  <c r="B2142" i="1"/>
  <c r="K2142" i="1" s="1"/>
  <c r="B2143" i="1"/>
  <c r="K2143" i="1" s="1"/>
  <c r="B2144" i="1"/>
  <c r="K2144" i="1" s="1"/>
  <c r="B2145" i="1"/>
  <c r="K2145" i="1" s="1"/>
  <c r="B2146" i="1"/>
  <c r="K2146" i="1" s="1"/>
  <c r="B2147" i="1"/>
  <c r="K2147" i="1" s="1"/>
  <c r="B2148" i="1"/>
  <c r="K2148" i="1" s="1"/>
  <c r="B2149" i="1"/>
  <c r="K2149" i="1" s="1"/>
  <c r="B2150" i="1"/>
  <c r="K2150" i="1" s="1"/>
  <c r="B2151" i="1"/>
  <c r="K2151" i="1" s="1"/>
  <c r="B2152" i="1"/>
  <c r="K2152" i="1" s="1"/>
  <c r="B2153" i="1"/>
  <c r="K2153" i="1" s="1"/>
  <c r="B2154" i="1"/>
  <c r="K2154" i="1" s="1"/>
  <c r="B2155" i="1"/>
  <c r="K2155" i="1" s="1"/>
  <c r="B2156" i="1"/>
  <c r="K2156" i="1" s="1"/>
  <c r="B2157" i="1"/>
  <c r="K2157" i="1" s="1"/>
  <c r="B2158" i="1"/>
  <c r="K2158" i="1" s="1"/>
  <c r="B2159" i="1"/>
  <c r="K2159" i="1" s="1"/>
  <c r="B2160" i="1"/>
  <c r="K2160" i="1" s="1"/>
  <c r="B2161" i="1"/>
  <c r="K2161" i="1" s="1"/>
  <c r="B2162" i="1"/>
  <c r="K2162" i="1" s="1"/>
  <c r="B2163" i="1"/>
  <c r="K2163" i="1" s="1"/>
  <c r="B2164" i="1"/>
  <c r="K2164" i="1" s="1"/>
  <c r="B2165" i="1"/>
  <c r="K2165" i="1" s="1"/>
  <c r="B2166" i="1"/>
  <c r="K2166" i="1" s="1"/>
  <c r="B2167" i="1"/>
  <c r="K2167" i="1" s="1"/>
  <c r="B2168" i="1"/>
  <c r="K2168" i="1" s="1"/>
  <c r="B2169" i="1"/>
  <c r="K2169" i="1" s="1"/>
  <c r="B2170" i="1"/>
  <c r="K2170" i="1" s="1"/>
  <c r="B2171" i="1"/>
  <c r="K2171" i="1" s="1"/>
  <c r="B2172" i="1"/>
  <c r="K2172" i="1" s="1"/>
  <c r="B2173" i="1"/>
  <c r="K2173" i="1" s="1"/>
  <c r="B2174" i="1"/>
  <c r="K2174" i="1" s="1"/>
  <c r="B2175" i="1"/>
  <c r="K2175" i="1" s="1"/>
  <c r="B2176" i="1"/>
  <c r="K2176" i="1" s="1"/>
  <c r="B2177" i="1"/>
  <c r="K2177" i="1" s="1"/>
  <c r="B2178" i="1"/>
  <c r="K2178" i="1" s="1"/>
  <c r="B2179" i="1"/>
  <c r="K2179" i="1" s="1"/>
  <c r="B2180" i="1"/>
  <c r="K2180" i="1" s="1"/>
  <c r="B2181" i="1"/>
  <c r="K2181" i="1" s="1"/>
  <c r="B2182" i="1"/>
  <c r="K2182" i="1" s="1"/>
  <c r="B2183" i="1"/>
  <c r="K2183" i="1" s="1"/>
  <c r="B2184" i="1"/>
  <c r="K2184" i="1" s="1"/>
  <c r="B2185" i="1"/>
  <c r="K2185" i="1" s="1"/>
  <c r="B2186" i="1"/>
  <c r="K2186" i="1" s="1"/>
  <c r="B2187" i="1"/>
  <c r="K2187" i="1" s="1"/>
  <c r="B2188" i="1"/>
  <c r="K2188" i="1" s="1"/>
  <c r="B2189" i="1"/>
  <c r="K2189" i="1" s="1"/>
  <c r="B2190" i="1"/>
  <c r="K2190" i="1" s="1"/>
  <c r="B2191" i="1"/>
  <c r="K2191" i="1" s="1"/>
  <c r="B2192" i="1"/>
  <c r="K2192" i="1" s="1"/>
  <c r="B2193" i="1"/>
  <c r="K2193" i="1" s="1"/>
  <c r="B2194" i="1"/>
  <c r="K2194" i="1" s="1"/>
  <c r="B2195" i="1"/>
  <c r="K2195" i="1" s="1"/>
  <c r="B2196" i="1"/>
  <c r="K2196" i="1" s="1"/>
  <c r="B2197" i="1"/>
  <c r="K2197" i="1" s="1"/>
  <c r="B2198" i="1"/>
  <c r="K2198" i="1" s="1"/>
  <c r="B2199" i="1"/>
  <c r="K2199" i="1" s="1"/>
  <c r="B2200" i="1"/>
  <c r="K2200" i="1" s="1"/>
  <c r="B2201" i="1"/>
  <c r="K2201" i="1" s="1"/>
  <c r="B2202" i="1"/>
  <c r="K2202" i="1" s="1"/>
  <c r="B2203" i="1"/>
  <c r="K2203" i="1" s="1"/>
  <c r="B2204" i="1"/>
  <c r="K2204" i="1" s="1"/>
  <c r="B2205" i="1"/>
  <c r="K2205" i="1" s="1"/>
  <c r="B2206" i="1"/>
  <c r="K2206" i="1" s="1"/>
  <c r="B2207" i="1"/>
  <c r="K2207" i="1" s="1"/>
  <c r="B2208" i="1"/>
  <c r="K2208" i="1" s="1"/>
  <c r="B2209" i="1"/>
  <c r="K2209" i="1" s="1"/>
  <c r="B2210" i="1"/>
  <c r="K2210" i="1" s="1"/>
  <c r="B2211" i="1"/>
  <c r="K2211" i="1" s="1"/>
  <c r="B2212" i="1"/>
  <c r="K2212" i="1" s="1"/>
  <c r="B2213" i="1"/>
  <c r="K2213" i="1" s="1"/>
  <c r="B2214" i="1"/>
  <c r="K2214" i="1" s="1"/>
  <c r="B2215" i="1"/>
  <c r="K2215" i="1" s="1"/>
  <c r="B2216" i="1"/>
  <c r="K2216" i="1" s="1"/>
  <c r="B2217" i="1"/>
  <c r="K2217" i="1" s="1"/>
  <c r="B2218" i="1"/>
  <c r="K2218" i="1" s="1"/>
  <c r="B2219" i="1"/>
  <c r="K2219" i="1" s="1"/>
  <c r="B2220" i="1"/>
  <c r="K2220" i="1" s="1"/>
  <c r="B2221" i="1"/>
  <c r="K2221" i="1" s="1"/>
  <c r="B2222" i="1"/>
  <c r="K2222" i="1" s="1"/>
  <c r="B2223" i="1"/>
  <c r="K2223" i="1" s="1"/>
  <c r="B2224" i="1"/>
  <c r="K2224" i="1" s="1"/>
  <c r="B2225" i="1"/>
  <c r="K2225" i="1" s="1"/>
  <c r="B2226" i="1"/>
  <c r="K2226" i="1" s="1"/>
  <c r="B2227" i="1"/>
  <c r="K2227" i="1" s="1"/>
  <c r="B2228" i="1"/>
  <c r="K2228" i="1" s="1"/>
  <c r="B2229" i="1"/>
  <c r="K2229" i="1" s="1"/>
  <c r="B2230" i="1"/>
  <c r="K2230" i="1" s="1"/>
  <c r="B2231" i="1"/>
  <c r="K2231" i="1" s="1"/>
  <c r="B2232" i="1"/>
  <c r="K2232" i="1" s="1"/>
  <c r="B2233" i="1"/>
  <c r="K2233" i="1" s="1"/>
  <c r="B2234" i="1"/>
  <c r="K2234" i="1" s="1"/>
  <c r="B2235" i="1"/>
  <c r="K2235" i="1" s="1"/>
  <c r="B2236" i="1"/>
  <c r="K2236" i="1" s="1"/>
  <c r="B2237" i="1"/>
  <c r="K2237" i="1" s="1"/>
  <c r="B2238" i="1"/>
  <c r="K2238" i="1" s="1"/>
  <c r="B2239" i="1"/>
  <c r="K2239" i="1" s="1"/>
  <c r="B2240" i="1"/>
  <c r="K2240" i="1" s="1"/>
  <c r="B2241" i="1"/>
  <c r="K2241" i="1" s="1"/>
  <c r="B2242" i="1"/>
  <c r="K2242" i="1" s="1"/>
  <c r="B2243" i="1"/>
  <c r="K2243" i="1" s="1"/>
  <c r="B2244" i="1"/>
  <c r="K2244" i="1" s="1"/>
  <c r="B2245" i="1"/>
  <c r="K2245" i="1" s="1"/>
  <c r="B2246" i="1"/>
  <c r="K2246" i="1" s="1"/>
  <c r="B2247" i="1"/>
  <c r="K2247" i="1" s="1"/>
  <c r="B2248" i="1"/>
  <c r="K2248" i="1" s="1"/>
  <c r="B2249" i="1"/>
  <c r="K2249" i="1" s="1"/>
  <c r="B2250" i="1"/>
  <c r="K2250" i="1" s="1"/>
  <c r="B2251" i="1"/>
  <c r="K2251" i="1" s="1"/>
  <c r="B2252" i="1"/>
  <c r="K2252" i="1" s="1"/>
  <c r="B2253" i="1"/>
  <c r="K2253" i="1" s="1"/>
  <c r="B2254" i="1"/>
  <c r="K2254" i="1" s="1"/>
  <c r="B2255" i="1"/>
  <c r="K2255" i="1" s="1"/>
  <c r="B2256" i="1"/>
  <c r="K2256" i="1" s="1"/>
  <c r="B2257" i="1"/>
  <c r="K2257" i="1" s="1"/>
  <c r="B2258" i="1"/>
  <c r="K2258" i="1" s="1"/>
  <c r="B2259" i="1"/>
  <c r="K2259" i="1" s="1"/>
  <c r="B2260" i="1"/>
  <c r="K2260" i="1" s="1"/>
  <c r="B2261" i="1"/>
  <c r="K2261" i="1" s="1"/>
  <c r="B2262" i="1"/>
  <c r="K2262" i="1" s="1"/>
  <c r="B2263" i="1"/>
  <c r="K2263" i="1" s="1"/>
  <c r="B2264" i="1"/>
  <c r="K2264" i="1" s="1"/>
  <c r="B2265" i="1"/>
  <c r="K2265" i="1" s="1"/>
  <c r="B2266" i="1"/>
  <c r="K2266" i="1" s="1"/>
  <c r="B2267" i="1"/>
  <c r="K2267" i="1" s="1"/>
  <c r="B2268" i="1"/>
  <c r="K2268" i="1" s="1"/>
  <c r="B2269" i="1"/>
  <c r="K2269" i="1" s="1"/>
  <c r="B2270" i="1"/>
  <c r="K2270" i="1" s="1"/>
  <c r="B2271" i="1"/>
  <c r="K2271" i="1" s="1"/>
  <c r="B2272" i="1"/>
  <c r="K2272" i="1" s="1"/>
  <c r="B2273" i="1"/>
  <c r="K2273" i="1" s="1"/>
  <c r="B2274" i="1"/>
  <c r="K2274" i="1" s="1"/>
  <c r="B2275" i="1"/>
  <c r="K2275" i="1" s="1"/>
  <c r="B2276" i="1"/>
  <c r="K2276" i="1" s="1"/>
  <c r="B2277" i="1"/>
  <c r="K2277" i="1" s="1"/>
  <c r="B2278" i="1"/>
  <c r="K2278" i="1" s="1"/>
  <c r="B2279" i="1"/>
  <c r="K2279" i="1" s="1"/>
  <c r="B2280" i="1"/>
  <c r="K2280" i="1" s="1"/>
  <c r="B2281" i="1"/>
  <c r="K2281" i="1" s="1"/>
  <c r="B2282" i="1"/>
  <c r="K2282" i="1" s="1"/>
  <c r="B2283" i="1"/>
  <c r="K2283" i="1" s="1"/>
  <c r="B2284" i="1"/>
  <c r="K2284" i="1" s="1"/>
  <c r="B2285" i="1"/>
  <c r="K2285" i="1" s="1"/>
  <c r="B2286" i="1"/>
  <c r="K2286" i="1" s="1"/>
  <c r="B2287" i="1"/>
  <c r="K2287" i="1" s="1"/>
  <c r="B2288" i="1"/>
  <c r="K2288" i="1" s="1"/>
  <c r="B2289" i="1"/>
  <c r="K2289" i="1" s="1"/>
  <c r="B2290" i="1"/>
  <c r="K2290" i="1" s="1"/>
  <c r="B2291" i="1"/>
  <c r="K2291" i="1" s="1"/>
  <c r="B2292" i="1"/>
  <c r="K2292" i="1" s="1"/>
  <c r="B2293" i="1"/>
  <c r="K2293" i="1" s="1"/>
  <c r="B2294" i="1"/>
  <c r="K2294" i="1" s="1"/>
  <c r="B2295" i="1"/>
  <c r="K2295" i="1" s="1"/>
  <c r="B2296" i="1"/>
  <c r="K2296" i="1" s="1"/>
  <c r="B2297" i="1"/>
  <c r="K2297" i="1" s="1"/>
  <c r="B2298" i="1"/>
  <c r="K2298" i="1" s="1"/>
  <c r="B2299" i="1"/>
  <c r="K2299" i="1" s="1"/>
  <c r="B2300" i="1"/>
  <c r="K2300" i="1" s="1"/>
  <c r="B2301" i="1"/>
  <c r="K2301" i="1" s="1"/>
  <c r="B2302" i="1"/>
  <c r="K2302" i="1" s="1"/>
  <c r="B2303" i="1"/>
  <c r="K2303" i="1" s="1"/>
  <c r="B2304" i="1"/>
  <c r="K2304" i="1" s="1"/>
  <c r="B2305" i="1"/>
  <c r="K2305" i="1" s="1"/>
  <c r="B2306" i="1"/>
  <c r="K2306" i="1" s="1"/>
  <c r="B2307" i="1"/>
  <c r="K2307" i="1" s="1"/>
  <c r="B2308" i="1"/>
  <c r="K2308" i="1" s="1"/>
  <c r="B2309" i="1"/>
  <c r="K2309" i="1" s="1"/>
  <c r="B2310" i="1"/>
  <c r="K2310" i="1" s="1"/>
  <c r="B2311" i="1"/>
  <c r="K2311" i="1" s="1"/>
  <c r="B2312" i="1"/>
  <c r="K2312" i="1" s="1"/>
  <c r="B2313" i="1"/>
  <c r="K2313" i="1" s="1"/>
  <c r="B2314" i="1"/>
  <c r="K2314" i="1" s="1"/>
  <c r="B2315" i="1"/>
  <c r="K2315" i="1" s="1"/>
  <c r="B2316" i="1"/>
  <c r="K2316" i="1" s="1"/>
  <c r="B2317" i="1"/>
  <c r="K2317" i="1" s="1"/>
  <c r="B2318" i="1"/>
  <c r="K2318" i="1" s="1"/>
  <c r="B2319" i="1"/>
  <c r="K2319" i="1" s="1"/>
  <c r="B2320" i="1"/>
  <c r="K2320" i="1" s="1"/>
  <c r="B2321" i="1"/>
  <c r="K2321" i="1" s="1"/>
  <c r="B2322" i="1"/>
  <c r="K2322" i="1" s="1"/>
  <c r="B2323" i="1"/>
  <c r="K2323" i="1" s="1"/>
  <c r="B2324" i="1"/>
  <c r="K2324" i="1" s="1"/>
  <c r="B2325" i="1"/>
  <c r="K2325" i="1" s="1"/>
  <c r="B2326" i="1"/>
  <c r="K2326" i="1" s="1"/>
  <c r="B2327" i="1"/>
  <c r="K2327" i="1" s="1"/>
  <c r="B2328" i="1"/>
  <c r="K2328" i="1" s="1"/>
  <c r="B2329" i="1"/>
  <c r="K2329" i="1" s="1"/>
  <c r="B2330" i="1"/>
  <c r="K2330" i="1" s="1"/>
  <c r="B2331" i="1"/>
  <c r="K2331" i="1" s="1"/>
  <c r="B2332" i="1"/>
  <c r="K2332" i="1" s="1"/>
  <c r="B2333" i="1"/>
  <c r="K2333" i="1" s="1"/>
  <c r="B2334" i="1"/>
  <c r="K2334" i="1" s="1"/>
  <c r="B2335" i="1"/>
  <c r="K2335" i="1" s="1"/>
  <c r="B2336" i="1"/>
  <c r="K2336" i="1" s="1"/>
  <c r="B2337" i="1"/>
  <c r="K2337" i="1" s="1"/>
  <c r="B2338" i="1"/>
  <c r="K2338" i="1" s="1"/>
  <c r="B2339" i="1"/>
  <c r="K2339" i="1" s="1"/>
  <c r="B2340" i="1"/>
  <c r="K2340" i="1" s="1"/>
  <c r="B2341" i="1"/>
  <c r="K2341" i="1" s="1"/>
  <c r="B2342" i="1"/>
  <c r="K2342" i="1" s="1"/>
  <c r="B2343" i="1"/>
  <c r="K2343" i="1" s="1"/>
  <c r="B2344" i="1"/>
  <c r="K2344" i="1" s="1"/>
  <c r="B2345" i="1"/>
  <c r="K2345" i="1" s="1"/>
  <c r="B2346" i="1"/>
  <c r="K2346" i="1" s="1"/>
  <c r="B2347" i="1"/>
  <c r="K2347" i="1" s="1"/>
  <c r="B2348" i="1"/>
  <c r="K2348" i="1" s="1"/>
  <c r="B2349" i="1"/>
  <c r="K2349" i="1" s="1"/>
  <c r="B2350" i="1"/>
  <c r="K2350" i="1" s="1"/>
  <c r="B2351" i="1"/>
  <c r="K2351" i="1" s="1"/>
  <c r="B2352" i="1"/>
  <c r="K2352" i="1" s="1"/>
  <c r="B2353" i="1"/>
  <c r="K2353" i="1" s="1"/>
  <c r="B2354" i="1"/>
  <c r="K2354" i="1" s="1"/>
  <c r="B2355" i="1"/>
  <c r="K2355" i="1" s="1"/>
  <c r="B2356" i="1"/>
  <c r="K2356" i="1" s="1"/>
  <c r="B2357" i="1"/>
  <c r="K2357" i="1" s="1"/>
  <c r="B2358" i="1"/>
  <c r="K2358" i="1" s="1"/>
  <c r="B2359" i="1"/>
  <c r="K2359" i="1" s="1"/>
  <c r="B2360" i="1"/>
  <c r="K2360" i="1" s="1"/>
  <c r="B2361" i="1"/>
  <c r="K2361" i="1" s="1"/>
  <c r="B2362" i="1"/>
  <c r="K2362" i="1" s="1"/>
  <c r="B2363" i="1"/>
  <c r="K2363" i="1" s="1"/>
  <c r="B2364" i="1"/>
  <c r="K2364" i="1" s="1"/>
  <c r="B2365" i="1"/>
  <c r="K2365" i="1" s="1"/>
  <c r="B2366" i="1"/>
  <c r="K2366" i="1" s="1"/>
  <c r="B2367" i="1"/>
  <c r="K2367" i="1" s="1"/>
  <c r="B2368" i="1"/>
  <c r="K2368" i="1" s="1"/>
  <c r="B2369" i="1"/>
  <c r="K2369" i="1" s="1"/>
  <c r="B2370" i="1"/>
  <c r="K2370" i="1" s="1"/>
  <c r="B2371" i="1"/>
  <c r="K2371" i="1" s="1"/>
  <c r="B2372" i="1"/>
  <c r="K2372" i="1" s="1"/>
  <c r="B2373" i="1"/>
  <c r="K2373" i="1" s="1"/>
  <c r="B2374" i="1"/>
  <c r="K2374" i="1" s="1"/>
  <c r="B2375" i="1"/>
  <c r="K2375" i="1" s="1"/>
  <c r="B2376" i="1"/>
  <c r="K2376" i="1" s="1"/>
  <c r="B2377" i="1"/>
  <c r="K2377" i="1" s="1"/>
  <c r="B2378" i="1"/>
  <c r="K2378" i="1" s="1"/>
  <c r="B2379" i="1"/>
  <c r="K2379" i="1" s="1"/>
  <c r="B2380" i="1"/>
  <c r="K2380" i="1" s="1"/>
  <c r="B2381" i="1"/>
  <c r="K2381" i="1" s="1"/>
  <c r="B2382" i="1"/>
  <c r="K2382" i="1" s="1"/>
  <c r="B2383" i="1"/>
  <c r="K2383" i="1" s="1"/>
  <c r="B2384" i="1"/>
  <c r="K2384" i="1" s="1"/>
  <c r="B2385" i="1"/>
  <c r="K2385" i="1" s="1"/>
  <c r="B2386" i="1"/>
  <c r="K2386" i="1" s="1"/>
  <c r="B2387" i="1"/>
  <c r="K2387" i="1" s="1"/>
  <c r="B2388" i="1"/>
  <c r="K2388" i="1" s="1"/>
  <c r="B2389" i="1"/>
  <c r="K2389" i="1" s="1"/>
  <c r="B2390" i="1"/>
  <c r="K2390" i="1" s="1"/>
  <c r="B2391" i="1"/>
  <c r="K2391" i="1" s="1"/>
  <c r="B2392" i="1"/>
  <c r="K2392" i="1" s="1"/>
  <c r="B2393" i="1"/>
  <c r="K2393" i="1" s="1"/>
  <c r="B2394" i="1"/>
  <c r="K2394" i="1" s="1"/>
  <c r="B2395" i="1"/>
  <c r="K2395" i="1" s="1"/>
  <c r="B2396" i="1"/>
  <c r="K2396" i="1" s="1"/>
  <c r="B2397" i="1"/>
  <c r="K2397" i="1" s="1"/>
  <c r="B2398" i="1"/>
  <c r="K2398" i="1" s="1"/>
  <c r="B2399" i="1"/>
  <c r="K2399" i="1" s="1"/>
  <c r="B2400" i="1"/>
  <c r="K2400" i="1" s="1"/>
  <c r="B2401" i="1"/>
  <c r="K2401" i="1" s="1"/>
  <c r="B2402" i="1"/>
  <c r="K2402" i="1" s="1"/>
  <c r="B2403" i="1"/>
  <c r="K2403" i="1" s="1"/>
  <c r="B2404" i="1"/>
  <c r="K2404" i="1" s="1"/>
  <c r="B2405" i="1"/>
  <c r="K2405" i="1" s="1"/>
  <c r="B2406" i="1"/>
  <c r="K2406" i="1" s="1"/>
  <c r="B2407" i="1"/>
  <c r="K2407" i="1" s="1"/>
  <c r="B2408" i="1"/>
  <c r="K2408" i="1" s="1"/>
  <c r="B2409" i="1"/>
  <c r="K2409" i="1" s="1"/>
  <c r="B2410" i="1"/>
  <c r="K2410" i="1" s="1"/>
  <c r="B2411" i="1"/>
  <c r="K2411" i="1" s="1"/>
  <c r="B2412" i="1"/>
  <c r="K2412" i="1" s="1"/>
  <c r="B2413" i="1"/>
  <c r="K2413" i="1" s="1"/>
  <c r="B2414" i="1"/>
  <c r="K2414" i="1" s="1"/>
  <c r="B2415" i="1"/>
  <c r="K2415" i="1" s="1"/>
  <c r="B2416" i="1"/>
  <c r="K2416" i="1" s="1"/>
  <c r="B2417" i="1"/>
  <c r="K2417" i="1" s="1"/>
  <c r="B2418" i="1"/>
  <c r="K2418" i="1" s="1"/>
  <c r="B2419" i="1"/>
  <c r="K2419" i="1" s="1"/>
  <c r="B2420" i="1"/>
  <c r="K2420" i="1" s="1"/>
  <c r="B2421" i="1"/>
  <c r="K2421" i="1" s="1"/>
  <c r="B2422" i="1"/>
  <c r="K2422" i="1" s="1"/>
  <c r="B2423" i="1"/>
  <c r="K2423" i="1" s="1"/>
  <c r="B2424" i="1"/>
  <c r="K2424" i="1" s="1"/>
  <c r="B2425" i="1"/>
  <c r="K2425" i="1" s="1"/>
  <c r="B2426" i="1"/>
  <c r="K2426" i="1" s="1"/>
  <c r="B2427" i="1"/>
  <c r="K2427" i="1" s="1"/>
  <c r="B2428" i="1"/>
  <c r="K2428" i="1" s="1"/>
  <c r="B2429" i="1"/>
  <c r="K2429" i="1" s="1"/>
  <c r="B2430" i="1"/>
  <c r="K2430" i="1" s="1"/>
  <c r="B2431" i="1"/>
  <c r="K2431" i="1" s="1"/>
  <c r="B2432" i="1"/>
  <c r="K2432" i="1" s="1"/>
  <c r="B2433" i="1"/>
  <c r="K2433" i="1" s="1"/>
  <c r="B2434" i="1"/>
  <c r="K2434" i="1" s="1"/>
  <c r="B2435" i="1"/>
  <c r="K2435" i="1" s="1"/>
  <c r="B2436" i="1"/>
  <c r="K2436" i="1" s="1"/>
  <c r="B2437" i="1"/>
  <c r="K2437" i="1" s="1"/>
  <c r="B2438" i="1"/>
  <c r="K2438" i="1" s="1"/>
  <c r="B2439" i="1"/>
  <c r="K2439" i="1" s="1"/>
  <c r="B2440" i="1"/>
  <c r="K2440" i="1" s="1"/>
  <c r="B2441" i="1"/>
  <c r="K2441" i="1" s="1"/>
  <c r="B2442" i="1"/>
  <c r="K2442" i="1" s="1"/>
  <c r="B2443" i="1"/>
  <c r="K2443" i="1" s="1"/>
  <c r="B2444" i="1"/>
  <c r="K2444" i="1" s="1"/>
  <c r="B2445" i="1"/>
  <c r="K2445" i="1" s="1"/>
  <c r="B2446" i="1"/>
  <c r="K2446" i="1" s="1"/>
  <c r="B2447" i="1"/>
  <c r="K2447" i="1" s="1"/>
  <c r="B2448" i="1"/>
  <c r="K2448" i="1" s="1"/>
  <c r="B2449" i="1"/>
  <c r="K2449" i="1" s="1"/>
  <c r="B2450" i="1"/>
  <c r="K2450" i="1" s="1"/>
  <c r="B2451" i="1"/>
  <c r="K2451" i="1" s="1"/>
  <c r="B2452" i="1"/>
  <c r="K2452" i="1" s="1"/>
  <c r="B2453" i="1"/>
  <c r="K2453" i="1" s="1"/>
  <c r="B2454" i="1"/>
  <c r="K2454" i="1" s="1"/>
  <c r="B2455" i="1"/>
  <c r="K2455" i="1" s="1"/>
  <c r="B2456" i="1"/>
  <c r="K2456" i="1" s="1"/>
  <c r="B2457" i="1"/>
  <c r="K2457" i="1" s="1"/>
  <c r="B2458" i="1"/>
  <c r="K2458" i="1" s="1"/>
  <c r="B2459" i="1"/>
  <c r="K2459" i="1" s="1"/>
  <c r="B2460" i="1"/>
  <c r="K2460" i="1" s="1"/>
  <c r="B2461" i="1"/>
  <c r="K2461" i="1" s="1"/>
  <c r="B2462" i="1"/>
  <c r="K2462" i="1" s="1"/>
  <c r="B2463" i="1"/>
  <c r="K2463" i="1" s="1"/>
  <c r="B2464" i="1"/>
  <c r="K2464" i="1" s="1"/>
  <c r="B2465" i="1"/>
  <c r="K2465" i="1" s="1"/>
  <c r="B2466" i="1"/>
  <c r="K2466" i="1" s="1"/>
  <c r="B2467" i="1"/>
  <c r="K2467" i="1" s="1"/>
  <c r="B2468" i="1"/>
  <c r="K2468" i="1" s="1"/>
  <c r="B2469" i="1"/>
  <c r="K2469" i="1" s="1"/>
  <c r="B2470" i="1"/>
  <c r="K2470" i="1" s="1"/>
  <c r="B2471" i="1"/>
  <c r="K2471" i="1" s="1"/>
  <c r="B2472" i="1"/>
  <c r="K2472" i="1" s="1"/>
  <c r="B2473" i="1"/>
  <c r="K2473" i="1" s="1"/>
  <c r="B2474" i="1"/>
  <c r="K2474" i="1" s="1"/>
  <c r="B2475" i="1"/>
  <c r="K2475" i="1" s="1"/>
  <c r="B2476" i="1"/>
  <c r="K2476" i="1" s="1"/>
  <c r="B2477" i="1"/>
  <c r="K2477" i="1" s="1"/>
  <c r="B2478" i="1"/>
  <c r="K2478" i="1" s="1"/>
  <c r="B2479" i="1"/>
  <c r="K2479" i="1" s="1"/>
  <c r="B2480" i="1"/>
  <c r="K2480" i="1" s="1"/>
  <c r="B2481" i="1"/>
  <c r="K2481" i="1" s="1"/>
  <c r="B2482" i="1"/>
  <c r="K2482" i="1" s="1"/>
  <c r="B2483" i="1"/>
  <c r="K2483" i="1" s="1"/>
  <c r="B2484" i="1"/>
  <c r="K2484" i="1" s="1"/>
  <c r="B2485" i="1"/>
  <c r="K2485" i="1" s="1"/>
  <c r="B2486" i="1"/>
  <c r="K2486" i="1" s="1"/>
  <c r="B2487" i="1"/>
  <c r="K2487" i="1" s="1"/>
  <c r="B2488" i="1"/>
  <c r="K2488" i="1" s="1"/>
  <c r="B2489" i="1"/>
  <c r="K2489" i="1" s="1"/>
  <c r="B2490" i="1"/>
  <c r="K2490" i="1" s="1"/>
  <c r="B2491" i="1"/>
  <c r="K2491" i="1" s="1"/>
  <c r="B2492" i="1"/>
  <c r="K2492" i="1" s="1"/>
  <c r="B2493" i="1"/>
  <c r="K2493" i="1" s="1"/>
  <c r="B2494" i="1"/>
  <c r="K2494" i="1" s="1"/>
  <c r="B2495" i="1"/>
  <c r="K2495" i="1" s="1"/>
  <c r="B2496" i="1"/>
  <c r="K2496" i="1" s="1"/>
  <c r="B2497" i="1"/>
  <c r="K2497" i="1" s="1"/>
  <c r="B2498" i="1"/>
  <c r="K2498" i="1" s="1"/>
  <c r="B2499" i="1"/>
  <c r="K2499" i="1" s="1"/>
  <c r="B2500" i="1"/>
  <c r="K2500" i="1" s="1"/>
  <c r="B2501" i="1"/>
  <c r="K2501" i="1" s="1"/>
  <c r="B2502" i="1"/>
  <c r="K2502" i="1" s="1"/>
  <c r="B2503" i="1"/>
  <c r="K2503" i="1" s="1"/>
  <c r="B2504" i="1"/>
  <c r="K2504" i="1" s="1"/>
  <c r="B2505" i="1"/>
  <c r="K2505" i="1" s="1"/>
  <c r="B2506" i="1"/>
  <c r="K2506" i="1" s="1"/>
  <c r="B2507" i="1"/>
  <c r="K2507" i="1" s="1"/>
  <c r="B2508" i="1"/>
  <c r="K2508" i="1" s="1"/>
  <c r="B2509" i="1"/>
  <c r="K2509" i="1" s="1"/>
  <c r="B2510" i="1"/>
  <c r="K2510" i="1" s="1"/>
  <c r="B2511" i="1"/>
  <c r="K2511" i="1" s="1"/>
  <c r="B2512" i="1"/>
  <c r="K2512" i="1" s="1"/>
  <c r="B2513" i="1"/>
  <c r="K2513" i="1" s="1"/>
  <c r="B2514" i="1"/>
  <c r="K2514" i="1" s="1"/>
  <c r="B2515" i="1"/>
  <c r="K2515" i="1" s="1"/>
  <c r="B2516" i="1"/>
  <c r="K2516" i="1" s="1"/>
  <c r="B2517" i="1"/>
  <c r="K2517" i="1" s="1"/>
  <c r="B2518" i="1"/>
  <c r="K2518" i="1" s="1"/>
  <c r="B2519" i="1"/>
  <c r="K2519" i="1" s="1"/>
  <c r="B2520" i="1"/>
  <c r="K2520" i="1" s="1"/>
  <c r="B2521" i="1"/>
  <c r="K2521" i="1" s="1"/>
  <c r="B2522" i="1"/>
  <c r="K2522" i="1" s="1"/>
  <c r="B2523" i="1"/>
  <c r="K2523" i="1" s="1"/>
  <c r="B2524" i="1"/>
  <c r="K2524" i="1" s="1"/>
  <c r="B2525" i="1"/>
  <c r="K2525" i="1" s="1"/>
  <c r="B2526" i="1"/>
  <c r="K2526" i="1" s="1"/>
  <c r="B2527" i="1"/>
  <c r="K2527" i="1" s="1"/>
  <c r="B2528" i="1"/>
  <c r="K2528" i="1" s="1"/>
  <c r="B2529" i="1"/>
  <c r="K2529" i="1" s="1"/>
  <c r="B2530" i="1"/>
  <c r="K2530" i="1" s="1"/>
  <c r="B2531" i="1"/>
  <c r="K2531" i="1" s="1"/>
  <c r="B2532" i="1"/>
  <c r="K2532" i="1" s="1"/>
  <c r="B2533" i="1"/>
  <c r="K2533" i="1" s="1"/>
  <c r="B2534" i="1"/>
  <c r="K2534" i="1" s="1"/>
  <c r="B2535" i="1"/>
  <c r="K2535" i="1" s="1"/>
  <c r="B2536" i="1"/>
  <c r="K2536" i="1" s="1"/>
  <c r="B2537" i="1"/>
  <c r="K2537" i="1" s="1"/>
  <c r="B2538" i="1"/>
  <c r="K2538" i="1" s="1"/>
  <c r="B2539" i="1"/>
  <c r="K2539" i="1" s="1"/>
  <c r="B2540" i="1"/>
  <c r="K2540" i="1" s="1"/>
  <c r="B2541" i="1"/>
  <c r="K2541" i="1" s="1"/>
  <c r="B2542" i="1"/>
  <c r="K2542" i="1" s="1"/>
  <c r="B2543" i="1"/>
  <c r="K2543" i="1" s="1"/>
  <c r="B2544" i="1"/>
  <c r="K2544" i="1" s="1"/>
  <c r="B2545" i="1"/>
  <c r="K2545" i="1" s="1"/>
  <c r="B2546" i="1"/>
  <c r="K2546" i="1" s="1"/>
  <c r="B2547" i="1"/>
  <c r="K2547" i="1" s="1"/>
  <c r="B2548" i="1"/>
  <c r="K2548" i="1" s="1"/>
  <c r="B2549" i="1"/>
  <c r="K2549" i="1" s="1"/>
  <c r="B2550" i="1"/>
  <c r="K2550" i="1" s="1"/>
  <c r="B2551" i="1"/>
  <c r="K2551" i="1" s="1"/>
  <c r="B2552" i="1"/>
  <c r="K2552" i="1" s="1"/>
  <c r="B2553" i="1"/>
  <c r="K2553" i="1" s="1"/>
  <c r="B2554" i="1"/>
  <c r="K2554" i="1" s="1"/>
  <c r="B2555" i="1"/>
  <c r="K2555" i="1" s="1"/>
  <c r="B2556" i="1"/>
  <c r="K2556" i="1" s="1"/>
  <c r="B2557" i="1"/>
  <c r="K2557" i="1" s="1"/>
  <c r="B2558" i="1"/>
  <c r="K2558" i="1" s="1"/>
  <c r="B2559" i="1"/>
  <c r="K2559" i="1" s="1"/>
  <c r="B2560" i="1"/>
  <c r="K2560" i="1" s="1"/>
  <c r="B2561" i="1"/>
  <c r="K2561" i="1" s="1"/>
  <c r="B2562" i="1"/>
  <c r="K2562" i="1" s="1"/>
  <c r="B2563" i="1"/>
  <c r="K2563" i="1" s="1"/>
  <c r="B2564" i="1"/>
  <c r="K2564" i="1" s="1"/>
  <c r="B2565" i="1"/>
  <c r="K2565" i="1" s="1"/>
  <c r="B2566" i="1"/>
  <c r="K2566" i="1" s="1"/>
  <c r="B2567" i="1"/>
  <c r="K2567" i="1" s="1"/>
  <c r="B2568" i="1"/>
  <c r="K2568" i="1" s="1"/>
  <c r="B2569" i="1"/>
  <c r="K2569" i="1" s="1"/>
  <c r="B2570" i="1"/>
  <c r="K2570" i="1" s="1"/>
  <c r="B2571" i="1"/>
  <c r="K2571" i="1" s="1"/>
  <c r="B2572" i="1"/>
  <c r="K2572" i="1" s="1"/>
  <c r="B2573" i="1"/>
  <c r="K2573" i="1" s="1"/>
  <c r="B2574" i="1"/>
  <c r="K2574" i="1" s="1"/>
  <c r="B2575" i="1"/>
  <c r="K2575" i="1" s="1"/>
  <c r="B2576" i="1"/>
  <c r="K2576" i="1" s="1"/>
  <c r="B2577" i="1"/>
  <c r="K2577" i="1" s="1"/>
  <c r="B2578" i="1"/>
  <c r="K2578" i="1" s="1"/>
  <c r="B2579" i="1"/>
  <c r="K2579" i="1" s="1"/>
  <c r="B2580" i="1"/>
  <c r="K2580" i="1" s="1"/>
  <c r="B2581" i="1"/>
  <c r="K2581" i="1" s="1"/>
  <c r="B2582" i="1"/>
  <c r="K2582" i="1" s="1"/>
  <c r="B2583" i="1"/>
  <c r="K2583" i="1" s="1"/>
  <c r="B2584" i="1"/>
  <c r="K2584" i="1" s="1"/>
  <c r="B2585" i="1"/>
  <c r="K2585" i="1" s="1"/>
  <c r="B2586" i="1"/>
  <c r="K2586" i="1" s="1"/>
  <c r="B2587" i="1"/>
  <c r="K2587" i="1" s="1"/>
  <c r="B2588" i="1"/>
  <c r="K2588" i="1" s="1"/>
  <c r="B2589" i="1"/>
  <c r="K2589" i="1" s="1"/>
  <c r="B2590" i="1"/>
  <c r="K2590" i="1" s="1"/>
  <c r="B2591" i="1"/>
  <c r="K2591" i="1" s="1"/>
  <c r="B2592" i="1"/>
  <c r="K2592" i="1" s="1"/>
  <c r="B2593" i="1"/>
  <c r="K2593" i="1" s="1"/>
  <c r="B2594" i="1"/>
  <c r="K2594" i="1" s="1"/>
  <c r="B2595" i="1"/>
  <c r="K2595" i="1" s="1"/>
  <c r="B2596" i="1"/>
  <c r="K2596" i="1" s="1"/>
  <c r="B2597" i="1"/>
  <c r="K2597" i="1" s="1"/>
  <c r="B2598" i="1"/>
  <c r="K2598" i="1" s="1"/>
  <c r="B2599" i="1"/>
  <c r="K2599" i="1" s="1"/>
  <c r="B2600" i="1"/>
  <c r="K2600" i="1" s="1"/>
  <c r="B2601" i="1"/>
  <c r="K2601" i="1" s="1"/>
  <c r="B2602" i="1"/>
  <c r="K2602" i="1" s="1"/>
  <c r="B2603" i="1"/>
  <c r="K2603" i="1" s="1"/>
  <c r="B2604" i="1"/>
  <c r="K2604" i="1" s="1"/>
  <c r="B2605" i="1"/>
  <c r="K2605" i="1" s="1"/>
  <c r="B2606" i="1"/>
  <c r="K2606" i="1" s="1"/>
  <c r="B2607" i="1"/>
  <c r="K2607" i="1" s="1"/>
  <c r="B2608" i="1"/>
  <c r="K2608" i="1" s="1"/>
  <c r="B2609" i="1"/>
  <c r="K2609" i="1" s="1"/>
  <c r="B2610" i="1"/>
  <c r="K2610" i="1" s="1"/>
  <c r="B2611" i="1"/>
  <c r="K2611" i="1" s="1"/>
  <c r="B2612" i="1"/>
  <c r="K2612" i="1" s="1"/>
  <c r="B2613" i="1"/>
  <c r="K2613" i="1" s="1"/>
  <c r="B2614" i="1"/>
  <c r="K2614" i="1" s="1"/>
  <c r="B2615" i="1"/>
  <c r="K2615" i="1" s="1"/>
  <c r="B2616" i="1"/>
  <c r="K2616" i="1" s="1"/>
  <c r="B2617" i="1"/>
  <c r="K2617" i="1" s="1"/>
  <c r="B2618" i="1"/>
  <c r="K2618" i="1" s="1"/>
  <c r="B2619" i="1"/>
  <c r="K2619" i="1" s="1"/>
  <c r="B2620" i="1"/>
  <c r="K2620" i="1" s="1"/>
  <c r="B2621" i="1"/>
  <c r="K2621" i="1" s="1"/>
  <c r="B2622" i="1"/>
  <c r="K2622" i="1" s="1"/>
  <c r="B2623" i="1"/>
  <c r="K2623" i="1" s="1"/>
  <c r="B2624" i="1"/>
  <c r="K2624" i="1" s="1"/>
  <c r="B2625" i="1"/>
  <c r="K2625" i="1" s="1"/>
  <c r="B2626" i="1"/>
  <c r="K2626" i="1" s="1"/>
  <c r="B2627" i="1"/>
  <c r="K2627" i="1" s="1"/>
  <c r="B2628" i="1"/>
  <c r="K2628" i="1" s="1"/>
  <c r="B2629" i="1"/>
  <c r="K2629" i="1" s="1"/>
  <c r="B2630" i="1"/>
  <c r="K2630" i="1" s="1"/>
  <c r="B2631" i="1"/>
  <c r="K2631" i="1" s="1"/>
  <c r="B2632" i="1"/>
  <c r="K2632" i="1" s="1"/>
  <c r="B2633" i="1"/>
  <c r="K2633" i="1" s="1"/>
  <c r="B2634" i="1"/>
  <c r="K2634" i="1" s="1"/>
  <c r="B2635" i="1"/>
  <c r="K2635" i="1" s="1"/>
  <c r="B2636" i="1"/>
  <c r="K2636" i="1" s="1"/>
  <c r="B2637" i="1"/>
  <c r="K2637" i="1" s="1"/>
  <c r="B2638" i="1"/>
  <c r="K2638" i="1" s="1"/>
  <c r="B2639" i="1"/>
  <c r="K2639" i="1" s="1"/>
  <c r="B2640" i="1"/>
  <c r="K2640" i="1" s="1"/>
  <c r="B2641" i="1"/>
  <c r="K2641" i="1" s="1"/>
  <c r="B2642" i="1"/>
  <c r="K2642" i="1" s="1"/>
  <c r="B2643" i="1"/>
  <c r="K2643" i="1" s="1"/>
  <c r="B2644" i="1"/>
  <c r="K2644" i="1" s="1"/>
  <c r="B2645" i="1"/>
  <c r="K2645" i="1" s="1"/>
  <c r="B2646" i="1"/>
  <c r="K2646" i="1" s="1"/>
  <c r="B2647" i="1"/>
  <c r="K2647" i="1" s="1"/>
  <c r="B2648" i="1"/>
  <c r="K2648" i="1" s="1"/>
  <c r="B2649" i="1"/>
  <c r="K2649" i="1" s="1"/>
  <c r="B2650" i="1"/>
  <c r="K2650" i="1" s="1"/>
  <c r="B2651" i="1"/>
  <c r="K2651" i="1" s="1"/>
  <c r="B2652" i="1"/>
  <c r="K2652" i="1" s="1"/>
  <c r="B2653" i="1"/>
  <c r="K2653" i="1" s="1"/>
  <c r="B2654" i="1"/>
  <c r="K2654" i="1" s="1"/>
  <c r="B2655" i="1"/>
  <c r="K2655" i="1" s="1"/>
  <c r="B2656" i="1"/>
  <c r="K2656" i="1" s="1"/>
  <c r="B2657" i="1"/>
  <c r="K2657" i="1" s="1"/>
  <c r="B2658" i="1"/>
  <c r="K2658" i="1" s="1"/>
  <c r="B2659" i="1"/>
  <c r="K2659" i="1" s="1"/>
  <c r="B2660" i="1"/>
  <c r="K2660" i="1" s="1"/>
  <c r="B2661" i="1"/>
  <c r="K2661" i="1" s="1"/>
  <c r="B2662" i="1"/>
  <c r="K2662" i="1" s="1"/>
  <c r="B2663" i="1"/>
  <c r="K2663" i="1" s="1"/>
  <c r="B2664" i="1"/>
  <c r="K2664" i="1" s="1"/>
  <c r="B2665" i="1"/>
  <c r="K2665" i="1" s="1"/>
  <c r="B2666" i="1"/>
  <c r="K2666" i="1" s="1"/>
  <c r="B2667" i="1"/>
  <c r="K2667" i="1" s="1"/>
  <c r="B2668" i="1"/>
  <c r="K2668" i="1" s="1"/>
  <c r="B2669" i="1"/>
  <c r="K2669" i="1" s="1"/>
  <c r="B2670" i="1"/>
  <c r="K2670" i="1" s="1"/>
  <c r="B2671" i="1"/>
  <c r="K2671" i="1" s="1"/>
  <c r="B2672" i="1"/>
  <c r="K2672" i="1" s="1"/>
  <c r="B2673" i="1"/>
  <c r="K2673" i="1" s="1"/>
  <c r="B2674" i="1"/>
  <c r="K2674" i="1" s="1"/>
  <c r="B2675" i="1"/>
  <c r="K2675" i="1" s="1"/>
  <c r="B2676" i="1"/>
  <c r="K2676" i="1" s="1"/>
  <c r="B2677" i="1"/>
  <c r="K2677" i="1" s="1"/>
  <c r="B2678" i="1"/>
  <c r="K2678" i="1" s="1"/>
  <c r="B2679" i="1"/>
  <c r="K2679" i="1" s="1"/>
  <c r="B2680" i="1"/>
  <c r="K2680" i="1" s="1"/>
  <c r="B2681" i="1"/>
  <c r="K2681" i="1" s="1"/>
  <c r="B2682" i="1"/>
  <c r="K2682" i="1" s="1"/>
  <c r="B2683" i="1"/>
  <c r="K2683" i="1" s="1"/>
  <c r="B2684" i="1"/>
  <c r="K2684" i="1" s="1"/>
  <c r="B2685" i="1"/>
  <c r="K2685" i="1" s="1"/>
  <c r="B2686" i="1"/>
  <c r="K2686" i="1" s="1"/>
  <c r="B2687" i="1"/>
  <c r="K2687" i="1" s="1"/>
  <c r="B2688" i="1"/>
  <c r="K2688" i="1" s="1"/>
  <c r="B2689" i="1"/>
  <c r="K2689" i="1" s="1"/>
  <c r="B2690" i="1"/>
  <c r="K2690" i="1" s="1"/>
  <c r="B2691" i="1"/>
  <c r="K2691" i="1" s="1"/>
  <c r="B2692" i="1"/>
  <c r="K2692" i="1" s="1"/>
  <c r="B2693" i="1"/>
  <c r="K2693" i="1" s="1"/>
  <c r="B2694" i="1"/>
  <c r="K2694" i="1" s="1"/>
  <c r="B2695" i="1"/>
  <c r="K2695" i="1" s="1"/>
  <c r="B2696" i="1"/>
  <c r="K2696" i="1" s="1"/>
  <c r="B2697" i="1"/>
  <c r="K2697" i="1" s="1"/>
  <c r="B2698" i="1"/>
  <c r="K2698" i="1" s="1"/>
  <c r="B2699" i="1"/>
  <c r="K2699" i="1" s="1"/>
  <c r="B2700" i="1"/>
  <c r="K2700" i="1" s="1"/>
  <c r="B2701" i="1"/>
  <c r="K2701" i="1" s="1"/>
  <c r="B2702" i="1"/>
  <c r="K2702" i="1" s="1"/>
  <c r="B2703" i="1"/>
  <c r="K2703" i="1" s="1"/>
  <c r="B2704" i="1"/>
  <c r="K2704" i="1" s="1"/>
  <c r="B2705" i="1"/>
  <c r="K2705" i="1" s="1"/>
  <c r="B2706" i="1"/>
  <c r="K2706" i="1" s="1"/>
  <c r="B2707" i="1"/>
  <c r="K2707" i="1" s="1"/>
  <c r="B2708" i="1"/>
  <c r="K2708" i="1" s="1"/>
  <c r="B2709" i="1"/>
  <c r="K2709" i="1" s="1"/>
  <c r="B2710" i="1"/>
  <c r="K2710" i="1" s="1"/>
  <c r="B2711" i="1"/>
  <c r="K2711" i="1" s="1"/>
  <c r="B2712" i="1"/>
  <c r="K2712" i="1" s="1"/>
  <c r="B2713" i="1"/>
  <c r="K2713" i="1" s="1"/>
  <c r="B2714" i="1"/>
  <c r="K2714" i="1" s="1"/>
  <c r="B2715" i="1"/>
  <c r="K2715" i="1" s="1"/>
  <c r="B2716" i="1"/>
  <c r="K2716" i="1" s="1"/>
  <c r="B2717" i="1"/>
  <c r="K2717" i="1" s="1"/>
  <c r="B2718" i="1"/>
  <c r="K2718" i="1" s="1"/>
  <c r="B2719" i="1"/>
  <c r="K2719" i="1" s="1"/>
  <c r="B2720" i="1"/>
  <c r="K2720" i="1" s="1"/>
  <c r="B2721" i="1"/>
  <c r="K2721" i="1" s="1"/>
  <c r="B2722" i="1"/>
  <c r="K2722" i="1" s="1"/>
  <c r="B2723" i="1"/>
  <c r="K2723" i="1" s="1"/>
  <c r="B2724" i="1"/>
  <c r="K2724" i="1" s="1"/>
  <c r="B2725" i="1"/>
  <c r="K2725" i="1" s="1"/>
  <c r="B2726" i="1"/>
  <c r="K2726" i="1" s="1"/>
  <c r="B2727" i="1"/>
  <c r="K2727" i="1" s="1"/>
  <c r="B2728" i="1"/>
  <c r="K2728" i="1" s="1"/>
  <c r="B2729" i="1"/>
  <c r="K2729" i="1" s="1"/>
  <c r="B2730" i="1"/>
  <c r="K2730" i="1" s="1"/>
  <c r="B2731" i="1"/>
  <c r="K2731" i="1" s="1"/>
  <c r="B2732" i="1"/>
  <c r="K2732" i="1" s="1"/>
  <c r="B2733" i="1"/>
  <c r="K2733" i="1" s="1"/>
  <c r="B2734" i="1"/>
  <c r="K2734" i="1" s="1"/>
  <c r="B2735" i="1"/>
  <c r="K2735" i="1" s="1"/>
  <c r="B2736" i="1"/>
  <c r="K2736" i="1" s="1"/>
  <c r="B2737" i="1"/>
  <c r="K2737" i="1" s="1"/>
  <c r="B2738" i="1"/>
  <c r="K2738" i="1" s="1"/>
  <c r="B2739" i="1"/>
  <c r="K2739" i="1" s="1"/>
  <c r="B2740" i="1"/>
  <c r="K2740" i="1" s="1"/>
  <c r="B2741" i="1"/>
  <c r="K2741" i="1" s="1"/>
  <c r="B2742" i="1"/>
  <c r="K2742" i="1" s="1"/>
  <c r="B2743" i="1"/>
  <c r="K2743" i="1" s="1"/>
  <c r="B2744" i="1"/>
  <c r="K2744" i="1" s="1"/>
  <c r="B2745" i="1"/>
  <c r="K2745" i="1" s="1"/>
  <c r="B2746" i="1"/>
  <c r="K2746" i="1" s="1"/>
  <c r="B2747" i="1"/>
  <c r="K2747" i="1" s="1"/>
  <c r="B2748" i="1"/>
  <c r="K2748" i="1" s="1"/>
  <c r="B2749" i="1"/>
  <c r="K2749" i="1" s="1"/>
  <c r="B2750" i="1"/>
  <c r="K2750" i="1" s="1"/>
  <c r="B2751" i="1"/>
  <c r="K2751" i="1" s="1"/>
  <c r="B2752" i="1"/>
  <c r="K2752" i="1" s="1"/>
  <c r="B2753" i="1"/>
  <c r="K2753" i="1" s="1"/>
  <c r="B2754" i="1"/>
  <c r="K2754" i="1" s="1"/>
  <c r="B2755" i="1"/>
  <c r="K2755" i="1" s="1"/>
  <c r="B2756" i="1"/>
  <c r="K2756" i="1" s="1"/>
  <c r="B2757" i="1"/>
  <c r="K2757" i="1" s="1"/>
  <c r="B2758" i="1"/>
  <c r="K2758" i="1" s="1"/>
  <c r="B2759" i="1"/>
  <c r="K2759" i="1" s="1"/>
  <c r="B2760" i="1"/>
  <c r="K2760" i="1" s="1"/>
  <c r="B2761" i="1"/>
  <c r="K2761" i="1" s="1"/>
  <c r="B2762" i="1"/>
  <c r="K2762" i="1" s="1"/>
  <c r="B2763" i="1"/>
  <c r="K2763" i="1" s="1"/>
  <c r="B2764" i="1"/>
  <c r="K2764" i="1" s="1"/>
  <c r="B2765" i="1"/>
  <c r="K2765" i="1" s="1"/>
  <c r="B2766" i="1"/>
  <c r="K2766" i="1" s="1"/>
  <c r="B2767" i="1"/>
  <c r="K2767" i="1" s="1"/>
  <c r="B2768" i="1"/>
  <c r="K2768" i="1" s="1"/>
  <c r="B2769" i="1"/>
  <c r="K2769" i="1" s="1"/>
  <c r="B2770" i="1"/>
  <c r="K2770" i="1" s="1"/>
  <c r="B2771" i="1"/>
  <c r="K2771" i="1" s="1"/>
  <c r="B2772" i="1"/>
  <c r="K2772" i="1" s="1"/>
  <c r="B2773" i="1"/>
  <c r="K2773" i="1" s="1"/>
  <c r="B2774" i="1"/>
  <c r="K2774" i="1" s="1"/>
  <c r="B2775" i="1"/>
  <c r="K2775" i="1" s="1"/>
  <c r="B2776" i="1"/>
  <c r="K2776" i="1" s="1"/>
  <c r="B2777" i="1"/>
  <c r="K2777" i="1" s="1"/>
  <c r="B2778" i="1"/>
  <c r="K2778" i="1" s="1"/>
  <c r="B2779" i="1"/>
  <c r="K2779" i="1" s="1"/>
  <c r="B2780" i="1"/>
  <c r="K2780" i="1" s="1"/>
  <c r="B2781" i="1"/>
  <c r="K2781" i="1" s="1"/>
  <c r="B2782" i="1"/>
  <c r="K2782" i="1" s="1"/>
  <c r="B2783" i="1"/>
  <c r="K2783" i="1" s="1"/>
  <c r="B2784" i="1"/>
  <c r="K2784" i="1" s="1"/>
  <c r="B2785" i="1"/>
  <c r="K2785" i="1" s="1"/>
  <c r="B2786" i="1"/>
  <c r="K2786" i="1" s="1"/>
  <c r="B2787" i="1"/>
  <c r="K2787" i="1" s="1"/>
  <c r="B2788" i="1"/>
  <c r="K2788" i="1" s="1"/>
  <c r="B2789" i="1"/>
  <c r="K2789" i="1" s="1"/>
  <c r="B2790" i="1"/>
  <c r="K2790" i="1" s="1"/>
  <c r="B2791" i="1"/>
  <c r="K2791" i="1" s="1"/>
  <c r="B2792" i="1"/>
  <c r="K2792" i="1" s="1"/>
  <c r="B2793" i="1"/>
  <c r="K2793" i="1" s="1"/>
  <c r="B2794" i="1"/>
  <c r="K2794" i="1" s="1"/>
  <c r="B2795" i="1"/>
  <c r="K2795" i="1" s="1"/>
  <c r="B2796" i="1"/>
  <c r="K2796" i="1" s="1"/>
  <c r="B2797" i="1"/>
  <c r="K2797" i="1" s="1"/>
  <c r="B2798" i="1"/>
  <c r="K2798" i="1" s="1"/>
  <c r="B2799" i="1"/>
  <c r="K2799" i="1" s="1"/>
  <c r="B2800" i="1"/>
  <c r="K2800" i="1" s="1"/>
  <c r="B2801" i="1"/>
  <c r="K2801" i="1" s="1"/>
  <c r="B2802" i="1"/>
  <c r="K2802" i="1" s="1"/>
  <c r="B2803" i="1"/>
  <c r="K2803" i="1" s="1"/>
  <c r="B2804" i="1"/>
  <c r="K2804" i="1" s="1"/>
  <c r="B2805" i="1"/>
  <c r="K2805" i="1" s="1"/>
  <c r="B2806" i="1"/>
  <c r="K2806" i="1" s="1"/>
  <c r="B2807" i="1"/>
  <c r="K2807" i="1" s="1"/>
  <c r="B2808" i="1"/>
  <c r="K2808" i="1" s="1"/>
  <c r="B2809" i="1"/>
  <c r="K2809" i="1" s="1"/>
  <c r="B2810" i="1"/>
  <c r="K2810" i="1" s="1"/>
  <c r="B2811" i="1"/>
  <c r="K2811" i="1" s="1"/>
  <c r="B2812" i="1"/>
  <c r="K2812" i="1" s="1"/>
  <c r="B2813" i="1"/>
  <c r="K2813" i="1" s="1"/>
  <c r="B2814" i="1"/>
  <c r="K2814" i="1" s="1"/>
  <c r="B2815" i="1"/>
  <c r="K2815" i="1" s="1"/>
  <c r="B2816" i="1"/>
  <c r="K2816" i="1" s="1"/>
  <c r="B2817" i="1"/>
  <c r="K2817" i="1" s="1"/>
  <c r="B2818" i="1"/>
  <c r="K2818" i="1" s="1"/>
  <c r="B2819" i="1"/>
  <c r="K2819" i="1" s="1"/>
  <c r="B2820" i="1"/>
  <c r="K2820" i="1" s="1"/>
  <c r="B2821" i="1"/>
  <c r="K2821" i="1" s="1"/>
  <c r="B2822" i="1"/>
  <c r="K2822" i="1" s="1"/>
  <c r="B2823" i="1"/>
  <c r="K2823" i="1" s="1"/>
  <c r="B2824" i="1"/>
  <c r="K2824" i="1" s="1"/>
  <c r="B2825" i="1"/>
  <c r="K2825" i="1" s="1"/>
  <c r="B2826" i="1"/>
  <c r="K2826" i="1" s="1"/>
  <c r="B2827" i="1"/>
  <c r="K2827" i="1" s="1"/>
  <c r="B2828" i="1"/>
  <c r="K2828" i="1" s="1"/>
  <c r="B2829" i="1"/>
  <c r="K2829" i="1" s="1"/>
  <c r="B2830" i="1"/>
  <c r="K2830" i="1" s="1"/>
  <c r="B2831" i="1"/>
  <c r="K2831" i="1" s="1"/>
  <c r="B2832" i="1"/>
  <c r="K2832" i="1" s="1"/>
  <c r="B2833" i="1"/>
  <c r="K2833" i="1" s="1"/>
  <c r="B2834" i="1"/>
  <c r="K2834" i="1" s="1"/>
  <c r="B2835" i="1"/>
  <c r="K2835" i="1" s="1"/>
  <c r="B2836" i="1"/>
  <c r="K2836" i="1" s="1"/>
  <c r="B2837" i="1"/>
  <c r="K2837" i="1" s="1"/>
  <c r="B2838" i="1"/>
  <c r="K2838" i="1" s="1"/>
  <c r="B2839" i="1"/>
  <c r="K2839" i="1" s="1"/>
  <c r="B2840" i="1"/>
  <c r="K2840" i="1" s="1"/>
  <c r="B2841" i="1"/>
  <c r="K2841" i="1" s="1"/>
  <c r="B2842" i="1"/>
  <c r="K2842" i="1" s="1"/>
  <c r="B2843" i="1"/>
  <c r="K2843" i="1" s="1"/>
  <c r="B2844" i="1"/>
  <c r="K2844" i="1" s="1"/>
  <c r="B2845" i="1"/>
  <c r="K2845" i="1" s="1"/>
  <c r="B2846" i="1"/>
  <c r="K2846" i="1" s="1"/>
  <c r="B2847" i="1"/>
  <c r="K2847" i="1" s="1"/>
  <c r="B2848" i="1"/>
  <c r="K2848" i="1" s="1"/>
  <c r="B2849" i="1"/>
  <c r="K2849" i="1" s="1"/>
  <c r="B2850" i="1"/>
  <c r="K2850" i="1" s="1"/>
  <c r="B2851" i="1"/>
  <c r="K2851" i="1" s="1"/>
  <c r="B2852" i="1"/>
  <c r="K2852" i="1" s="1"/>
  <c r="B2853" i="1"/>
  <c r="K2853" i="1" s="1"/>
  <c r="B2854" i="1"/>
  <c r="K2854" i="1" s="1"/>
  <c r="B2855" i="1"/>
  <c r="K2855" i="1" s="1"/>
  <c r="B2856" i="1"/>
  <c r="K2856" i="1" s="1"/>
  <c r="B2857" i="1"/>
  <c r="K2857" i="1" s="1"/>
  <c r="B2858" i="1"/>
  <c r="K2858" i="1" s="1"/>
  <c r="B2859" i="1"/>
  <c r="K2859" i="1" s="1"/>
  <c r="B2860" i="1"/>
  <c r="K2860" i="1" s="1"/>
  <c r="B2861" i="1"/>
  <c r="K2861" i="1" s="1"/>
  <c r="B2862" i="1"/>
  <c r="K2862" i="1" s="1"/>
  <c r="B2863" i="1"/>
  <c r="K2863" i="1" s="1"/>
  <c r="B2864" i="1"/>
  <c r="K2864" i="1" s="1"/>
  <c r="B2865" i="1"/>
  <c r="K2865" i="1" s="1"/>
  <c r="B2866" i="1"/>
  <c r="K2866" i="1" s="1"/>
  <c r="B2867" i="1"/>
  <c r="K2867" i="1" s="1"/>
  <c r="B2868" i="1"/>
  <c r="K2868" i="1" s="1"/>
  <c r="B2869" i="1"/>
  <c r="K2869" i="1" s="1"/>
  <c r="B2870" i="1"/>
  <c r="K2870" i="1" s="1"/>
  <c r="B2871" i="1"/>
  <c r="K2871" i="1" s="1"/>
  <c r="B2872" i="1"/>
  <c r="K2872" i="1" s="1"/>
  <c r="B2873" i="1"/>
  <c r="K2873" i="1" s="1"/>
  <c r="B2874" i="1"/>
  <c r="K2874" i="1" s="1"/>
  <c r="B2875" i="1"/>
  <c r="K2875" i="1" s="1"/>
  <c r="B2876" i="1"/>
  <c r="K2876" i="1" s="1"/>
  <c r="B2877" i="1"/>
  <c r="K2877" i="1" s="1"/>
  <c r="B2878" i="1"/>
  <c r="K2878" i="1" s="1"/>
  <c r="B2879" i="1"/>
  <c r="K2879" i="1" s="1"/>
  <c r="B2880" i="1"/>
  <c r="K2880" i="1" s="1"/>
  <c r="B2881" i="1"/>
  <c r="K2881" i="1" s="1"/>
  <c r="B2882" i="1"/>
  <c r="K2882" i="1" s="1"/>
  <c r="B2883" i="1"/>
  <c r="K2883" i="1" s="1"/>
  <c r="B2884" i="1"/>
  <c r="K2884" i="1" s="1"/>
  <c r="B2885" i="1"/>
  <c r="K2885" i="1" s="1"/>
  <c r="B2886" i="1"/>
  <c r="K2886" i="1" s="1"/>
  <c r="B2887" i="1"/>
  <c r="K2887" i="1" s="1"/>
  <c r="B2888" i="1"/>
  <c r="K2888" i="1" s="1"/>
  <c r="B2889" i="1"/>
  <c r="K2889" i="1" s="1"/>
  <c r="B2890" i="1"/>
  <c r="K2890" i="1" s="1"/>
  <c r="B2891" i="1"/>
  <c r="K2891" i="1" s="1"/>
  <c r="B2892" i="1"/>
  <c r="K2892" i="1" s="1"/>
  <c r="B2893" i="1"/>
  <c r="K2893" i="1" s="1"/>
  <c r="B2894" i="1"/>
  <c r="K2894" i="1" s="1"/>
  <c r="B2895" i="1"/>
  <c r="K2895" i="1" s="1"/>
  <c r="B2896" i="1"/>
  <c r="K2896" i="1" s="1"/>
  <c r="B2897" i="1"/>
  <c r="K2897" i="1" s="1"/>
  <c r="B2898" i="1"/>
  <c r="K2898" i="1" s="1"/>
  <c r="B2899" i="1"/>
  <c r="K2899" i="1" s="1"/>
  <c r="B2900" i="1"/>
  <c r="K2900" i="1" s="1"/>
  <c r="B2901" i="1"/>
  <c r="K2901" i="1" s="1"/>
  <c r="B2902" i="1"/>
  <c r="K2902" i="1" s="1"/>
  <c r="B2903" i="1"/>
  <c r="K2903" i="1" s="1"/>
  <c r="B2904" i="1"/>
  <c r="K2904" i="1" s="1"/>
  <c r="B2905" i="1"/>
  <c r="K2905" i="1" s="1"/>
  <c r="B2906" i="1"/>
  <c r="K2906" i="1" s="1"/>
  <c r="B2907" i="1"/>
  <c r="K2907" i="1" s="1"/>
  <c r="B2908" i="1"/>
  <c r="K2908" i="1" s="1"/>
  <c r="B2909" i="1"/>
  <c r="K2909" i="1" s="1"/>
  <c r="B2910" i="1"/>
  <c r="K2910" i="1" s="1"/>
  <c r="B2911" i="1"/>
  <c r="K2911" i="1" s="1"/>
  <c r="B2912" i="1"/>
  <c r="K2912" i="1" s="1"/>
  <c r="B2913" i="1"/>
  <c r="K2913" i="1" s="1"/>
  <c r="B2914" i="1"/>
  <c r="K2914" i="1" s="1"/>
  <c r="B2915" i="1"/>
  <c r="K2915" i="1" s="1"/>
  <c r="B2916" i="1"/>
  <c r="K2916" i="1" s="1"/>
  <c r="B2917" i="1"/>
  <c r="K2917" i="1" s="1"/>
  <c r="B2918" i="1"/>
  <c r="K2918" i="1" s="1"/>
  <c r="B2919" i="1"/>
  <c r="K2919" i="1" s="1"/>
  <c r="B2920" i="1"/>
  <c r="K2920" i="1" s="1"/>
  <c r="B2921" i="1"/>
  <c r="K2921" i="1" s="1"/>
  <c r="B2922" i="1"/>
  <c r="K2922" i="1" s="1"/>
  <c r="B2923" i="1"/>
  <c r="K2923" i="1" s="1"/>
  <c r="B2924" i="1"/>
  <c r="K2924" i="1" s="1"/>
  <c r="B2925" i="1"/>
  <c r="K2925" i="1" s="1"/>
  <c r="B2926" i="1"/>
  <c r="K2926" i="1" s="1"/>
  <c r="B2927" i="1"/>
  <c r="K2927" i="1" s="1"/>
  <c r="B2928" i="1"/>
  <c r="K2928" i="1" s="1"/>
  <c r="B2929" i="1"/>
  <c r="K2929" i="1" s="1"/>
  <c r="B2930" i="1"/>
  <c r="K2930" i="1" s="1"/>
  <c r="B2931" i="1"/>
  <c r="K2931" i="1" s="1"/>
  <c r="B2932" i="1"/>
  <c r="K2932" i="1" s="1"/>
  <c r="B2933" i="1"/>
  <c r="K2933" i="1" s="1"/>
  <c r="B2934" i="1"/>
  <c r="K2934" i="1" s="1"/>
  <c r="B2935" i="1"/>
  <c r="K2935" i="1" s="1"/>
  <c r="B2936" i="1"/>
  <c r="K2936" i="1" s="1"/>
  <c r="B2937" i="1"/>
  <c r="K2937" i="1" s="1"/>
  <c r="B2938" i="1"/>
  <c r="K2938" i="1" s="1"/>
  <c r="B2939" i="1"/>
  <c r="K2939" i="1" s="1"/>
  <c r="B2940" i="1"/>
  <c r="K2940" i="1" s="1"/>
  <c r="B2941" i="1"/>
  <c r="K2941" i="1" s="1"/>
  <c r="B2942" i="1"/>
  <c r="K2942" i="1" s="1"/>
  <c r="B2943" i="1"/>
  <c r="K2943" i="1" s="1"/>
  <c r="B2944" i="1"/>
  <c r="K2944" i="1" s="1"/>
  <c r="B2945" i="1"/>
  <c r="K2945" i="1" s="1"/>
  <c r="B2946" i="1"/>
  <c r="K2946" i="1" s="1"/>
  <c r="B2947" i="1"/>
  <c r="K2947" i="1" s="1"/>
  <c r="B2948" i="1"/>
  <c r="K2948" i="1" s="1"/>
  <c r="B2949" i="1"/>
  <c r="K2949" i="1" s="1"/>
  <c r="B2950" i="1"/>
  <c r="K2950" i="1" s="1"/>
  <c r="B2951" i="1"/>
  <c r="K2951" i="1" s="1"/>
  <c r="B2952" i="1"/>
  <c r="K2952" i="1" s="1"/>
  <c r="B2953" i="1"/>
  <c r="K2953" i="1" s="1"/>
  <c r="B2954" i="1"/>
  <c r="K2954" i="1" s="1"/>
  <c r="B2955" i="1"/>
  <c r="K2955" i="1" s="1"/>
  <c r="B2956" i="1"/>
  <c r="K2956" i="1" s="1"/>
  <c r="B2957" i="1"/>
  <c r="K2957" i="1" s="1"/>
  <c r="B2958" i="1"/>
  <c r="K2958" i="1" s="1"/>
  <c r="B2959" i="1"/>
  <c r="K2959" i="1" s="1"/>
  <c r="B2960" i="1"/>
  <c r="K2960" i="1" s="1"/>
  <c r="B2961" i="1"/>
  <c r="K2961" i="1" s="1"/>
  <c r="B2962" i="1"/>
  <c r="K2962" i="1" s="1"/>
  <c r="B2963" i="1"/>
  <c r="K2963" i="1" s="1"/>
  <c r="B2964" i="1"/>
  <c r="K2964" i="1" s="1"/>
  <c r="B2965" i="1"/>
  <c r="K2965" i="1" s="1"/>
  <c r="B2966" i="1"/>
  <c r="K2966" i="1" s="1"/>
  <c r="B2967" i="1"/>
  <c r="K2967" i="1" s="1"/>
  <c r="B2968" i="1"/>
  <c r="K2968" i="1" s="1"/>
  <c r="B2969" i="1"/>
  <c r="K2969" i="1" s="1"/>
  <c r="B2970" i="1"/>
  <c r="K2970" i="1" s="1"/>
  <c r="B2971" i="1"/>
  <c r="K2971" i="1" s="1"/>
  <c r="B2972" i="1"/>
  <c r="K2972" i="1" s="1"/>
  <c r="B2973" i="1"/>
  <c r="K2973" i="1" s="1"/>
  <c r="B2974" i="1"/>
  <c r="K2974" i="1" s="1"/>
  <c r="B2975" i="1"/>
  <c r="K2975" i="1" s="1"/>
  <c r="B2976" i="1"/>
  <c r="K2976" i="1" s="1"/>
  <c r="B2977" i="1"/>
  <c r="K2977" i="1" s="1"/>
  <c r="B2978" i="1"/>
  <c r="K2978" i="1" s="1"/>
  <c r="B2979" i="1"/>
  <c r="K2979" i="1" s="1"/>
  <c r="B2980" i="1"/>
  <c r="K2980" i="1" s="1"/>
  <c r="B2981" i="1"/>
  <c r="K2981" i="1" s="1"/>
  <c r="B2982" i="1"/>
  <c r="K2982" i="1" s="1"/>
  <c r="B2983" i="1"/>
  <c r="K2983" i="1" s="1"/>
  <c r="B2984" i="1"/>
  <c r="K2984" i="1" s="1"/>
  <c r="B2985" i="1"/>
  <c r="K2985" i="1" s="1"/>
  <c r="B2986" i="1"/>
  <c r="K2986" i="1" s="1"/>
  <c r="B2987" i="1"/>
  <c r="K2987" i="1" s="1"/>
  <c r="B2988" i="1"/>
  <c r="K2988" i="1" s="1"/>
  <c r="B2989" i="1"/>
  <c r="K2989" i="1" s="1"/>
  <c r="B2990" i="1"/>
  <c r="K2990" i="1" s="1"/>
  <c r="B2991" i="1"/>
  <c r="K2991" i="1" s="1"/>
  <c r="B2992" i="1"/>
  <c r="K2992" i="1" s="1"/>
  <c r="B2993" i="1"/>
  <c r="K2993" i="1" s="1"/>
  <c r="B2994" i="1"/>
  <c r="K2994" i="1" s="1"/>
  <c r="B2995" i="1"/>
  <c r="K2995" i="1" s="1"/>
  <c r="B2996" i="1"/>
  <c r="K2996" i="1" s="1"/>
  <c r="B2997" i="1"/>
  <c r="K2997" i="1" s="1"/>
  <c r="B2998" i="1"/>
  <c r="K2998" i="1" s="1"/>
  <c r="B2999" i="1"/>
  <c r="K2999" i="1" s="1"/>
  <c r="B3000" i="1"/>
  <c r="K3000" i="1" s="1"/>
  <c r="B3001" i="1"/>
  <c r="K3001" i="1" s="1"/>
  <c r="B3002" i="1"/>
  <c r="K3002" i="1" s="1"/>
  <c r="B3003" i="1"/>
  <c r="K3003" i="1" s="1"/>
  <c r="B3004" i="1"/>
  <c r="K3004" i="1" s="1"/>
  <c r="B3005" i="1"/>
  <c r="K3005" i="1" s="1"/>
  <c r="B3006" i="1"/>
  <c r="K3006" i="1" s="1"/>
  <c r="B3007" i="1"/>
  <c r="K3007" i="1" s="1"/>
  <c r="B3008" i="1"/>
  <c r="K3008" i="1" s="1"/>
  <c r="B3009" i="1"/>
  <c r="K3009" i="1" s="1"/>
  <c r="B3010" i="1"/>
  <c r="K3010" i="1" s="1"/>
  <c r="B3011" i="1"/>
  <c r="K3011" i="1" s="1"/>
  <c r="B3012" i="1"/>
  <c r="K3012" i="1" s="1"/>
  <c r="B3013" i="1"/>
  <c r="K3013" i="1" s="1"/>
  <c r="B3014" i="1"/>
  <c r="K3014" i="1" s="1"/>
  <c r="B3015" i="1"/>
  <c r="K3015" i="1" s="1"/>
  <c r="B3016" i="1"/>
  <c r="K3016" i="1" s="1"/>
  <c r="B3017" i="1"/>
  <c r="K3017" i="1" s="1"/>
  <c r="B3018" i="1"/>
  <c r="K3018" i="1" s="1"/>
  <c r="B3019" i="1"/>
  <c r="K3019" i="1" s="1"/>
  <c r="B3020" i="1"/>
  <c r="K3020" i="1" s="1"/>
  <c r="B3021" i="1"/>
  <c r="K3021" i="1" s="1"/>
  <c r="B3022" i="1"/>
  <c r="K3022" i="1" s="1"/>
  <c r="B3023" i="1"/>
  <c r="K3023" i="1" s="1"/>
  <c r="B3024" i="1"/>
  <c r="K3024" i="1" s="1"/>
  <c r="B3025" i="1"/>
  <c r="K3025" i="1" s="1"/>
  <c r="B3026" i="1"/>
  <c r="K3026" i="1" s="1"/>
  <c r="B3027" i="1"/>
  <c r="K3027" i="1" s="1"/>
  <c r="B3028" i="1"/>
  <c r="K3028" i="1" s="1"/>
  <c r="B3029" i="1"/>
  <c r="K3029" i="1" s="1"/>
  <c r="B3030" i="1"/>
  <c r="K3030" i="1" s="1"/>
  <c r="B3031" i="1"/>
  <c r="K3031" i="1" s="1"/>
  <c r="B3032" i="1"/>
  <c r="K3032" i="1" s="1"/>
  <c r="B3033" i="1"/>
  <c r="K3033" i="1" s="1"/>
  <c r="B3034" i="1"/>
  <c r="K3034" i="1" s="1"/>
  <c r="B3035" i="1"/>
  <c r="K3035" i="1" s="1"/>
  <c r="B3036" i="1"/>
  <c r="K3036" i="1" s="1"/>
  <c r="B3037" i="1"/>
  <c r="K3037" i="1" s="1"/>
  <c r="B3038" i="1"/>
  <c r="K3038" i="1" s="1"/>
  <c r="B3039" i="1"/>
  <c r="K3039" i="1" s="1"/>
  <c r="B3040" i="1"/>
  <c r="K3040" i="1" s="1"/>
  <c r="B3041" i="1"/>
  <c r="K3041" i="1" s="1"/>
  <c r="B3042" i="1"/>
  <c r="K3042" i="1" s="1"/>
  <c r="B3043" i="1"/>
  <c r="K3043" i="1" s="1"/>
  <c r="B3044" i="1"/>
  <c r="K3044" i="1" s="1"/>
  <c r="B3045" i="1"/>
  <c r="K3045" i="1" s="1"/>
  <c r="B3046" i="1"/>
  <c r="K3046" i="1" s="1"/>
  <c r="B3047" i="1"/>
  <c r="K3047" i="1" s="1"/>
  <c r="B3048" i="1"/>
  <c r="K3048" i="1" s="1"/>
  <c r="B3049" i="1"/>
  <c r="K3049" i="1" s="1"/>
  <c r="B3050" i="1"/>
  <c r="K3050" i="1" s="1"/>
  <c r="B3051" i="1"/>
  <c r="K3051" i="1" s="1"/>
  <c r="B3052" i="1"/>
  <c r="K3052" i="1" s="1"/>
  <c r="B3053" i="1"/>
  <c r="K3053" i="1" s="1"/>
  <c r="B3054" i="1"/>
  <c r="K3054" i="1" s="1"/>
  <c r="B3055" i="1"/>
  <c r="K3055" i="1" s="1"/>
  <c r="B3056" i="1"/>
  <c r="K3056" i="1" s="1"/>
  <c r="B3057" i="1"/>
  <c r="K3057" i="1" s="1"/>
  <c r="B3058" i="1"/>
  <c r="K3058" i="1" s="1"/>
  <c r="B3059" i="1"/>
  <c r="K3059" i="1" s="1"/>
  <c r="B3060" i="1"/>
  <c r="K3060" i="1" s="1"/>
  <c r="B3061" i="1"/>
  <c r="K3061" i="1" s="1"/>
  <c r="B3062" i="1"/>
  <c r="K3062" i="1" s="1"/>
  <c r="B3063" i="1"/>
  <c r="K3063" i="1" s="1"/>
  <c r="B3064" i="1"/>
  <c r="K3064" i="1" s="1"/>
  <c r="B3065" i="1"/>
  <c r="K3065" i="1" s="1"/>
  <c r="B3066" i="1"/>
  <c r="K3066" i="1" s="1"/>
  <c r="B3067" i="1"/>
  <c r="K3067" i="1" s="1"/>
  <c r="B3068" i="1"/>
  <c r="K3068" i="1" s="1"/>
  <c r="B3069" i="1"/>
  <c r="K3069" i="1" s="1"/>
  <c r="B3070" i="1"/>
  <c r="K3070" i="1" s="1"/>
  <c r="B3071" i="1"/>
  <c r="K3071" i="1" s="1"/>
  <c r="B3072" i="1"/>
  <c r="K3072" i="1" s="1"/>
  <c r="B3073" i="1"/>
  <c r="K3073" i="1" s="1"/>
  <c r="B3074" i="1"/>
  <c r="K3074" i="1" s="1"/>
  <c r="B3075" i="1"/>
  <c r="K3075" i="1" s="1"/>
  <c r="B3076" i="1"/>
  <c r="K3076" i="1" s="1"/>
  <c r="B3077" i="1"/>
  <c r="K3077" i="1" s="1"/>
  <c r="B3078" i="1"/>
  <c r="K3078" i="1" s="1"/>
  <c r="B3079" i="1"/>
  <c r="K3079" i="1" s="1"/>
  <c r="B3080" i="1"/>
  <c r="K3080" i="1" s="1"/>
  <c r="B3081" i="1"/>
  <c r="K3081" i="1" s="1"/>
  <c r="B3082" i="1"/>
  <c r="K3082" i="1" s="1"/>
  <c r="B3083" i="1"/>
  <c r="K3083" i="1" s="1"/>
  <c r="B3084" i="1"/>
  <c r="K3084" i="1" s="1"/>
  <c r="B3085" i="1"/>
  <c r="K3085" i="1" s="1"/>
  <c r="B3086" i="1"/>
  <c r="K3086" i="1" s="1"/>
  <c r="B3087" i="1"/>
  <c r="K3087" i="1" s="1"/>
  <c r="B3088" i="1"/>
  <c r="K3088" i="1" s="1"/>
  <c r="B3089" i="1"/>
  <c r="K3089" i="1" s="1"/>
  <c r="B3090" i="1"/>
  <c r="K3090" i="1" s="1"/>
  <c r="B3091" i="1"/>
  <c r="K3091" i="1" s="1"/>
  <c r="B3092" i="1"/>
  <c r="K3092" i="1" s="1"/>
  <c r="B3093" i="1"/>
  <c r="K3093" i="1" s="1"/>
  <c r="B3094" i="1"/>
  <c r="K3094" i="1" s="1"/>
  <c r="B3095" i="1"/>
  <c r="K3095" i="1" s="1"/>
  <c r="B3096" i="1"/>
  <c r="K3096" i="1" s="1"/>
  <c r="B3097" i="1"/>
  <c r="K3097" i="1" s="1"/>
  <c r="B3098" i="1"/>
  <c r="K3098" i="1" s="1"/>
  <c r="B3099" i="1"/>
  <c r="K3099" i="1" s="1"/>
  <c r="B3100" i="1"/>
  <c r="K3100" i="1" s="1"/>
  <c r="B3101" i="1"/>
  <c r="K3101" i="1" s="1"/>
  <c r="B3102" i="1"/>
  <c r="K3102" i="1" s="1"/>
  <c r="B3103" i="1"/>
  <c r="K3103" i="1" s="1"/>
  <c r="B3104" i="1"/>
  <c r="K3104" i="1" s="1"/>
  <c r="B3105" i="1"/>
  <c r="K3105" i="1" s="1"/>
  <c r="B3106" i="1"/>
  <c r="K3106" i="1" s="1"/>
  <c r="B3107" i="1"/>
  <c r="K3107" i="1" s="1"/>
  <c r="B3108" i="1"/>
  <c r="K3108" i="1" s="1"/>
  <c r="B3109" i="1"/>
  <c r="K3109" i="1" s="1"/>
  <c r="B3110" i="1"/>
  <c r="K3110" i="1" s="1"/>
  <c r="B3111" i="1"/>
  <c r="K3111" i="1" s="1"/>
  <c r="B3112" i="1"/>
  <c r="K3112" i="1" s="1"/>
  <c r="B3113" i="1"/>
  <c r="K3113" i="1" s="1"/>
  <c r="B3114" i="1"/>
  <c r="K3114" i="1" s="1"/>
  <c r="B3115" i="1"/>
  <c r="K3115" i="1" s="1"/>
  <c r="B3116" i="1"/>
  <c r="K3116" i="1" s="1"/>
  <c r="B3117" i="1"/>
  <c r="K3117" i="1" s="1"/>
  <c r="B3118" i="1"/>
  <c r="K3118" i="1" s="1"/>
  <c r="B3119" i="1"/>
  <c r="K3119" i="1" s="1"/>
  <c r="B3120" i="1"/>
  <c r="K3120" i="1" s="1"/>
  <c r="B3121" i="1"/>
  <c r="K3121" i="1" s="1"/>
  <c r="B3122" i="1"/>
  <c r="K3122" i="1" s="1"/>
  <c r="B3123" i="1"/>
  <c r="K3123" i="1" s="1"/>
  <c r="B3124" i="1"/>
  <c r="K3124" i="1" s="1"/>
  <c r="B3125" i="1"/>
  <c r="K3125" i="1" s="1"/>
  <c r="B3126" i="1"/>
  <c r="K3126" i="1" s="1"/>
  <c r="B3127" i="1"/>
  <c r="K3127" i="1" s="1"/>
  <c r="B3128" i="1"/>
  <c r="K3128" i="1" s="1"/>
  <c r="B3129" i="1"/>
  <c r="K3129" i="1" s="1"/>
  <c r="B3130" i="1"/>
  <c r="K3130" i="1" s="1"/>
  <c r="B3131" i="1"/>
  <c r="K3131" i="1" s="1"/>
  <c r="B3132" i="1"/>
  <c r="K3132" i="1" s="1"/>
  <c r="B3133" i="1"/>
  <c r="K3133" i="1" s="1"/>
  <c r="B3134" i="1"/>
  <c r="K3134" i="1" s="1"/>
  <c r="B3135" i="1"/>
  <c r="K3135" i="1" s="1"/>
  <c r="B3136" i="1"/>
  <c r="K3136" i="1" s="1"/>
  <c r="B3137" i="1"/>
  <c r="K3137" i="1" s="1"/>
  <c r="B3138" i="1"/>
  <c r="K3138" i="1" s="1"/>
  <c r="B3139" i="1"/>
  <c r="K3139" i="1" s="1"/>
  <c r="B3140" i="1"/>
  <c r="K3140" i="1" s="1"/>
  <c r="B3141" i="1"/>
  <c r="K3141" i="1" s="1"/>
  <c r="B3142" i="1"/>
  <c r="K3142" i="1" s="1"/>
  <c r="B3143" i="1"/>
  <c r="K3143" i="1" s="1"/>
  <c r="B3144" i="1"/>
  <c r="K3144" i="1" s="1"/>
  <c r="B3145" i="1"/>
  <c r="K3145" i="1" s="1"/>
  <c r="B3146" i="1"/>
  <c r="K3146" i="1" s="1"/>
  <c r="B3147" i="1"/>
  <c r="K3147" i="1" s="1"/>
  <c r="B3148" i="1"/>
  <c r="K3148" i="1" s="1"/>
  <c r="B3149" i="1"/>
  <c r="K3149" i="1" s="1"/>
  <c r="B3150" i="1"/>
  <c r="K3150" i="1" s="1"/>
  <c r="B3151" i="1"/>
  <c r="K3151" i="1" s="1"/>
  <c r="B3152" i="1"/>
  <c r="K3152" i="1" s="1"/>
  <c r="B3153" i="1"/>
  <c r="K3153" i="1" s="1"/>
  <c r="B3154" i="1"/>
  <c r="K3154" i="1" s="1"/>
  <c r="B3155" i="1"/>
  <c r="K3155" i="1" s="1"/>
  <c r="B3156" i="1"/>
  <c r="K3156" i="1" s="1"/>
  <c r="B3157" i="1"/>
  <c r="K3157" i="1" s="1"/>
  <c r="B3158" i="1"/>
  <c r="K3158" i="1" s="1"/>
  <c r="B3159" i="1"/>
  <c r="K3159" i="1" s="1"/>
  <c r="B3160" i="1"/>
  <c r="K3160" i="1" s="1"/>
  <c r="B3161" i="1"/>
  <c r="K3161" i="1" s="1"/>
  <c r="B3162" i="1"/>
  <c r="K3162" i="1" s="1"/>
  <c r="B3163" i="1"/>
  <c r="K3163" i="1" s="1"/>
  <c r="B3164" i="1"/>
  <c r="K3164" i="1" s="1"/>
  <c r="B3165" i="1"/>
  <c r="K3165" i="1" s="1"/>
  <c r="B3166" i="1"/>
  <c r="K3166" i="1" s="1"/>
  <c r="B3167" i="1"/>
  <c r="K3167" i="1" s="1"/>
  <c r="B3168" i="1"/>
  <c r="K3168" i="1" s="1"/>
  <c r="B3169" i="1"/>
  <c r="K3169" i="1" s="1"/>
  <c r="B3170" i="1"/>
  <c r="K3170" i="1" s="1"/>
  <c r="B3171" i="1"/>
  <c r="K3171" i="1" s="1"/>
  <c r="B3172" i="1"/>
  <c r="K3172" i="1" s="1"/>
  <c r="B3173" i="1"/>
  <c r="K3173" i="1" s="1"/>
  <c r="B3174" i="1"/>
  <c r="K3174" i="1" s="1"/>
  <c r="B3175" i="1"/>
  <c r="K3175" i="1" s="1"/>
  <c r="B3176" i="1"/>
  <c r="K3176" i="1" s="1"/>
  <c r="B3177" i="1"/>
  <c r="K3177" i="1" s="1"/>
  <c r="B3178" i="1"/>
  <c r="K3178" i="1" s="1"/>
  <c r="B3179" i="1"/>
  <c r="K3179" i="1" s="1"/>
  <c r="B3180" i="1"/>
  <c r="K3180" i="1" s="1"/>
  <c r="B3181" i="1"/>
  <c r="K3181" i="1" s="1"/>
  <c r="B3182" i="1"/>
  <c r="K3182" i="1" s="1"/>
  <c r="B3183" i="1"/>
  <c r="K3183" i="1" s="1"/>
  <c r="B3184" i="1"/>
  <c r="K3184" i="1" s="1"/>
  <c r="B3185" i="1"/>
  <c r="K3185" i="1" s="1"/>
  <c r="B3186" i="1"/>
  <c r="K3186" i="1" s="1"/>
  <c r="B3187" i="1"/>
  <c r="K3187" i="1" s="1"/>
  <c r="B3188" i="1"/>
  <c r="K3188" i="1" s="1"/>
  <c r="B3189" i="1"/>
  <c r="K3189" i="1" s="1"/>
  <c r="B3190" i="1"/>
  <c r="K3190" i="1" s="1"/>
  <c r="B3191" i="1"/>
  <c r="K3191" i="1" s="1"/>
  <c r="B3192" i="1"/>
  <c r="K3192" i="1" s="1"/>
  <c r="B3193" i="1"/>
  <c r="K3193" i="1" s="1"/>
  <c r="B3194" i="1"/>
  <c r="K3194" i="1" s="1"/>
  <c r="B3195" i="1"/>
  <c r="K3195" i="1" s="1"/>
  <c r="B3196" i="1"/>
  <c r="K3196" i="1" s="1"/>
  <c r="B3197" i="1"/>
  <c r="K3197" i="1" s="1"/>
  <c r="B3198" i="1"/>
  <c r="K3198" i="1" s="1"/>
  <c r="B3199" i="1"/>
  <c r="K3199" i="1" s="1"/>
  <c r="B3200" i="1"/>
  <c r="K3200" i="1" s="1"/>
  <c r="B3201" i="1"/>
  <c r="K3201" i="1" s="1"/>
  <c r="B3202" i="1"/>
  <c r="K3202" i="1" s="1"/>
  <c r="B3203" i="1"/>
  <c r="K3203" i="1" s="1"/>
  <c r="B3204" i="1"/>
  <c r="K3204" i="1" s="1"/>
  <c r="B3205" i="1"/>
  <c r="K3205" i="1" s="1"/>
  <c r="B3206" i="1"/>
  <c r="K3206" i="1" s="1"/>
  <c r="B3207" i="1"/>
  <c r="K3207" i="1" s="1"/>
  <c r="B3208" i="1"/>
  <c r="K3208" i="1" s="1"/>
  <c r="B3209" i="1"/>
  <c r="K3209" i="1" s="1"/>
  <c r="B3210" i="1"/>
  <c r="K3210" i="1" s="1"/>
  <c r="B3211" i="1"/>
  <c r="K3211" i="1" s="1"/>
  <c r="B3212" i="1"/>
  <c r="K3212" i="1" s="1"/>
  <c r="B3213" i="1"/>
  <c r="K3213" i="1" s="1"/>
  <c r="B3214" i="1"/>
  <c r="K3214" i="1" s="1"/>
  <c r="B3215" i="1"/>
  <c r="K3215" i="1" s="1"/>
  <c r="B3216" i="1"/>
  <c r="K3216" i="1" s="1"/>
  <c r="B3217" i="1"/>
  <c r="K3217" i="1" s="1"/>
  <c r="B3218" i="1"/>
  <c r="K3218" i="1" s="1"/>
  <c r="B3219" i="1"/>
  <c r="K3219" i="1" s="1"/>
  <c r="B3220" i="1"/>
  <c r="K3220" i="1" s="1"/>
  <c r="B3221" i="1"/>
  <c r="K3221" i="1" s="1"/>
  <c r="B3222" i="1"/>
  <c r="K3222" i="1" s="1"/>
  <c r="B3223" i="1"/>
  <c r="K3223" i="1" s="1"/>
  <c r="B3224" i="1"/>
  <c r="K3224" i="1" s="1"/>
  <c r="B3225" i="1"/>
  <c r="K3225" i="1" s="1"/>
  <c r="B3226" i="1"/>
  <c r="K3226" i="1" s="1"/>
  <c r="B3227" i="1"/>
  <c r="K3227" i="1" s="1"/>
  <c r="B3228" i="1"/>
  <c r="K3228" i="1" s="1"/>
  <c r="B3229" i="1"/>
  <c r="K3229" i="1" s="1"/>
  <c r="B3230" i="1"/>
  <c r="K3230" i="1" s="1"/>
  <c r="B3231" i="1"/>
  <c r="K3231" i="1" s="1"/>
  <c r="B3232" i="1"/>
  <c r="K3232" i="1" s="1"/>
  <c r="B3233" i="1"/>
  <c r="K3233" i="1" s="1"/>
  <c r="B3234" i="1"/>
  <c r="K3234" i="1" s="1"/>
  <c r="B3235" i="1"/>
  <c r="K3235" i="1" s="1"/>
  <c r="B3236" i="1"/>
  <c r="K3236" i="1" s="1"/>
  <c r="B3237" i="1"/>
  <c r="K3237" i="1" s="1"/>
  <c r="B3238" i="1"/>
  <c r="K3238" i="1" s="1"/>
  <c r="B3239" i="1"/>
  <c r="K3239" i="1" s="1"/>
  <c r="B3240" i="1"/>
  <c r="K3240" i="1" s="1"/>
  <c r="B3241" i="1"/>
  <c r="K3241" i="1" s="1"/>
  <c r="B3242" i="1"/>
  <c r="K3242" i="1" s="1"/>
  <c r="B3243" i="1"/>
  <c r="K3243" i="1" s="1"/>
  <c r="B3244" i="1"/>
  <c r="K3244" i="1" s="1"/>
  <c r="B3245" i="1"/>
  <c r="K3245" i="1" s="1"/>
  <c r="B3246" i="1"/>
  <c r="K3246" i="1" s="1"/>
  <c r="B3247" i="1"/>
  <c r="K3247" i="1" s="1"/>
  <c r="B3248" i="1"/>
  <c r="K3248" i="1" s="1"/>
  <c r="B3249" i="1"/>
  <c r="K3249" i="1" s="1"/>
  <c r="B3250" i="1"/>
  <c r="K3250" i="1" s="1"/>
  <c r="B3251" i="1"/>
  <c r="K3251" i="1" s="1"/>
  <c r="B3252" i="1"/>
  <c r="K3252" i="1" s="1"/>
  <c r="B3253" i="1"/>
  <c r="K3253" i="1" s="1"/>
  <c r="B3254" i="1"/>
  <c r="K3254" i="1" s="1"/>
  <c r="B3255" i="1"/>
  <c r="K3255" i="1" s="1"/>
  <c r="B3256" i="1"/>
  <c r="K3256" i="1" s="1"/>
  <c r="B3257" i="1"/>
  <c r="K3257" i="1" s="1"/>
  <c r="B3258" i="1"/>
  <c r="K3258" i="1" s="1"/>
  <c r="B3259" i="1"/>
  <c r="K3259" i="1" s="1"/>
  <c r="B3260" i="1"/>
  <c r="K3260" i="1" s="1"/>
  <c r="B3261" i="1"/>
  <c r="K3261" i="1" s="1"/>
  <c r="B3262" i="1"/>
  <c r="K3262" i="1" s="1"/>
  <c r="B3263" i="1"/>
  <c r="K3263" i="1" s="1"/>
  <c r="B3264" i="1"/>
  <c r="K3264" i="1" s="1"/>
  <c r="B3265" i="1"/>
  <c r="K3265" i="1" s="1"/>
  <c r="B3266" i="1"/>
  <c r="K3266" i="1" s="1"/>
  <c r="B3267" i="1"/>
  <c r="K3267" i="1" s="1"/>
  <c r="B3268" i="1"/>
  <c r="K3268" i="1" s="1"/>
  <c r="B3269" i="1"/>
  <c r="K3269" i="1" s="1"/>
  <c r="B3270" i="1"/>
  <c r="K3270" i="1" s="1"/>
  <c r="B3271" i="1"/>
  <c r="K3271" i="1" s="1"/>
  <c r="B3272" i="1"/>
  <c r="K3272" i="1" s="1"/>
  <c r="B3273" i="1"/>
  <c r="K3273" i="1" s="1"/>
  <c r="B3274" i="1"/>
  <c r="K3274" i="1" s="1"/>
  <c r="B3275" i="1"/>
  <c r="K3275" i="1" s="1"/>
  <c r="B3276" i="1"/>
  <c r="K3276" i="1" s="1"/>
  <c r="B3277" i="1"/>
  <c r="K3277" i="1" s="1"/>
  <c r="B3278" i="1"/>
  <c r="K3278" i="1" s="1"/>
  <c r="B3279" i="1"/>
  <c r="K3279" i="1" s="1"/>
  <c r="B3280" i="1"/>
  <c r="K3280" i="1" s="1"/>
  <c r="B3281" i="1"/>
  <c r="K3281" i="1" s="1"/>
  <c r="B3282" i="1"/>
  <c r="K3282" i="1" s="1"/>
  <c r="B3283" i="1"/>
  <c r="K3283" i="1" s="1"/>
  <c r="B3284" i="1"/>
  <c r="K3284" i="1" s="1"/>
  <c r="B3285" i="1"/>
  <c r="K3285" i="1" s="1"/>
  <c r="B3286" i="1"/>
  <c r="K3286" i="1" s="1"/>
  <c r="B3287" i="1"/>
  <c r="K3287" i="1" s="1"/>
  <c r="B3288" i="1"/>
  <c r="K3288" i="1" s="1"/>
  <c r="B3289" i="1"/>
  <c r="K3289" i="1" s="1"/>
  <c r="B3290" i="1"/>
  <c r="K3290" i="1" s="1"/>
  <c r="B3291" i="1"/>
  <c r="K3291" i="1" s="1"/>
  <c r="B3292" i="1"/>
  <c r="K3292" i="1" s="1"/>
  <c r="B3293" i="1"/>
  <c r="K3293" i="1" s="1"/>
  <c r="B3294" i="1"/>
  <c r="K3294" i="1" s="1"/>
  <c r="B3295" i="1"/>
  <c r="K3295" i="1" s="1"/>
  <c r="B3296" i="1"/>
  <c r="K3296" i="1" s="1"/>
  <c r="B3297" i="1"/>
  <c r="K3297" i="1" s="1"/>
  <c r="B3298" i="1"/>
  <c r="K3298" i="1" s="1"/>
  <c r="B3299" i="1"/>
  <c r="K3299" i="1" s="1"/>
  <c r="B3300" i="1"/>
  <c r="K3300" i="1" s="1"/>
  <c r="B3301" i="1"/>
  <c r="K3301" i="1" s="1"/>
  <c r="B3302" i="1"/>
  <c r="K3302" i="1" s="1"/>
  <c r="B3303" i="1"/>
  <c r="K3303" i="1" s="1"/>
  <c r="B3304" i="1"/>
  <c r="K3304" i="1" s="1"/>
  <c r="B3305" i="1"/>
  <c r="K3305" i="1" s="1"/>
  <c r="B3306" i="1"/>
  <c r="K3306" i="1" s="1"/>
  <c r="B3307" i="1"/>
  <c r="K3307" i="1" s="1"/>
  <c r="B3308" i="1"/>
  <c r="K3308" i="1" s="1"/>
  <c r="B3309" i="1"/>
  <c r="K3309" i="1" s="1"/>
  <c r="B3310" i="1"/>
  <c r="K3310" i="1" s="1"/>
  <c r="B3311" i="1"/>
  <c r="K3311" i="1" s="1"/>
  <c r="B3312" i="1"/>
  <c r="K3312" i="1" s="1"/>
  <c r="B3313" i="1"/>
  <c r="K3313" i="1" s="1"/>
  <c r="B3314" i="1"/>
  <c r="K3314" i="1" s="1"/>
  <c r="B3315" i="1"/>
  <c r="K3315" i="1" s="1"/>
  <c r="B3316" i="1"/>
  <c r="K3316" i="1" s="1"/>
  <c r="B3317" i="1"/>
  <c r="K3317" i="1" s="1"/>
  <c r="B3318" i="1"/>
  <c r="K3318" i="1" s="1"/>
  <c r="B3319" i="1"/>
  <c r="K3319" i="1" s="1"/>
  <c r="B3320" i="1"/>
  <c r="K3320" i="1" s="1"/>
  <c r="B3321" i="1"/>
  <c r="K3321" i="1" s="1"/>
  <c r="B3322" i="1"/>
  <c r="K3322" i="1" s="1"/>
  <c r="B3323" i="1"/>
  <c r="K3323" i="1" s="1"/>
  <c r="B3324" i="1"/>
  <c r="K3324" i="1" s="1"/>
  <c r="B3325" i="1"/>
  <c r="K3325" i="1" s="1"/>
  <c r="B3326" i="1"/>
  <c r="K3326" i="1" s="1"/>
  <c r="B3327" i="1"/>
  <c r="K3327" i="1" s="1"/>
  <c r="B3328" i="1"/>
  <c r="K3328" i="1" s="1"/>
  <c r="B3329" i="1"/>
  <c r="K3329" i="1" s="1"/>
  <c r="B3330" i="1"/>
  <c r="K3330" i="1" s="1"/>
  <c r="B3331" i="1"/>
  <c r="K3331" i="1" s="1"/>
  <c r="B3332" i="1"/>
  <c r="K3332" i="1" s="1"/>
  <c r="B3333" i="1"/>
  <c r="K3333" i="1" s="1"/>
  <c r="B3334" i="1"/>
  <c r="K3334" i="1" s="1"/>
  <c r="B3335" i="1"/>
  <c r="K3335" i="1" s="1"/>
  <c r="B3336" i="1"/>
  <c r="K3336" i="1" s="1"/>
  <c r="B3337" i="1"/>
  <c r="K3337" i="1" s="1"/>
  <c r="B3338" i="1"/>
  <c r="K3338" i="1" s="1"/>
  <c r="B3339" i="1"/>
  <c r="K3339" i="1" s="1"/>
  <c r="B3340" i="1"/>
  <c r="K3340" i="1" s="1"/>
  <c r="B3341" i="1"/>
  <c r="K3341" i="1" s="1"/>
  <c r="B3342" i="1"/>
  <c r="K3342" i="1" s="1"/>
  <c r="B3343" i="1"/>
  <c r="K3343" i="1" s="1"/>
  <c r="B3344" i="1"/>
  <c r="K3344" i="1" s="1"/>
  <c r="B3345" i="1"/>
  <c r="K3345" i="1" s="1"/>
  <c r="B3346" i="1"/>
  <c r="K3346" i="1" s="1"/>
  <c r="B3347" i="1"/>
  <c r="K3347" i="1" s="1"/>
  <c r="B3348" i="1"/>
  <c r="K3348" i="1" s="1"/>
  <c r="B3349" i="1"/>
  <c r="K3349" i="1" s="1"/>
  <c r="B3350" i="1"/>
  <c r="K3350" i="1" s="1"/>
  <c r="B3351" i="1"/>
  <c r="K3351" i="1" s="1"/>
  <c r="B3352" i="1"/>
  <c r="K3352" i="1" s="1"/>
  <c r="B3353" i="1"/>
  <c r="K3353" i="1" s="1"/>
  <c r="B3354" i="1"/>
  <c r="K3354" i="1" s="1"/>
  <c r="B3355" i="1"/>
  <c r="K3355" i="1" s="1"/>
  <c r="B3356" i="1"/>
  <c r="K3356" i="1" s="1"/>
  <c r="B3357" i="1"/>
  <c r="K3357" i="1" s="1"/>
  <c r="B3358" i="1"/>
  <c r="K3358" i="1" s="1"/>
  <c r="B3359" i="1"/>
  <c r="K3359" i="1" s="1"/>
  <c r="B3360" i="1"/>
  <c r="K3360" i="1" s="1"/>
  <c r="B3361" i="1"/>
  <c r="K3361" i="1" s="1"/>
  <c r="B3362" i="1"/>
  <c r="K3362" i="1" s="1"/>
  <c r="B3363" i="1"/>
  <c r="K3363" i="1" s="1"/>
  <c r="B3364" i="1"/>
  <c r="K3364" i="1" s="1"/>
  <c r="B3365" i="1"/>
  <c r="K3365" i="1" s="1"/>
  <c r="B3366" i="1"/>
  <c r="K3366" i="1" s="1"/>
  <c r="B3367" i="1"/>
  <c r="K3367" i="1" s="1"/>
  <c r="B3368" i="1"/>
  <c r="K3368" i="1" s="1"/>
  <c r="B3369" i="1"/>
  <c r="K3369" i="1" s="1"/>
  <c r="B3370" i="1"/>
  <c r="K3370" i="1" s="1"/>
  <c r="B3371" i="1"/>
  <c r="K3371" i="1" s="1"/>
  <c r="B3372" i="1"/>
  <c r="K3372" i="1" s="1"/>
  <c r="B3373" i="1"/>
  <c r="K3373" i="1" s="1"/>
  <c r="B3374" i="1"/>
  <c r="K3374" i="1" s="1"/>
  <c r="B3375" i="1"/>
  <c r="K3375" i="1" s="1"/>
  <c r="B3376" i="1"/>
  <c r="K3376" i="1" s="1"/>
  <c r="B3377" i="1"/>
  <c r="K3377" i="1" s="1"/>
  <c r="B3378" i="1"/>
  <c r="K3378" i="1" s="1"/>
  <c r="B3379" i="1"/>
  <c r="K3379" i="1" s="1"/>
  <c r="B3380" i="1"/>
  <c r="K3380" i="1" s="1"/>
  <c r="B3381" i="1"/>
  <c r="K3381" i="1" s="1"/>
  <c r="B3382" i="1"/>
  <c r="K3382" i="1" s="1"/>
  <c r="B3383" i="1"/>
  <c r="K3383" i="1" s="1"/>
  <c r="B3384" i="1"/>
  <c r="K3384" i="1" s="1"/>
  <c r="B3385" i="1"/>
  <c r="K3385" i="1" s="1"/>
  <c r="B3386" i="1"/>
  <c r="K3386" i="1" s="1"/>
  <c r="B3387" i="1"/>
  <c r="K3387" i="1" s="1"/>
  <c r="B3388" i="1"/>
  <c r="K3388" i="1" s="1"/>
  <c r="B3389" i="1"/>
  <c r="K3389" i="1" s="1"/>
  <c r="B3390" i="1"/>
  <c r="K3390" i="1" s="1"/>
  <c r="B3391" i="1"/>
  <c r="K3391" i="1" s="1"/>
  <c r="B3392" i="1"/>
  <c r="K3392" i="1" s="1"/>
  <c r="B3393" i="1"/>
  <c r="K3393" i="1" s="1"/>
  <c r="B3394" i="1"/>
  <c r="K3394" i="1" s="1"/>
  <c r="B3395" i="1"/>
  <c r="K3395" i="1" s="1"/>
  <c r="B3396" i="1"/>
  <c r="K3396" i="1" s="1"/>
  <c r="B3397" i="1"/>
  <c r="K3397" i="1" s="1"/>
  <c r="B3398" i="1"/>
  <c r="K3398" i="1" s="1"/>
  <c r="B3399" i="1"/>
  <c r="K3399" i="1" s="1"/>
  <c r="B3400" i="1"/>
  <c r="K3400" i="1" s="1"/>
  <c r="B3401" i="1"/>
  <c r="K3401" i="1" s="1"/>
  <c r="B3402" i="1"/>
  <c r="K3402" i="1" s="1"/>
  <c r="B3403" i="1"/>
  <c r="K3403" i="1" s="1"/>
  <c r="B3404" i="1"/>
  <c r="K3404" i="1" s="1"/>
  <c r="B3405" i="1"/>
  <c r="K3405" i="1" s="1"/>
  <c r="B3406" i="1"/>
  <c r="K3406" i="1" s="1"/>
  <c r="B3407" i="1"/>
  <c r="K3407" i="1" s="1"/>
  <c r="B3408" i="1"/>
  <c r="K3408" i="1" s="1"/>
  <c r="B3409" i="1"/>
  <c r="K3409" i="1" s="1"/>
  <c r="B3410" i="1"/>
  <c r="K3410" i="1" s="1"/>
  <c r="B3411" i="1"/>
  <c r="K3411" i="1" s="1"/>
  <c r="B3412" i="1"/>
  <c r="K3412" i="1" s="1"/>
  <c r="B3413" i="1"/>
  <c r="K3413" i="1" s="1"/>
  <c r="B3414" i="1"/>
  <c r="K3414" i="1" s="1"/>
  <c r="B3415" i="1"/>
  <c r="K3415" i="1" s="1"/>
  <c r="B3416" i="1"/>
  <c r="K3416" i="1" s="1"/>
  <c r="B3417" i="1"/>
  <c r="K3417" i="1" s="1"/>
  <c r="B3418" i="1"/>
  <c r="K3418" i="1" s="1"/>
  <c r="B3419" i="1"/>
  <c r="K3419" i="1" s="1"/>
  <c r="B3420" i="1"/>
  <c r="K3420" i="1" s="1"/>
  <c r="B3421" i="1"/>
  <c r="K3421" i="1" s="1"/>
  <c r="B3422" i="1"/>
  <c r="K3422" i="1" s="1"/>
  <c r="B3423" i="1"/>
  <c r="K3423" i="1" s="1"/>
  <c r="B3424" i="1"/>
  <c r="K3424" i="1" s="1"/>
  <c r="B3425" i="1"/>
  <c r="K3425" i="1" s="1"/>
  <c r="B3426" i="1"/>
  <c r="K3426" i="1" s="1"/>
  <c r="B3427" i="1"/>
  <c r="K3427" i="1" s="1"/>
  <c r="B3428" i="1"/>
  <c r="K3428" i="1" s="1"/>
  <c r="B3429" i="1"/>
  <c r="K3429" i="1" s="1"/>
  <c r="B3430" i="1"/>
  <c r="K3430" i="1" s="1"/>
  <c r="B3431" i="1"/>
  <c r="K3431" i="1" s="1"/>
  <c r="B3432" i="1"/>
  <c r="K3432" i="1" s="1"/>
  <c r="B3433" i="1"/>
  <c r="K3433" i="1" s="1"/>
  <c r="B3434" i="1"/>
  <c r="K3434" i="1" s="1"/>
  <c r="B3435" i="1"/>
  <c r="K3435" i="1" s="1"/>
  <c r="B3436" i="1"/>
  <c r="K3436" i="1" s="1"/>
  <c r="B3437" i="1"/>
  <c r="K3437" i="1" s="1"/>
  <c r="B3438" i="1"/>
  <c r="K3438" i="1" s="1"/>
  <c r="B3439" i="1"/>
  <c r="K3439" i="1" s="1"/>
  <c r="B3440" i="1"/>
  <c r="K3440" i="1" s="1"/>
  <c r="B3441" i="1"/>
  <c r="K3441" i="1" s="1"/>
  <c r="B3442" i="1"/>
  <c r="K3442" i="1" s="1"/>
  <c r="B3443" i="1"/>
  <c r="K3443" i="1" s="1"/>
  <c r="B3444" i="1"/>
  <c r="K3444" i="1" s="1"/>
  <c r="B3445" i="1"/>
  <c r="K3445" i="1" s="1"/>
  <c r="B3446" i="1"/>
  <c r="K3446" i="1" s="1"/>
  <c r="B3447" i="1"/>
  <c r="K3447" i="1" s="1"/>
  <c r="B3448" i="1"/>
  <c r="K3448" i="1" s="1"/>
  <c r="B3449" i="1"/>
  <c r="K3449" i="1" s="1"/>
  <c r="B3450" i="1"/>
  <c r="K3450" i="1" s="1"/>
  <c r="B3451" i="1"/>
  <c r="K3451" i="1" s="1"/>
  <c r="B3452" i="1"/>
  <c r="K3452" i="1" s="1"/>
  <c r="B3453" i="1"/>
  <c r="K3453" i="1" s="1"/>
  <c r="B3454" i="1"/>
  <c r="K3454" i="1" s="1"/>
  <c r="B3455" i="1"/>
  <c r="K3455" i="1" s="1"/>
  <c r="B3456" i="1"/>
  <c r="K3456" i="1" s="1"/>
  <c r="B3457" i="1"/>
  <c r="K3457" i="1" s="1"/>
  <c r="B3458" i="1"/>
  <c r="K3458" i="1" s="1"/>
  <c r="B3459" i="1"/>
  <c r="K3459" i="1" s="1"/>
  <c r="B3460" i="1"/>
  <c r="K3460" i="1" s="1"/>
  <c r="B3461" i="1"/>
  <c r="K3461" i="1" s="1"/>
  <c r="B3462" i="1"/>
  <c r="K3462" i="1" s="1"/>
  <c r="B3463" i="1"/>
  <c r="K3463" i="1" s="1"/>
  <c r="B3464" i="1"/>
  <c r="K3464" i="1" s="1"/>
  <c r="B3465" i="1"/>
  <c r="K3465" i="1" s="1"/>
  <c r="B3466" i="1"/>
  <c r="K3466" i="1" s="1"/>
  <c r="B3467" i="1"/>
  <c r="K3467" i="1" s="1"/>
  <c r="B3468" i="1"/>
  <c r="K3468" i="1" s="1"/>
  <c r="B3469" i="1"/>
  <c r="K3469" i="1" s="1"/>
  <c r="B3470" i="1"/>
  <c r="K3470" i="1" s="1"/>
  <c r="B3471" i="1"/>
  <c r="K3471" i="1" s="1"/>
  <c r="B3472" i="1"/>
  <c r="K3472" i="1" s="1"/>
  <c r="B3473" i="1"/>
  <c r="K3473" i="1" s="1"/>
  <c r="B3474" i="1"/>
  <c r="K3474" i="1" s="1"/>
  <c r="B3475" i="1"/>
  <c r="K3475" i="1" s="1"/>
  <c r="B3476" i="1"/>
  <c r="K3476" i="1" s="1"/>
  <c r="B3477" i="1"/>
  <c r="K3477" i="1" s="1"/>
  <c r="B3478" i="1"/>
  <c r="K3478" i="1" s="1"/>
  <c r="B3479" i="1"/>
  <c r="K3479" i="1" s="1"/>
  <c r="B3480" i="1"/>
  <c r="K3480" i="1" s="1"/>
  <c r="B3481" i="1"/>
  <c r="K3481" i="1" s="1"/>
  <c r="B3482" i="1"/>
  <c r="K3482" i="1" s="1"/>
  <c r="B3483" i="1"/>
  <c r="K3483" i="1" s="1"/>
  <c r="B3484" i="1"/>
  <c r="K3484" i="1" s="1"/>
  <c r="B3485" i="1"/>
  <c r="K3485" i="1" s="1"/>
  <c r="B3486" i="1"/>
  <c r="K3486" i="1" s="1"/>
  <c r="B3487" i="1"/>
  <c r="K3487" i="1" s="1"/>
  <c r="B3488" i="1"/>
  <c r="K3488" i="1" s="1"/>
  <c r="B3489" i="1"/>
  <c r="K3489" i="1" s="1"/>
  <c r="B3490" i="1"/>
  <c r="K3490" i="1" s="1"/>
  <c r="B3491" i="1"/>
  <c r="K3491" i="1" s="1"/>
  <c r="B3492" i="1"/>
  <c r="K3492" i="1" s="1"/>
  <c r="B3493" i="1"/>
  <c r="K3493" i="1" s="1"/>
  <c r="B3494" i="1"/>
  <c r="K3494" i="1" s="1"/>
  <c r="B3495" i="1"/>
  <c r="K3495" i="1" s="1"/>
  <c r="B3496" i="1"/>
  <c r="K3496" i="1" s="1"/>
  <c r="B3497" i="1"/>
  <c r="K3497" i="1" s="1"/>
  <c r="B3498" i="1"/>
  <c r="K3498" i="1" s="1"/>
  <c r="B3499" i="1"/>
  <c r="K3499" i="1" s="1"/>
  <c r="B3500" i="1"/>
  <c r="K3500" i="1" s="1"/>
  <c r="B3501" i="1"/>
  <c r="K3501" i="1" s="1"/>
  <c r="B3502" i="1"/>
  <c r="K3502" i="1" s="1"/>
  <c r="B3503" i="1"/>
  <c r="K3503" i="1" s="1"/>
  <c r="B3504" i="1"/>
  <c r="K3504" i="1" s="1"/>
  <c r="B3505" i="1"/>
  <c r="K3505" i="1" s="1"/>
  <c r="B3506" i="1"/>
  <c r="K3506" i="1" s="1"/>
  <c r="B3507" i="1"/>
  <c r="K3507" i="1" s="1"/>
  <c r="B3508" i="1"/>
  <c r="K3508" i="1" s="1"/>
  <c r="B3509" i="1"/>
  <c r="K3509" i="1" s="1"/>
  <c r="B3510" i="1"/>
  <c r="K3510" i="1" s="1"/>
  <c r="B3511" i="1"/>
  <c r="K3511" i="1" s="1"/>
  <c r="B3512" i="1"/>
  <c r="K3512" i="1" s="1"/>
  <c r="B3513" i="1"/>
  <c r="K3513" i="1" s="1"/>
  <c r="B3514" i="1"/>
  <c r="K3514" i="1" s="1"/>
  <c r="B3515" i="1"/>
  <c r="K3515" i="1" s="1"/>
  <c r="B3516" i="1"/>
  <c r="K3516" i="1" s="1"/>
  <c r="B3517" i="1"/>
  <c r="K3517" i="1" s="1"/>
  <c r="B3518" i="1"/>
  <c r="K3518" i="1" s="1"/>
  <c r="B3519" i="1"/>
  <c r="K3519" i="1" s="1"/>
  <c r="B3520" i="1"/>
  <c r="K3520" i="1" s="1"/>
  <c r="B3521" i="1"/>
  <c r="K3521" i="1" s="1"/>
  <c r="B3522" i="1"/>
  <c r="K3522" i="1" s="1"/>
  <c r="B3523" i="1"/>
  <c r="K3523" i="1" s="1"/>
  <c r="B3524" i="1"/>
  <c r="K3524" i="1" s="1"/>
  <c r="B3525" i="1"/>
  <c r="K3525" i="1" s="1"/>
  <c r="B3526" i="1"/>
  <c r="K3526" i="1" s="1"/>
  <c r="B3527" i="1"/>
  <c r="K3527" i="1" s="1"/>
  <c r="B3528" i="1"/>
  <c r="K3528" i="1" s="1"/>
  <c r="B3529" i="1"/>
  <c r="K3529" i="1" s="1"/>
  <c r="B3530" i="1"/>
  <c r="K3530" i="1" s="1"/>
  <c r="B3531" i="1"/>
  <c r="K3531" i="1" s="1"/>
  <c r="B3532" i="1"/>
  <c r="K3532" i="1" s="1"/>
  <c r="B3533" i="1"/>
  <c r="K3533" i="1" s="1"/>
  <c r="B3534" i="1"/>
  <c r="K3534" i="1" s="1"/>
  <c r="B3535" i="1"/>
  <c r="K3535" i="1" s="1"/>
  <c r="B3536" i="1"/>
  <c r="K3536" i="1" s="1"/>
  <c r="B3537" i="1"/>
  <c r="K3537" i="1" s="1"/>
  <c r="B3538" i="1"/>
  <c r="K3538" i="1" s="1"/>
  <c r="B3539" i="1"/>
  <c r="K3539" i="1" s="1"/>
  <c r="B3540" i="1"/>
  <c r="K3540" i="1" s="1"/>
  <c r="B3541" i="1"/>
  <c r="K3541" i="1" s="1"/>
  <c r="B3542" i="1"/>
  <c r="K3542" i="1" s="1"/>
  <c r="B3543" i="1"/>
  <c r="K3543" i="1" s="1"/>
  <c r="B3544" i="1"/>
  <c r="K3544" i="1" s="1"/>
  <c r="B3545" i="1"/>
  <c r="K3545" i="1" s="1"/>
  <c r="B3546" i="1"/>
  <c r="K3546" i="1" s="1"/>
  <c r="B3547" i="1"/>
  <c r="K3547" i="1" s="1"/>
  <c r="B3548" i="1"/>
  <c r="K3548" i="1" s="1"/>
  <c r="B3549" i="1"/>
  <c r="K3549" i="1" s="1"/>
  <c r="B3550" i="1"/>
  <c r="K3550" i="1" s="1"/>
  <c r="B3551" i="1"/>
  <c r="K3551" i="1" s="1"/>
  <c r="B3552" i="1"/>
  <c r="K3552" i="1" s="1"/>
  <c r="B3553" i="1"/>
  <c r="K3553" i="1" s="1"/>
  <c r="B3554" i="1"/>
  <c r="K3554" i="1" s="1"/>
  <c r="B3555" i="1"/>
  <c r="K3555" i="1" s="1"/>
  <c r="B3556" i="1"/>
  <c r="K3556" i="1" s="1"/>
  <c r="B3557" i="1"/>
  <c r="K3557" i="1" s="1"/>
  <c r="B3558" i="1"/>
  <c r="K3558" i="1" s="1"/>
  <c r="B3559" i="1"/>
  <c r="K3559" i="1" s="1"/>
  <c r="B3560" i="1"/>
  <c r="K3560" i="1" s="1"/>
  <c r="B3561" i="1"/>
  <c r="K3561" i="1" s="1"/>
  <c r="B3562" i="1"/>
  <c r="K3562" i="1" s="1"/>
  <c r="B3563" i="1"/>
  <c r="K3563" i="1" s="1"/>
  <c r="B3564" i="1"/>
  <c r="K3564" i="1" s="1"/>
  <c r="B3565" i="1"/>
  <c r="K3565" i="1" s="1"/>
  <c r="B3566" i="1"/>
  <c r="K3566" i="1" s="1"/>
  <c r="B3567" i="1"/>
  <c r="K3567" i="1" s="1"/>
  <c r="B3568" i="1"/>
  <c r="K3568" i="1" s="1"/>
  <c r="B3569" i="1"/>
  <c r="K3569" i="1" s="1"/>
  <c r="B3570" i="1"/>
  <c r="K3570" i="1" s="1"/>
  <c r="B3571" i="1"/>
  <c r="K3571" i="1" s="1"/>
  <c r="B3572" i="1"/>
  <c r="K3572" i="1" s="1"/>
  <c r="B3573" i="1"/>
  <c r="K3573" i="1" s="1"/>
  <c r="B3574" i="1"/>
  <c r="K3574" i="1" s="1"/>
  <c r="B3575" i="1"/>
  <c r="K3575" i="1" s="1"/>
  <c r="B3576" i="1"/>
  <c r="K3576" i="1" s="1"/>
  <c r="B3577" i="1"/>
  <c r="K3577" i="1" s="1"/>
  <c r="B3578" i="1"/>
  <c r="K3578" i="1" s="1"/>
  <c r="B3579" i="1"/>
  <c r="K3579" i="1" s="1"/>
  <c r="B3580" i="1"/>
  <c r="K3580" i="1" s="1"/>
  <c r="B3581" i="1"/>
  <c r="K3581" i="1" s="1"/>
  <c r="B3582" i="1"/>
  <c r="K3582" i="1" s="1"/>
  <c r="B3583" i="1"/>
  <c r="K3583" i="1" s="1"/>
  <c r="B3584" i="1"/>
  <c r="K3584" i="1" s="1"/>
  <c r="B3585" i="1"/>
  <c r="K3585" i="1" s="1"/>
  <c r="B3586" i="1"/>
  <c r="K3586" i="1" s="1"/>
  <c r="B3587" i="1"/>
  <c r="K3587" i="1" s="1"/>
  <c r="B3588" i="1"/>
  <c r="K3588" i="1" s="1"/>
  <c r="B3589" i="1"/>
  <c r="K3589" i="1" s="1"/>
  <c r="B3590" i="1"/>
  <c r="K3590" i="1" s="1"/>
  <c r="B3591" i="1"/>
  <c r="K3591" i="1" s="1"/>
  <c r="B3592" i="1"/>
  <c r="K3592" i="1" s="1"/>
  <c r="B3593" i="1"/>
  <c r="K3593" i="1" s="1"/>
  <c r="B3594" i="1"/>
  <c r="K3594" i="1" s="1"/>
  <c r="B3595" i="1"/>
  <c r="K3595" i="1" s="1"/>
  <c r="B3596" i="1"/>
  <c r="K3596" i="1" s="1"/>
  <c r="B3597" i="1"/>
  <c r="K3597" i="1" s="1"/>
  <c r="B3598" i="1"/>
  <c r="K3598" i="1" s="1"/>
  <c r="B3599" i="1"/>
  <c r="K3599" i="1" s="1"/>
  <c r="B3600" i="1"/>
  <c r="K3600" i="1" s="1"/>
  <c r="B3601" i="1"/>
  <c r="K3601" i="1" s="1"/>
  <c r="B3602" i="1"/>
  <c r="K3602" i="1" s="1"/>
  <c r="B3603" i="1"/>
  <c r="K3603" i="1" s="1"/>
  <c r="B3604" i="1"/>
  <c r="K3604" i="1" s="1"/>
  <c r="B3605" i="1"/>
  <c r="K3605" i="1" s="1"/>
  <c r="B3606" i="1"/>
  <c r="K3606" i="1" s="1"/>
  <c r="B3607" i="1"/>
  <c r="K3607" i="1" s="1"/>
  <c r="B3608" i="1"/>
  <c r="K3608" i="1" s="1"/>
  <c r="B3609" i="1"/>
  <c r="K3609" i="1" s="1"/>
  <c r="B3610" i="1"/>
  <c r="K3610" i="1" s="1"/>
  <c r="B3611" i="1"/>
  <c r="K3611" i="1" s="1"/>
  <c r="B3612" i="1"/>
  <c r="K3612" i="1" s="1"/>
  <c r="B3613" i="1"/>
  <c r="K3613" i="1" s="1"/>
  <c r="B3614" i="1"/>
  <c r="K3614" i="1" s="1"/>
  <c r="B3615" i="1"/>
  <c r="K3615" i="1" s="1"/>
  <c r="B3616" i="1"/>
  <c r="K3616" i="1" s="1"/>
  <c r="B3617" i="1"/>
  <c r="K3617" i="1" s="1"/>
  <c r="B3618" i="1"/>
  <c r="K3618" i="1" s="1"/>
  <c r="B3619" i="1"/>
  <c r="K3619" i="1" s="1"/>
  <c r="B3620" i="1"/>
  <c r="K3620" i="1" s="1"/>
  <c r="B3621" i="1"/>
  <c r="K3621" i="1" s="1"/>
  <c r="B3622" i="1"/>
  <c r="K3622" i="1" s="1"/>
  <c r="B3623" i="1"/>
  <c r="K3623" i="1" s="1"/>
  <c r="B3624" i="1"/>
  <c r="K3624" i="1" s="1"/>
  <c r="B3625" i="1"/>
  <c r="K3625" i="1" s="1"/>
  <c r="B3626" i="1"/>
  <c r="K3626" i="1" s="1"/>
  <c r="B3627" i="1"/>
  <c r="K3627" i="1" s="1"/>
  <c r="B3628" i="1"/>
  <c r="K3628" i="1" s="1"/>
  <c r="B3629" i="1"/>
  <c r="K3629" i="1" s="1"/>
  <c r="B3630" i="1"/>
  <c r="K3630" i="1" s="1"/>
  <c r="B3631" i="1"/>
  <c r="K3631" i="1" s="1"/>
  <c r="B3632" i="1"/>
  <c r="K3632" i="1" s="1"/>
  <c r="B3633" i="1"/>
  <c r="K3633" i="1" s="1"/>
  <c r="B3634" i="1"/>
  <c r="K3634" i="1" s="1"/>
  <c r="B3635" i="1"/>
  <c r="K3635" i="1" s="1"/>
  <c r="B3636" i="1"/>
  <c r="K3636" i="1" s="1"/>
  <c r="B3637" i="1"/>
  <c r="K3637" i="1" s="1"/>
  <c r="B3638" i="1"/>
  <c r="K3638" i="1" s="1"/>
  <c r="B3639" i="1"/>
  <c r="K3639" i="1" s="1"/>
  <c r="B3640" i="1"/>
  <c r="K3640" i="1" s="1"/>
  <c r="B3641" i="1"/>
  <c r="K3641" i="1" s="1"/>
  <c r="B3642" i="1"/>
  <c r="K3642" i="1" s="1"/>
  <c r="B3643" i="1"/>
  <c r="K3643" i="1" s="1"/>
  <c r="B3644" i="1"/>
  <c r="K3644" i="1" s="1"/>
  <c r="B3645" i="1"/>
  <c r="K3645" i="1" s="1"/>
  <c r="B3646" i="1"/>
  <c r="K3646" i="1" s="1"/>
  <c r="B3647" i="1"/>
  <c r="K3647" i="1" s="1"/>
  <c r="B3648" i="1"/>
  <c r="K3648" i="1" s="1"/>
  <c r="B3649" i="1"/>
  <c r="K3649" i="1" s="1"/>
  <c r="B3650" i="1"/>
  <c r="K3650" i="1" s="1"/>
  <c r="B3651" i="1"/>
  <c r="K3651" i="1" s="1"/>
  <c r="B3652" i="1"/>
  <c r="K3652" i="1" s="1"/>
  <c r="B3653" i="1"/>
  <c r="K3653" i="1" s="1"/>
  <c r="B3654" i="1"/>
  <c r="K3654" i="1" s="1"/>
  <c r="B3655" i="1"/>
  <c r="K3655" i="1" s="1"/>
  <c r="B3656" i="1"/>
  <c r="K3656" i="1" s="1"/>
  <c r="B3657" i="1"/>
  <c r="K3657" i="1" s="1"/>
  <c r="B3658" i="1"/>
  <c r="K3658" i="1" s="1"/>
  <c r="B3659" i="1"/>
  <c r="K3659" i="1" s="1"/>
  <c r="B3660" i="1"/>
  <c r="K3660" i="1" s="1"/>
  <c r="B3661" i="1"/>
  <c r="K3661" i="1" s="1"/>
  <c r="B3662" i="1"/>
  <c r="K3662" i="1" s="1"/>
  <c r="B3663" i="1"/>
  <c r="K3663" i="1" s="1"/>
  <c r="B3664" i="1"/>
  <c r="K3664" i="1" s="1"/>
  <c r="B3665" i="1"/>
  <c r="K3665" i="1" s="1"/>
  <c r="B3666" i="1"/>
  <c r="K3666" i="1" s="1"/>
  <c r="B3667" i="1"/>
  <c r="K3667" i="1" s="1"/>
  <c r="B3668" i="1"/>
  <c r="K3668" i="1" s="1"/>
  <c r="B3669" i="1"/>
  <c r="K3669" i="1" s="1"/>
  <c r="B3670" i="1"/>
  <c r="K3670" i="1" s="1"/>
  <c r="B3671" i="1"/>
  <c r="K3671" i="1" s="1"/>
  <c r="B3672" i="1"/>
  <c r="K3672" i="1" s="1"/>
  <c r="B3673" i="1"/>
  <c r="K3673" i="1" s="1"/>
  <c r="B3674" i="1"/>
  <c r="K3674" i="1" s="1"/>
  <c r="B3675" i="1"/>
  <c r="K3675" i="1" s="1"/>
  <c r="B3676" i="1"/>
  <c r="K3676" i="1" s="1"/>
  <c r="B3677" i="1"/>
  <c r="K3677" i="1" s="1"/>
  <c r="B3678" i="1"/>
  <c r="K3678" i="1" s="1"/>
  <c r="B3679" i="1"/>
  <c r="K3679" i="1" s="1"/>
  <c r="B3680" i="1"/>
  <c r="K3680" i="1" s="1"/>
  <c r="B3681" i="1"/>
  <c r="K3681" i="1" s="1"/>
  <c r="B3682" i="1"/>
  <c r="K3682" i="1" s="1"/>
  <c r="B3683" i="1"/>
  <c r="K3683" i="1" s="1"/>
  <c r="B3684" i="1"/>
  <c r="K3684" i="1" s="1"/>
  <c r="B3685" i="1"/>
  <c r="K3685" i="1" s="1"/>
  <c r="B3686" i="1"/>
  <c r="K3686" i="1" s="1"/>
  <c r="B3687" i="1"/>
  <c r="K3687" i="1" s="1"/>
  <c r="B3688" i="1"/>
  <c r="K3688" i="1" s="1"/>
  <c r="B3689" i="1"/>
  <c r="K3689" i="1" s="1"/>
  <c r="B3690" i="1"/>
  <c r="K3690" i="1" s="1"/>
  <c r="B3691" i="1"/>
  <c r="K3691" i="1" s="1"/>
  <c r="B3692" i="1"/>
  <c r="K3692" i="1" s="1"/>
  <c r="B3693" i="1"/>
  <c r="K3693" i="1" s="1"/>
  <c r="B3694" i="1"/>
  <c r="K3694" i="1" s="1"/>
  <c r="B3695" i="1"/>
  <c r="K3695" i="1" s="1"/>
  <c r="B3696" i="1"/>
  <c r="K3696" i="1" s="1"/>
  <c r="B3697" i="1"/>
  <c r="K3697" i="1" s="1"/>
  <c r="B3698" i="1"/>
  <c r="K3698" i="1" s="1"/>
  <c r="B3699" i="1"/>
  <c r="K3699" i="1" s="1"/>
  <c r="B3700" i="1"/>
  <c r="K3700" i="1" s="1"/>
  <c r="B3701" i="1"/>
  <c r="K3701" i="1" s="1"/>
  <c r="B3702" i="1"/>
  <c r="K3702" i="1" s="1"/>
  <c r="B3703" i="1"/>
  <c r="K3703" i="1" s="1"/>
  <c r="B3704" i="1"/>
  <c r="K3704" i="1" s="1"/>
  <c r="B3705" i="1"/>
  <c r="K3705" i="1" s="1"/>
  <c r="B3706" i="1"/>
  <c r="K3706" i="1" s="1"/>
  <c r="B3707" i="1"/>
  <c r="K3707" i="1" s="1"/>
  <c r="B3708" i="1"/>
  <c r="K3708" i="1" s="1"/>
  <c r="B3709" i="1"/>
  <c r="K3709" i="1" s="1"/>
  <c r="B3710" i="1"/>
  <c r="K3710" i="1" s="1"/>
  <c r="B3711" i="1"/>
  <c r="K3711" i="1" s="1"/>
  <c r="B3712" i="1"/>
  <c r="K3712" i="1" s="1"/>
  <c r="B3713" i="1"/>
  <c r="K3713" i="1" s="1"/>
  <c r="B3714" i="1"/>
  <c r="K3714" i="1" s="1"/>
  <c r="B3715" i="1"/>
  <c r="K3715" i="1" s="1"/>
  <c r="B3716" i="1"/>
  <c r="K3716" i="1" s="1"/>
  <c r="B3717" i="1"/>
  <c r="K3717" i="1" s="1"/>
  <c r="B3718" i="1"/>
  <c r="K3718" i="1" s="1"/>
  <c r="B3719" i="1"/>
  <c r="K3719" i="1" s="1"/>
  <c r="B3720" i="1"/>
  <c r="K3720" i="1" s="1"/>
  <c r="B3721" i="1"/>
  <c r="K3721" i="1" s="1"/>
  <c r="B3722" i="1"/>
  <c r="K3722" i="1" s="1"/>
  <c r="B3723" i="1"/>
  <c r="K3723" i="1" s="1"/>
  <c r="B3724" i="1"/>
  <c r="K3724" i="1" s="1"/>
  <c r="B3725" i="1"/>
  <c r="K3725" i="1" s="1"/>
  <c r="B3726" i="1"/>
  <c r="K3726" i="1" s="1"/>
  <c r="B3727" i="1"/>
  <c r="K3727" i="1" s="1"/>
  <c r="B3728" i="1"/>
  <c r="K3728" i="1" s="1"/>
  <c r="B3729" i="1"/>
  <c r="K3729" i="1" s="1"/>
  <c r="B3730" i="1"/>
  <c r="K3730" i="1" s="1"/>
  <c r="B3731" i="1"/>
  <c r="K3731" i="1" s="1"/>
  <c r="B3732" i="1"/>
  <c r="K3732" i="1" s="1"/>
  <c r="B3733" i="1"/>
  <c r="K3733" i="1" s="1"/>
  <c r="B3734" i="1"/>
  <c r="K3734" i="1" s="1"/>
  <c r="B3735" i="1"/>
  <c r="K3735" i="1" s="1"/>
  <c r="B3736" i="1"/>
  <c r="K3736" i="1" s="1"/>
  <c r="B3737" i="1"/>
  <c r="K3737" i="1" s="1"/>
  <c r="B3738" i="1"/>
  <c r="K3738" i="1" s="1"/>
  <c r="B3739" i="1"/>
  <c r="K3739" i="1" s="1"/>
  <c r="B3740" i="1"/>
  <c r="K3740" i="1" s="1"/>
  <c r="B3741" i="1"/>
  <c r="K3741" i="1" s="1"/>
  <c r="B3742" i="1"/>
  <c r="K3742" i="1" s="1"/>
  <c r="B3743" i="1"/>
  <c r="K3743" i="1" s="1"/>
  <c r="B3744" i="1"/>
  <c r="K3744" i="1" s="1"/>
  <c r="B3745" i="1"/>
  <c r="K3745" i="1" s="1"/>
  <c r="B3746" i="1"/>
  <c r="K3746" i="1" s="1"/>
  <c r="B3747" i="1"/>
  <c r="K3747" i="1" s="1"/>
  <c r="B3748" i="1"/>
  <c r="K3748" i="1" s="1"/>
  <c r="B3749" i="1"/>
  <c r="K3749" i="1" s="1"/>
  <c r="B3750" i="1"/>
  <c r="K3750" i="1" s="1"/>
  <c r="B3751" i="1"/>
  <c r="K3751" i="1" s="1"/>
  <c r="B3752" i="1"/>
  <c r="K3752" i="1" s="1"/>
  <c r="B3753" i="1"/>
  <c r="K3753" i="1" s="1"/>
  <c r="B3754" i="1"/>
  <c r="K3754" i="1" s="1"/>
  <c r="B3755" i="1"/>
  <c r="K3755" i="1" s="1"/>
  <c r="B3756" i="1"/>
  <c r="K3756" i="1" s="1"/>
  <c r="B3757" i="1"/>
  <c r="K3757" i="1" s="1"/>
  <c r="B3758" i="1"/>
  <c r="K3758" i="1" s="1"/>
  <c r="B3759" i="1"/>
  <c r="K3759" i="1" s="1"/>
  <c r="B3760" i="1"/>
  <c r="K3760" i="1" s="1"/>
  <c r="B3761" i="1"/>
  <c r="K3761" i="1" s="1"/>
  <c r="B3762" i="1"/>
  <c r="K3762" i="1" s="1"/>
  <c r="B3763" i="1"/>
  <c r="K3763" i="1" s="1"/>
  <c r="B3764" i="1"/>
  <c r="K3764" i="1" s="1"/>
  <c r="B3765" i="1"/>
  <c r="K3765" i="1" s="1"/>
  <c r="B3766" i="1"/>
  <c r="K3766" i="1" s="1"/>
  <c r="B3767" i="1"/>
  <c r="K3767" i="1" s="1"/>
  <c r="B3768" i="1"/>
  <c r="K3768" i="1" s="1"/>
  <c r="B3769" i="1"/>
  <c r="K3769" i="1" s="1"/>
  <c r="B3770" i="1"/>
  <c r="K3770" i="1" s="1"/>
  <c r="B3771" i="1"/>
  <c r="K3771" i="1" s="1"/>
  <c r="B3772" i="1"/>
  <c r="K3772" i="1" s="1"/>
  <c r="B3773" i="1"/>
  <c r="K3773" i="1" s="1"/>
  <c r="B3774" i="1"/>
  <c r="K3774" i="1" s="1"/>
  <c r="B3775" i="1"/>
  <c r="K3775" i="1" s="1"/>
  <c r="B3776" i="1"/>
  <c r="K3776" i="1" s="1"/>
  <c r="B3777" i="1"/>
  <c r="K3777" i="1" s="1"/>
  <c r="B3778" i="1"/>
  <c r="K3778" i="1" s="1"/>
  <c r="B3779" i="1"/>
  <c r="K3779" i="1" s="1"/>
  <c r="B3780" i="1"/>
  <c r="K3780" i="1" s="1"/>
  <c r="B3781" i="1"/>
  <c r="K3781" i="1" s="1"/>
  <c r="B3782" i="1"/>
  <c r="K3782" i="1" s="1"/>
  <c r="B3783" i="1"/>
  <c r="K3783" i="1" s="1"/>
  <c r="B3784" i="1"/>
  <c r="K3784" i="1" s="1"/>
  <c r="B3785" i="1"/>
  <c r="K3785" i="1" s="1"/>
  <c r="B3786" i="1"/>
  <c r="K3786" i="1" s="1"/>
  <c r="B3787" i="1"/>
  <c r="K3787" i="1" s="1"/>
  <c r="B3788" i="1"/>
  <c r="K3788" i="1" s="1"/>
  <c r="B3789" i="1"/>
  <c r="K3789" i="1" s="1"/>
  <c r="B3790" i="1"/>
  <c r="K3790" i="1" s="1"/>
  <c r="B3791" i="1"/>
  <c r="K3791" i="1" s="1"/>
  <c r="B3792" i="1"/>
  <c r="K3792" i="1" s="1"/>
  <c r="B3793" i="1"/>
  <c r="K3793" i="1" s="1"/>
  <c r="B3794" i="1"/>
  <c r="K3794" i="1" s="1"/>
  <c r="B3795" i="1"/>
  <c r="K3795" i="1" s="1"/>
  <c r="B3796" i="1"/>
  <c r="K3796" i="1" s="1"/>
  <c r="B3797" i="1"/>
  <c r="K3797" i="1" s="1"/>
  <c r="B3798" i="1"/>
  <c r="K3798" i="1" s="1"/>
  <c r="B3799" i="1"/>
  <c r="K3799" i="1" s="1"/>
  <c r="B3800" i="1"/>
  <c r="K3800" i="1" s="1"/>
  <c r="B3801" i="1"/>
  <c r="K3801" i="1" s="1"/>
  <c r="B3802" i="1"/>
  <c r="K3802" i="1" s="1"/>
  <c r="B3803" i="1"/>
  <c r="K3803" i="1" s="1"/>
  <c r="B3804" i="1"/>
  <c r="K3804" i="1" s="1"/>
  <c r="B3805" i="1"/>
  <c r="K3805" i="1" s="1"/>
  <c r="B3806" i="1"/>
  <c r="K3806" i="1" s="1"/>
  <c r="B3807" i="1"/>
  <c r="K3807" i="1" s="1"/>
  <c r="B3808" i="1"/>
  <c r="K3808" i="1" s="1"/>
  <c r="B3809" i="1"/>
  <c r="K3809" i="1" s="1"/>
  <c r="B3810" i="1"/>
  <c r="K3810" i="1" s="1"/>
  <c r="B3811" i="1"/>
  <c r="K3811" i="1" s="1"/>
  <c r="B3812" i="1"/>
  <c r="K3812" i="1" s="1"/>
  <c r="B3813" i="1"/>
  <c r="K3813" i="1" s="1"/>
  <c r="B3814" i="1"/>
  <c r="K3814" i="1" s="1"/>
  <c r="B3815" i="1"/>
  <c r="K3815" i="1" s="1"/>
  <c r="B3816" i="1"/>
  <c r="K3816" i="1" s="1"/>
  <c r="B3817" i="1"/>
  <c r="K3817" i="1" s="1"/>
  <c r="B3818" i="1"/>
  <c r="K3818" i="1" s="1"/>
  <c r="B3819" i="1"/>
  <c r="K3819" i="1" s="1"/>
  <c r="B3820" i="1"/>
  <c r="K3820" i="1" s="1"/>
  <c r="B3821" i="1"/>
  <c r="K3821" i="1" s="1"/>
  <c r="B3822" i="1"/>
  <c r="K3822" i="1" s="1"/>
  <c r="B3823" i="1"/>
  <c r="K3823" i="1" s="1"/>
  <c r="B3824" i="1"/>
  <c r="K3824" i="1" s="1"/>
  <c r="B3825" i="1"/>
  <c r="K3825" i="1" s="1"/>
  <c r="B3826" i="1"/>
  <c r="K3826" i="1" s="1"/>
  <c r="B3827" i="1"/>
  <c r="K3827" i="1" s="1"/>
  <c r="B3828" i="1"/>
  <c r="K3828" i="1" s="1"/>
  <c r="B3829" i="1"/>
  <c r="K3829" i="1" s="1"/>
  <c r="B3830" i="1"/>
  <c r="K3830" i="1" s="1"/>
  <c r="B3831" i="1"/>
  <c r="K3831" i="1" s="1"/>
  <c r="B3832" i="1"/>
  <c r="K3832" i="1" s="1"/>
  <c r="B3833" i="1"/>
  <c r="K3833" i="1" s="1"/>
  <c r="B3834" i="1"/>
  <c r="K3834" i="1" s="1"/>
  <c r="B3835" i="1"/>
  <c r="K3835" i="1" s="1"/>
  <c r="B3836" i="1"/>
  <c r="K3836" i="1" s="1"/>
  <c r="B3837" i="1"/>
  <c r="K3837" i="1" s="1"/>
  <c r="B3838" i="1"/>
  <c r="K3838" i="1" s="1"/>
  <c r="B3839" i="1"/>
  <c r="K3839" i="1" s="1"/>
  <c r="B3840" i="1"/>
  <c r="K3840" i="1" s="1"/>
  <c r="B3841" i="1"/>
  <c r="K3841" i="1" s="1"/>
  <c r="B3842" i="1"/>
  <c r="K3842" i="1" s="1"/>
  <c r="B3843" i="1"/>
  <c r="K3843" i="1" s="1"/>
  <c r="B3844" i="1"/>
  <c r="K3844" i="1" s="1"/>
  <c r="B3845" i="1"/>
  <c r="K3845" i="1" s="1"/>
  <c r="B3846" i="1"/>
  <c r="K3846" i="1" s="1"/>
  <c r="B3847" i="1"/>
  <c r="K3847" i="1" s="1"/>
  <c r="B3848" i="1"/>
  <c r="K3848" i="1" s="1"/>
  <c r="B3849" i="1"/>
  <c r="K3849" i="1" s="1"/>
  <c r="B3850" i="1"/>
  <c r="K3850" i="1" s="1"/>
  <c r="B3851" i="1"/>
  <c r="K3851" i="1" s="1"/>
  <c r="B3852" i="1"/>
  <c r="K3852" i="1" s="1"/>
  <c r="B3853" i="1"/>
  <c r="K3853" i="1" s="1"/>
  <c r="B3854" i="1"/>
  <c r="K3854" i="1" s="1"/>
  <c r="B3855" i="1"/>
  <c r="K3855" i="1" s="1"/>
  <c r="B3856" i="1"/>
  <c r="K3856" i="1" s="1"/>
  <c r="B3857" i="1"/>
  <c r="K3857" i="1" s="1"/>
  <c r="B3858" i="1"/>
  <c r="K3858" i="1" s="1"/>
  <c r="B3859" i="1"/>
  <c r="K3859" i="1" s="1"/>
  <c r="B3860" i="1"/>
  <c r="K3860" i="1" s="1"/>
  <c r="B3861" i="1"/>
  <c r="K3861" i="1" s="1"/>
  <c r="B3862" i="1"/>
  <c r="K3862" i="1" s="1"/>
  <c r="B3863" i="1"/>
  <c r="K3863" i="1" s="1"/>
  <c r="B3864" i="1"/>
  <c r="K3864" i="1" s="1"/>
  <c r="B3865" i="1"/>
  <c r="K3865" i="1" s="1"/>
  <c r="B3866" i="1"/>
  <c r="K3866" i="1" s="1"/>
  <c r="B3867" i="1"/>
  <c r="K3867" i="1" s="1"/>
  <c r="B3868" i="1"/>
  <c r="K3868" i="1" s="1"/>
  <c r="B3869" i="1"/>
  <c r="K3869" i="1" s="1"/>
  <c r="B3870" i="1"/>
  <c r="K3870" i="1" s="1"/>
  <c r="B3871" i="1"/>
  <c r="K3871" i="1" s="1"/>
  <c r="B3872" i="1"/>
  <c r="K3872" i="1" s="1"/>
  <c r="B3873" i="1"/>
  <c r="K3873" i="1" s="1"/>
  <c r="B3874" i="1"/>
  <c r="K3874" i="1" s="1"/>
  <c r="B3875" i="1"/>
  <c r="K3875" i="1" s="1"/>
  <c r="B3876" i="1"/>
  <c r="K3876" i="1" s="1"/>
  <c r="B3877" i="1"/>
  <c r="K3877" i="1" s="1"/>
  <c r="B3878" i="1"/>
  <c r="K3878" i="1" s="1"/>
  <c r="B3879" i="1"/>
  <c r="K3879" i="1" s="1"/>
  <c r="B3880" i="1"/>
  <c r="K3880" i="1" s="1"/>
  <c r="B3881" i="1"/>
  <c r="K3881" i="1" s="1"/>
  <c r="B3882" i="1"/>
  <c r="K3882" i="1" s="1"/>
  <c r="B3883" i="1"/>
  <c r="K3883" i="1" s="1"/>
  <c r="B3884" i="1"/>
  <c r="K3884" i="1" s="1"/>
  <c r="B3885" i="1"/>
  <c r="K3885" i="1" s="1"/>
  <c r="B3886" i="1"/>
  <c r="K3886" i="1" s="1"/>
  <c r="B3887" i="1"/>
  <c r="K3887" i="1" s="1"/>
  <c r="B3888" i="1"/>
  <c r="K3888" i="1" s="1"/>
  <c r="B3889" i="1"/>
  <c r="K3889" i="1" s="1"/>
  <c r="B3890" i="1"/>
  <c r="K3890" i="1" s="1"/>
  <c r="B3891" i="1"/>
  <c r="K3891" i="1" s="1"/>
  <c r="B3892" i="1"/>
  <c r="K3892" i="1" s="1"/>
  <c r="B3893" i="1"/>
  <c r="K3893" i="1" s="1"/>
  <c r="B3894" i="1"/>
  <c r="K3894" i="1" s="1"/>
  <c r="B3895" i="1"/>
  <c r="K3895" i="1" s="1"/>
  <c r="B3896" i="1"/>
  <c r="K3896" i="1" s="1"/>
  <c r="B3897" i="1"/>
  <c r="K3897" i="1" s="1"/>
  <c r="B3898" i="1"/>
  <c r="K3898" i="1" s="1"/>
  <c r="B3899" i="1"/>
  <c r="K3899" i="1" s="1"/>
  <c r="B3900" i="1"/>
  <c r="K3900" i="1" s="1"/>
  <c r="B3901" i="1"/>
  <c r="K3901" i="1" s="1"/>
  <c r="B3902" i="1"/>
  <c r="K3902" i="1" s="1"/>
  <c r="B3903" i="1"/>
  <c r="K3903" i="1" s="1"/>
  <c r="B3904" i="1"/>
  <c r="K3904" i="1" s="1"/>
  <c r="B3905" i="1"/>
  <c r="K3905" i="1" s="1"/>
  <c r="B3906" i="1"/>
  <c r="K3906" i="1" s="1"/>
  <c r="B3907" i="1"/>
  <c r="K3907" i="1" s="1"/>
  <c r="B3908" i="1"/>
  <c r="K3908" i="1" s="1"/>
  <c r="B3909" i="1"/>
  <c r="K3909" i="1" s="1"/>
  <c r="B3910" i="1"/>
  <c r="K3910" i="1" s="1"/>
  <c r="B3911" i="1"/>
  <c r="K3911" i="1" s="1"/>
  <c r="B3912" i="1"/>
  <c r="K3912" i="1" s="1"/>
  <c r="B3913" i="1"/>
  <c r="K3913" i="1" s="1"/>
  <c r="B3914" i="1"/>
  <c r="K3914" i="1" s="1"/>
  <c r="B3915" i="1"/>
  <c r="K3915" i="1" s="1"/>
  <c r="B3916" i="1"/>
  <c r="K3916" i="1" s="1"/>
  <c r="B3917" i="1"/>
  <c r="K3917" i="1" s="1"/>
  <c r="B3918" i="1"/>
  <c r="K3918" i="1" s="1"/>
  <c r="B3919" i="1"/>
  <c r="K3919" i="1" s="1"/>
  <c r="B3920" i="1"/>
  <c r="K3920" i="1" s="1"/>
  <c r="B3921" i="1"/>
  <c r="K3921" i="1" s="1"/>
  <c r="B3922" i="1"/>
  <c r="K3922" i="1" s="1"/>
  <c r="B3923" i="1"/>
  <c r="K3923" i="1" s="1"/>
  <c r="B3924" i="1"/>
  <c r="K3924" i="1" s="1"/>
  <c r="B3925" i="1"/>
  <c r="K3925" i="1" s="1"/>
  <c r="B3926" i="1"/>
  <c r="K3926" i="1" s="1"/>
  <c r="B3927" i="1"/>
  <c r="K3927" i="1" s="1"/>
  <c r="B3928" i="1"/>
  <c r="K3928" i="1" s="1"/>
  <c r="B3929" i="1"/>
  <c r="K3929" i="1" s="1"/>
  <c r="B3930" i="1"/>
  <c r="K3930" i="1" s="1"/>
  <c r="B3931" i="1"/>
  <c r="K3931" i="1" s="1"/>
  <c r="B3932" i="1"/>
  <c r="K3932" i="1" s="1"/>
  <c r="B3933" i="1"/>
  <c r="K3933" i="1" s="1"/>
  <c r="B3934" i="1"/>
  <c r="K3934" i="1" s="1"/>
  <c r="B3935" i="1"/>
  <c r="K3935" i="1" s="1"/>
  <c r="B3936" i="1"/>
  <c r="K3936" i="1" s="1"/>
  <c r="B3937" i="1"/>
  <c r="K3937" i="1" s="1"/>
  <c r="B3938" i="1"/>
  <c r="K3938" i="1" s="1"/>
  <c r="B3939" i="1"/>
  <c r="K3939" i="1" s="1"/>
  <c r="B3940" i="1"/>
  <c r="K3940" i="1" s="1"/>
  <c r="B3941" i="1"/>
  <c r="K3941" i="1" s="1"/>
  <c r="B3942" i="1"/>
  <c r="K3942" i="1" s="1"/>
  <c r="B3943" i="1"/>
  <c r="K3943" i="1" s="1"/>
  <c r="B3944" i="1"/>
  <c r="K3944" i="1" s="1"/>
  <c r="B3945" i="1"/>
  <c r="K3945" i="1" s="1"/>
  <c r="B3946" i="1"/>
  <c r="K3946" i="1" s="1"/>
  <c r="B3947" i="1"/>
  <c r="K3947" i="1" s="1"/>
  <c r="B3948" i="1"/>
  <c r="K3948" i="1" s="1"/>
  <c r="B3949" i="1"/>
  <c r="K3949" i="1" s="1"/>
  <c r="B3950" i="1"/>
  <c r="K3950" i="1" s="1"/>
  <c r="B3951" i="1"/>
  <c r="K3951" i="1" s="1"/>
  <c r="B3952" i="1"/>
  <c r="K3952" i="1" s="1"/>
  <c r="B3953" i="1"/>
  <c r="K3953" i="1" s="1"/>
  <c r="B3954" i="1"/>
  <c r="K3954" i="1" s="1"/>
  <c r="B3955" i="1"/>
  <c r="K3955" i="1" s="1"/>
  <c r="B3956" i="1"/>
  <c r="K3956" i="1" s="1"/>
  <c r="B3957" i="1"/>
  <c r="K3957" i="1" s="1"/>
  <c r="B3958" i="1"/>
  <c r="K3958" i="1" s="1"/>
  <c r="B3959" i="1"/>
  <c r="K3959" i="1" s="1"/>
  <c r="B3960" i="1"/>
  <c r="K3960" i="1" s="1"/>
  <c r="B3961" i="1"/>
  <c r="K3961" i="1" s="1"/>
  <c r="B3962" i="1"/>
  <c r="K3962" i="1" s="1"/>
  <c r="B3963" i="1"/>
  <c r="K3963" i="1" s="1"/>
  <c r="B3964" i="1"/>
  <c r="K3964" i="1" s="1"/>
  <c r="B5" i="1"/>
  <c r="K5" i="1" s="1"/>
  <c r="F13" i="9" l="1"/>
  <c r="V12" i="9"/>
  <c r="F12" i="9"/>
  <c r="T12" i="9"/>
  <c r="L12" i="9"/>
  <c r="Z12" i="9"/>
  <c r="R12" i="9"/>
  <c r="J12" i="9"/>
  <c r="N12" i="9"/>
  <c r="X12" i="9"/>
  <c r="P12" i="9"/>
  <c r="H12" i="9"/>
  <c r="AA18" i="9"/>
  <c r="W18" i="9"/>
  <c r="S18" i="9"/>
  <c r="O18" i="9"/>
  <c r="K18" i="9"/>
  <c r="G18" i="9"/>
  <c r="Y17" i="9"/>
  <c r="U17" i="9"/>
  <c r="Q17" i="9"/>
  <c r="M17" i="9"/>
  <c r="I17" i="9"/>
  <c r="AA16" i="9"/>
  <c r="W16" i="9"/>
  <c r="S16" i="9"/>
  <c r="O16" i="9"/>
  <c r="K16" i="9"/>
  <c r="G16" i="9"/>
  <c r="AA14" i="9"/>
  <c r="W14" i="9"/>
  <c r="S14" i="9"/>
  <c r="O14" i="9"/>
  <c r="K14" i="9"/>
  <c r="G14" i="9"/>
  <c r="Y13" i="9"/>
  <c r="U13" i="9"/>
  <c r="Q13" i="9"/>
  <c r="M13" i="9"/>
  <c r="I13" i="9"/>
  <c r="AA12" i="9"/>
  <c r="W12" i="9"/>
  <c r="S12" i="9"/>
  <c r="O12" i="9"/>
  <c r="K12" i="9"/>
  <c r="G12" i="9"/>
  <c r="Z18" i="9"/>
  <c r="V18" i="9"/>
  <c r="R18" i="9"/>
  <c r="N18" i="9"/>
  <c r="J18" i="9"/>
  <c r="F18" i="9"/>
  <c r="X17" i="9"/>
  <c r="T17" i="9"/>
  <c r="P17" i="9"/>
  <c r="L17" i="9"/>
  <c r="H17" i="9"/>
  <c r="Z16" i="9"/>
  <c r="V16" i="9"/>
  <c r="R16" i="9"/>
  <c r="N16" i="9"/>
  <c r="J16" i="9"/>
  <c r="F16" i="9"/>
  <c r="Z14" i="9"/>
  <c r="V14" i="9"/>
  <c r="R14" i="9"/>
  <c r="N14" i="9"/>
  <c r="J14" i="9"/>
  <c r="F14" i="9"/>
  <c r="X13" i="9"/>
  <c r="T13" i="9"/>
  <c r="P13" i="9"/>
  <c r="L13" i="9"/>
  <c r="H13" i="9"/>
  <c r="Y18" i="9"/>
  <c r="U18" i="9"/>
  <c r="Q18" i="9"/>
  <c r="M18" i="9"/>
  <c r="I18" i="9"/>
  <c r="AA17" i="9"/>
  <c r="W17" i="9"/>
  <c r="S17" i="9"/>
  <c r="O17" i="9"/>
  <c r="K17" i="9"/>
  <c r="G17" i="9"/>
  <c r="Y16" i="9"/>
  <c r="U16" i="9"/>
  <c r="Q16" i="9"/>
  <c r="M16" i="9"/>
  <c r="I16" i="9"/>
  <c r="Y14" i="9"/>
  <c r="U14" i="9"/>
  <c r="Q14" i="9"/>
  <c r="M14" i="9"/>
  <c r="I14" i="9"/>
  <c r="AA13" i="9"/>
  <c r="W13" i="9"/>
  <c r="S13" i="9"/>
  <c r="O13" i="9"/>
  <c r="K13" i="9"/>
  <c r="G13" i="9"/>
  <c r="Y12" i="9"/>
  <c r="U12" i="9"/>
  <c r="Q12" i="9"/>
  <c r="M12" i="9"/>
  <c r="I12" i="9"/>
  <c r="X18" i="9"/>
  <c r="T18" i="9"/>
  <c r="P18" i="9"/>
  <c r="L18" i="9"/>
  <c r="H18" i="9"/>
  <c r="Z17" i="9"/>
  <c r="V17" i="9"/>
  <c r="R17" i="9"/>
  <c r="N17" i="9"/>
  <c r="J17" i="9"/>
  <c r="F17" i="9"/>
  <c r="X16" i="9"/>
  <c r="T16" i="9"/>
  <c r="P16" i="9"/>
  <c r="L16" i="9"/>
  <c r="H16" i="9"/>
  <c r="X14" i="9"/>
  <c r="T14" i="9"/>
  <c r="P14" i="9"/>
  <c r="L14" i="9"/>
  <c r="H14" i="9"/>
  <c r="Z13" i="9"/>
  <c r="V13" i="9"/>
  <c r="D214" i="9" s="1"/>
  <c r="R13" i="9"/>
  <c r="N13" i="9"/>
  <c r="J13" i="9"/>
  <c r="D202" i="9" s="1"/>
  <c r="D199" i="9" l="1"/>
  <c r="D215" i="9"/>
  <c r="D218" i="9"/>
  <c r="D219" i="9"/>
  <c r="D203" i="9"/>
  <c r="D210" i="9"/>
  <c r="D211" i="9"/>
  <c r="D213" i="9"/>
  <c r="D208" i="9"/>
  <c r="D206" i="9"/>
  <c r="D217" i="9"/>
  <c r="D205" i="9"/>
  <c r="D201" i="9"/>
  <c r="D209" i="9"/>
  <c r="D207" i="9"/>
  <c r="D204" i="9"/>
  <c r="D198" i="9"/>
  <c r="D212" i="9"/>
  <c r="D200" i="9"/>
  <c r="D216" i="9"/>
  <c r="H2" i="9"/>
  <c r="D23" i="10" l="1"/>
  <c r="D18" i="10"/>
  <c r="D3" i="10"/>
  <c r="D4" i="10"/>
  <c r="D5" i="10"/>
  <c r="D6" i="10"/>
  <c r="D7" i="10"/>
  <c r="D8" i="10"/>
  <c r="D19" i="10"/>
  <c r="D24" i="10"/>
  <c r="D9" i="10"/>
  <c r="D10" i="10"/>
  <c r="D20" i="10"/>
  <c r="D25" i="10"/>
  <c r="D21" i="10"/>
  <c r="D11" i="10"/>
  <c r="D12" i="10"/>
  <c r="D26" i="10"/>
  <c r="D13" i="10"/>
  <c r="D27" i="10"/>
  <c r="D14" i="10"/>
  <c r="D15" i="10"/>
  <c r="D22" i="10"/>
  <c r="D16" i="10"/>
  <c r="D17" i="10"/>
</calcChain>
</file>

<file path=xl/connections.xml><?xml version="1.0" encoding="utf-8"?>
<connections xmlns="http://schemas.openxmlformats.org/spreadsheetml/2006/main">
  <connection id="1" name="item_list" type="6" refreshedVersion="4" background="1" saveData="1">
    <textPr codePage="65001" sourceFile="C:\Users\ANDRES PC\Desktop\item_list.csv" decimal="," thousands="." tab="0" comma="1">
      <textFields count="7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<sst xmlns="http://schemas.openxmlformats.org/spreadsheetml/2006/main" count="92535" uniqueCount="1291">
  <si>
    <t xml:space="preserve">Unidad </t>
  </si>
  <si>
    <t>Banderitas</t>
  </si>
  <si>
    <t>Unidad</t>
  </si>
  <si>
    <t>Paquete x 100</t>
  </si>
  <si>
    <t>Sobre de manila radiólogo</t>
  </si>
  <si>
    <t>Sobre de manila carta</t>
  </si>
  <si>
    <t>Sobre de manila medio oficio</t>
  </si>
  <si>
    <t>Sobre de manila oficio</t>
  </si>
  <si>
    <t>Sobre correspondencia</t>
  </si>
  <si>
    <t>Sobre para archivo oficio</t>
  </si>
  <si>
    <t>Sobre para archivo carta</t>
  </si>
  <si>
    <t>Rollo x 20 metros</t>
  </si>
  <si>
    <t>Papel contact transparente</t>
  </si>
  <si>
    <t>Rollo Sumadora 70mm</t>
  </si>
  <si>
    <t xml:space="preserve">Papel tipo kimberly </t>
  </si>
  <si>
    <t>Rollo</t>
  </si>
  <si>
    <t>Papel kraft 90g</t>
  </si>
  <si>
    <t>Papel kraft 60g</t>
  </si>
  <si>
    <t>Papel carbón para escritura carta</t>
  </si>
  <si>
    <t>Papel carbón para máquina carta</t>
  </si>
  <si>
    <t>Papel carbón para escritura oficio</t>
  </si>
  <si>
    <t>Papel carbón para máquina oficio</t>
  </si>
  <si>
    <t>Papel bond 75g carta</t>
  </si>
  <si>
    <t>Papel bond 75g oficio</t>
  </si>
  <si>
    <t>Papel bond 60g oficio</t>
  </si>
  <si>
    <t>Papel bond 60g carta</t>
  </si>
  <si>
    <t>Libro de actas 600 folios</t>
  </si>
  <si>
    <t>Libro de actas 400 folios</t>
  </si>
  <si>
    <t>Libro de actas 300 folios</t>
  </si>
  <si>
    <t>Libro de actas 200 folios</t>
  </si>
  <si>
    <t>Libro de actas 100 folios</t>
  </si>
  <si>
    <t>LibretaTelemensaje</t>
  </si>
  <si>
    <t>Libreta doble O</t>
  </si>
  <si>
    <t>Libreta de Taquigrafía</t>
  </si>
  <si>
    <t>Caja x 1000</t>
  </si>
  <si>
    <t>Forma continua oficio 3 partes</t>
  </si>
  <si>
    <t>Caja x 1500</t>
  </si>
  <si>
    <t>Forma continua oficio 2 partes</t>
  </si>
  <si>
    <t>Caja x 3000</t>
  </si>
  <si>
    <t>Forma continua oficio 1 parte</t>
  </si>
  <si>
    <t>Forma continua carta 3 partes</t>
  </si>
  <si>
    <t>Forma continua carta 2 partes</t>
  </si>
  <si>
    <t>Forma continua carta 1 parte</t>
  </si>
  <si>
    <t>Cartulina pliego surtido</t>
  </si>
  <si>
    <t>Cartulina pliego blanco</t>
  </si>
  <si>
    <t>Cartulina oficio surtido</t>
  </si>
  <si>
    <t>Cartulina oficio blanca</t>
  </si>
  <si>
    <t xml:space="preserve">Block periódico </t>
  </si>
  <si>
    <t>Block bond rayado</t>
  </si>
  <si>
    <t xml:space="preserve">Block bond cuadriculado </t>
  </si>
  <si>
    <t xml:space="preserve">Block amarillo rayado </t>
  </si>
  <si>
    <t xml:space="preserve">Block amarillo cuadriculado </t>
  </si>
  <si>
    <t>Kit escolar básico</t>
  </si>
  <si>
    <t xml:space="preserve">Memoria USB </t>
  </si>
  <si>
    <t>Tinta marcador borrable recargable</t>
  </si>
  <si>
    <t xml:space="preserve">Tijeras punta roma </t>
  </si>
  <si>
    <t>Tijera de acero inoxidable</t>
  </si>
  <si>
    <t>Tajalápiz eléctrico</t>
  </si>
  <si>
    <t>Tajalápiz</t>
  </si>
  <si>
    <t xml:space="preserve">Taco de papel </t>
  </si>
  <si>
    <t>Taco</t>
  </si>
  <si>
    <t>Notas autoadhesivas</t>
  </si>
  <si>
    <t>Tablero en corcho 80 x 120 cms</t>
  </si>
  <si>
    <t>Tablero en corcho 60 x 45 cm</t>
  </si>
  <si>
    <t xml:space="preserve">Tablero en acrílico </t>
  </si>
  <si>
    <t xml:space="preserve">Paquete x 5 </t>
  </si>
  <si>
    <t>Separador plástico carta</t>
  </si>
  <si>
    <t>Separador plástico oficio</t>
  </si>
  <si>
    <t>Guía en cartulina carta</t>
  </si>
  <si>
    <t>Guía en cartulina oficio</t>
  </si>
  <si>
    <t>Sacaganchos para grapa</t>
  </si>
  <si>
    <t>Sobre de 30 hojas</t>
  </si>
  <si>
    <t>Rotulo adhesivo matriz x 1080</t>
  </si>
  <si>
    <t>Rotulo adhesivo matriz  x 480</t>
  </si>
  <si>
    <t>Caja x 12</t>
  </si>
  <si>
    <t>Resaltador desechable</t>
  </si>
  <si>
    <t xml:space="preserve">Paquete x 10 </t>
  </si>
  <si>
    <t>Repuesto bisturí 9mm</t>
  </si>
  <si>
    <t>Repuesto bisturí 18mm</t>
  </si>
  <si>
    <t>Regla</t>
  </si>
  <si>
    <t>Portaminas 0,5mm</t>
  </si>
  <si>
    <t>Portaminas 0,7mm</t>
  </si>
  <si>
    <t>Portalápiz</t>
  </si>
  <si>
    <t>Par</t>
  </si>
  <si>
    <t>Pilas alcalinas AAA no recargables</t>
  </si>
  <si>
    <t>Pilas alcalinas AA no recargables</t>
  </si>
  <si>
    <t>Perforadoras 3 huecos</t>
  </si>
  <si>
    <t xml:space="preserve">Perforadora para Oficina de 2 huecos </t>
  </si>
  <si>
    <t xml:space="preserve">Perforadora Semindustrial 2 huecos </t>
  </si>
  <si>
    <t xml:space="preserve">Perforadora Industrial 2 huecos </t>
  </si>
  <si>
    <t>Perforadora 1 hueco</t>
  </si>
  <si>
    <t>Pegante líquido 4000g</t>
  </si>
  <si>
    <t>Pegante líquido 225g</t>
  </si>
  <si>
    <t>Pegante en barra</t>
  </si>
  <si>
    <t>Padmouse</t>
  </si>
  <si>
    <t>Numerador entintado manual 13 dígitos</t>
  </si>
  <si>
    <t>Numerador entintado manual 8 dígitos</t>
  </si>
  <si>
    <t>Numerador entintado manual 6 dígitos</t>
  </si>
  <si>
    <t>Caja de mínimo 12</t>
  </si>
  <si>
    <t>Mina para portaminas 0,7</t>
  </si>
  <si>
    <t>Mina para portaminas 0,5</t>
  </si>
  <si>
    <t>Marcador permanente punta delgada</t>
  </si>
  <si>
    <t xml:space="preserve">Marcador permanente </t>
  </si>
  <si>
    <t>Marcador borrable recargable</t>
  </si>
  <si>
    <t>Marcador borrable desechable</t>
  </si>
  <si>
    <t>Lápiz de chequeo mina roja</t>
  </si>
  <si>
    <t>Lápiz de escritura mina negra</t>
  </si>
  <si>
    <t xml:space="preserve">Guillotina manual </t>
  </si>
  <si>
    <t>Gancho no. 23/8</t>
  </si>
  <si>
    <t>Gancho no. 23/12</t>
  </si>
  <si>
    <t>Gancho no 23/14</t>
  </si>
  <si>
    <t>Caja x 5000</t>
  </si>
  <si>
    <t>Grapa no. 26/6</t>
  </si>
  <si>
    <t>Gancho no. 23/10</t>
  </si>
  <si>
    <t>Gancho legajador plástico</t>
  </si>
  <si>
    <t>Fechador de entintado manual</t>
  </si>
  <si>
    <t>Paquete x 50</t>
  </si>
  <si>
    <t>Bulk Pack x 25</t>
  </si>
  <si>
    <t>Cd-rw</t>
  </si>
  <si>
    <t>Bulk Pack x 100</t>
  </si>
  <si>
    <t>Cd-r</t>
  </si>
  <si>
    <t>Cosedora semindustrial</t>
  </si>
  <si>
    <t>Cosedora industrial</t>
  </si>
  <si>
    <t>Cosedora eléctrica</t>
  </si>
  <si>
    <t>Cosedora de oficina 20 hojas</t>
  </si>
  <si>
    <t>Cosedora de oficina 30 hojas</t>
  </si>
  <si>
    <t>Corrector líquido en lápiz</t>
  </si>
  <si>
    <t>Corrector liquido en frasco</t>
  </si>
  <si>
    <t>Paquete x 12</t>
  </si>
  <si>
    <t>Colores</t>
  </si>
  <si>
    <t>Manecilla doble clip 3/4"</t>
  </si>
  <si>
    <t>Manecilla doble clip 1/2"</t>
  </si>
  <si>
    <t>Manecilla doble clip 1"</t>
  </si>
  <si>
    <t>Manecilla doble clip 2"</t>
  </si>
  <si>
    <t xml:space="preserve">Clip mariposa gigante </t>
  </si>
  <si>
    <t>Caja x 50</t>
  </si>
  <si>
    <t xml:space="preserve">Clip mariposa  </t>
  </si>
  <si>
    <t>Caja x 100</t>
  </si>
  <si>
    <t>Clip estándar pequeño</t>
  </si>
  <si>
    <t>Cinta transparente</t>
  </si>
  <si>
    <t>Cinta para enmascarar  24mm</t>
  </si>
  <si>
    <t>Cinta para enmascarar 12mm</t>
  </si>
  <si>
    <t>Cinta de empaque</t>
  </si>
  <si>
    <t>Caja x 40</t>
  </si>
  <si>
    <t>Chinchones</t>
  </si>
  <si>
    <t>Chinches x 100</t>
  </si>
  <si>
    <t>Chinches x 50</t>
  </si>
  <si>
    <t>Calculadora de escritorio con impresora</t>
  </si>
  <si>
    <t>Calculadora escritorio 16 dígitos</t>
  </si>
  <si>
    <t>Calculadora escritorio 12 dígitos</t>
  </si>
  <si>
    <t>Calculadora de bolsillo</t>
  </si>
  <si>
    <t xml:space="preserve">Borrador para tinta </t>
  </si>
  <si>
    <t>Borrador para tablero</t>
  </si>
  <si>
    <t>Borrador de nata</t>
  </si>
  <si>
    <t xml:space="preserve">Bolígrafo rojo </t>
  </si>
  <si>
    <t xml:space="preserve">Bolígrafo negro </t>
  </si>
  <si>
    <t xml:space="preserve">Bolígrafo azul </t>
  </si>
  <si>
    <t>Bisturí 9mm</t>
  </si>
  <si>
    <t>Bisturí 18mm</t>
  </si>
  <si>
    <t>Bolsa</t>
  </si>
  <si>
    <t xml:space="preserve">Bandas elásticas ref. 22 x kilo </t>
  </si>
  <si>
    <t>Caja</t>
  </si>
  <si>
    <t>Bandas elásticas ref. 22 x 25g</t>
  </si>
  <si>
    <t>Galón</t>
  </si>
  <si>
    <t>Tinta para almohadillas x galón</t>
  </si>
  <si>
    <t>Envase 500 c.c.</t>
  </si>
  <si>
    <t>Tinta para almohadillas x 500 c.c.</t>
  </si>
  <si>
    <t>Almohadilla para sello recargable</t>
  </si>
  <si>
    <t>Almohadilla dactilar recargable</t>
  </si>
  <si>
    <t>Almohadilla dactilar</t>
  </si>
  <si>
    <t>Plastifolder oficio con bisel</t>
  </si>
  <si>
    <t>Plastifolder carta con bisel</t>
  </si>
  <si>
    <t>Plastifolder oficio con gancho legajador</t>
  </si>
  <si>
    <t>Plastifolder carta con gancho legajador</t>
  </si>
  <si>
    <t>Carpetas plegadas por la mitad en cartulina desacidificada</t>
  </si>
  <si>
    <t>Folder colgante de varilla plástica</t>
  </si>
  <si>
    <t>Folder celuguia con porta guía plástica en posición vertical</t>
  </si>
  <si>
    <t>Folder celuguia con porta guía plástica en posición horizontal</t>
  </si>
  <si>
    <t>Carpeta tipo catálogo 4"</t>
  </si>
  <si>
    <t>Carpeta tipo catálogo 3"</t>
  </si>
  <si>
    <t>Carpeta tipo catálogo 2"</t>
  </si>
  <si>
    <t>Carpeta tipo catálogo 1"</t>
  </si>
  <si>
    <t>Carpeta tipo catálogo 0.5"</t>
  </si>
  <si>
    <t>Carpeta tipo 4 aletas en cartulina desacidificada</t>
  </si>
  <si>
    <t xml:space="preserve">Carpeta presentación </t>
  </si>
  <si>
    <t>Caja de almacenamiento horizontal para documentos de gran formato</t>
  </si>
  <si>
    <t>Caja de almacenamiento horizontal para documentos de mediano formato</t>
  </si>
  <si>
    <t>Sobrecubiertas Laterales</t>
  </si>
  <si>
    <t xml:space="preserve">Cajas para archivo histórico referencia x-100 </t>
  </si>
  <si>
    <t>Cantidad Esperada</t>
  </si>
  <si>
    <t>Presentación</t>
  </si>
  <si>
    <t>Producto</t>
  </si>
  <si>
    <t>No.</t>
  </si>
  <si>
    <t>Tabla Comparativa</t>
  </si>
  <si>
    <t>Marca</t>
  </si>
  <si>
    <t>Fomato para la Programación de Entregas Parcializadas</t>
  </si>
  <si>
    <t>Proveedor:</t>
  </si>
  <si>
    <t>Cantidad Adquirida</t>
  </si>
  <si>
    <t>Cantidad Entrega 1</t>
  </si>
  <si>
    <t>Cantidad Entrega 2</t>
  </si>
  <si>
    <t>Cantidad Entrega 3</t>
  </si>
  <si>
    <t>Fecha:</t>
  </si>
  <si>
    <t>Entrega 1</t>
  </si>
  <si>
    <t>Entrega 2</t>
  </si>
  <si>
    <t>Entrega 3</t>
  </si>
  <si>
    <t>Archivador de fuelle en yute</t>
  </si>
  <si>
    <t>Archivador de fuelle en polipropileno</t>
  </si>
  <si>
    <t xml:space="preserve">Cajas para archivo central referencia x-200 </t>
  </si>
  <si>
    <t xml:space="preserve">Cajas para archivo referencia x-300 </t>
  </si>
  <si>
    <t>Paquete x 20</t>
  </si>
  <si>
    <t>Carpeta tipo 4 aletas en cartulina esmaltada</t>
  </si>
  <si>
    <t xml:space="preserve">Legajador AZ </t>
  </si>
  <si>
    <t>Carpetas plegadas por la mitad en cartulina esmaltada</t>
  </si>
  <si>
    <t>Dvd-r</t>
  </si>
  <si>
    <t>Caja x 12 o Caja x 10</t>
  </si>
  <si>
    <t>Plumígrafo</t>
  </si>
  <si>
    <t>Empaque de mínimo 480 rótulos</t>
  </si>
  <si>
    <t>Empaque de mínimo 1080 rótulos</t>
  </si>
  <si>
    <t>Rotulo adhesivo por hoja</t>
  </si>
  <si>
    <t>Cartulina carta blanca</t>
  </si>
  <si>
    <t>Cartulina carta surtido</t>
  </si>
  <si>
    <t>Caja x 10 resmas</t>
  </si>
  <si>
    <t>Resma x 500</t>
  </si>
  <si>
    <t>Rollo Sumadora 57mm</t>
  </si>
  <si>
    <t>Sobre de pago</t>
  </si>
  <si>
    <t>Sobre medio oficio</t>
  </si>
  <si>
    <t>Sobre carta</t>
  </si>
  <si>
    <t>Sobre oficio</t>
  </si>
  <si>
    <t>Sobre radiólogo</t>
  </si>
  <si>
    <t>S.O.S. SOLUCIONES DE OFICINA &amp; SUMINISTROS S.A.S</t>
  </si>
  <si>
    <t xml:space="preserve">COMERCIALIZADORA FERLAG LTDA </t>
  </si>
  <si>
    <t>SUMIMAS SAS</t>
  </si>
  <si>
    <t>UNIPLES S.A.</t>
  </si>
  <si>
    <t>FABRIFOLDER</t>
  </si>
  <si>
    <t>CAME</t>
  </si>
  <si>
    <t>FASOR</t>
  </si>
  <si>
    <t>AZOR</t>
  </si>
  <si>
    <t>RHETZ</t>
  </si>
  <si>
    <t>RANK</t>
  </si>
  <si>
    <t>SPEKTRA</t>
  </si>
  <si>
    <t>CARBOTINTAS</t>
  </si>
  <si>
    <t>MAFER</t>
  </si>
  <si>
    <t>KILOMETRICO</t>
  </si>
  <si>
    <t>RAPID</t>
  </si>
  <si>
    <t>STAEDTLER</t>
  </si>
  <si>
    <t>MAX</t>
  </si>
  <si>
    <t>CASIO</t>
  </si>
  <si>
    <t>TRITON</t>
  </si>
  <si>
    <t>TECNOQUIMICAS</t>
  </si>
  <si>
    <t>CINTANDINA</t>
  </si>
  <si>
    <t>RECREO</t>
  </si>
  <si>
    <t>BEROL</t>
  </si>
  <si>
    <t>FABER CASTELL</t>
  </si>
  <si>
    <t>NHITAN</t>
  </si>
  <si>
    <t>KWTRIO</t>
  </si>
  <si>
    <t>GENMES</t>
  </si>
  <si>
    <t>IMATION</t>
  </si>
  <si>
    <t>OFIXPRES</t>
  </si>
  <si>
    <t>BIC</t>
  </si>
  <si>
    <t>SIGNAL</t>
  </si>
  <si>
    <t>ARTECMA</t>
  </si>
  <si>
    <t>COLBON</t>
  </si>
  <si>
    <t>NITHAN</t>
  </si>
  <si>
    <t>VARTA</t>
  </si>
  <si>
    <t>MAPED</t>
  </si>
  <si>
    <t>KORES</t>
  </si>
  <si>
    <t>SHARPIE</t>
  </si>
  <si>
    <t>PRESS APLIQUE</t>
  </si>
  <si>
    <t>ALFRA</t>
  </si>
  <si>
    <t>BEZT</t>
  </si>
  <si>
    <t>XACTO</t>
  </si>
  <si>
    <t>MAXELL</t>
  </si>
  <si>
    <t>MINERVA</t>
  </si>
  <si>
    <t>PROPAL</t>
  </si>
  <si>
    <t>REPROGRAF</t>
  </si>
  <si>
    <t>ONIX</t>
  </si>
  <si>
    <t>GRAFIEXPRES</t>
  </si>
  <si>
    <t>QUICKOVER</t>
  </si>
  <si>
    <t>BICO</t>
  </si>
  <si>
    <t>3M</t>
  </si>
  <si>
    <t>PAPPYER</t>
  </si>
  <si>
    <t>MAREY</t>
  </si>
  <si>
    <t>LEGARCHIVO</t>
  </si>
  <si>
    <t>OPCIONES Y FORMAS</t>
  </si>
  <si>
    <t>IPP</t>
  </si>
  <si>
    <t>PELIKAN</t>
  </si>
  <si>
    <t>MAG FOOTPRINT</t>
  </si>
  <si>
    <t>SISPAL</t>
  </si>
  <si>
    <t>MAFERCAUCHOS</t>
  </si>
  <si>
    <t>VUBYS</t>
  </si>
  <si>
    <t>EGAR</t>
  </si>
  <si>
    <t>DATE STAMP</t>
  </si>
  <si>
    <t>SISMA</t>
  </si>
  <si>
    <t>PEGA YA</t>
  </si>
  <si>
    <t>PALMY</t>
  </si>
  <si>
    <t>MOR</t>
  </si>
  <si>
    <t>BOSTON</t>
  </si>
  <si>
    <t>SANDISK</t>
  </si>
  <si>
    <t>S.O.S.</t>
  </si>
  <si>
    <t>CARVAJAL</t>
  </si>
  <si>
    <t>DISPAPELES</t>
  </si>
  <si>
    <t>CONDOR</t>
  </si>
  <si>
    <t>NORMA</t>
  </si>
  <si>
    <t xml:space="preserve">NORMA </t>
  </si>
  <si>
    <t>MASTER AS</t>
  </si>
  <si>
    <t>ESCALAR</t>
  </si>
  <si>
    <t>ONCE</t>
  </si>
  <si>
    <t>BANDESCOL</t>
  </si>
  <si>
    <t>VU-BY</t>
  </si>
  <si>
    <t>BESKO</t>
  </si>
  <si>
    <t>KW-TRIO</t>
  </si>
  <si>
    <t>STUDMARK</t>
  </si>
  <si>
    <t>PAYASITO</t>
  </si>
  <si>
    <t>BLADES</t>
  </si>
  <si>
    <t>JIN-XIN</t>
  </si>
  <si>
    <t>X-ACTO</t>
  </si>
  <si>
    <t>KINGSTON</t>
  </si>
  <si>
    <t>COPAPEL</t>
  </si>
  <si>
    <t>KIMBERLY</t>
  </si>
  <si>
    <t>CONTAC</t>
  </si>
  <si>
    <t>UNIBOL</t>
  </si>
  <si>
    <t xml:space="preserve">FABRIFOLDER </t>
  </si>
  <si>
    <t xml:space="preserve">LYGA </t>
  </si>
  <si>
    <t xml:space="preserve">EMPACOR </t>
  </si>
  <si>
    <t xml:space="preserve">OPCIONES </t>
  </si>
  <si>
    <t xml:space="preserve">LELLER </t>
  </si>
  <si>
    <t xml:space="preserve">IPP </t>
  </si>
  <si>
    <t xml:space="preserve">PELIKAN </t>
  </si>
  <si>
    <t xml:space="preserve">NITHAN </t>
  </si>
  <si>
    <t xml:space="preserve">SISPAL </t>
  </si>
  <si>
    <t xml:space="preserve">SPEKTRA </t>
  </si>
  <si>
    <t>BANDYFLEX</t>
  </si>
  <si>
    <t xml:space="preserve">BANDIFLEX </t>
  </si>
  <si>
    <t xml:space="preserve">AZOR </t>
  </si>
  <si>
    <t xml:space="preserve">KORES </t>
  </si>
  <si>
    <t xml:space="preserve">FABER </t>
  </si>
  <si>
    <t xml:space="preserve">STAEDTLER </t>
  </si>
  <si>
    <t xml:space="preserve">CASIO </t>
  </si>
  <si>
    <t xml:space="preserve">TRITON </t>
  </si>
  <si>
    <t>SOCO</t>
  </si>
  <si>
    <t xml:space="preserve">RANK </t>
  </si>
  <si>
    <t xml:space="preserve">KWTRIO </t>
  </si>
  <si>
    <t xml:space="preserve">GENMES </t>
  </si>
  <si>
    <t xml:space="preserve">IMATION </t>
  </si>
  <si>
    <t xml:space="preserve">BIC </t>
  </si>
  <si>
    <t>RHEZT</t>
  </si>
  <si>
    <t xml:space="preserve">SIPEGA </t>
  </si>
  <si>
    <t xml:space="preserve">GP </t>
  </si>
  <si>
    <t xml:space="preserve">DIMATIC </t>
  </si>
  <si>
    <t xml:space="preserve">STUDMART </t>
  </si>
  <si>
    <t xml:space="preserve">MAPED </t>
  </si>
  <si>
    <t xml:space="preserve">SUMIMAS </t>
  </si>
  <si>
    <t xml:space="preserve">CONDOR </t>
  </si>
  <si>
    <t xml:space="preserve">PROPAL BRISTOL </t>
  </si>
  <si>
    <t xml:space="preserve">COPAPEL </t>
  </si>
  <si>
    <t xml:space="preserve">MINERVA </t>
  </si>
  <si>
    <t xml:space="preserve">UNIBOL </t>
  </si>
  <si>
    <t xml:space="preserve">DISPAPELES </t>
  </si>
  <si>
    <t xml:space="preserve">PLASTIPEGA </t>
  </si>
  <si>
    <t xml:space="preserve">3M </t>
  </si>
  <si>
    <t>OFFIESCO</t>
  </si>
  <si>
    <t>FABRICARTON</t>
  </si>
  <si>
    <t>OPCIONESYFORMAS</t>
  </si>
  <si>
    <t>MAFERCAUCHO</t>
  </si>
  <si>
    <t>KW TRIO</t>
  </si>
  <si>
    <t>Ridata</t>
  </si>
  <si>
    <t>Imation</t>
  </si>
  <si>
    <t>EVEREADY</t>
  </si>
  <si>
    <t>Sandisk</t>
  </si>
  <si>
    <t>CARTOPRINT</t>
  </si>
  <si>
    <t>UNION TEMPORAL SUMINISTRO BOGOTA</t>
  </si>
  <si>
    <t>Union Temporal CIPE - DELTA</t>
  </si>
  <si>
    <t>UNION TEMPORAL OFIESPECIAL 2014</t>
  </si>
  <si>
    <t>CONSORCIO JEROAM</t>
  </si>
  <si>
    <t xml:space="preserve">SISTEMAS Y DISTRIBUCIONES FORMACON LTDA </t>
  </si>
  <si>
    <t>PROVEINSUMOS S.A.S.</t>
  </si>
  <si>
    <t>INSTITUCIONAL STAR SERVICES LTDA</t>
  </si>
  <si>
    <t>REDOX COLOMBIA S.A.S</t>
  </si>
  <si>
    <t>PAPELERIA LOS ANDES LTDA</t>
  </si>
  <si>
    <t>LILIA FANNY GUEVARA PARRADO - SUMINISTROS STELAR OFFICE TONER</t>
  </si>
  <si>
    <t>FORMARCHIVOS</t>
  </si>
  <si>
    <t>OMAR ORJUELA</t>
  </si>
  <si>
    <t>FABERCASTELL</t>
  </si>
  <si>
    <t>K&amp;CO</t>
  </si>
  <si>
    <t>TUSELLO</t>
  </si>
  <si>
    <t>EDDING</t>
  </si>
  <si>
    <t>DIMENSIONAL GROUP</t>
  </si>
  <si>
    <t>SUPAPEL</t>
  </si>
  <si>
    <t>FABRIDOLDER</t>
  </si>
  <si>
    <t>CARTON COLOMBIA</t>
  </si>
  <si>
    <t>LELLER</t>
  </si>
  <si>
    <t>PERSA</t>
  </si>
  <si>
    <t>BANDIFLEX</t>
  </si>
  <si>
    <t>KROLES</t>
  </si>
  <si>
    <t>FABER</t>
  </si>
  <si>
    <t>COMPUARCHIVO</t>
  </si>
  <si>
    <t>KADIO</t>
  </si>
  <si>
    <t>PEGAFAN</t>
  </si>
  <si>
    <t>NACIONAL DE SELLOS</t>
  </si>
  <si>
    <t>MUNDIAL DE GUILLOTINAS</t>
  </si>
  <si>
    <t>RHE</t>
  </si>
  <si>
    <t>SIPEGA</t>
  </si>
  <si>
    <t>ARTECTO</t>
  </si>
  <si>
    <t>DIMATIC</t>
  </si>
  <si>
    <t>PRONTO OFFICE</t>
  </si>
  <si>
    <t>KIT</t>
  </si>
  <si>
    <t>LEGIS</t>
  </si>
  <si>
    <t>XEROX</t>
  </si>
  <si>
    <t>GRAFI EXPRESS</t>
  </si>
  <si>
    <t>DUOPAPEL</t>
  </si>
  <si>
    <t>PLASTIVINIL</t>
  </si>
  <si>
    <t>ATA</t>
  </si>
  <si>
    <t>Litoarchivo</t>
  </si>
  <si>
    <t>Fabrifolder</t>
  </si>
  <si>
    <t>Rank</t>
  </si>
  <si>
    <t>Pelikan</t>
  </si>
  <si>
    <t>Spektra</t>
  </si>
  <si>
    <t>Bandaquim</t>
  </si>
  <si>
    <t>Triton</t>
  </si>
  <si>
    <t>Casio</t>
  </si>
  <si>
    <t>Socco</t>
  </si>
  <si>
    <t>Bikey</t>
  </si>
  <si>
    <t>Genmes</t>
  </si>
  <si>
    <t>TDK</t>
  </si>
  <si>
    <t>Sisma</t>
  </si>
  <si>
    <t>Berol</t>
  </si>
  <si>
    <t>Faber Castell</t>
  </si>
  <si>
    <t>Trodat</t>
  </si>
  <si>
    <t>PMF</t>
  </si>
  <si>
    <t>Doricolor</t>
  </si>
  <si>
    <t>Panasonic</t>
  </si>
  <si>
    <t>Artecma</t>
  </si>
  <si>
    <t>Destisol</t>
  </si>
  <si>
    <t>Dimatic</t>
  </si>
  <si>
    <t>Kinsgton</t>
  </si>
  <si>
    <t>Norma</t>
  </si>
  <si>
    <t>Copapel</t>
  </si>
  <si>
    <t>Cartoprint</t>
  </si>
  <si>
    <t>Kimberly</t>
  </si>
  <si>
    <t>Contac</t>
  </si>
  <si>
    <t>Unibol</t>
  </si>
  <si>
    <t>Kores</t>
  </si>
  <si>
    <t>EMPACOR</t>
  </si>
  <si>
    <t xml:space="preserve"> STAEDTLER</t>
  </si>
  <si>
    <t>FAN TAPE</t>
  </si>
  <si>
    <t>TESA</t>
  </si>
  <si>
    <t>SHINY</t>
  </si>
  <si>
    <t>MACRILPLAS</t>
  </si>
  <si>
    <t>DORICOLOR</t>
  </si>
  <si>
    <t>BESCO</t>
  </si>
  <si>
    <t>DI MATIC</t>
  </si>
  <si>
    <t>ARJOWIGGINS</t>
  </si>
  <si>
    <t>FILMTEX</t>
  </si>
  <si>
    <t>SOBRI PAL</t>
  </si>
  <si>
    <t>Andina</t>
  </si>
  <si>
    <t>Rhezt</t>
  </si>
  <si>
    <t>Carbotintas</t>
  </si>
  <si>
    <t>Bandescol</t>
  </si>
  <si>
    <t>Bic</t>
  </si>
  <si>
    <t>Mongol</t>
  </si>
  <si>
    <t>Acme</t>
  </si>
  <si>
    <t>C.A. Mejia</t>
  </si>
  <si>
    <t>Colbon</t>
  </si>
  <si>
    <t>Tesa</t>
  </si>
  <si>
    <t>Sanford</t>
  </si>
  <si>
    <t>Nhitan</t>
  </si>
  <si>
    <t>Verbatim</t>
  </si>
  <si>
    <t>Colop</t>
  </si>
  <si>
    <t>C.A. Mejia- Triton</t>
  </si>
  <si>
    <t>Maped</t>
  </si>
  <si>
    <t>Duracell</t>
  </si>
  <si>
    <t>Staedtler</t>
  </si>
  <si>
    <t>Press Aplique</t>
  </si>
  <si>
    <t>Studmark</t>
  </si>
  <si>
    <t>Pronto office</t>
  </si>
  <si>
    <t>Carvajal</t>
  </si>
  <si>
    <t>Boston</t>
  </si>
  <si>
    <t>Carbotintas - Spektra</t>
  </si>
  <si>
    <t>Condor</t>
  </si>
  <si>
    <t>Filmtex</t>
  </si>
  <si>
    <t>CARTONES AMERICA</t>
  </si>
  <si>
    <t xml:space="preserve">FINGER PRINT </t>
  </si>
  <si>
    <t>BANDAQUIM</t>
  </si>
  <si>
    <t>SPIRAL</t>
  </si>
  <si>
    <t>STAEDTLER// KORES</t>
  </si>
  <si>
    <t xml:space="preserve">KW </t>
  </si>
  <si>
    <t>POINTER</t>
  </si>
  <si>
    <t>FULLTONS</t>
  </si>
  <si>
    <t>ZHONG YUAN</t>
  </si>
  <si>
    <t>ASELLAR</t>
  </si>
  <si>
    <t>ROTULAR</t>
  </si>
  <si>
    <t>N/A</t>
  </si>
  <si>
    <t>MEENA PAPER</t>
  </si>
  <si>
    <t>QUICK COVER</t>
  </si>
  <si>
    <t>PAPYER</t>
  </si>
  <si>
    <t>COLOMBIAN</t>
  </si>
  <si>
    <t>STAEDLER</t>
  </si>
  <si>
    <t xml:space="preserve">FABER CASTELL </t>
  </si>
  <si>
    <t>PEGAYA</t>
  </si>
  <si>
    <t>PANASONIC</t>
  </si>
  <si>
    <t>NOTE FIX</t>
  </si>
  <si>
    <t>KISTON</t>
  </si>
  <si>
    <t>CARTOPRIN</t>
  </si>
  <si>
    <t>IMPRENTAR</t>
  </si>
  <si>
    <t>L&amp;L</t>
  </si>
  <si>
    <t>PIZACRIL</t>
  </si>
  <si>
    <t>WINGO</t>
  </si>
  <si>
    <t>OFIXPRES SAS</t>
  </si>
  <si>
    <t xml:space="preserve">TYU IMPORTACIONES SA </t>
  </si>
  <si>
    <t>PAPELERIA EL PUNTO LTDA</t>
  </si>
  <si>
    <t>Kartonar</t>
  </si>
  <si>
    <t>Tyu</t>
  </si>
  <si>
    <t>Papelsa</t>
  </si>
  <si>
    <t>Wingo</t>
  </si>
  <si>
    <t>Mped</t>
  </si>
  <si>
    <t>pelikan</t>
  </si>
  <si>
    <t>Ega</t>
  </si>
  <si>
    <t xml:space="preserve">Pelikan </t>
  </si>
  <si>
    <t>Nithan</t>
  </si>
  <si>
    <t>DONG-A</t>
  </si>
  <si>
    <t>WIMGO</t>
  </si>
  <si>
    <t>TRONEX</t>
  </si>
  <si>
    <t>tyu</t>
  </si>
  <si>
    <t>norma</t>
  </si>
  <si>
    <t>FABRI FOLDER</t>
  </si>
  <si>
    <t>xacton</t>
  </si>
  <si>
    <t>TYU</t>
  </si>
  <si>
    <t>Propal</t>
  </si>
  <si>
    <t>Supapel</t>
  </si>
  <si>
    <t>Quickover</t>
  </si>
  <si>
    <t>Eagle</t>
  </si>
  <si>
    <t>PAPELSA</t>
  </si>
  <si>
    <t>SECURITECH</t>
  </si>
  <si>
    <t>CASSIO</t>
  </si>
  <si>
    <t>PAPERPRO</t>
  </si>
  <si>
    <t>PAPER MATE</t>
  </si>
  <si>
    <t>BRISTOL</t>
  </si>
  <si>
    <t>PAPELERIA CATI LTDA</t>
  </si>
  <si>
    <t>UNION TEMPORAL STELAR CALI</t>
  </si>
  <si>
    <t>BANDEX</t>
  </si>
  <si>
    <t>DACATI</t>
  </si>
  <si>
    <t>F/CASTELL</t>
  </si>
  <si>
    <t>JOMAY</t>
  </si>
  <si>
    <t>TRODAT</t>
  </si>
  <si>
    <t>EXPO</t>
  </si>
  <si>
    <t>PRESS APLIQUES</t>
  </si>
  <si>
    <t>PRODUOFFICE</t>
  </si>
  <si>
    <t>BEIFA</t>
  </si>
  <si>
    <t>PAPELERIA CATI</t>
  </si>
  <si>
    <t>CONVERPEL</t>
  </si>
  <si>
    <t>REKO</t>
  </si>
  <si>
    <t>RED POINT</t>
  </si>
  <si>
    <t>SKALA</t>
  </si>
  <si>
    <t>ECHEVERRY</t>
  </si>
  <si>
    <t>STADTLER</t>
  </si>
  <si>
    <t>CASIO 815</t>
  </si>
  <si>
    <t>CASIO MZ 12</t>
  </si>
  <si>
    <t>CASIO DR 120</t>
  </si>
  <si>
    <t>KANGARO</t>
  </si>
  <si>
    <t>MERLETTO</t>
  </si>
  <si>
    <t>COLORBRITE</t>
  </si>
  <si>
    <t>PENTEL</t>
  </si>
  <si>
    <t>STAR TEC</t>
  </si>
  <si>
    <t>RANK 1050</t>
  </si>
  <si>
    <t>RANK 1038</t>
  </si>
  <si>
    <t>RANK 1090</t>
  </si>
  <si>
    <t>ACRIMET</t>
  </si>
  <si>
    <t>PRODU OFFICE</t>
  </si>
  <si>
    <t>MOIR</t>
  </si>
  <si>
    <t>KINGSTONE</t>
  </si>
  <si>
    <t>MARDEN</t>
  </si>
  <si>
    <t>PLASTIPEGA</t>
  </si>
  <si>
    <t>Membretado Cajas</t>
  </si>
  <si>
    <t>Logo:</t>
  </si>
  <si>
    <t>Caja No.:</t>
  </si>
  <si>
    <t>Dependencia:</t>
  </si>
  <si>
    <t>Serie:</t>
  </si>
  <si>
    <t>No. Carpetas:</t>
  </si>
  <si>
    <t>Impresión a una tinta del logo de la entidad y la identificación del contenido de la caja</t>
  </si>
  <si>
    <t>Membretado Carpetas</t>
  </si>
  <si>
    <t>Carpeta No.:</t>
  </si>
  <si>
    <t>Impresión a una tinta del logo de la entidad y la identificación del contenido de la carpeta</t>
  </si>
  <si>
    <t>No. del Producto:</t>
  </si>
  <si>
    <t>Nombre del Producto:</t>
  </si>
  <si>
    <t>Perforadora 3 huecos</t>
  </si>
  <si>
    <t>Gancho no. 23/14</t>
  </si>
  <si>
    <t xml:space="preserve"> LITOARCHIVO </t>
  </si>
  <si>
    <t xml:space="preserve"> NORMA </t>
  </si>
  <si>
    <t xml:space="preserve"> LELLER </t>
  </si>
  <si>
    <t xml:space="preserve"> CARTONES AMERICA EIC </t>
  </si>
  <si>
    <t xml:space="preserve"> FORMARCHIVO </t>
  </si>
  <si>
    <t xml:space="preserve"> PAPPYER </t>
  </si>
  <si>
    <t xml:space="preserve"> MASTER AS </t>
  </si>
  <si>
    <t xml:space="preserve"> ESCALAR </t>
  </si>
  <si>
    <t xml:space="preserve"> FABRIFOLDER </t>
  </si>
  <si>
    <t xml:space="preserve"> OFFIESCO </t>
  </si>
  <si>
    <t xml:space="preserve"> ONCE </t>
  </si>
  <si>
    <t xml:space="preserve"> OMAR ORJUELA </t>
  </si>
  <si>
    <t xml:space="preserve"> PELIKAN </t>
  </si>
  <si>
    <t xml:space="preserve"> SPEKTRA </t>
  </si>
  <si>
    <t xml:space="preserve"> BANDESCOL </t>
  </si>
  <si>
    <t xml:space="preserve"> VU-BY </t>
  </si>
  <si>
    <t xml:space="preserve"> BESKO </t>
  </si>
  <si>
    <t xml:space="preserve"> MONGOL </t>
  </si>
  <si>
    <t xml:space="preserve"> STADTLER </t>
  </si>
  <si>
    <t xml:space="preserve"> KADIO </t>
  </si>
  <si>
    <t xml:space="preserve"> CASIO </t>
  </si>
  <si>
    <t xml:space="preserve"> TRITON </t>
  </si>
  <si>
    <t xml:space="preserve"> 3M </t>
  </si>
  <si>
    <t xml:space="preserve"> CELUX </t>
  </si>
  <si>
    <t xml:space="preserve"> COLBON </t>
  </si>
  <si>
    <t xml:space="preserve"> RECREO </t>
  </si>
  <si>
    <t xml:space="preserve"> SANDFORD </t>
  </si>
  <si>
    <t xml:space="preserve"> GENMES </t>
  </si>
  <si>
    <t xml:space="preserve"> KW-TRIO </t>
  </si>
  <si>
    <t xml:space="preserve"> TDK </t>
  </si>
  <si>
    <t xml:space="preserve"> PEPYER </t>
  </si>
  <si>
    <t xml:space="preserve"> FULLTONS </t>
  </si>
  <si>
    <t xml:space="preserve"> BEROL </t>
  </si>
  <si>
    <t xml:space="preserve"> ZHONGYUOAN </t>
  </si>
  <si>
    <t xml:space="preserve"> SISPAL </t>
  </si>
  <si>
    <t xml:space="preserve"> PAYASITO </t>
  </si>
  <si>
    <t xml:space="preserve"> EVEREADY </t>
  </si>
  <si>
    <t xml:space="preserve"> AZOR </t>
  </si>
  <si>
    <t xml:space="preserve"> MAPED </t>
  </si>
  <si>
    <t xml:space="preserve"> BLADES </t>
  </si>
  <si>
    <t xml:space="preserve"> PRESS-APLIQUE </t>
  </si>
  <si>
    <t xml:space="preserve"> PRONTO OFFICE </t>
  </si>
  <si>
    <t xml:space="preserve"> JIN-XIN </t>
  </si>
  <si>
    <t xml:space="preserve"> MOR </t>
  </si>
  <si>
    <t xml:space="preserve"> X-ACTO </t>
  </si>
  <si>
    <t xml:space="preserve"> IMATION </t>
  </si>
  <si>
    <t xml:space="preserve"> MAREY </t>
  </si>
  <si>
    <t xml:space="preserve"> LEGARCHIVO </t>
  </si>
  <si>
    <t xml:space="preserve"> OPCIONES Y FORMAS </t>
  </si>
  <si>
    <t xml:space="preserve"> IPP </t>
  </si>
  <si>
    <t xml:space="preserve"> MAG FOOTPRINT </t>
  </si>
  <si>
    <t xml:space="preserve"> MAFERCAUCHOS </t>
  </si>
  <si>
    <t xml:space="preserve"> VUBYS </t>
  </si>
  <si>
    <t xml:space="preserve"> EGAR </t>
  </si>
  <si>
    <t xml:space="preserve"> STAEDTLER </t>
  </si>
  <si>
    <t xml:space="preserve"> CINTANDINA </t>
  </si>
  <si>
    <t xml:space="preserve"> BIC </t>
  </si>
  <si>
    <t xml:space="preserve"> RANK </t>
  </si>
  <si>
    <t xml:space="preserve"> NHITAN </t>
  </si>
  <si>
    <t xml:space="preserve"> DATE STAMP </t>
  </si>
  <si>
    <t xml:space="preserve"> SISMA </t>
  </si>
  <si>
    <t xml:space="preserve"> RHETZ </t>
  </si>
  <si>
    <t>PELICAN</t>
  </si>
  <si>
    <t xml:space="preserve"> PEGA YA </t>
  </si>
  <si>
    <t>GP</t>
  </si>
  <si>
    <t xml:space="preserve"> PALMY </t>
  </si>
  <si>
    <t xml:space="preserve"> PRESS APLIQUE </t>
  </si>
  <si>
    <t xml:space="preserve"> ARTECMA </t>
  </si>
  <si>
    <t xml:space="preserve"> KORES </t>
  </si>
  <si>
    <t xml:space="preserve"> BOSTON </t>
  </si>
  <si>
    <t xml:space="preserve"> SANDISK </t>
  </si>
  <si>
    <t xml:space="preserve"> S.O.S. </t>
  </si>
  <si>
    <t xml:space="preserve"> CARVAJAL </t>
  </si>
  <si>
    <t xml:space="preserve"> DISPAPELES </t>
  </si>
  <si>
    <t xml:space="preserve"> CONDOR </t>
  </si>
  <si>
    <t xml:space="preserve"> ONIX </t>
  </si>
  <si>
    <t xml:space="preserve"> QUICKOVER </t>
  </si>
  <si>
    <t>Seleccione la Ciudad de compra</t>
  </si>
  <si>
    <t>Ingrese la cantidad por producto</t>
  </si>
  <si>
    <t>Proveedor</t>
  </si>
  <si>
    <t>Ciudad</t>
  </si>
  <si>
    <t>Bogotá</t>
  </si>
  <si>
    <t>Codigo Ciudad</t>
  </si>
  <si>
    <t>BOG</t>
  </si>
  <si>
    <t>empresa 222</t>
  </si>
  <si>
    <t>Ciudad 222</t>
  </si>
  <si>
    <t>Contract .</t>
  </si>
  <si>
    <t>Uniples SA.</t>
  </si>
  <si>
    <t>CCE-135-AMP-2014-9</t>
  </si>
  <si>
    <t>Union Temporal Suministro Bogota</t>
  </si>
  <si>
    <t>CCE-135-AMP-2014-12</t>
  </si>
  <si>
    <t>Union Temporal Stelar Cali</t>
  </si>
  <si>
    <t>Cali</t>
  </si>
  <si>
    <t>CCE-135-AMP-2014-30</t>
  </si>
  <si>
    <t>Union Temporal Ofiespecial 2014</t>
  </si>
  <si>
    <t>CCE-135-AMP-2014-17</t>
  </si>
  <si>
    <t>Union Temporal Cipe - Delta</t>
  </si>
  <si>
    <t>CCE-135-AMP-2014-13</t>
  </si>
  <si>
    <t>TYU Importaciones SA.</t>
  </si>
  <si>
    <t>Medellin</t>
  </si>
  <si>
    <t>CCE-135-AMP-2014-23</t>
  </si>
  <si>
    <t>Sumimas SAS.</t>
  </si>
  <si>
    <t>CCE-135-AMP-2014-10</t>
  </si>
  <si>
    <t>CCE-135-AMP-2014-22</t>
  </si>
  <si>
    <t>Sistemas y Distribuciones Formacon Ltda.</t>
  </si>
  <si>
    <t>CCE-135-AMP-2014-18</t>
  </si>
  <si>
    <t>S.O.S. Soluciones de Oficina y Suministros SAS.</t>
  </si>
  <si>
    <t>CCE-135-AMP-2014-8</t>
  </si>
  <si>
    <t>CCE-135-AMP-2014-26</t>
  </si>
  <si>
    <t>CCE-135-AMP-2014-31</t>
  </si>
  <si>
    <t>Redox Colombia SAS.</t>
  </si>
  <si>
    <t>CCE-135-AMP-2014-28</t>
  </si>
  <si>
    <t>Proveinsumos SAS.</t>
  </si>
  <si>
    <t>CCE-135-AMP-2014-11</t>
  </si>
  <si>
    <t>Papelería Los Andes Ltda.</t>
  </si>
  <si>
    <t>CCE-135-AMP-2014-16</t>
  </si>
  <si>
    <t>Papelería el Punto Ltda.</t>
  </si>
  <si>
    <t>CCE-135-AMP-2014-25</t>
  </si>
  <si>
    <t>Papelería Cati Ltda.</t>
  </si>
  <si>
    <t>CCE-135-AMP-2014-27</t>
  </si>
  <si>
    <t>Ofixpres SAS.</t>
  </si>
  <si>
    <t>CCE-135-AMP-2014-14</t>
  </si>
  <si>
    <t>Lilia Fanny Guevara Parrado - Suministros Stelar</t>
  </si>
  <si>
    <t>CCE-135-AMP-2014-19</t>
  </si>
  <si>
    <t>Institucional Star Services Ltda.</t>
  </si>
  <si>
    <t>CCE-135-AMP-2014-20</t>
  </si>
  <si>
    <t>CCE-135-AMP-2014-6</t>
  </si>
  <si>
    <t>Comercializadora Ferlag Ltda.</t>
  </si>
  <si>
    <t>CCE-135-AMP-2014-7</t>
  </si>
  <si>
    <t>Comercial MCL SAS.</t>
  </si>
  <si>
    <t>CCE-135-AMP-2014-15</t>
  </si>
  <si>
    <t>CCE-135-AMP-2014-29</t>
  </si>
  <si>
    <t>CCE-135-AMP-2014-24</t>
  </si>
  <si>
    <t>Código Contrato Proveedor</t>
  </si>
  <si>
    <t>UNION TEMPORAL OFIESPECIAL 2015</t>
  </si>
  <si>
    <t>UNION TEMPORAL OFIESPECIAL 2016</t>
  </si>
  <si>
    <t>UNION TEMPORAL OFIESPECIAL 2017</t>
  </si>
  <si>
    <t>UNION TEMPORAL OFIESPECIAL 2018</t>
  </si>
  <si>
    <t>UNION TEMPORAL OFIESPECIAL 2019</t>
  </si>
  <si>
    <t>UNION TEMPORAL OFIESPECIAL 2020</t>
  </si>
  <si>
    <t>UNION TEMPORAL OFIESPECIAL 2021</t>
  </si>
  <si>
    <t>UNION TEMPORAL OFIESPECIAL 2022</t>
  </si>
  <si>
    <t>UNION TEMPORAL OFIESPECIAL 2023</t>
  </si>
  <si>
    <t>UNION TEMPORAL OFIESPECIAL 2024</t>
  </si>
  <si>
    <t>UNION TEMPORAL OFIESPECIAL 2025</t>
  </si>
  <si>
    <t>UNION TEMPORAL OFIESPECIAL 2026</t>
  </si>
  <si>
    <t>UNION TEMPORAL OFIESPECIAL 2027</t>
  </si>
  <si>
    <t>UNION TEMPORAL OFIESPECIAL 2028</t>
  </si>
  <si>
    <t>UNION TEMPORAL OFIESPECIAL 2029</t>
  </si>
  <si>
    <t>UNION TEMPORAL OFIESPECIAL 2030</t>
  </si>
  <si>
    <t>UNION TEMPORAL OFIESPECIAL 2031</t>
  </si>
  <si>
    <t>UNION TEMPORAL OFIESPECIAL 2032</t>
  </si>
  <si>
    <t>UNION TEMPORAL OFIESPECIAL 2033</t>
  </si>
  <si>
    <t>UNION TEMPORAL OFIESPECIAL 2034</t>
  </si>
  <si>
    <t>UNION TEMPORAL OFIESPECIAL 2035</t>
  </si>
  <si>
    <t>UNION TEMPORAL OFIESPECIAL 2036</t>
  </si>
  <si>
    <t>UNION TEMPORAL OFIESPECIAL 2037</t>
  </si>
  <si>
    <t>UNION TEMPORAL OFIESPECIAL 2038</t>
  </si>
  <si>
    <t>UNION TEMPORAL OFIESPECIAL 2039</t>
  </si>
  <si>
    <t>UNION TEMPORAL OFIESPECIAL 2040</t>
  </si>
  <si>
    <t>UNION TEMPORAL OFIESPECIAL 2041</t>
  </si>
  <si>
    <t>UNION TEMPORAL OFIESPECIAL 2042</t>
  </si>
  <si>
    <t>UNION TEMPORAL OFIESPECIAL 2043</t>
  </si>
  <si>
    <t>UNION TEMPORAL OFIESPECIAL 2044</t>
  </si>
  <si>
    <t>UNION TEMPORAL OFIESPECIAL 2045</t>
  </si>
  <si>
    <t>UNION TEMPORAL OFIESPECIAL 2046</t>
  </si>
  <si>
    <t>UNION TEMPORAL OFIESPECIAL 2047</t>
  </si>
  <si>
    <t>UNION TEMPORAL OFIESPECIAL 2048</t>
  </si>
  <si>
    <t>UNION TEMPORAL OFIESPECIAL 2049</t>
  </si>
  <si>
    <t>UNION TEMPORAL OFIESPECIAL 2050</t>
  </si>
  <si>
    <t>UNION TEMPORAL OFIESPECIAL 2051</t>
  </si>
  <si>
    <t>UNION TEMPORAL OFIESPECIAL 2052</t>
  </si>
  <si>
    <t>UNION TEMPORAL OFIESPECIAL 2053</t>
  </si>
  <si>
    <t>UNION TEMPORAL OFIESPECIAL 2054</t>
  </si>
  <si>
    <t>UNION TEMPORAL OFIESPECIAL 2055</t>
  </si>
  <si>
    <t>UNION TEMPORAL OFIESPECIAL 2056</t>
  </si>
  <si>
    <t>UNION TEMPORAL OFIESPECIAL 2057</t>
  </si>
  <si>
    <t>UNION TEMPORAL OFIESPECIAL 2058</t>
  </si>
  <si>
    <t>UNION TEMPORAL OFIESPECIAL 2059</t>
  </si>
  <si>
    <t>UNION TEMPORAL OFIESPECIAL 2060</t>
  </si>
  <si>
    <t>UNION TEMPORAL OFIESPECIAL 2061</t>
  </si>
  <si>
    <t>UNION TEMPORAL OFIESPECIAL 2062</t>
  </si>
  <si>
    <t>UNION TEMPORAL OFIESPECIAL 2063</t>
  </si>
  <si>
    <t>UNION TEMPORAL OFIESPECIAL 2064</t>
  </si>
  <si>
    <t>UNION TEMPORAL OFIESPECIAL 2065</t>
  </si>
  <si>
    <t>UNION TEMPORAL OFIESPECIAL 2066</t>
  </si>
  <si>
    <t>UNION TEMPORAL OFIESPECIAL 2067</t>
  </si>
  <si>
    <t>UNION TEMPORAL OFIESPECIAL 2068</t>
  </si>
  <si>
    <t>UNION TEMPORAL OFIESPECIAL 2069</t>
  </si>
  <si>
    <t>UNION TEMPORAL OFIESPECIAL 2070</t>
  </si>
  <si>
    <t>UNION TEMPORAL OFIESPECIAL 2071</t>
  </si>
  <si>
    <t>UNION TEMPORAL OFIESPECIAL 2072</t>
  </si>
  <si>
    <t>UNION TEMPORAL OFIESPECIAL 2073</t>
  </si>
  <si>
    <t>UNION TEMPORAL OFIESPECIAL 2074</t>
  </si>
  <si>
    <t>UNION TEMPORAL OFIESPECIAL 2075</t>
  </si>
  <si>
    <t>UNION TEMPORAL OFIESPECIAL 2076</t>
  </si>
  <si>
    <t>UNION TEMPORAL OFIESPECIAL 2077</t>
  </si>
  <si>
    <t>UNION TEMPORAL OFIESPECIAL 2078</t>
  </si>
  <si>
    <t>UNION TEMPORAL OFIESPECIAL 2079</t>
  </si>
  <si>
    <t>UNION TEMPORAL OFIESPECIAL 2080</t>
  </si>
  <si>
    <t>UNION TEMPORAL OFIESPECIAL 2081</t>
  </si>
  <si>
    <t>UNION TEMPORAL OFIESPECIAL 2082</t>
  </si>
  <si>
    <t>UNION TEMPORAL OFIESPECIAL 2083</t>
  </si>
  <si>
    <t>UNION TEMPORAL OFIESPECIAL 2084</t>
  </si>
  <si>
    <t>UNION TEMPORAL OFIESPECIAL 2085</t>
  </si>
  <si>
    <t>UNION TEMPORAL OFIESPECIAL 2086</t>
  </si>
  <si>
    <t>UNION TEMPORAL OFIESPECIAL 2087</t>
  </si>
  <si>
    <t>UNION TEMPORAL OFIESPECIAL 2088</t>
  </si>
  <si>
    <t>UNION TEMPORAL OFIESPECIAL 2089</t>
  </si>
  <si>
    <t>UNION TEMPORAL OFIESPECIAL 2090</t>
  </si>
  <si>
    <t>UNION TEMPORAL OFIESPECIAL 2091</t>
  </si>
  <si>
    <t>UNION TEMPORAL OFIESPECIAL 2092</t>
  </si>
  <si>
    <t>UNION TEMPORAL OFIESPECIAL 2093</t>
  </si>
  <si>
    <t>UNION TEMPORAL OFIESPECIAL 2094</t>
  </si>
  <si>
    <t>UNION TEMPORAL OFIESPECIAL 2095</t>
  </si>
  <si>
    <t>UNION TEMPORAL OFIESPECIAL 2096</t>
  </si>
  <si>
    <t>UNION TEMPORAL OFIESPECIAL 2097</t>
  </si>
  <si>
    <t>UNION TEMPORAL OFIESPECIAL 2098</t>
  </si>
  <si>
    <t>UNION TEMPORAL OFIESPECIAL 2099</t>
  </si>
  <si>
    <t>UNION TEMPORAL OFIESPECIAL 2100</t>
  </si>
  <si>
    <t>UNION TEMPORAL OFIESPECIAL 2101</t>
  </si>
  <si>
    <t>UNION TEMPORAL OFIESPECIAL 2102</t>
  </si>
  <si>
    <t>UNION TEMPORAL OFIESPECIAL 2103</t>
  </si>
  <si>
    <t>UNION TEMPORAL OFIESPECIAL 2104</t>
  </si>
  <si>
    <t>UNION TEMPORAL OFIESPECIAL 2105</t>
  </si>
  <si>
    <t>UNION TEMPORAL OFIESPECIAL 2106</t>
  </si>
  <si>
    <t>UNION TEMPORAL OFIESPECIAL 2107</t>
  </si>
  <si>
    <t>UNION TEMPORAL OFIESPECIAL 2108</t>
  </si>
  <si>
    <t>UNION TEMPORAL OFIESPECIAL 2109</t>
  </si>
  <si>
    <t>UNION TEMPORAL OFIESPECIAL 2110</t>
  </si>
  <si>
    <t>UNION TEMPORAL OFIESPECIAL 2111</t>
  </si>
  <si>
    <t>UNION TEMPORAL OFIESPECIAL 2112</t>
  </si>
  <si>
    <t>UNION TEMPORAL OFIESPECIAL 2113</t>
  </si>
  <si>
    <t>UNION TEMPORAL OFIESPECIAL 2114</t>
  </si>
  <si>
    <t>UNION TEMPORAL OFIESPECIAL 2115</t>
  </si>
  <si>
    <t>UNION TEMPORAL OFIESPECIAL 2116</t>
  </si>
  <si>
    <t>UNION TEMPORAL OFIESPECIAL 2117</t>
  </si>
  <si>
    <t>UNION TEMPORAL OFIESPECIAL 2118</t>
  </si>
  <si>
    <t>UNION TEMPORAL OFIESPECIAL 2119</t>
  </si>
  <si>
    <t>UNION TEMPORAL OFIESPECIAL 2120</t>
  </si>
  <si>
    <t>UNION TEMPORAL OFIESPECIAL 2121</t>
  </si>
  <si>
    <t>UNION TEMPORAL OFIESPECIAL 2122</t>
  </si>
  <si>
    <t>UNION TEMPORAL OFIESPECIAL 2123</t>
  </si>
  <si>
    <t>UNION TEMPORAL OFIESPECIAL 2124</t>
  </si>
  <si>
    <t>UNION TEMPORAL OFIESPECIAL 2125</t>
  </si>
  <si>
    <t>UNION TEMPORAL OFIESPECIAL 2126</t>
  </si>
  <si>
    <t>UNION TEMPORAL OFIESPECIAL 2127</t>
  </si>
  <si>
    <t>UNION TEMPORAL OFIESPECIAL 2128</t>
  </si>
  <si>
    <t>UNION TEMPORAL OFIESPECIAL 2129</t>
  </si>
  <si>
    <t>UNION TEMPORAL OFIESPECIAL 2130</t>
  </si>
  <si>
    <t>UNION TEMPORAL OFIESPECIAL 2131</t>
  </si>
  <si>
    <t>UNION TEMPORAL OFIESPECIAL 2132</t>
  </si>
  <si>
    <t>UNION TEMPORAL OFIESPECIAL 2133</t>
  </si>
  <si>
    <t>UNION TEMPORAL OFIESPECIAL 2134</t>
  </si>
  <si>
    <t>UNION TEMPORAL OFIESPECIAL 2135</t>
  </si>
  <si>
    <t>UNION TEMPORAL OFIESPECIAL 2136</t>
  </si>
  <si>
    <t>UNION TEMPORAL OFIESPECIAL 2137</t>
  </si>
  <si>
    <t>UNION TEMPORAL OFIESPECIAL 2138</t>
  </si>
  <si>
    <t>UNION TEMPORAL OFIESPECIAL 2139</t>
  </si>
  <si>
    <t>UNION TEMPORAL OFIESPECIAL 2140</t>
  </si>
  <si>
    <t>UNION TEMPORAL OFIESPECIAL 2141</t>
  </si>
  <si>
    <t>UNION TEMPORAL OFIESPECIAL 2142</t>
  </si>
  <si>
    <t>UNION TEMPORAL OFIESPECIAL 2143</t>
  </si>
  <si>
    <t>UNION TEMPORAL OFIESPECIAL 2144</t>
  </si>
  <si>
    <t>UNION TEMPORAL OFIESPECIAL 2145</t>
  </si>
  <si>
    <t>UNION TEMPORAL OFIESPECIAL 2146</t>
  </si>
  <si>
    <t>UNION TEMPORAL OFIESPECIAL 2147</t>
  </si>
  <si>
    <t>UNION TEMPORAL OFIESPECIAL 2148</t>
  </si>
  <si>
    <t>UNION TEMPORAL OFIESPECIAL 2149</t>
  </si>
  <si>
    <t>UNION TEMPORAL OFIESPECIAL 2150</t>
  </si>
  <si>
    <t>UNION TEMPORAL OFIESPECIAL 2151</t>
  </si>
  <si>
    <t>UNION TEMPORAL OFIESPECIAL 2152</t>
  </si>
  <si>
    <t>UNION TEMPORAL OFIESPECIAL 2153</t>
  </si>
  <si>
    <t>UNION TEMPORAL OFIESPECIAL 2154</t>
  </si>
  <si>
    <t>UNION TEMPORAL OFIESPECIAL 2155</t>
  </si>
  <si>
    <t>UNION TEMPORAL OFIESPECIAL 2156</t>
  </si>
  <si>
    <t>UNION TEMPORAL OFIESPECIAL 2157</t>
  </si>
  <si>
    <t>UNION TEMPORAL OFIESPECIAL 2158</t>
  </si>
  <si>
    <t>UNION TEMPORAL OFIESPECIAL 2159</t>
  </si>
  <si>
    <t>UNION TEMPORAL OFIESPECIAL 2160</t>
  </si>
  <si>
    <t>UNION TEMPORAL OFIESPECIAL 2161</t>
  </si>
  <si>
    <t>UNION TEMPORAL OFIESPECIAL 2162</t>
  </si>
  <si>
    <t>UNION TEMPORAL OFIESPECIAL 2163</t>
  </si>
  <si>
    <t>UNION TEMPORAL OFIESPECIAL 2164</t>
  </si>
  <si>
    <t>UNION TEMPORAL OFIESPECIAL 2165</t>
  </si>
  <si>
    <t>UNION TEMPORAL OFIESPECIAL 2166</t>
  </si>
  <si>
    <t>UNION TEMPORAL OFIESPECIAL 2167</t>
  </si>
  <si>
    <t>UNION TEMPORAL OFIESPECIAL 2168</t>
  </si>
  <si>
    <t>UNION TEMPORAL OFIESPECIAL 2169</t>
  </si>
  <si>
    <t>UNION TEMPORAL OFIESPECIAL 2170</t>
  </si>
  <si>
    <t>UNION TEMPORAL OFIESPECIAL 2171</t>
  </si>
  <si>
    <t>UNION TEMPORAL OFIESPECIAL 2172</t>
  </si>
  <si>
    <t>UNION TEMPORAL OFIESPECIAL 2173</t>
  </si>
  <si>
    <t>UNION TEMPORAL OFIESPECIAL 2174</t>
  </si>
  <si>
    <t>UNION TEMPORAL OFIESPECIAL 2175</t>
  </si>
  <si>
    <t>UNION TEMPORAL OFIESPECIAL 2176</t>
  </si>
  <si>
    <t>UNION TEMPORAL OFIESPECIAL 2177</t>
  </si>
  <si>
    <t>UNION TEMPORAL OFIESPECIAL 2178</t>
  </si>
  <si>
    <t>UNION TEMPORAL OFIESPECIAL 2179</t>
  </si>
  <si>
    <t>UNION TEMPORAL OFIESPECIAL 2180</t>
  </si>
  <si>
    <t>UNION TEMPORAL OFIESPECIAL 2181</t>
  </si>
  <si>
    <t>UNION TEMPORAL OFIESPECIAL 2182</t>
  </si>
  <si>
    <t>UNION TEMPORAL OFIESPECIAL 2183</t>
  </si>
  <si>
    <t>UNION TEMPORAL OFIESPECIAL 2184</t>
  </si>
  <si>
    <t>UNION TEMPORAL OFIESPECIAL 2185</t>
  </si>
  <si>
    <t>UNION TEMPORAL OFIESPECIAL 2186</t>
  </si>
  <si>
    <t>UNION TEMPORAL OFIESPECIAL 2187</t>
  </si>
  <si>
    <t>UNION TEMPORAL OFIESPECIAL 2188</t>
  </si>
  <si>
    <t>UNION TEMPORAL OFIESPECIAL 2189</t>
  </si>
  <si>
    <t>UNION TEMPORAL OFIESPECIAL 2190</t>
  </si>
  <si>
    <t>UNION TEMPORAL OFIESPECIAL 2191</t>
  </si>
  <si>
    <t>UNION TEMPORAL OFIESPECIAL 2192</t>
  </si>
  <si>
    <t>UNION TEMPORAL OFIESPECIAL 2193</t>
  </si>
  <si>
    <t xml:space="preserve">Análisis Comparativo de Proveedores de Entrega Simple </t>
  </si>
  <si>
    <t>Fecha actualización</t>
  </si>
  <si>
    <t>Ciudad de compra</t>
  </si>
  <si>
    <t>Medellín</t>
  </si>
  <si>
    <t>MED</t>
  </si>
  <si>
    <t>Precio Presentación</t>
  </si>
  <si>
    <t>Catálogo Compra Simple</t>
  </si>
  <si>
    <t>Análisis comparativo valor total por Proveedor</t>
  </si>
  <si>
    <t>Código general</t>
  </si>
  <si>
    <t>BOGOTÁ</t>
  </si>
  <si>
    <t>CLO</t>
  </si>
  <si>
    <t>BOG12</t>
  </si>
  <si>
    <t>BOG13</t>
  </si>
  <si>
    <t>BOG17</t>
  </si>
  <si>
    <t>BOG14</t>
  </si>
  <si>
    <t>BOG6</t>
  </si>
  <si>
    <t>BOG18</t>
  </si>
  <si>
    <t>BOG8</t>
  </si>
  <si>
    <t>BOG11</t>
  </si>
  <si>
    <t>BOG20</t>
  </si>
  <si>
    <t>BOG16</t>
  </si>
  <si>
    <t>BOG19</t>
  </si>
  <si>
    <t>BOG7</t>
  </si>
  <si>
    <t>BOG10</t>
  </si>
  <si>
    <t>BOG9</t>
  </si>
  <si>
    <t>MED23</t>
  </si>
  <si>
    <t>MED31</t>
  </si>
  <si>
    <t>MED25</t>
  </si>
  <si>
    <t>MED22</t>
  </si>
  <si>
    <t>CLO27</t>
  </si>
  <si>
    <t>CLO30</t>
  </si>
  <si>
    <t>CLO26</t>
  </si>
  <si>
    <t>CLO28</t>
  </si>
  <si>
    <t>Nombre*</t>
  </si>
  <si>
    <t>Descripción*</t>
  </si>
  <si>
    <t>UOM code*</t>
  </si>
  <si>
    <t>Purchasable*</t>
  </si>
  <si>
    <t>Require asset tag</t>
  </si>
  <si>
    <t>Purchasing Questionnaire</t>
  </si>
  <si>
    <t>Número De Artículo</t>
  </si>
  <si>
    <t>Item Classification Name</t>
  </si>
  <si>
    <t>Cantidad De Almacenamiento</t>
  </si>
  <si>
    <t>Storage UOM</t>
  </si>
  <si>
    <t>Cantidad De Consumo</t>
  </si>
  <si>
    <t>Consumption UOM</t>
  </si>
  <si>
    <t>¿Es Un Paquete De Alimentos?</t>
  </si>
  <si>
    <t>Pack Quantity</t>
  </si>
  <si>
    <t>Peso De Cada Uno</t>
  </si>
  <si>
    <t>Pack Weight UOM</t>
  </si>
  <si>
    <t>Peso Total</t>
  </si>
  <si>
    <t>Net Weight UOM</t>
  </si>
  <si>
    <t>Receive Catch Weight</t>
  </si>
  <si>
    <t>Image Url</t>
  </si>
  <si>
    <t>Link 0 Title</t>
  </si>
  <si>
    <t>Link 0 URL</t>
  </si>
  <si>
    <t>Link 1 Title</t>
  </si>
  <si>
    <t>Link 1 URL</t>
  </si>
  <si>
    <t>Link 2 Title</t>
  </si>
  <si>
    <t>Link 2 URL</t>
  </si>
  <si>
    <t>Link 3 Title</t>
  </si>
  <si>
    <t>Link 3 URL</t>
  </si>
  <si>
    <t>Link 4 Title</t>
  </si>
  <si>
    <t>Link 4 URL</t>
  </si>
  <si>
    <t>Link 5 Title</t>
  </si>
  <si>
    <t>Link 5 URL</t>
  </si>
  <si>
    <t>Image 0 Url</t>
  </si>
  <si>
    <t>Image 1 Url</t>
  </si>
  <si>
    <t>Image 2 Url</t>
  </si>
  <si>
    <t>Image 3 Url</t>
  </si>
  <si>
    <t>Image 4 Url</t>
  </si>
  <si>
    <t>Image 5 Url</t>
  </si>
  <si>
    <t>Commodity</t>
  </si>
  <si>
    <t>UNSPSC Code</t>
  </si>
  <si>
    <t>Tags</t>
  </si>
  <si>
    <t>Supplier</t>
  </si>
  <si>
    <t>Preferred</t>
  </si>
  <si>
    <t>Contract Number</t>
  </si>
  <si>
    <t>Contract Term</t>
  </si>
  <si>
    <t>Pricing Type</t>
  </si>
  <si>
    <t>Price</t>
  </si>
  <si>
    <t>Currency</t>
  </si>
  <si>
    <t>Supplier Part Num</t>
  </si>
  <si>
    <t>Lead Time</t>
  </si>
  <si>
    <t>Manufacturer</t>
  </si>
  <si>
    <t>Savings %</t>
  </si>
  <si>
    <t>Price (Tier 1)</t>
  </si>
  <si>
    <t>Price (Tier 2)</t>
  </si>
  <si>
    <t>Price (Tier 3)</t>
  </si>
  <si>
    <t>Price (Tier 4)</t>
  </si>
  <si>
    <t>Price (Tier 5)</t>
  </si>
  <si>
    <t>Price (Tier 6)</t>
  </si>
  <si>
    <t>Price (Tier 7)</t>
  </si>
  <si>
    <t>Price (Tier 8)</t>
  </si>
  <si>
    <t>Price (Tier 9)</t>
  </si>
  <si>
    <t>Price (Tier 10)</t>
  </si>
  <si>
    <t>Price (Tier 11)</t>
  </si>
  <si>
    <t>Price (Tier 12)</t>
  </si>
  <si>
    <t>Price (Tier 13)</t>
  </si>
  <si>
    <t>Price (Tier 14)</t>
  </si>
  <si>
    <t>Price (Tier 15)</t>
  </si>
  <si>
    <t>Price (Tier 16)</t>
  </si>
  <si>
    <t>Price (Tier 17)</t>
  </si>
  <si>
    <t>Price (Tier 18)</t>
  </si>
  <si>
    <t>Price (Tier 19)</t>
  </si>
  <si>
    <t>Price (Tier 20)</t>
  </si>
  <si>
    <t>Valor IVA</t>
  </si>
  <si>
    <t>Valor Ipoconsumo</t>
  </si>
  <si>
    <t>Archivador de fuelle en polipropileno -  Unidad</t>
  </si>
  <si>
    <t>Und</t>
  </si>
  <si>
    <t>Sí</t>
  </si>
  <si>
    <t xml:space="preserve">ACUERDO MARCO </t>
  </si>
  <si>
    <t>https://www.contratos.gov.co/consultas/detalleProceso.do?numConstancia=14-1-121519</t>
  </si>
  <si>
    <t>ANALISIS COMPARATIVO</t>
  </si>
  <si>
    <t>http://www.colombiacompra.gov.co/sites/default/files/archivos_amp/amp_papeleria/analisis_comparativo.xlsx</t>
  </si>
  <si>
    <t>Archivo</t>
  </si>
  <si>
    <t>Papeleria Utiles Oficina Archivo</t>
  </si>
  <si>
    <t>Consorcio Jeroam</t>
  </si>
  <si>
    <t>COP</t>
  </si>
  <si>
    <t>Archivador de fuelle en yute -  Unidad</t>
  </si>
  <si>
    <t>Caja de almacenamiento horizontal para documentos de gran formato -  Unidad</t>
  </si>
  <si>
    <t>Caja de almacenamiento horizontal para documentos de mediano formato -  Unidad</t>
  </si>
  <si>
    <t>Cajas para archivo central referencia x-200  -  Unidad</t>
  </si>
  <si>
    <t>Cajas para archivo histórico referencia x-100  -  Unidad</t>
  </si>
  <si>
    <t>Cajas para archivo referencia x-300  -  Unidad</t>
  </si>
  <si>
    <t>Carpeta presentación  -  Paquete x 20</t>
  </si>
  <si>
    <t>Paq20</t>
  </si>
  <si>
    <t>Carpeta tipo 4 aletas en cartulina desacidificada -  Unidad</t>
  </si>
  <si>
    <t>Carpeta tipo 4 aletas en cartulina esmaltada -  Unidad</t>
  </si>
  <si>
    <t>Carpeta tipo catálogo 0.5 Pulg</t>
  </si>
  <si>
    <t>Carpeta tipo catálogo 0.5 Pulg -  Unidad</t>
  </si>
  <si>
    <t>Carpeta tipo catálogo 1 Pulg</t>
  </si>
  <si>
    <t>Carpeta tipo catálogo 1 Pulg -  Unidad</t>
  </si>
  <si>
    <t>Carpeta tipo catálogo 2 Pulg</t>
  </si>
  <si>
    <t>Carpeta tipo catálogo 2 Pulg -  Unidad</t>
  </si>
  <si>
    <t>Carpeta tipo catálogo 3 Pulg</t>
  </si>
  <si>
    <t>Carpeta tipo catálogo 3 Pulg -  Unidad</t>
  </si>
  <si>
    <t>Carpeta tipo catálogo 4 Pulg</t>
  </si>
  <si>
    <t>Carpeta tipo catálogo 4 Pulg -  Unidad</t>
  </si>
  <si>
    <t>Carpetas plegadas por la mitad en cartulina desacidificada -  Paquete x 50</t>
  </si>
  <si>
    <t>Paq50</t>
  </si>
  <si>
    <t>Carpetas plegadas por la mitad en cartulina esmaltada -  Paquete x 50</t>
  </si>
  <si>
    <t>Folder celuguia con porta guía plástica en posición horizontal -  Paquete x 50</t>
  </si>
  <si>
    <t>Folder celuguia con porta guía plástica en posición vertical -  Paquete x 50</t>
  </si>
  <si>
    <t>Folder colgante de varilla plástica -  Paquete x 50</t>
  </si>
  <si>
    <t>Gancho legajador plástico -  Paquete x 100</t>
  </si>
  <si>
    <t>Paq100</t>
  </si>
  <si>
    <t xml:space="preserve">Guía en cartulina carta -  Paquete x 5 </t>
  </si>
  <si>
    <t xml:space="preserve">Paq5 </t>
  </si>
  <si>
    <t>Papeleria Utiles Oficina Archivo Separador</t>
  </si>
  <si>
    <t xml:space="preserve">Guía en cartulina oficio -  Paquete x 5 </t>
  </si>
  <si>
    <t>Legajador AZ  -  Unidad</t>
  </si>
  <si>
    <t>Plastifolder carta con bisel -  Unidad</t>
  </si>
  <si>
    <t>Plastifolder carta con gancho legajador -  Unidad</t>
  </si>
  <si>
    <t>Plastifolder oficio con bisel -  Unidad</t>
  </si>
  <si>
    <t>Plastifolder oficio con gancho legajador -  Unidad</t>
  </si>
  <si>
    <t xml:space="preserve">Separador plástico carta -  Paquete x 5 </t>
  </si>
  <si>
    <t>Papeleria Utiles Oficina Archivo Guía</t>
  </si>
  <si>
    <t xml:space="preserve">Separador plástico oficio -  Paquete x 5 </t>
  </si>
  <si>
    <t>Sobrecubiertas Laterales -  Unidad</t>
  </si>
  <si>
    <t>ALMOHADILLA DACTILAR</t>
  </si>
  <si>
    <t>ALMOHADILL DACTIL BLIST X 2 Q-BIZ</t>
  </si>
  <si>
    <t>Escritorio</t>
  </si>
  <si>
    <t>Papeleria Utiles Oficina Sello Escritorio</t>
  </si>
  <si>
    <t>Almohadilla dactilar recargable -  Unidad</t>
  </si>
  <si>
    <t>Almohadilla para sello recargable -  Unidad</t>
  </si>
  <si>
    <t>Bandas elásticas ref. 22 x 25g -  Caja</t>
  </si>
  <si>
    <t>Papeleria Utiles Oficina Escritorio Caucho</t>
  </si>
  <si>
    <t>Bandas elásticas ref. 22 x kilo  -  Bolsa</t>
  </si>
  <si>
    <t>Banderitas -  Unidad</t>
  </si>
  <si>
    <t>Papeleria Utiles Oficina Escritorio Señalador</t>
  </si>
  <si>
    <t>Bisturí 18mm -  Unidad</t>
  </si>
  <si>
    <t>Papeleria Utiles Oficina Escritorio</t>
  </si>
  <si>
    <t>Bisturí 9mm -  Unidad</t>
  </si>
  <si>
    <t>Calculadora de bolsillo -  Unidad</t>
  </si>
  <si>
    <t>Calculadora de escritorio con impresora -  Unidad</t>
  </si>
  <si>
    <t>Calculadora escritorio 12 dígitos -  Unidad</t>
  </si>
  <si>
    <t>Calculadora escritorio 16 dígitos -  Unidad</t>
  </si>
  <si>
    <t>Cd-r -  Bulk Pack x 100</t>
  </si>
  <si>
    <t>BPk100</t>
  </si>
  <si>
    <t>No</t>
  </si>
  <si>
    <t>Papeleria Utiles Oficina Escritorio Disco</t>
  </si>
  <si>
    <t>Cd-rw -  Bulk Pack x 25</t>
  </si>
  <si>
    <t>BPk25</t>
  </si>
  <si>
    <t>Chinches x 100 -  Caja x 100</t>
  </si>
  <si>
    <t>Caj100</t>
  </si>
  <si>
    <t>Chinches x 50 -  Caja x 50</t>
  </si>
  <si>
    <t>Caj50</t>
  </si>
  <si>
    <t>Chinchones -  Caja x 40</t>
  </si>
  <si>
    <t>Caj40</t>
  </si>
  <si>
    <t>Papeleria Utiles Oficina Escritorio Chinche</t>
  </si>
  <si>
    <t>Cinta de empaque -  Rollo</t>
  </si>
  <si>
    <t>Cinta para enmascarar  24mm -  Rollo</t>
  </si>
  <si>
    <t>Cinta para enmascarar 12mm -  Rollo</t>
  </si>
  <si>
    <t>Cinta transparente -  Rollo</t>
  </si>
  <si>
    <t>Clip estándar pequeño -  Caja x 100</t>
  </si>
  <si>
    <t>Clip mariposa   -  Caja x 50</t>
  </si>
  <si>
    <t>Clip mariposa gigante  -  Caja x 12</t>
  </si>
  <si>
    <t>Caj12</t>
  </si>
  <si>
    <t>Cosedora de oficina 20 hojas -  Unidad</t>
  </si>
  <si>
    <t>Papeleria Utiles Oficina Escritorio Grapadora</t>
  </si>
  <si>
    <t>Cosedora de oficina 30 hojas -  Unidad</t>
  </si>
  <si>
    <t>Cosedora eléctrica -  Unidad</t>
  </si>
  <si>
    <t>Cosedora industrial -  Unidad</t>
  </si>
  <si>
    <t>Cosedora semindustrial -  Unidad</t>
  </si>
  <si>
    <t>Dvd-r -  Paquete x 50</t>
  </si>
  <si>
    <t>Papeleria Utiles Oficina Escritorio Disco CD</t>
  </si>
  <si>
    <t>Fechador de entintado manual -  Unidad</t>
  </si>
  <si>
    <t>Papeleria Utiles Oficina Escritorio Sello</t>
  </si>
  <si>
    <t>Grapa no. 23/14</t>
  </si>
  <si>
    <t>Grapa no. 23/14 -  Caja x 1000</t>
  </si>
  <si>
    <t>Cj1000</t>
  </si>
  <si>
    <t>Papeleria Utiles Oficina Escritorio Gancho</t>
  </si>
  <si>
    <t>Grapa no 23/14 -  Caja x 1000</t>
  </si>
  <si>
    <t>Grapa no. 23/10</t>
  </si>
  <si>
    <t>Grapa no. 23/10 -  Caja x 1000</t>
  </si>
  <si>
    <t>Grapa no. 23/12</t>
  </si>
  <si>
    <t>Grapa no. 23/12 -  Caja x 1000</t>
  </si>
  <si>
    <t>Grapa no. 23/8</t>
  </si>
  <si>
    <t>Grapa no. 23/8 -  Caja x 1000</t>
  </si>
  <si>
    <t>Grapa no. 26/6 -  Caja x 5000</t>
  </si>
  <si>
    <t>Cj5000</t>
  </si>
  <si>
    <t>Guillotina manual  -  Unidad</t>
  </si>
  <si>
    <t>Papeleria Utiles Oficina Escritorio Corta</t>
  </si>
  <si>
    <t>Manecilla doble clip 1 Pulg</t>
  </si>
  <si>
    <t>Manecilla doble clip 1 Pulg -  Caja x 12</t>
  </si>
  <si>
    <t>Manecilla doble clip Media pulg</t>
  </si>
  <si>
    <t>Manecilla doble clip Media pulg -  Caja x 12</t>
  </si>
  <si>
    <t>Manecilla doble clip 2 pulg</t>
  </si>
  <si>
    <t>Manecilla doble clip 2 pulg -  Caja x 12</t>
  </si>
  <si>
    <t>Manecilla doble clip Tres Cuartos pulg</t>
  </si>
  <si>
    <t>Manecilla doble clip Tres Cuartos pulg -  Caja x 12</t>
  </si>
  <si>
    <t>Memoria USB  -  Unidad</t>
  </si>
  <si>
    <t>Numerador entintado manual 13 dígitos -  Unidad</t>
  </si>
  <si>
    <t>Numerador entintado manual 6 dígitos -  Unidad</t>
  </si>
  <si>
    <t>Numerador entintado manual 8 dígitos -  Unidad</t>
  </si>
  <si>
    <t>Padmouse -  Unidad</t>
  </si>
  <si>
    <t>Pegante en barra -  Unidad</t>
  </si>
  <si>
    <t>Pegante líquido 225g -  Unidad</t>
  </si>
  <si>
    <t>Pegante líquido 4000g -  Unidad</t>
  </si>
  <si>
    <t>Perforadora 1 hueco -  Unidad</t>
  </si>
  <si>
    <t>Perforadora 3 huecos -  Unidad</t>
  </si>
  <si>
    <t>Perforadora Industrial 2 huecos  -  Unidad</t>
  </si>
  <si>
    <t>Perforadora para Oficina de 2 huecos  -  Unidad</t>
  </si>
  <si>
    <t>Perforadora Semindustrial 2 huecos  -  Unidad</t>
  </si>
  <si>
    <t>Pilas alcalinas AA no recargables -  Par</t>
  </si>
  <si>
    <t>Pilas alcalinas AAA no recargables -  Par</t>
  </si>
  <si>
    <t>Portalápiz -  Unidad</t>
  </si>
  <si>
    <t>Regla -  Unidad</t>
  </si>
  <si>
    <t xml:space="preserve">Repuesto bisturí 18mm -  Paquete x 10 </t>
  </si>
  <si>
    <t xml:space="preserve">Paq10 </t>
  </si>
  <si>
    <t xml:space="preserve">Repuesto bisturí 9mm -  Paquete x 10 </t>
  </si>
  <si>
    <t>Sacaganchos para grapa -  Unidad</t>
  </si>
  <si>
    <t>Tablero en acrílico  -  Unidad</t>
  </si>
  <si>
    <t>Tablero en corcho 60 x 45 cm -  Unidad</t>
  </si>
  <si>
    <t>Tablero en corcho 80 x 120 cms -  Unidad</t>
  </si>
  <si>
    <t>Tijera de acero inoxidable -  Unidad</t>
  </si>
  <si>
    <t>Tijeras punta roma  -  Unidad</t>
  </si>
  <si>
    <t>Tinta para almohadillas x 500 c.c. -  Envase 500 c.c.</t>
  </si>
  <si>
    <t>Ev500</t>
  </si>
  <si>
    <t>Tinta para almohadillas x galón -  Galón</t>
  </si>
  <si>
    <t>Mina para portaminas 0,5mm</t>
  </si>
  <si>
    <t>Mina para portaminas 0,5mm -  Caja de mínimo 12</t>
  </si>
  <si>
    <t>Cajm12</t>
  </si>
  <si>
    <t>ANÁLISIS COMPARATIVO</t>
  </si>
  <si>
    <t>Escritura</t>
  </si>
  <si>
    <t>Papeleria Utiles Oficina Escritura Repuesto</t>
  </si>
  <si>
    <t>Mina para portaminas 0,7mm</t>
  </si>
  <si>
    <t>Mina para portaminas 0,7mm -  Caja de mínimo 12</t>
  </si>
  <si>
    <t>Portaminas 0,5mm -  Caja x 12</t>
  </si>
  <si>
    <t>Papeleria Utiles Oficina Escritura Lapiz</t>
  </si>
  <si>
    <t>Portaminas 0,7mm -  Caja x 12</t>
  </si>
  <si>
    <t>Bolígrafo azul  -  Caja x 12</t>
  </si>
  <si>
    <t>Esfero Plumero Papeleria Utiles Oficina Escritura</t>
  </si>
  <si>
    <t>Bolígrafo negro  -  Caja x 12</t>
  </si>
  <si>
    <t>Bolígrafo rojo  -  Caja x 12</t>
  </si>
  <si>
    <t>Borrador de nata -  Unidad</t>
  </si>
  <si>
    <t>Papeleria Utiles Oficina Escritura</t>
  </si>
  <si>
    <t>Borrador para tablero -  Unidad</t>
  </si>
  <si>
    <t>Borrador para tinta  -  Caja x 12</t>
  </si>
  <si>
    <t>Colores -  Paquete x 12</t>
  </si>
  <si>
    <t>Paq12</t>
  </si>
  <si>
    <t>Corrector liquido en frasco -  Unidad</t>
  </si>
  <si>
    <t>Papeleria Utiles Oficina Escritura Liquid</t>
  </si>
  <si>
    <t>Corrector líquido en lápiz -  Unidad</t>
  </si>
  <si>
    <t>Lápiz de chequeo mina roja -  Caja x 12</t>
  </si>
  <si>
    <t>Lápiz de escritura mina negra -  Caja x 12</t>
  </si>
  <si>
    <t>Marcador borrable desechable -  Caja x 12 o Caja x 10</t>
  </si>
  <si>
    <t>Cj1012</t>
  </si>
  <si>
    <t>Papeleria Utiles Oficina Escritura Tablero</t>
  </si>
  <si>
    <t>Marcador borrable recargable -  Caja x 12 o Caja x 10</t>
  </si>
  <si>
    <t>Marcador permanente  -  Caja x 12 o Caja x 10</t>
  </si>
  <si>
    <t>Marcador permanente punta delgada -  Caja x 12 o Caja x 10</t>
  </si>
  <si>
    <t>Plumígrafo -  Caja x 12 o Caja x 10</t>
  </si>
  <si>
    <t>Papeleria Utiles Oficina Escritura Micropunta</t>
  </si>
  <si>
    <t>Resaltador desechable -  Caja x 12 o Caja x 10</t>
  </si>
  <si>
    <t>Tajalápiz -  Unidad</t>
  </si>
  <si>
    <t>Papeleria Utiles Oficina Escritura Sacapunta</t>
  </si>
  <si>
    <t>Tajalápiz eléctrico -  Unidad</t>
  </si>
  <si>
    <t>Tinta marcador borrable recargable -  Unidad</t>
  </si>
  <si>
    <t>Kit escolar básico -  Unidad</t>
  </si>
  <si>
    <t>Kit Escolar</t>
  </si>
  <si>
    <t>Papeleria Utiles Oficina Kit Escolar</t>
  </si>
  <si>
    <t>Block amarillo cuadriculado  -  Unidad</t>
  </si>
  <si>
    <t>Papel</t>
  </si>
  <si>
    <t>Papeleria Utiles Oficina papel</t>
  </si>
  <si>
    <t>Block amarillo rayado  -  Unidad</t>
  </si>
  <si>
    <t>Block bond cuadriculado  -  Unidad</t>
  </si>
  <si>
    <t>Block bond rayado -  Unidad</t>
  </si>
  <si>
    <t>Block periódico  -  Unidad</t>
  </si>
  <si>
    <t>Cartulina carta blanca -  Paquete x 100</t>
  </si>
  <si>
    <t>Cartulina carta surtido -  Paquete x 100</t>
  </si>
  <si>
    <t>Cartulina oficio blanca -  Paquete x 100</t>
  </si>
  <si>
    <t>Cartulina oficio surtido -  Paquete x 100</t>
  </si>
  <si>
    <t>Cartulina pliego blanco -  Unidad</t>
  </si>
  <si>
    <t>Cartulina pliego surtido -  Unidad</t>
  </si>
  <si>
    <t>Forma continua carta 1 parte -  Caja x 3000</t>
  </si>
  <si>
    <t>Cj3000</t>
  </si>
  <si>
    <t>Forma continua carta 2 partes -  Caja x 1500</t>
  </si>
  <si>
    <t>Cj1500</t>
  </si>
  <si>
    <t>Forma continua carta 3 partes -  Caja x 1000</t>
  </si>
  <si>
    <t>Forma continua oficio 1 parte -  Caja x 3000</t>
  </si>
  <si>
    <t>Forma continua oficio 2 partes -  Caja x 1500</t>
  </si>
  <si>
    <t>Forma continua oficio 3 partes -  Caja x 1000</t>
  </si>
  <si>
    <t>Libreta de Taquigrafía -  Unidad</t>
  </si>
  <si>
    <t>Libreta doble O -  Unidad</t>
  </si>
  <si>
    <t>LibretaTelemensaje -  Unidad</t>
  </si>
  <si>
    <t>Libro de actas 100 folios -  Unidad</t>
  </si>
  <si>
    <t>Libro de actas 200 folios -  Unidad</t>
  </si>
  <si>
    <t>Libro de actas 300 folios -  Unidad</t>
  </si>
  <si>
    <t>Libro de actas 400 folios -  Unidad</t>
  </si>
  <si>
    <t>Libro de actas 600 folios -  Unidad</t>
  </si>
  <si>
    <t>Notas autoadhesivas -  Taco</t>
  </si>
  <si>
    <t>Papeleria Utiles Oficina papel Taco</t>
  </si>
  <si>
    <t>Papel bond 60g carta -  Caja x 10 resmas</t>
  </si>
  <si>
    <t>Caj10r</t>
  </si>
  <si>
    <t>Papel bond 60g oficio -  Caja x 10 resmas</t>
  </si>
  <si>
    <t>Papel bond 75g carta -  Caja x 10 resmas</t>
  </si>
  <si>
    <t>Papel bond 75g oficio -  Caja x 10 resmas</t>
  </si>
  <si>
    <t>Papel carbón para escritura carta -  Paquete x 100</t>
  </si>
  <si>
    <t>Papel carbón para escritura oficio -  Paquete x 100</t>
  </si>
  <si>
    <t>Papel carbón para máquina carta -  Paquete x 100</t>
  </si>
  <si>
    <t>Papel carbón para máquina oficio -  Paquete x 100</t>
  </si>
  <si>
    <t>Papel contact transparente -  Rollo x 20 metros</t>
  </si>
  <si>
    <t>Rol20m</t>
  </si>
  <si>
    <t>Papel kraft 60g -  Rollo</t>
  </si>
  <si>
    <t>Papel kraft 90g -  Rollo</t>
  </si>
  <si>
    <t>Papel tipo kimberly  -  Resma x 500</t>
  </si>
  <si>
    <t>Res500</t>
  </si>
  <si>
    <t>Rollo Sumadora 57mm -  Unidad</t>
  </si>
  <si>
    <t>Papeleria Utiles Oficina papel Repuesto</t>
  </si>
  <si>
    <t>Rollo Sumadora 70mm -  Unidad</t>
  </si>
  <si>
    <t>Rotulo adhesivo matriz  x 480 -  Empaque de mínimo 480 rótulos</t>
  </si>
  <si>
    <t>480rt</t>
  </si>
  <si>
    <t>Rotulo adhesivo matriz x 1080 -  Empaque de mínimo 1080 rótulos</t>
  </si>
  <si>
    <t>1080rt</t>
  </si>
  <si>
    <t>Rotulo adhesivo por hoja -  Sobre de 30 hojas</t>
  </si>
  <si>
    <t>Sob30</t>
  </si>
  <si>
    <t>Sobre carta -  Paquete x 100</t>
  </si>
  <si>
    <t>Sobre correspondencia -  Paquete x 100</t>
  </si>
  <si>
    <t>Sobre de manila carta -  Paquete x 100</t>
  </si>
  <si>
    <t>Sobre de manila medio oficio -  Paquete x 100</t>
  </si>
  <si>
    <t>Sobre de manila oficio -  Paquete x 100</t>
  </si>
  <si>
    <t>Sobre de manila radiólogo -  Paquete x 100</t>
  </si>
  <si>
    <t>Sobre de pago -  Paquete x 100</t>
  </si>
  <si>
    <t>Sobre medio oficio -  Paquete x 100</t>
  </si>
  <si>
    <t>Sobre oficio -  Paquete x 100</t>
  </si>
  <si>
    <t>Sobre para archivo carta -  Unidad</t>
  </si>
  <si>
    <t>Sobre para archivo oficio -  Unidad</t>
  </si>
  <si>
    <t>Sobre radiólogo -  Paquete x 100</t>
  </si>
  <si>
    <t>Taco de papel  -  Unidad</t>
  </si>
  <si>
    <t>Papeleria Utiles Oficina papel Notas</t>
  </si>
  <si>
    <t>No. Proveedor</t>
  </si>
  <si>
    <t>Contrato</t>
  </si>
  <si>
    <t>Precio</t>
  </si>
  <si>
    <t>LITOARCHIVO</t>
  </si>
  <si>
    <t>CARTONES AMERICA EIC</t>
  </si>
  <si>
    <t>FORMARCHIVO</t>
  </si>
  <si>
    <t>MONGOL</t>
  </si>
  <si>
    <t>CELUX</t>
  </si>
  <si>
    <t>SANDFORD</t>
  </si>
  <si>
    <t>PEPYER</t>
  </si>
  <si>
    <t>ZHONGYUOAN</t>
  </si>
  <si>
    <t>PRESS-APLIQUE</t>
  </si>
  <si>
    <t>STICKYFLAGS</t>
  </si>
  <si>
    <t xml:space="preserve"> COPAPEL </t>
  </si>
  <si>
    <t xml:space="preserve"> MINERVA </t>
  </si>
  <si>
    <t xml:space="preserve"> CARTOPRINT </t>
  </si>
  <si>
    <t xml:space="preserve"> KIMBERLY </t>
  </si>
  <si>
    <t xml:space="preserve"> UNIBOL </t>
  </si>
  <si>
    <t xml:space="preserve"> STICKYFLAGS </t>
  </si>
  <si>
    <t>Ciudad:</t>
  </si>
  <si>
    <t>Fecha última actualización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</si>
</sst>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(&quot;$&quot;* #,##0.00_);_(&quot;$&quot;* \(#,##0.00\);_(&quot;$&quot;* &quot;-&quot;??_);_(@_)"/>
    <numFmt numFmtId="167" formatCode="_(&quot;$&quot;* #,##0_);_(&quot;$&quot;* \(#,##0\);_(&quot;$&quot;* &quot;-&quot;??_);_(@_)"/>
    <numFmt numFmtId="168" formatCode="_(* #,##0_);_(* \(#,##0\);_(* &quot;-&quot;??_);_(@_)"/>
    <numFmt numFmtId="169" formatCode="_(* #,##0.0000_);_(* \(#,##0.0000\);_(* &quot;-&quot;??_);_(@_)"/>
    <numFmt numFmtId="170" formatCode="[$-409]dd\-mmm\-yy;@"/>
    <numFmt numFmtId="171" formatCode="&quot;$&quot;#,##0.00"/>
  </numFmts>
  <fonts count="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8"/>
      <name val="Arial"/>
      <family val="2"/>
    </font>
    <font>
      <sz val="10"/>
      <color theme="1"/>
      <name val="Zurich BT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2"/>
      <name val="Arial"/>
      <family val="2"/>
    </font>
    <font>
      <b/>
      <sz val="18"/>
      <color theme="2"/>
      <name val="Arial"/>
      <family val="2"/>
    </font>
    <font>
      <b/>
      <sz val="10"/>
      <color theme="2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sz val="14"/>
      <color theme="0"/>
      <name val="Arial"/>
      <family val="2"/>
    </font>
    <font>
      <b/>
      <sz val="11"/>
      <color theme="2"/>
      <name val="Arial"/>
      <family val="2"/>
    </font>
    <font>
      <sz val="8"/>
      <name val="Arial"/>
      <family val="2"/>
    </font>
    <font>
      <b/>
      <sz val="8"/>
      <color theme="0"/>
      <name val="Arial"/>
      <family val="2"/>
    </font>
    <font>
      <sz val="8"/>
      <color theme="2"/>
      <name val="Arial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1"/>
      <color theme="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</borders>
  <cellStyleXfs count="9">
    <xf numFmtId="0" fontId="0" fillId="0" borderId="0"/>
    <xf numFmtId="165" fontId="1" fillId="0" borderId="0" applyFont="0" applyFill="0" applyBorder="0" applyAlignment="0" applyProtection="0"/>
    <xf numFmtId="0" fontId="6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justify" vertical="center"/>
    </xf>
    <xf numFmtId="0" fontId="2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vertical="center" wrapText="1"/>
    </xf>
    <xf numFmtId="167" fontId="7" fillId="0" borderId="0" xfId="3" applyNumberFormat="1" applyFont="1" applyFill="1" applyAlignment="1">
      <alignment vertical="center" wrapText="1"/>
    </xf>
    <xf numFmtId="166" fontId="7" fillId="0" borderId="0" xfId="3" applyFont="1" applyFill="1" applyAlignment="1">
      <alignment vertical="center" wrapText="1"/>
    </xf>
    <xf numFmtId="167" fontId="7" fillId="0" borderId="0" xfId="3" applyNumberFormat="1" applyFont="1" applyFill="1" applyAlignment="1">
      <alignment horizontal="center" vertical="center" wrapText="1"/>
    </xf>
    <xf numFmtId="166" fontId="7" fillId="0" borderId="0" xfId="3" applyFont="1" applyFill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0" fontId="8" fillId="0" borderId="4" xfId="0" applyFont="1" applyFill="1" applyBorder="1" applyAlignment="1">
      <alignment vertical="center" wrapText="1"/>
    </xf>
    <xf numFmtId="0" fontId="0" fillId="0" borderId="4" xfId="0" applyBorder="1"/>
    <xf numFmtId="0" fontId="4" fillId="4" borderId="4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vertical="center" wrapText="1"/>
    </xf>
    <xf numFmtId="0" fontId="4" fillId="5" borderId="4" xfId="0" applyFont="1" applyFill="1" applyBorder="1" applyAlignment="1">
      <alignment vertical="center"/>
    </xf>
    <xf numFmtId="0" fontId="0" fillId="0" borderId="0" xfId="0" applyBorder="1"/>
    <xf numFmtId="0" fontId="4" fillId="4" borderId="0" xfId="0" applyFont="1" applyFill="1" applyBorder="1" applyAlignment="1">
      <alignment vertical="center"/>
    </xf>
    <xf numFmtId="0" fontId="12" fillId="0" borderId="0" xfId="0" applyFont="1" applyAlignment="1">
      <alignment vertical="center"/>
    </xf>
    <xf numFmtId="167" fontId="13" fillId="0" borderId="0" xfId="3" applyNumberFormat="1" applyFont="1" applyAlignment="1">
      <alignment vertical="center"/>
    </xf>
    <xf numFmtId="166" fontId="13" fillId="0" borderId="0" xfId="3" applyFont="1" applyAlignment="1">
      <alignment vertical="center"/>
    </xf>
    <xf numFmtId="0" fontId="2" fillId="0" borderId="0" xfId="0" applyFont="1" applyAlignment="1">
      <alignment vertical="center"/>
    </xf>
    <xf numFmtId="167" fontId="8" fillId="0" borderId="0" xfId="3" applyNumberFormat="1" applyFont="1" applyAlignment="1">
      <alignment vertical="center"/>
    </xf>
    <xf numFmtId="166" fontId="8" fillId="0" borderId="0" xfId="3" applyFont="1" applyAlignment="1">
      <alignment vertical="center"/>
    </xf>
    <xf numFmtId="0" fontId="15" fillId="0" borderId="0" xfId="0" applyFont="1" applyAlignment="1">
      <alignment horizontal="right" vertical="center" wrapText="1"/>
    </xf>
    <xf numFmtId="0" fontId="0" fillId="8" borderId="0" xfId="0" applyFill="1"/>
    <xf numFmtId="0" fontId="16" fillId="0" borderId="0" xfId="0" applyFont="1" applyAlignment="1">
      <alignment horizontal="center" vertical="center"/>
    </xf>
    <xf numFmtId="0" fontId="17" fillId="2" borderId="1" xfId="0" applyFont="1" applyFill="1" applyBorder="1" applyAlignment="1">
      <alignment horizontal="center"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center" vertical="center" wrapText="1"/>
    </xf>
    <xf numFmtId="169" fontId="16" fillId="0" borderId="0" xfId="1" applyNumberFormat="1" applyFont="1" applyAlignment="1">
      <alignment vertical="center"/>
    </xf>
    <xf numFmtId="167" fontId="11" fillId="0" borderId="0" xfId="3" applyNumberFormat="1" applyFont="1" applyAlignment="1">
      <alignment vertical="center"/>
    </xf>
    <xf numFmtId="170" fontId="9" fillId="6" borderId="0" xfId="3" applyNumberFormat="1" applyFont="1" applyFill="1" applyAlignment="1">
      <alignment horizontal="center" vertical="center"/>
    </xf>
    <xf numFmtId="0" fontId="0" fillId="6" borderId="0" xfId="0" applyFill="1"/>
    <xf numFmtId="0" fontId="0" fillId="0" borderId="0" xfId="0" applyFill="1"/>
    <xf numFmtId="0" fontId="16" fillId="0" borderId="0" xfId="0" applyFont="1" applyAlignment="1">
      <alignment horizontal="left" vertical="center"/>
    </xf>
    <xf numFmtId="0" fontId="17" fillId="2" borderId="2" xfId="0" applyFont="1" applyFill="1" applyBorder="1" applyAlignment="1">
      <alignment horizontal="center" vertical="center"/>
    </xf>
    <xf numFmtId="166" fontId="17" fillId="2" borderId="2" xfId="3" applyFont="1" applyFill="1" applyBorder="1" applyAlignment="1">
      <alignment horizontal="left" vertical="center"/>
    </xf>
    <xf numFmtId="166" fontId="17" fillId="2" borderId="2" xfId="3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/>
    </xf>
    <xf numFmtId="168" fontId="16" fillId="0" borderId="0" xfId="0" applyNumberFormat="1" applyFont="1" applyAlignment="1">
      <alignment vertical="center"/>
    </xf>
    <xf numFmtId="167" fontId="18" fillId="0" borderId="1" xfId="3" applyNumberFormat="1" applyFont="1" applyFill="1" applyBorder="1" applyAlignment="1">
      <alignment horizontal="left" vertical="center"/>
    </xf>
    <xf numFmtId="166" fontId="18" fillId="0" borderId="1" xfId="3" applyFont="1" applyFill="1" applyBorder="1" applyAlignment="1">
      <alignment horizontal="left" vertical="center"/>
    </xf>
    <xf numFmtId="0" fontId="17" fillId="2" borderId="2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left"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right" vertical="center"/>
    </xf>
    <xf numFmtId="0" fontId="1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left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 vertical="center" wrapText="1"/>
    </xf>
    <xf numFmtId="166" fontId="18" fillId="0" borderId="0" xfId="3" applyNumberFormat="1" applyFont="1" applyFill="1" applyBorder="1" applyAlignment="1">
      <alignment horizontal="left" vertical="center" wrapText="1"/>
    </xf>
    <xf numFmtId="167" fontId="19" fillId="2" borderId="3" xfId="3" applyNumberFormat="1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vertical="center" wrapText="1"/>
    </xf>
    <xf numFmtId="167" fontId="9" fillId="0" borderId="1" xfId="3" applyNumberFormat="1" applyFont="1" applyBorder="1" applyAlignment="1">
      <alignment vertical="center"/>
    </xf>
    <xf numFmtId="167" fontId="7" fillId="6" borderId="0" xfId="3" applyNumberFormat="1" applyFont="1" applyFill="1" applyBorder="1" applyAlignment="1">
      <alignment vertical="center" wrapText="1"/>
    </xf>
    <xf numFmtId="171" fontId="18" fillId="0" borderId="1" xfId="3" applyNumberFormat="1" applyFont="1" applyFill="1" applyBorder="1" applyAlignment="1">
      <alignment horizontal="right" vertical="center" wrapText="1"/>
    </xf>
    <xf numFmtId="0" fontId="2" fillId="0" borderId="0" xfId="0" applyFont="1" applyAlignment="1" applyProtection="1">
      <alignment vertical="center"/>
      <protection hidden="1"/>
    </xf>
    <xf numFmtId="0" fontId="2" fillId="0" borderId="0" xfId="0" applyFont="1" applyAlignment="1" applyProtection="1">
      <alignment vertical="center" wrapText="1"/>
      <protection hidden="1"/>
    </xf>
    <xf numFmtId="168" fontId="8" fillId="0" borderId="0" xfId="1" applyNumberFormat="1" applyFont="1" applyFill="1" applyAlignment="1" applyProtection="1">
      <alignment horizontal="center" vertical="center" wrapText="1"/>
      <protection hidden="1"/>
    </xf>
    <xf numFmtId="0" fontId="23" fillId="4" borderId="0" xfId="0" applyFont="1" applyFill="1" applyAlignment="1" applyProtection="1">
      <alignment vertical="center"/>
      <protection hidden="1"/>
    </xf>
    <xf numFmtId="171" fontId="9" fillId="0" borderId="1" xfId="3" applyNumberFormat="1" applyFont="1" applyBorder="1" applyAlignment="1">
      <alignment vertical="center"/>
    </xf>
    <xf numFmtId="171" fontId="21" fillId="0" borderId="0" xfId="0" applyNumberFormat="1" applyFont="1" applyAlignment="1">
      <alignment horizontal="right" vertical="center"/>
    </xf>
    <xf numFmtId="171" fontId="16" fillId="0" borderId="0" xfId="0" applyNumberFormat="1" applyFont="1" applyAlignment="1">
      <alignment horizontal="right" vertical="center"/>
    </xf>
    <xf numFmtId="171" fontId="17" fillId="2" borderId="2" xfId="3" applyNumberFormat="1" applyFont="1" applyFill="1" applyBorder="1" applyAlignment="1">
      <alignment horizontal="right" vertical="center" wrapText="1"/>
    </xf>
    <xf numFmtId="171" fontId="18" fillId="0" borderId="1" xfId="3" applyNumberFormat="1" applyFont="1" applyFill="1" applyBorder="1" applyAlignment="1">
      <alignment horizontal="right" vertical="center"/>
    </xf>
    <xf numFmtId="171" fontId="20" fillId="0" borderId="0" xfId="3" applyNumberFormat="1" applyFont="1" applyAlignment="1">
      <alignment horizontal="right" vertical="center"/>
    </xf>
    <xf numFmtId="171" fontId="18" fillId="0" borderId="1" xfId="7" applyNumberFormat="1" applyFont="1" applyFill="1" applyBorder="1" applyAlignment="1">
      <alignment horizontal="right" vertical="center"/>
    </xf>
    <xf numFmtId="0" fontId="18" fillId="10" borderId="1" xfId="0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/>
    <xf numFmtId="0" fontId="3" fillId="2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2" fontId="2" fillId="0" borderId="0" xfId="0" applyNumberFormat="1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2" fontId="0" fillId="0" borderId="0" xfId="0" applyNumberFormat="1" applyBorder="1" applyAlignment="1">
      <alignment vertical="center"/>
    </xf>
    <xf numFmtId="0" fontId="3" fillId="6" borderId="0" xfId="0" applyFont="1" applyFill="1" applyBorder="1" applyAlignment="1">
      <alignment horizontal="center" vertical="center"/>
    </xf>
    <xf numFmtId="0" fontId="15" fillId="10" borderId="0" xfId="0" applyFont="1" applyFill="1" applyAlignment="1" applyProtection="1">
      <alignment horizontal="center" vertical="center"/>
      <protection locked="0"/>
    </xf>
    <xf numFmtId="14" fontId="18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6" borderId="1" xfId="0" applyFont="1" applyFill="1" applyBorder="1" applyAlignment="1">
      <alignment horizontal="center" vertical="center" textRotation="90"/>
    </xf>
    <xf numFmtId="0" fontId="3" fillId="6" borderId="0" xfId="0" applyFont="1" applyFill="1" applyBorder="1" applyAlignment="1">
      <alignment horizontal="left" vertical="center"/>
    </xf>
    <xf numFmtId="0" fontId="3" fillId="9" borderId="0" xfId="0" applyFont="1" applyFill="1" applyBorder="1" applyAlignment="1">
      <alignment horizontal="left" vertical="center"/>
    </xf>
    <xf numFmtId="170" fontId="15" fillId="6" borderId="0" xfId="3" applyNumberFormat="1" applyFont="1" applyFill="1" applyAlignment="1">
      <alignment horizontal="center" vertical="center"/>
    </xf>
    <xf numFmtId="0" fontId="11" fillId="6" borderId="1" xfId="0" applyFont="1" applyFill="1" applyBorder="1" applyAlignment="1">
      <alignment horizontal="center" vertical="center" textRotation="90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14" fillId="7" borderId="0" xfId="0" applyFont="1" applyFill="1" applyAlignment="1">
      <alignment horizontal="left" vertical="center" wrapText="1"/>
    </xf>
    <xf numFmtId="0" fontId="9" fillId="9" borderId="1" xfId="0" applyFont="1" applyFill="1" applyBorder="1" applyAlignment="1">
      <alignment horizontal="center" vertical="center" textRotation="90"/>
    </xf>
    <xf numFmtId="0" fontId="4" fillId="2" borderId="5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171" fontId="21" fillId="0" borderId="0" xfId="0" applyNumberFormat="1" applyFont="1" applyAlignment="1">
      <alignment horizontal="right" vertical="center"/>
    </xf>
  </cellXfs>
  <cellStyles count="9">
    <cellStyle name="Currency 2" xfId="3"/>
    <cellStyle name="Currency 2 2" xfId="7"/>
    <cellStyle name="Millares" xfId="1" builtinId="3"/>
    <cellStyle name="Millares 2" xfId="4"/>
    <cellStyle name="Millares 2 2" xfId="8"/>
    <cellStyle name="Millares 3" xfId="6"/>
    <cellStyle name="Moneda 2" xfId="5"/>
    <cellStyle name="Normal" xfId="0" builtinId="0"/>
    <cellStyle name="Normal 2" xfId="2"/>
  </cellStyles>
  <dxfs count="1">
    <dxf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queryTables/queryTable1.xml><?xml version="1.0" encoding="utf-8"?>
<queryTable xmlns="http://schemas.openxmlformats.org/spreadsheetml/2006/main" name="item_lis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Personalizado 7">
      <a:dk1>
        <a:srgbClr val="1A1818"/>
      </a:dk1>
      <a:lt1>
        <a:srgbClr val="FFFFFF"/>
      </a:lt1>
      <a:dk2>
        <a:srgbClr val="1A1818"/>
      </a:dk2>
      <a:lt2>
        <a:srgbClr val="4E4D4D"/>
      </a:lt2>
      <a:accent1>
        <a:srgbClr val="CDCCCC"/>
      </a:accent1>
      <a:accent2>
        <a:srgbClr val="7AC143"/>
      </a:accent2>
      <a:accent3>
        <a:srgbClr val="006325"/>
      </a:accent3>
      <a:accent4>
        <a:srgbClr val="0078AE"/>
      </a:accent4>
      <a:accent5>
        <a:srgbClr val="652D89"/>
      </a:accent5>
      <a:accent6>
        <a:srgbClr val="A30134"/>
      </a:accent6>
      <a:hlink>
        <a:srgbClr val="1A1818"/>
      </a:hlink>
      <a:folHlink>
        <a:srgbClr val="FFFFF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219"/>
  <sheetViews>
    <sheetView showGridLines="0" tabSelected="1" showWhiteSpace="0" zoomScaleNormal="100" zoomScalePageLayoutView="85" workbookViewId="0">
      <pane xSplit="5" ySplit="11" topLeftCell="F12" activePane="bottomRight" state="frozen"/>
      <selection activeCell="K17" sqref="K17"/>
      <selection pane="topRight" activeCell="K17" sqref="K17"/>
      <selection pane="bottomLeft" activeCell="K17" sqref="K17"/>
      <selection pane="bottomRight" activeCell="H2" sqref="H2:I2"/>
    </sheetView>
  </sheetViews>
  <sheetFormatPr baseColWidth="10" defaultRowHeight="12.75"/>
  <cols>
    <col min="1" max="1" width="2" style="36" customWidth="1"/>
    <col min="2" max="2" width="5" style="36" customWidth="1"/>
    <col min="3" max="3" width="61.28515625" style="36" customWidth="1"/>
    <col min="4" max="4" width="24.5703125" style="36" bestFit="1" customWidth="1"/>
    <col min="5" max="5" width="13.7109375" style="36" customWidth="1"/>
    <col min="6" max="6" width="13" style="37" customWidth="1"/>
    <col min="7" max="19" width="13" style="38" customWidth="1"/>
    <col min="20" max="27" width="13" style="36" customWidth="1"/>
    <col min="28" max="16384" width="11.42578125" style="36"/>
  </cols>
  <sheetData>
    <row r="1" spans="1:27" ht="23.25">
      <c r="B1" s="110" t="s">
        <v>899</v>
      </c>
      <c r="C1" s="110"/>
      <c r="D1" s="110"/>
      <c r="E1" s="110"/>
    </row>
    <row r="2" spans="1:27" ht="15">
      <c r="B2" s="8"/>
      <c r="C2" s="7"/>
      <c r="D2" s="6"/>
      <c r="E2" s="6"/>
      <c r="F2" s="50" t="s">
        <v>900</v>
      </c>
      <c r="H2" s="106">
        <f>+Catálogo!E2</f>
        <v>42419</v>
      </c>
      <c r="I2" s="106"/>
    </row>
    <row r="3" spans="1:27">
      <c r="B3" s="8"/>
      <c r="C3" s="7"/>
      <c r="D3" s="6"/>
      <c r="E3" s="6"/>
      <c r="F3" s="21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</row>
    <row r="4" spans="1:27" ht="18">
      <c r="A4" s="111" t="s">
        <v>663</v>
      </c>
      <c r="B4" s="111"/>
      <c r="C4" s="111"/>
      <c r="D4" s="111"/>
      <c r="E4" s="111"/>
      <c r="F4" s="21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</row>
    <row r="5" spans="1:27">
      <c r="B5" s="8"/>
      <c r="F5" s="23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</row>
    <row r="6" spans="1:27" s="33" customFormat="1" ht="15">
      <c r="C6" s="39" t="s">
        <v>901</v>
      </c>
      <c r="D6" s="101"/>
      <c r="E6" s="80" t="str">
        <f>+IF(D6="","",IF(D6="Bogotá","BOG",IF(D6="Medellín","MED","CLO")))</f>
        <v/>
      </c>
      <c r="F6" s="34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</row>
    <row r="7" spans="1:27">
      <c r="B7" s="8"/>
      <c r="F7" s="23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</row>
    <row r="8" spans="1:27" ht="18">
      <c r="A8" s="111" t="s">
        <v>664</v>
      </c>
      <c r="B8" s="111"/>
      <c r="C8" s="111"/>
      <c r="D8" s="111"/>
      <c r="E8" s="111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</row>
    <row r="9" spans="1:27">
      <c r="B9" s="8"/>
      <c r="F9" s="75" t="s">
        <v>908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105" t="s">
        <v>902</v>
      </c>
      <c r="U9" s="105"/>
      <c r="V9" s="105"/>
      <c r="W9" s="105"/>
      <c r="X9" s="104" t="s">
        <v>678</v>
      </c>
      <c r="Y9" s="104"/>
      <c r="Z9" s="104"/>
      <c r="AA9" s="104"/>
    </row>
    <row r="10" spans="1:27" s="77" customFormat="1" hidden="1">
      <c r="B10" s="78"/>
      <c r="F10" s="79" t="s">
        <v>910</v>
      </c>
      <c r="G10" s="79" t="s">
        <v>911</v>
      </c>
      <c r="H10" s="79" t="s">
        <v>912</v>
      </c>
      <c r="I10" s="79" t="s">
        <v>913</v>
      </c>
      <c r="J10" s="79" t="s">
        <v>914</v>
      </c>
      <c r="K10" s="79" t="s">
        <v>915</v>
      </c>
      <c r="L10" s="79" t="s">
        <v>916</v>
      </c>
      <c r="M10" s="79" t="s">
        <v>917</v>
      </c>
      <c r="N10" s="79" t="s">
        <v>918</v>
      </c>
      <c r="O10" s="79" t="s">
        <v>919</v>
      </c>
      <c r="P10" s="79" t="s">
        <v>920</v>
      </c>
      <c r="Q10" s="79" t="s">
        <v>921</v>
      </c>
      <c r="R10" s="79" t="s">
        <v>922</v>
      </c>
      <c r="S10" s="79" t="s">
        <v>923</v>
      </c>
      <c r="T10" s="79" t="s">
        <v>924</v>
      </c>
      <c r="U10" s="79" t="s">
        <v>925</v>
      </c>
      <c r="V10" s="79" t="s">
        <v>926</v>
      </c>
      <c r="W10" s="79" t="s">
        <v>927</v>
      </c>
      <c r="X10" s="79" t="s">
        <v>928</v>
      </c>
      <c r="Y10" s="79" t="s">
        <v>929</v>
      </c>
      <c r="Z10" s="79" t="s">
        <v>930</v>
      </c>
      <c r="AA10" s="79" t="s">
        <v>931</v>
      </c>
    </row>
    <row r="11" spans="1:27" s="41" customFormat="1" ht="45" customHeight="1">
      <c r="B11" s="42" t="s">
        <v>192</v>
      </c>
      <c r="C11" s="43" t="s">
        <v>191</v>
      </c>
      <c r="D11" s="43" t="s">
        <v>190</v>
      </c>
      <c r="E11" s="44" t="s">
        <v>189</v>
      </c>
      <c r="F11" s="71" t="s">
        <v>675</v>
      </c>
      <c r="G11" s="72" t="s">
        <v>682</v>
      </c>
      <c r="H11" s="72" t="s">
        <v>680</v>
      </c>
      <c r="I11" s="72" t="s">
        <v>706</v>
      </c>
      <c r="J11" s="72" t="s">
        <v>1015</v>
      </c>
      <c r="K11" s="72" t="s">
        <v>690</v>
      </c>
      <c r="L11" s="72" t="s">
        <v>692</v>
      </c>
      <c r="M11" s="72" t="s">
        <v>698</v>
      </c>
      <c r="N11" s="72" t="s">
        <v>710</v>
      </c>
      <c r="O11" s="72" t="s">
        <v>700</v>
      </c>
      <c r="P11" s="72" t="s">
        <v>708</v>
      </c>
      <c r="Q11" s="72" t="s">
        <v>713</v>
      </c>
      <c r="R11" s="72" t="s">
        <v>687</v>
      </c>
      <c r="S11" s="72" t="s">
        <v>673</v>
      </c>
      <c r="T11" s="73" t="s">
        <v>684</v>
      </c>
      <c r="U11" s="73" t="s">
        <v>692</v>
      </c>
      <c r="V11" s="73" t="s">
        <v>702</v>
      </c>
      <c r="W11" s="73" t="s">
        <v>687</v>
      </c>
      <c r="X11" s="73" t="s">
        <v>704</v>
      </c>
      <c r="Y11" s="73" t="s">
        <v>677</v>
      </c>
      <c r="Z11" s="73" t="s">
        <v>692</v>
      </c>
      <c r="AA11" s="73" t="s">
        <v>696</v>
      </c>
    </row>
    <row r="12" spans="1:27" s="45" customFormat="1" ht="12" customHeight="1">
      <c r="B12" s="46">
        <v>1</v>
      </c>
      <c r="C12" s="47" t="s">
        <v>205</v>
      </c>
      <c r="D12" s="48" t="s">
        <v>0</v>
      </c>
      <c r="E12" s="88"/>
      <c r="F12" s="76" t="str">
        <f>+IF($D$6="","",IF($E12="","",IF(MID(F$10,1,3)=$E$6,VLOOKUP(CONCATENATE($B12,F$10),Catálogo!$B$4:$K$3964,10,0),"")))</f>
        <v/>
      </c>
      <c r="G12" s="76" t="str">
        <f>+IF($D$6="","",IF($E12="","",IF(MID(G$10,1,3)=$E$6,VLOOKUP(CONCATENATE($B12,G$10),Catálogo!$B$4:$K$3964,10,0),"")))</f>
        <v/>
      </c>
      <c r="H12" s="76" t="str">
        <f>+IF($D$6="","",IF($E12="","",IF(MID(H$10,1,3)=$E$6,VLOOKUP(CONCATENATE($B12,H$10),Catálogo!$B$4:$K$3964,10,0),"")))</f>
        <v/>
      </c>
      <c r="I12" s="76" t="str">
        <f>+IF($D$6="","",IF($E12="","",IF(MID(I$10,1,3)=$E$6,VLOOKUP(CONCATENATE($B12,I$10),Catálogo!$B$4:$K$3964,10,0),"")))</f>
        <v/>
      </c>
      <c r="J12" s="76" t="str">
        <f>+IF($D$6="","",IF($E12="","",IF(MID(J$10,1,3)=$E$6,VLOOKUP(CONCATENATE($B12,J$10),Catálogo!$B$4:$K$3964,10,0),"")))</f>
        <v/>
      </c>
      <c r="K12" s="76" t="str">
        <f>+IF($D$6="","",IF($E12="","",IF(MID(K$10,1,3)=$E$6,VLOOKUP(CONCATENATE($B12,K$10),Catálogo!$B$4:$K$3964,10,0),"")))</f>
        <v/>
      </c>
      <c r="L12" s="76" t="str">
        <f>+IF($D$6="","",IF($E12="","",IF(MID(L$10,1,3)=$E$6,VLOOKUP(CONCATENATE($B12,L$10),Catálogo!$B$4:$K$3964,10,0),"")))</f>
        <v/>
      </c>
      <c r="M12" s="76" t="str">
        <f>+IF($D$6="","",IF($E12="","",IF(MID(M$10,1,3)=$E$6,VLOOKUP(CONCATENATE($B12,M$10),Catálogo!$B$4:$K$3964,10,0),"")))</f>
        <v/>
      </c>
      <c r="N12" s="76" t="str">
        <f>+IF($D$6="","",IF($E12="","",IF(MID(N$10,1,3)=$E$6,VLOOKUP(CONCATENATE($B12,N$10),Catálogo!$B$4:$K$3964,10,0),"")))</f>
        <v/>
      </c>
      <c r="O12" s="76" t="str">
        <f>+IF($D$6="","",IF($E12="","",IF(MID(O$10,1,3)=$E$6,VLOOKUP(CONCATENATE($B12,O$10),Catálogo!$B$4:$K$3964,10,0),"")))</f>
        <v/>
      </c>
      <c r="P12" s="76" t="str">
        <f>+IF($D$6="","",IF($E12="","",IF(MID(P$10,1,3)=$E$6,VLOOKUP(CONCATENATE($B12,P$10),Catálogo!$B$4:$K$3964,10,0),"")))</f>
        <v/>
      </c>
      <c r="Q12" s="76" t="str">
        <f>+IF($D$6="","",IF($E12="","",IF(MID(Q$10,1,3)=$E$6,VLOOKUP(CONCATENATE($B12,Q$10),Catálogo!$B$4:$K$3964,10,0),"")))</f>
        <v/>
      </c>
      <c r="R12" s="76" t="str">
        <f>+IF($D$6="","",IF($E12="","",IF(MID(R$10,1,3)=$E$6,VLOOKUP(CONCATENATE($B12,R$10),Catálogo!$B$4:$K$3964,10,0),"")))</f>
        <v/>
      </c>
      <c r="S12" s="76" t="str">
        <f>+IF($D$6="","",IF($E12="","",IF(MID(S$10,1,3)=$E$6,VLOOKUP(CONCATENATE($B12,S$10),Catálogo!$B$4:$K$3964,10,0),"")))</f>
        <v/>
      </c>
      <c r="T12" s="76" t="str">
        <f>+IF($D$6="","",IF($E12="","",IF(MID(T$10,1,3)=$E$6,VLOOKUP(CONCATENATE($B12,T$10),Catálogo!$B$4:$K$3964,10,0),"")))</f>
        <v/>
      </c>
      <c r="U12" s="76" t="str">
        <f>+IF($D$6="","",IF($E12="","",IF(MID(U$10,1,3)=$E$6,VLOOKUP(CONCATENATE($B12,U$10),Catálogo!$B$4:$K$3964,10,0),"")))</f>
        <v/>
      </c>
      <c r="V12" s="76" t="str">
        <f>+IF($D$6="","",IF($E12="","",IF(MID(V$10,1,3)=$E$6,VLOOKUP(CONCATENATE($B12,V$10),Catálogo!$B$4:$K$3964,10,0),"")))</f>
        <v/>
      </c>
      <c r="W12" s="76" t="str">
        <f>+IF($D$6="","",IF($E12="","",IF(MID(W$10,1,3)=$E$6,VLOOKUP(CONCATENATE($B12,W$10),Catálogo!$B$4:$K$3964,10,0),"")))</f>
        <v/>
      </c>
      <c r="X12" s="76" t="str">
        <f>+IF($D$6="","",IF($E12="","",IF(MID(X$10,1,3)=$E$6,VLOOKUP(CONCATENATE($B12,X$10),Catálogo!$B$4:$K$3964,10,0),"")))</f>
        <v/>
      </c>
      <c r="Y12" s="76" t="str">
        <f>+IF($D$6="","",IF($E12="","",IF(MID(Y$10,1,3)=$E$6,VLOOKUP(CONCATENATE($B12,Y$10),Catálogo!$B$4:$K$3964,10,0),"")))</f>
        <v/>
      </c>
      <c r="Z12" s="76" t="str">
        <f>+IF($D$6="","",IF($E12="","",IF(MID(Z$10,1,3)=$E$6,VLOOKUP(CONCATENATE($B12,Z$10),Catálogo!$B$4:$K$3964,10,0),"")))</f>
        <v/>
      </c>
      <c r="AA12" s="76" t="str">
        <f>+IF($D$6="","",IF($E12="","",IF(MID(AA$10,1,3)=$E$6,VLOOKUP(CONCATENATE($B12,AA$10),Catálogo!$B$4:$K$3964,10,0),"")))</f>
        <v/>
      </c>
    </row>
    <row r="13" spans="1:27" s="45" customFormat="1" ht="12" customHeight="1">
      <c r="B13" s="46">
        <v>2</v>
      </c>
      <c r="C13" s="47" t="s">
        <v>206</v>
      </c>
      <c r="D13" s="48" t="s">
        <v>2</v>
      </c>
      <c r="E13" s="88"/>
      <c r="F13" s="76" t="str">
        <f>+IF($D$6="","",IF($E13="","",IF(MID(F$10,1,3)=$E$6,VLOOKUP(CONCATENATE($B13,F$10),Catálogo!$B$4:$K$3964,10,0),"")))</f>
        <v/>
      </c>
      <c r="G13" s="76" t="str">
        <f>+IF($D$6="","",IF($E13="","",IF(MID(G$10,1,3)=$E$6,VLOOKUP(CONCATENATE($B13,G$10),Catálogo!$B$4:$K$3964,10,0),"")))</f>
        <v/>
      </c>
      <c r="H13" s="76" t="str">
        <f>+IF($D$6="","",IF($E13="","",IF(MID(H$10,1,3)=$E$6,VLOOKUP(CONCATENATE($B13,H$10),Catálogo!$B$4:$K$3964,10,0),"")))</f>
        <v/>
      </c>
      <c r="I13" s="76" t="str">
        <f>+IF($D$6="","",IF($E13="","",IF(MID(I$10,1,3)=$E$6,VLOOKUP(CONCATENATE($B13,I$10),Catálogo!$B$4:$K$3964,10,0),"")))</f>
        <v/>
      </c>
      <c r="J13" s="76" t="str">
        <f>+IF($D$6="","",IF($E13="","",IF(MID(J$10,1,3)=$E$6,VLOOKUP(CONCATENATE($B13,J$10),Catálogo!$B$4:$K$3964,10,0),"")))</f>
        <v/>
      </c>
      <c r="K13" s="76" t="str">
        <f>+IF($D$6="","",IF($E13="","",IF(MID(K$10,1,3)=$E$6,VLOOKUP(CONCATENATE($B13,K$10),Catálogo!$B$4:$K$3964,10,0),"")))</f>
        <v/>
      </c>
      <c r="L13" s="76" t="str">
        <f>+IF($D$6="","",IF($E13="","",IF(MID(L$10,1,3)=$E$6,VLOOKUP(CONCATENATE($B13,L$10),Catálogo!$B$4:$K$3964,10,0),"")))</f>
        <v/>
      </c>
      <c r="M13" s="76" t="str">
        <f>+IF($D$6="","",IF($E13="","",IF(MID(M$10,1,3)=$E$6,VLOOKUP(CONCATENATE($B13,M$10),Catálogo!$B$4:$K$3964,10,0),"")))</f>
        <v/>
      </c>
      <c r="N13" s="76" t="str">
        <f>+IF($D$6="","",IF($E13="","",IF(MID(N$10,1,3)=$E$6,VLOOKUP(CONCATENATE($B13,N$10),Catálogo!$B$4:$K$3964,10,0),"")))</f>
        <v/>
      </c>
      <c r="O13" s="76" t="str">
        <f>+IF($D$6="","",IF($E13="","",IF(MID(O$10,1,3)=$E$6,VLOOKUP(CONCATENATE($B13,O$10),Catálogo!$B$4:$K$3964,10,0),"")))</f>
        <v/>
      </c>
      <c r="P13" s="76" t="str">
        <f>+IF($D$6="","",IF($E13="","",IF(MID(P$10,1,3)=$E$6,VLOOKUP(CONCATENATE($B13,P$10),Catálogo!$B$4:$K$3964,10,0),"")))</f>
        <v/>
      </c>
      <c r="Q13" s="76" t="str">
        <f>+IF($D$6="","",IF($E13="","",IF(MID(Q$10,1,3)=$E$6,VLOOKUP(CONCATENATE($B13,Q$10),Catálogo!$B$4:$K$3964,10,0),"")))</f>
        <v/>
      </c>
      <c r="R13" s="76" t="str">
        <f>+IF($D$6="","",IF($E13="","",IF(MID(R$10,1,3)=$E$6,VLOOKUP(CONCATENATE($B13,R$10),Catálogo!$B$4:$K$3964,10,0),"")))</f>
        <v/>
      </c>
      <c r="S13" s="76" t="str">
        <f>+IF($D$6="","",IF($E13="","",IF(MID(S$10,1,3)=$E$6,VLOOKUP(CONCATENATE($B13,S$10),Catálogo!$B$4:$K$3964,10,0),"")))</f>
        <v/>
      </c>
      <c r="T13" s="76" t="str">
        <f>+IF($D$6="","",IF($E13="","",IF(MID(T$10,1,3)=$E$6,VLOOKUP(CONCATENATE($B13,T$10),Catálogo!$B$4:$K$3964,10,0),"")))</f>
        <v/>
      </c>
      <c r="U13" s="76" t="str">
        <f>+IF($D$6="","",IF($E13="","",IF(MID(U$10,1,3)=$E$6,VLOOKUP(CONCATENATE($B13,U$10),Catálogo!$B$4:$K$3964,10,0),"")))</f>
        <v/>
      </c>
      <c r="V13" s="76" t="str">
        <f>+IF($D$6="","",IF($E13="","",IF(MID(V$10,1,3)=$E$6,VLOOKUP(CONCATENATE($B13,V$10),Catálogo!$B$4:$K$3964,10,0),"")))</f>
        <v/>
      </c>
      <c r="W13" s="76" t="str">
        <f>+IF($D$6="","",IF($E13="","",IF(MID(W$10,1,3)=$E$6,VLOOKUP(CONCATENATE($B13,W$10),Catálogo!$B$4:$K$3964,10,0),"")))</f>
        <v/>
      </c>
      <c r="X13" s="76" t="str">
        <f>+IF($D$6="","",IF($E13="","",IF(MID(X$10,1,3)=$E$6,VLOOKUP(CONCATENATE($B13,X$10),Catálogo!$B$4:$K$3964,10,0),"")))</f>
        <v/>
      </c>
      <c r="Y13" s="76" t="str">
        <f>+IF($D$6="","",IF($E13="","",IF(MID(Y$10,1,3)=$E$6,VLOOKUP(CONCATENATE($B13,Y$10),Catálogo!$B$4:$K$3964,10,0),"")))</f>
        <v/>
      </c>
      <c r="Z13" s="76" t="str">
        <f>+IF($D$6="","",IF($E13="","",IF(MID(Z$10,1,3)=$E$6,VLOOKUP(CONCATENATE($B13,Z$10),Catálogo!$B$4:$K$3964,10,0),"")))</f>
        <v/>
      </c>
      <c r="AA13" s="76" t="str">
        <f>+IF($D$6="","",IF($E13="","",IF(MID(AA$10,1,3)=$E$6,VLOOKUP(CONCATENATE($B13,AA$10),Catálogo!$B$4:$K$3964,10,0),"")))</f>
        <v/>
      </c>
    </row>
    <row r="14" spans="1:27" s="45" customFormat="1" ht="12" customHeight="1">
      <c r="B14" s="46">
        <v>3</v>
      </c>
      <c r="C14" s="47" t="s">
        <v>188</v>
      </c>
      <c r="D14" s="48" t="s">
        <v>2</v>
      </c>
      <c r="E14" s="88"/>
      <c r="F14" s="76" t="str">
        <f>+IF($D$6="","",IF($E14="","",IF(MID(F$10,1,3)=$E$6,VLOOKUP(CONCATENATE($B14,F$10),Catálogo!$B$4:$K$3964,10,0),"")))</f>
        <v/>
      </c>
      <c r="G14" s="76" t="str">
        <f>+IF($D$6="","",IF($E14="","",IF(MID(G$10,1,3)=$E$6,VLOOKUP(CONCATENATE($B14,G$10),Catálogo!$B$4:$K$3964,10,0),"")))</f>
        <v/>
      </c>
      <c r="H14" s="76" t="str">
        <f>+IF($D$6="","",IF($E14="","",IF(MID(H$10,1,3)=$E$6,VLOOKUP(CONCATENATE($B14,H$10),Catálogo!$B$4:$K$3964,10,0),"")))</f>
        <v/>
      </c>
      <c r="I14" s="76" t="str">
        <f>+IF($D$6="","",IF($E14="","",IF(MID(I$10,1,3)=$E$6,VLOOKUP(CONCATENATE($B14,I$10),Catálogo!$B$4:$K$3964,10,0),"")))</f>
        <v/>
      </c>
      <c r="J14" s="76" t="str">
        <f>+IF($D$6="","",IF($E14="","",IF(MID(J$10,1,3)=$E$6,VLOOKUP(CONCATENATE($B14,J$10),Catálogo!$B$4:$K$3964,10,0),"")))</f>
        <v/>
      </c>
      <c r="K14" s="76" t="str">
        <f>+IF($D$6="","",IF($E14="","",IF(MID(K$10,1,3)=$E$6,VLOOKUP(CONCATENATE($B14,K$10),Catálogo!$B$4:$K$3964,10,0),"")))</f>
        <v/>
      </c>
      <c r="L14" s="76" t="str">
        <f>+IF($D$6="","",IF($E14="","",IF(MID(L$10,1,3)=$E$6,VLOOKUP(CONCATENATE($B14,L$10),Catálogo!$B$4:$K$3964,10,0),"")))</f>
        <v/>
      </c>
      <c r="M14" s="76" t="str">
        <f>+IF($D$6="","",IF($E14="","",IF(MID(M$10,1,3)=$E$6,VLOOKUP(CONCATENATE($B14,M$10),Catálogo!$B$4:$K$3964,10,0),"")))</f>
        <v/>
      </c>
      <c r="N14" s="76" t="str">
        <f>+IF($D$6="","",IF($E14="","",IF(MID(N$10,1,3)=$E$6,VLOOKUP(CONCATENATE($B14,N$10),Catálogo!$B$4:$K$3964,10,0),"")))</f>
        <v/>
      </c>
      <c r="O14" s="76" t="str">
        <f>+IF($D$6="","",IF($E14="","",IF(MID(O$10,1,3)=$E$6,VLOOKUP(CONCATENATE($B14,O$10),Catálogo!$B$4:$K$3964,10,0),"")))</f>
        <v/>
      </c>
      <c r="P14" s="76" t="str">
        <f>+IF($D$6="","",IF($E14="","",IF(MID(P$10,1,3)=$E$6,VLOOKUP(CONCATENATE($B14,P$10),Catálogo!$B$4:$K$3964,10,0),"")))</f>
        <v/>
      </c>
      <c r="Q14" s="76" t="str">
        <f>+IF($D$6="","",IF($E14="","",IF(MID(Q$10,1,3)=$E$6,VLOOKUP(CONCATENATE($B14,Q$10),Catálogo!$B$4:$K$3964,10,0),"")))</f>
        <v/>
      </c>
      <c r="R14" s="76" t="str">
        <f>+IF($D$6="","",IF($E14="","",IF(MID(R$10,1,3)=$E$6,VLOOKUP(CONCATENATE($B14,R$10),Catálogo!$B$4:$K$3964,10,0),"")))</f>
        <v/>
      </c>
      <c r="S14" s="76" t="str">
        <f>+IF($D$6="","",IF($E14="","",IF(MID(S$10,1,3)=$E$6,VLOOKUP(CONCATENATE($B14,S$10),Catálogo!$B$4:$K$3964,10,0),"")))</f>
        <v/>
      </c>
      <c r="T14" s="76" t="str">
        <f>+IF($D$6="","",IF($E14="","",IF(MID(T$10,1,3)=$E$6,VLOOKUP(CONCATENATE($B14,T$10),Catálogo!$B$4:$K$3964,10,0),"")))</f>
        <v/>
      </c>
      <c r="U14" s="76" t="str">
        <f>+IF($D$6="","",IF($E14="","",IF(MID(U$10,1,3)=$E$6,VLOOKUP(CONCATENATE($B14,U$10),Catálogo!$B$4:$K$3964,10,0),"")))</f>
        <v/>
      </c>
      <c r="V14" s="76" t="str">
        <f>+IF($D$6="","",IF($E14="","",IF(MID(V$10,1,3)=$E$6,VLOOKUP(CONCATENATE($B14,V$10),Catálogo!$B$4:$K$3964,10,0),"")))</f>
        <v/>
      </c>
      <c r="W14" s="76" t="str">
        <f>+IF($D$6="","",IF($E14="","",IF(MID(W$10,1,3)=$E$6,VLOOKUP(CONCATENATE($B14,W$10),Catálogo!$B$4:$K$3964,10,0),"")))</f>
        <v/>
      </c>
      <c r="X14" s="76" t="str">
        <f>+IF($D$6="","",IF($E14="","",IF(MID(X$10,1,3)=$E$6,VLOOKUP(CONCATENATE($B14,X$10),Catálogo!$B$4:$K$3964,10,0),"")))</f>
        <v/>
      </c>
      <c r="Y14" s="76" t="str">
        <f>+IF($D$6="","",IF($E14="","",IF(MID(Y$10,1,3)=$E$6,VLOOKUP(CONCATENATE($B14,Y$10),Catálogo!$B$4:$K$3964,10,0),"")))</f>
        <v/>
      </c>
      <c r="Z14" s="76" t="str">
        <f>+IF($D$6="","",IF($E14="","",IF(MID(Z$10,1,3)=$E$6,VLOOKUP(CONCATENATE($B14,Z$10),Catálogo!$B$4:$K$3964,10,0),"")))</f>
        <v/>
      </c>
      <c r="AA14" s="76" t="str">
        <f>+IF($D$6="","",IF($E14="","",IF(MID(AA$10,1,3)=$E$6,VLOOKUP(CONCATENATE($B14,AA$10),Catálogo!$B$4:$K$3964,10,0),"")))</f>
        <v/>
      </c>
    </row>
    <row r="15" spans="1:27" s="45" customFormat="1" ht="12" customHeight="1">
      <c r="B15" s="46">
        <v>4</v>
      </c>
      <c r="C15" s="47" t="s">
        <v>207</v>
      </c>
      <c r="D15" s="48" t="s">
        <v>2</v>
      </c>
      <c r="E15" s="88"/>
      <c r="F15" s="76" t="str">
        <f>+IF($D$6="","",IF($E15="","",IF(MID(F$10,1,3)=$E$6,VLOOKUP(CONCATENATE($B15,F$10),Catálogo!$B$4:$K$3964,10,0),"")))</f>
        <v/>
      </c>
      <c r="G15" s="76" t="str">
        <f>+IF($D$6="","",IF($E15="","",IF(MID(G$10,1,3)=$E$6,VLOOKUP(CONCATENATE($B15,G$10),Catálogo!$B$4:$K$3964,10,0),"")))</f>
        <v/>
      </c>
      <c r="H15" s="76" t="str">
        <f>+IF($D$6="","",IF($E15="","",IF(MID(H$10,1,3)=$E$6,VLOOKUP(CONCATENATE($B15,H$10),Catálogo!$B$4:$K$3964,10,0),"")))</f>
        <v/>
      </c>
      <c r="I15" s="76" t="str">
        <f>+IF($D$6="","",IF($E15="","",IF(MID(I$10,1,3)=$E$6,VLOOKUP(CONCATENATE($B15,I$10),Catálogo!$B$4:$K$3964,10,0),"")))</f>
        <v/>
      </c>
      <c r="J15" s="76" t="str">
        <f>+IF($D$6="","",IF($E15="","",IF(MID(J$10,1,3)=$E$6,VLOOKUP(CONCATENATE($B15,J$10),Catálogo!$B$4:$K$3964,10,0),"")))</f>
        <v/>
      </c>
      <c r="K15" s="76" t="str">
        <f>+IF($D$6="","",IF($E15="","",IF(MID(K$10,1,3)=$E$6,VLOOKUP(CONCATENATE($B15,K$10),Catálogo!$B$4:$K$3964,10,0),"")))</f>
        <v/>
      </c>
      <c r="L15" s="76" t="str">
        <f>+IF($D$6="","",IF($E15="","",IF(MID(L$10,1,3)=$E$6,VLOOKUP(CONCATENATE($B15,L$10),Catálogo!$B$4:$K$3964,10,0),"")))</f>
        <v/>
      </c>
      <c r="M15" s="76" t="str">
        <f>+IF($D$6="","",IF($E15="","",IF(MID(M$10,1,3)=$E$6,VLOOKUP(CONCATENATE($B15,M$10),Catálogo!$B$4:$K$3964,10,0),"")))</f>
        <v/>
      </c>
      <c r="N15" s="76" t="str">
        <f>+IF($D$6="","",IF($E15="","",IF(MID(N$10,1,3)=$E$6,VLOOKUP(CONCATENATE($B15,N$10),Catálogo!$B$4:$K$3964,10,0),"")))</f>
        <v/>
      </c>
      <c r="O15" s="76" t="str">
        <f>+IF($D$6="","",IF($E15="","",IF(MID(O$10,1,3)=$E$6,VLOOKUP(CONCATENATE($B15,O$10),Catálogo!$B$4:$K$3964,10,0),"")))</f>
        <v/>
      </c>
      <c r="P15" s="76" t="str">
        <f>+IF($D$6="","",IF($E15="","",IF(MID(P$10,1,3)=$E$6,VLOOKUP(CONCATENATE($B15,P$10),Catálogo!$B$4:$K$3964,10,0),"")))</f>
        <v/>
      </c>
      <c r="Q15" s="76" t="str">
        <f>+IF($D$6="","",IF($E15="","",IF(MID(Q$10,1,3)=$E$6,VLOOKUP(CONCATENATE($B15,Q$10),Catálogo!$B$4:$K$3964,10,0),"")))</f>
        <v/>
      </c>
      <c r="R15" s="76" t="str">
        <f>+IF($D$6="","",IF($E15="","",IF(MID(R$10,1,3)=$E$6,VLOOKUP(CONCATENATE($B15,R$10),Catálogo!$B$4:$K$3964,10,0),"")))</f>
        <v/>
      </c>
      <c r="S15" s="76" t="str">
        <f>+IF($D$6="","",IF($E15="","",IF(MID(S$10,1,3)=$E$6,VLOOKUP(CONCATENATE($B15,S$10),Catálogo!$B$4:$K$3964,10,0),"")))</f>
        <v/>
      </c>
      <c r="T15" s="76" t="str">
        <f>+IF($D$6="","",IF($E15="","",IF(MID(T$10,1,3)=$E$6,VLOOKUP(CONCATENATE($B15,T$10),Catálogo!$B$4:$K$3964,10,0),"")))</f>
        <v/>
      </c>
      <c r="U15" s="76" t="str">
        <f>+IF($D$6="","",IF($E15="","",IF(MID(U$10,1,3)=$E$6,VLOOKUP(CONCATENATE($B15,U$10),Catálogo!$B$4:$K$3964,10,0),"")))</f>
        <v/>
      </c>
      <c r="V15" s="76" t="str">
        <f>+IF($D$6="","",IF($E15="","",IF(MID(V$10,1,3)=$E$6,VLOOKUP(CONCATENATE($B15,V$10),Catálogo!$B$4:$K$3964,10,0),"")))</f>
        <v/>
      </c>
      <c r="W15" s="76" t="str">
        <f>+IF($D$6="","",IF($E15="","",IF(MID(W$10,1,3)=$E$6,VLOOKUP(CONCATENATE($B15,W$10),Catálogo!$B$4:$K$3964,10,0),"")))</f>
        <v/>
      </c>
      <c r="X15" s="76" t="str">
        <f>+IF($D$6="","",IF($E15="","",IF(MID(X$10,1,3)=$E$6,VLOOKUP(CONCATENATE($B15,X$10),Catálogo!$B$4:$K$3964,10,0),"")))</f>
        <v/>
      </c>
      <c r="Y15" s="76" t="str">
        <f>+IF($D$6="","",IF($E15="","",IF(MID(Y$10,1,3)=$E$6,VLOOKUP(CONCATENATE($B15,Y$10),Catálogo!$B$4:$K$3964,10,0),"")))</f>
        <v/>
      </c>
      <c r="Z15" s="76" t="str">
        <f>+IF($D$6="","",IF($E15="","",IF(MID(Z$10,1,3)=$E$6,VLOOKUP(CONCATENATE($B15,Z$10),Catálogo!$B$4:$K$3964,10,0),"")))</f>
        <v/>
      </c>
      <c r="AA15" s="76" t="str">
        <f>+IF($D$6="","",IF($E15="","",IF(MID(AA$10,1,3)=$E$6,VLOOKUP(CONCATENATE($B15,AA$10),Catálogo!$B$4:$K$3964,10,0),"")))</f>
        <v/>
      </c>
    </row>
    <row r="16" spans="1:27" s="45" customFormat="1" ht="12" customHeight="1">
      <c r="B16" s="46">
        <v>5</v>
      </c>
      <c r="C16" s="47" t="s">
        <v>208</v>
      </c>
      <c r="D16" s="48" t="s">
        <v>2</v>
      </c>
      <c r="E16" s="88"/>
      <c r="F16" s="76" t="str">
        <f>+IF($D$6="","",IF($E16="","",IF(MID(F$10,1,3)=$E$6,VLOOKUP(CONCATENATE($B16,F$10),Catálogo!$B$4:$K$3964,10,0),"")))</f>
        <v/>
      </c>
      <c r="G16" s="76" t="str">
        <f>+IF($D$6="","",IF($E16="","",IF(MID(G$10,1,3)=$E$6,VLOOKUP(CONCATENATE($B16,G$10),Catálogo!$B$4:$K$3964,10,0),"")))</f>
        <v/>
      </c>
      <c r="H16" s="76" t="str">
        <f>+IF($D$6="","",IF($E16="","",IF(MID(H$10,1,3)=$E$6,VLOOKUP(CONCATENATE($B16,H$10),Catálogo!$B$4:$K$3964,10,0),"")))</f>
        <v/>
      </c>
      <c r="I16" s="76" t="str">
        <f>+IF($D$6="","",IF($E16="","",IF(MID(I$10,1,3)=$E$6,VLOOKUP(CONCATENATE($B16,I$10),Catálogo!$B$4:$K$3964,10,0),"")))</f>
        <v/>
      </c>
      <c r="J16" s="76" t="str">
        <f>+IF($D$6="","",IF($E16="","",IF(MID(J$10,1,3)=$E$6,VLOOKUP(CONCATENATE($B16,J$10),Catálogo!$B$4:$K$3964,10,0),"")))</f>
        <v/>
      </c>
      <c r="K16" s="76" t="str">
        <f>+IF($D$6="","",IF($E16="","",IF(MID(K$10,1,3)=$E$6,VLOOKUP(CONCATENATE($B16,K$10),Catálogo!$B$4:$K$3964,10,0),"")))</f>
        <v/>
      </c>
      <c r="L16" s="76" t="str">
        <f>+IF($D$6="","",IF($E16="","",IF(MID(L$10,1,3)=$E$6,VLOOKUP(CONCATENATE($B16,L$10),Catálogo!$B$4:$K$3964,10,0),"")))</f>
        <v/>
      </c>
      <c r="M16" s="76" t="str">
        <f>+IF($D$6="","",IF($E16="","",IF(MID(M$10,1,3)=$E$6,VLOOKUP(CONCATENATE($B16,M$10),Catálogo!$B$4:$K$3964,10,0),"")))</f>
        <v/>
      </c>
      <c r="N16" s="76" t="str">
        <f>+IF($D$6="","",IF($E16="","",IF(MID(N$10,1,3)=$E$6,VLOOKUP(CONCATENATE($B16,N$10),Catálogo!$B$4:$K$3964,10,0),"")))</f>
        <v/>
      </c>
      <c r="O16" s="76" t="str">
        <f>+IF($D$6="","",IF($E16="","",IF(MID(O$10,1,3)=$E$6,VLOOKUP(CONCATENATE($B16,O$10),Catálogo!$B$4:$K$3964,10,0),"")))</f>
        <v/>
      </c>
      <c r="P16" s="76" t="str">
        <f>+IF($D$6="","",IF($E16="","",IF(MID(P$10,1,3)=$E$6,VLOOKUP(CONCATENATE($B16,P$10),Catálogo!$B$4:$K$3964,10,0),"")))</f>
        <v/>
      </c>
      <c r="Q16" s="76" t="str">
        <f>+IF($D$6="","",IF($E16="","",IF(MID(Q$10,1,3)=$E$6,VLOOKUP(CONCATENATE($B16,Q$10),Catálogo!$B$4:$K$3964,10,0),"")))</f>
        <v/>
      </c>
      <c r="R16" s="76" t="str">
        <f>+IF($D$6="","",IF($E16="","",IF(MID(R$10,1,3)=$E$6,VLOOKUP(CONCATENATE($B16,R$10),Catálogo!$B$4:$K$3964,10,0),"")))</f>
        <v/>
      </c>
      <c r="S16" s="76" t="str">
        <f>+IF($D$6="","",IF($E16="","",IF(MID(S$10,1,3)=$E$6,VLOOKUP(CONCATENATE($B16,S$10),Catálogo!$B$4:$K$3964,10,0),"")))</f>
        <v/>
      </c>
      <c r="T16" s="76" t="str">
        <f>+IF($D$6="","",IF($E16="","",IF(MID(T$10,1,3)=$E$6,VLOOKUP(CONCATENATE($B16,T$10),Catálogo!$B$4:$K$3964,10,0),"")))</f>
        <v/>
      </c>
      <c r="U16" s="76" t="str">
        <f>+IF($D$6="","",IF($E16="","",IF(MID(U$10,1,3)=$E$6,VLOOKUP(CONCATENATE($B16,U$10),Catálogo!$B$4:$K$3964,10,0),"")))</f>
        <v/>
      </c>
      <c r="V16" s="76" t="str">
        <f>+IF($D$6="","",IF($E16="","",IF(MID(V$10,1,3)=$E$6,VLOOKUP(CONCATENATE($B16,V$10),Catálogo!$B$4:$K$3964,10,0),"")))</f>
        <v/>
      </c>
      <c r="W16" s="76" t="str">
        <f>+IF($D$6="","",IF($E16="","",IF(MID(W$10,1,3)=$E$6,VLOOKUP(CONCATENATE($B16,W$10),Catálogo!$B$4:$K$3964,10,0),"")))</f>
        <v/>
      </c>
      <c r="X16" s="76" t="str">
        <f>+IF($D$6="","",IF($E16="","",IF(MID(X$10,1,3)=$E$6,VLOOKUP(CONCATENATE($B16,X$10),Catálogo!$B$4:$K$3964,10,0),"")))</f>
        <v/>
      </c>
      <c r="Y16" s="76" t="str">
        <f>+IF($D$6="","",IF($E16="","",IF(MID(Y$10,1,3)=$E$6,VLOOKUP(CONCATENATE($B16,Y$10),Catálogo!$B$4:$K$3964,10,0),"")))</f>
        <v/>
      </c>
      <c r="Z16" s="76" t="str">
        <f>+IF($D$6="","",IF($E16="","",IF(MID(Z$10,1,3)=$E$6,VLOOKUP(CONCATENATE($B16,Z$10),Catálogo!$B$4:$K$3964,10,0),"")))</f>
        <v/>
      </c>
      <c r="AA16" s="76" t="str">
        <f>+IF($D$6="","",IF($E16="","",IF(MID(AA$10,1,3)=$E$6,VLOOKUP(CONCATENATE($B16,AA$10),Catálogo!$B$4:$K$3964,10,0),"")))</f>
        <v/>
      </c>
    </row>
    <row r="17" spans="2:27" s="45" customFormat="1" ht="12" customHeight="1">
      <c r="B17" s="46">
        <v>6</v>
      </c>
      <c r="C17" s="47" t="s">
        <v>187</v>
      </c>
      <c r="D17" s="48" t="s">
        <v>2</v>
      </c>
      <c r="E17" s="88"/>
      <c r="F17" s="76" t="str">
        <f>+IF($D$6="","",IF($E17="","",IF(MID(F$10,1,3)=$E$6,VLOOKUP(CONCATENATE($B17,F$10),Catálogo!$B$4:$K$3964,10,0),"")))</f>
        <v/>
      </c>
      <c r="G17" s="76" t="str">
        <f>+IF($D$6="","",IF($E17="","",IF(MID(G$10,1,3)=$E$6,VLOOKUP(CONCATENATE($B17,G$10),Catálogo!$B$4:$K$3964,10,0),"")))</f>
        <v/>
      </c>
      <c r="H17" s="76" t="str">
        <f>+IF($D$6="","",IF($E17="","",IF(MID(H$10,1,3)=$E$6,VLOOKUP(CONCATENATE($B17,H$10),Catálogo!$B$4:$K$3964,10,0),"")))</f>
        <v/>
      </c>
      <c r="I17" s="76" t="str">
        <f>+IF($D$6="","",IF($E17="","",IF(MID(I$10,1,3)=$E$6,VLOOKUP(CONCATENATE($B17,I$10),Catálogo!$B$4:$K$3964,10,0),"")))</f>
        <v/>
      </c>
      <c r="J17" s="76" t="str">
        <f>+IF($D$6="","",IF($E17="","",IF(MID(J$10,1,3)=$E$6,VLOOKUP(CONCATENATE($B17,J$10),Catálogo!$B$4:$K$3964,10,0),"")))</f>
        <v/>
      </c>
      <c r="K17" s="76" t="str">
        <f>+IF($D$6="","",IF($E17="","",IF(MID(K$10,1,3)=$E$6,VLOOKUP(CONCATENATE($B17,K$10),Catálogo!$B$4:$K$3964,10,0),"")))</f>
        <v/>
      </c>
      <c r="L17" s="76" t="str">
        <f>+IF($D$6="","",IF($E17="","",IF(MID(L$10,1,3)=$E$6,VLOOKUP(CONCATENATE($B17,L$10),Catálogo!$B$4:$K$3964,10,0),"")))</f>
        <v/>
      </c>
      <c r="M17" s="76" t="str">
        <f>+IF($D$6="","",IF($E17="","",IF(MID(M$10,1,3)=$E$6,VLOOKUP(CONCATENATE($B17,M$10),Catálogo!$B$4:$K$3964,10,0),"")))</f>
        <v/>
      </c>
      <c r="N17" s="76" t="str">
        <f>+IF($D$6="","",IF($E17="","",IF(MID(N$10,1,3)=$E$6,VLOOKUP(CONCATENATE($B17,N$10),Catálogo!$B$4:$K$3964,10,0),"")))</f>
        <v/>
      </c>
      <c r="O17" s="76" t="str">
        <f>+IF($D$6="","",IF($E17="","",IF(MID(O$10,1,3)=$E$6,VLOOKUP(CONCATENATE($B17,O$10),Catálogo!$B$4:$K$3964,10,0),"")))</f>
        <v/>
      </c>
      <c r="P17" s="76" t="str">
        <f>+IF($D$6="","",IF($E17="","",IF(MID(P$10,1,3)=$E$6,VLOOKUP(CONCATENATE($B17,P$10),Catálogo!$B$4:$K$3964,10,0),"")))</f>
        <v/>
      </c>
      <c r="Q17" s="76" t="str">
        <f>+IF($D$6="","",IF($E17="","",IF(MID(Q$10,1,3)=$E$6,VLOOKUP(CONCATENATE($B17,Q$10),Catálogo!$B$4:$K$3964,10,0),"")))</f>
        <v/>
      </c>
      <c r="R17" s="76" t="str">
        <f>+IF($D$6="","",IF($E17="","",IF(MID(R$10,1,3)=$E$6,VLOOKUP(CONCATENATE($B17,R$10),Catálogo!$B$4:$K$3964,10,0),"")))</f>
        <v/>
      </c>
      <c r="S17" s="76" t="str">
        <f>+IF($D$6="","",IF($E17="","",IF(MID(S$10,1,3)=$E$6,VLOOKUP(CONCATENATE($B17,S$10),Catálogo!$B$4:$K$3964,10,0),"")))</f>
        <v/>
      </c>
      <c r="T17" s="76" t="str">
        <f>+IF($D$6="","",IF($E17="","",IF(MID(T$10,1,3)=$E$6,VLOOKUP(CONCATENATE($B17,T$10),Catálogo!$B$4:$K$3964,10,0),"")))</f>
        <v/>
      </c>
      <c r="U17" s="76" t="str">
        <f>+IF($D$6="","",IF($E17="","",IF(MID(U$10,1,3)=$E$6,VLOOKUP(CONCATENATE($B17,U$10),Catálogo!$B$4:$K$3964,10,0),"")))</f>
        <v/>
      </c>
      <c r="V17" s="76" t="str">
        <f>+IF($D$6="","",IF($E17="","",IF(MID(V$10,1,3)=$E$6,VLOOKUP(CONCATENATE($B17,V$10),Catálogo!$B$4:$K$3964,10,0),"")))</f>
        <v/>
      </c>
      <c r="W17" s="76" t="str">
        <f>+IF($D$6="","",IF($E17="","",IF(MID(W$10,1,3)=$E$6,VLOOKUP(CONCATENATE($B17,W$10),Catálogo!$B$4:$K$3964,10,0),"")))</f>
        <v/>
      </c>
      <c r="X17" s="76" t="str">
        <f>+IF($D$6="","",IF($E17="","",IF(MID(X$10,1,3)=$E$6,VLOOKUP(CONCATENATE($B17,X$10),Catálogo!$B$4:$K$3964,10,0),"")))</f>
        <v/>
      </c>
      <c r="Y17" s="76" t="str">
        <f>+IF($D$6="","",IF($E17="","",IF(MID(Y$10,1,3)=$E$6,VLOOKUP(CONCATENATE($B17,Y$10),Catálogo!$B$4:$K$3964,10,0),"")))</f>
        <v/>
      </c>
      <c r="Z17" s="76" t="str">
        <f>+IF($D$6="","",IF($E17="","",IF(MID(Z$10,1,3)=$E$6,VLOOKUP(CONCATENATE($B17,Z$10),Catálogo!$B$4:$K$3964,10,0),"")))</f>
        <v/>
      </c>
      <c r="AA17" s="76" t="str">
        <f>+IF($D$6="","",IF($E17="","",IF(MID(AA$10,1,3)=$E$6,VLOOKUP(CONCATENATE($B17,AA$10),Catálogo!$B$4:$K$3964,10,0),"")))</f>
        <v/>
      </c>
    </row>
    <row r="18" spans="2:27" s="45" customFormat="1" ht="12" customHeight="1">
      <c r="B18" s="46">
        <v>7</v>
      </c>
      <c r="C18" s="47" t="s">
        <v>186</v>
      </c>
      <c r="D18" s="48" t="s">
        <v>2</v>
      </c>
      <c r="E18" s="88"/>
      <c r="F18" s="76" t="str">
        <f>+IF($D$6="","",IF($E18="","",IF(MID(F$10,1,3)=$E$6,VLOOKUP(CONCATENATE($B18,F$10),Catálogo!$B$4:$K$3964,10,0),"")))</f>
        <v/>
      </c>
      <c r="G18" s="76" t="str">
        <f>+IF($D$6="","",IF($E18="","",IF(MID(G$10,1,3)=$E$6,VLOOKUP(CONCATENATE($B18,G$10),Catálogo!$B$4:$K$3964,10,0),"")))</f>
        <v/>
      </c>
      <c r="H18" s="76" t="str">
        <f>+IF($D$6="","",IF($E18="","",IF(MID(H$10,1,3)=$E$6,VLOOKUP(CONCATENATE($B18,H$10),Catálogo!$B$4:$K$3964,10,0),"")))</f>
        <v/>
      </c>
      <c r="I18" s="76" t="str">
        <f>+IF($D$6="","",IF($E18="","",IF(MID(I$10,1,3)=$E$6,VLOOKUP(CONCATENATE($B18,I$10),Catálogo!$B$4:$K$3964,10,0),"")))</f>
        <v/>
      </c>
      <c r="J18" s="76" t="str">
        <f>+IF($D$6="","",IF($E18="","",IF(MID(J$10,1,3)=$E$6,VLOOKUP(CONCATENATE($B18,J$10),Catálogo!$B$4:$K$3964,10,0),"")))</f>
        <v/>
      </c>
      <c r="K18" s="76" t="str">
        <f>+IF($D$6="","",IF($E18="","",IF(MID(K$10,1,3)=$E$6,VLOOKUP(CONCATENATE($B18,K$10),Catálogo!$B$4:$K$3964,10,0),"")))</f>
        <v/>
      </c>
      <c r="L18" s="76" t="str">
        <f>+IF($D$6="","",IF($E18="","",IF(MID(L$10,1,3)=$E$6,VLOOKUP(CONCATENATE($B18,L$10),Catálogo!$B$4:$K$3964,10,0),"")))</f>
        <v/>
      </c>
      <c r="M18" s="76" t="str">
        <f>+IF($D$6="","",IF($E18="","",IF(MID(M$10,1,3)=$E$6,VLOOKUP(CONCATENATE($B18,M$10),Catálogo!$B$4:$K$3964,10,0),"")))</f>
        <v/>
      </c>
      <c r="N18" s="76" t="str">
        <f>+IF($D$6="","",IF($E18="","",IF(MID(N$10,1,3)=$E$6,VLOOKUP(CONCATENATE($B18,N$10),Catálogo!$B$4:$K$3964,10,0),"")))</f>
        <v/>
      </c>
      <c r="O18" s="76" t="str">
        <f>+IF($D$6="","",IF($E18="","",IF(MID(O$10,1,3)=$E$6,VLOOKUP(CONCATENATE($B18,O$10),Catálogo!$B$4:$K$3964,10,0),"")))</f>
        <v/>
      </c>
      <c r="P18" s="76" t="str">
        <f>+IF($D$6="","",IF($E18="","",IF(MID(P$10,1,3)=$E$6,VLOOKUP(CONCATENATE($B18,P$10),Catálogo!$B$4:$K$3964,10,0),"")))</f>
        <v/>
      </c>
      <c r="Q18" s="76" t="str">
        <f>+IF($D$6="","",IF($E18="","",IF(MID(Q$10,1,3)=$E$6,VLOOKUP(CONCATENATE($B18,Q$10),Catálogo!$B$4:$K$3964,10,0),"")))</f>
        <v/>
      </c>
      <c r="R18" s="76" t="str">
        <f>+IF($D$6="","",IF($E18="","",IF(MID(R$10,1,3)=$E$6,VLOOKUP(CONCATENATE($B18,R$10),Catálogo!$B$4:$K$3964,10,0),"")))</f>
        <v/>
      </c>
      <c r="S18" s="76" t="str">
        <f>+IF($D$6="","",IF($E18="","",IF(MID(S$10,1,3)=$E$6,VLOOKUP(CONCATENATE($B18,S$10),Catálogo!$B$4:$K$3964,10,0),"")))</f>
        <v/>
      </c>
      <c r="T18" s="76" t="str">
        <f>+IF($D$6="","",IF($E18="","",IF(MID(T$10,1,3)=$E$6,VLOOKUP(CONCATENATE($B18,T$10),Catálogo!$B$4:$K$3964,10,0),"")))</f>
        <v/>
      </c>
      <c r="U18" s="76" t="str">
        <f>+IF($D$6="","",IF($E18="","",IF(MID(U$10,1,3)=$E$6,VLOOKUP(CONCATENATE($B18,U$10),Catálogo!$B$4:$K$3964,10,0),"")))</f>
        <v/>
      </c>
      <c r="V18" s="76" t="str">
        <f>+IF($D$6="","",IF($E18="","",IF(MID(V$10,1,3)=$E$6,VLOOKUP(CONCATENATE($B18,V$10),Catálogo!$B$4:$K$3964,10,0),"")))</f>
        <v/>
      </c>
      <c r="W18" s="76" t="str">
        <f>+IF($D$6="","",IF($E18="","",IF(MID(W$10,1,3)=$E$6,VLOOKUP(CONCATENATE($B18,W$10),Catálogo!$B$4:$K$3964,10,0),"")))</f>
        <v/>
      </c>
      <c r="X18" s="76" t="str">
        <f>+IF($D$6="","",IF($E18="","",IF(MID(X$10,1,3)=$E$6,VLOOKUP(CONCATENATE($B18,X$10),Catálogo!$B$4:$K$3964,10,0),"")))</f>
        <v/>
      </c>
      <c r="Y18" s="76" t="str">
        <f>+IF($D$6="","",IF($E18="","",IF(MID(Y$10,1,3)=$E$6,VLOOKUP(CONCATENATE($B18,Y$10),Catálogo!$B$4:$K$3964,10,0),"")))</f>
        <v/>
      </c>
      <c r="Z18" s="76" t="str">
        <f>+IF($D$6="","",IF($E18="","",IF(MID(Z$10,1,3)=$E$6,VLOOKUP(CONCATENATE($B18,Z$10),Catálogo!$B$4:$K$3964,10,0),"")))</f>
        <v/>
      </c>
      <c r="AA18" s="76" t="str">
        <f>+IF($D$6="","",IF($E18="","",IF(MID(AA$10,1,3)=$E$6,VLOOKUP(CONCATENATE($B18,AA$10),Catálogo!$B$4:$K$3964,10,0),"")))</f>
        <v/>
      </c>
    </row>
    <row r="19" spans="2:27" s="45" customFormat="1" ht="12" customHeight="1">
      <c r="B19" s="46">
        <v>8</v>
      </c>
      <c r="C19" s="47" t="s">
        <v>185</v>
      </c>
      <c r="D19" s="48" t="s">
        <v>2</v>
      </c>
      <c r="E19" s="88"/>
      <c r="F19" s="76" t="str">
        <f>+IF($D$6="","",IF($E19="","",IF(MID(F$10,1,3)=$E$6,VLOOKUP(CONCATENATE($B19,F$10),Catálogo!$B$4:$K$3964,10,0),"")))</f>
        <v/>
      </c>
      <c r="G19" s="76" t="str">
        <f>+IF($D$6="","",IF($E19="","",IF(MID(G$10,1,3)=$E$6,VLOOKUP(CONCATENATE($B19,G$10),Catálogo!$B$4:$K$3964,10,0),"")))</f>
        <v/>
      </c>
      <c r="H19" s="76" t="str">
        <f>+IF($D$6="","",IF($E19="","",IF(MID(H$10,1,3)=$E$6,VLOOKUP(CONCATENATE($B19,H$10),Catálogo!$B$4:$K$3964,10,0),"")))</f>
        <v/>
      </c>
      <c r="I19" s="76" t="str">
        <f>+IF($D$6="","",IF($E19="","",IF(MID(I$10,1,3)=$E$6,VLOOKUP(CONCATENATE($B19,I$10),Catálogo!$B$4:$K$3964,10,0),"")))</f>
        <v/>
      </c>
      <c r="J19" s="76" t="str">
        <f>+IF($D$6="","",IF($E19="","",IF(MID(J$10,1,3)=$E$6,VLOOKUP(CONCATENATE($B19,J$10),Catálogo!$B$4:$K$3964,10,0),"")))</f>
        <v/>
      </c>
      <c r="K19" s="76" t="str">
        <f>+IF($D$6="","",IF($E19="","",IF(MID(K$10,1,3)=$E$6,VLOOKUP(CONCATENATE($B19,K$10),Catálogo!$B$4:$K$3964,10,0),"")))</f>
        <v/>
      </c>
      <c r="L19" s="76" t="str">
        <f>+IF($D$6="","",IF($E19="","",IF(MID(L$10,1,3)=$E$6,VLOOKUP(CONCATENATE($B19,L$10),Catálogo!$B$4:$K$3964,10,0),"")))</f>
        <v/>
      </c>
      <c r="M19" s="76" t="str">
        <f>+IF($D$6="","",IF($E19="","",IF(MID(M$10,1,3)=$E$6,VLOOKUP(CONCATENATE($B19,M$10),Catálogo!$B$4:$K$3964,10,0),"")))</f>
        <v/>
      </c>
      <c r="N19" s="76" t="str">
        <f>+IF($D$6="","",IF($E19="","",IF(MID(N$10,1,3)=$E$6,VLOOKUP(CONCATENATE($B19,N$10),Catálogo!$B$4:$K$3964,10,0),"")))</f>
        <v/>
      </c>
      <c r="O19" s="76" t="str">
        <f>+IF($D$6="","",IF($E19="","",IF(MID(O$10,1,3)=$E$6,VLOOKUP(CONCATENATE($B19,O$10),Catálogo!$B$4:$K$3964,10,0),"")))</f>
        <v/>
      </c>
      <c r="P19" s="76" t="str">
        <f>+IF($D$6="","",IF($E19="","",IF(MID(P$10,1,3)=$E$6,VLOOKUP(CONCATENATE($B19,P$10),Catálogo!$B$4:$K$3964,10,0),"")))</f>
        <v/>
      </c>
      <c r="Q19" s="76" t="str">
        <f>+IF($D$6="","",IF($E19="","",IF(MID(Q$10,1,3)=$E$6,VLOOKUP(CONCATENATE($B19,Q$10),Catálogo!$B$4:$K$3964,10,0),"")))</f>
        <v/>
      </c>
      <c r="R19" s="76" t="str">
        <f>+IF($D$6="","",IF($E19="","",IF(MID(R$10,1,3)=$E$6,VLOOKUP(CONCATENATE($B19,R$10),Catálogo!$B$4:$K$3964,10,0),"")))</f>
        <v/>
      </c>
      <c r="S19" s="76" t="str">
        <f>+IF($D$6="","",IF($E19="","",IF(MID(S$10,1,3)=$E$6,VLOOKUP(CONCATENATE($B19,S$10),Catálogo!$B$4:$K$3964,10,0),"")))</f>
        <v/>
      </c>
      <c r="T19" s="76" t="str">
        <f>+IF($D$6="","",IF($E19="","",IF(MID(T$10,1,3)=$E$6,VLOOKUP(CONCATENATE($B19,T$10),Catálogo!$B$4:$K$3964,10,0),"")))</f>
        <v/>
      </c>
      <c r="U19" s="76" t="str">
        <f>+IF($D$6="","",IF($E19="","",IF(MID(U$10,1,3)=$E$6,VLOOKUP(CONCATENATE($B19,U$10),Catálogo!$B$4:$K$3964,10,0),"")))</f>
        <v/>
      </c>
      <c r="V19" s="76" t="str">
        <f>+IF($D$6="","",IF($E19="","",IF(MID(V$10,1,3)=$E$6,VLOOKUP(CONCATENATE($B19,V$10),Catálogo!$B$4:$K$3964,10,0),"")))</f>
        <v/>
      </c>
      <c r="W19" s="76" t="str">
        <f>+IF($D$6="","",IF($E19="","",IF(MID(W$10,1,3)=$E$6,VLOOKUP(CONCATENATE($B19,W$10),Catálogo!$B$4:$K$3964,10,0),"")))</f>
        <v/>
      </c>
      <c r="X19" s="76" t="str">
        <f>+IF($D$6="","",IF($E19="","",IF(MID(X$10,1,3)=$E$6,VLOOKUP(CONCATENATE($B19,X$10),Catálogo!$B$4:$K$3964,10,0),"")))</f>
        <v/>
      </c>
      <c r="Y19" s="76" t="str">
        <f>+IF($D$6="","",IF($E19="","",IF(MID(Y$10,1,3)=$E$6,VLOOKUP(CONCATENATE($B19,Y$10),Catálogo!$B$4:$K$3964,10,0),"")))</f>
        <v/>
      </c>
      <c r="Z19" s="76" t="str">
        <f>+IF($D$6="","",IF($E19="","",IF(MID(Z$10,1,3)=$E$6,VLOOKUP(CONCATENATE($B19,Z$10),Catálogo!$B$4:$K$3964,10,0),"")))</f>
        <v/>
      </c>
      <c r="AA19" s="76" t="str">
        <f>+IF($D$6="","",IF($E19="","",IF(MID(AA$10,1,3)=$E$6,VLOOKUP(CONCATENATE($B19,AA$10),Catálogo!$B$4:$K$3964,10,0),"")))</f>
        <v/>
      </c>
    </row>
    <row r="20" spans="2:27" s="45" customFormat="1" ht="12" customHeight="1">
      <c r="B20" s="46">
        <v>9</v>
      </c>
      <c r="C20" s="47" t="s">
        <v>184</v>
      </c>
      <c r="D20" s="48" t="s">
        <v>209</v>
      </c>
      <c r="E20" s="88"/>
      <c r="F20" s="76" t="str">
        <f>+IF($D$6="","",IF($E20="","",IF(MID(F$10,1,3)=$E$6,VLOOKUP(CONCATENATE($B20,F$10),Catálogo!$B$4:$K$3964,10,0),"")))</f>
        <v/>
      </c>
      <c r="G20" s="76" t="str">
        <f>+IF($D$6="","",IF($E20="","",IF(MID(G$10,1,3)=$E$6,VLOOKUP(CONCATENATE($B20,G$10),Catálogo!$B$4:$K$3964,10,0),"")))</f>
        <v/>
      </c>
      <c r="H20" s="76" t="str">
        <f>+IF($D$6="","",IF($E20="","",IF(MID(H$10,1,3)=$E$6,VLOOKUP(CONCATENATE($B20,H$10),Catálogo!$B$4:$K$3964,10,0),"")))</f>
        <v/>
      </c>
      <c r="I20" s="76" t="str">
        <f>+IF($D$6="","",IF($E20="","",IF(MID(I$10,1,3)=$E$6,VLOOKUP(CONCATENATE($B20,I$10),Catálogo!$B$4:$K$3964,10,0),"")))</f>
        <v/>
      </c>
      <c r="J20" s="76" t="str">
        <f>+IF($D$6="","",IF($E20="","",IF(MID(J$10,1,3)=$E$6,VLOOKUP(CONCATENATE($B20,J$10),Catálogo!$B$4:$K$3964,10,0),"")))</f>
        <v/>
      </c>
      <c r="K20" s="76" t="str">
        <f>+IF($D$6="","",IF($E20="","",IF(MID(K$10,1,3)=$E$6,VLOOKUP(CONCATENATE($B20,K$10),Catálogo!$B$4:$K$3964,10,0),"")))</f>
        <v/>
      </c>
      <c r="L20" s="76" t="str">
        <f>+IF($D$6="","",IF($E20="","",IF(MID(L$10,1,3)=$E$6,VLOOKUP(CONCATENATE($B20,L$10),Catálogo!$B$4:$K$3964,10,0),"")))</f>
        <v/>
      </c>
      <c r="M20" s="76" t="str">
        <f>+IF($D$6="","",IF($E20="","",IF(MID(M$10,1,3)=$E$6,VLOOKUP(CONCATENATE($B20,M$10),Catálogo!$B$4:$K$3964,10,0),"")))</f>
        <v/>
      </c>
      <c r="N20" s="76" t="str">
        <f>+IF($D$6="","",IF($E20="","",IF(MID(N$10,1,3)=$E$6,VLOOKUP(CONCATENATE($B20,N$10),Catálogo!$B$4:$K$3964,10,0),"")))</f>
        <v/>
      </c>
      <c r="O20" s="76" t="str">
        <f>+IF($D$6="","",IF($E20="","",IF(MID(O$10,1,3)=$E$6,VLOOKUP(CONCATENATE($B20,O$10),Catálogo!$B$4:$K$3964,10,0),"")))</f>
        <v/>
      </c>
      <c r="P20" s="76" t="str">
        <f>+IF($D$6="","",IF($E20="","",IF(MID(P$10,1,3)=$E$6,VLOOKUP(CONCATENATE($B20,P$10),Catálogo!$B$4:$K$3964,10,0),"")))</f>
        <v/>
      </c>
      <c r="Q20" s="76" t="str">
        <f>+IF($D$6="","",IF($E20="","",IF(MID(Q$10,1,3)=$E$6,VLOOKUP(CONCATENATE($B20,Q$10),Catálogo!$B$4:$K$3964,10,0),"")))</f>
        <v/>
      </c>
      <c r="R20" s="76" t="str">
        <f>+IF($D$6="","",IF($E20="","",IF(MID(R$10,1,3)=$E$6,VLOOKUP(CONCATENATE($B20,R$10),Catálogo!$B$4:$K$3964,10,0),"")))</f>
        <v/>
      </c>
      <c r="S20" s="76" t="str">
        <f>+IF($D$6="","",IF($E20="","",IF(MID(S$10,1,3)=$E$6,VLOOKUP(CONCATENATE($B20,S$10),Catálogo!$B$4:$K$3964,10,0),"")))</f>
        <v/>
      </c>
      <c r="T20" s="76" t="str">
        <f>+IF($D$6="","",IF($E20="","",IF(MID(T$10,1,3)=$E$6,VLOOKUP(CONCATENATE($B20,T$10),Catálogo!$B$4:$K$3964,10,0),"")))</f>
        <v/>
      </c>
      <c r="U20" s="76" t="str">
        <f>+IF($D$6="","",IF($E20="","",IF(MID(U$10,1,3)=$E$6,VLOOKUP(CONCATENATE($B20,U$10),Catálogo!$B$4:$K$3964,10,0),"")))</f>
        <v/>
      </c>
      <c r="V20" s="76" t="str">
        <f>+IF($D$6="","",IF($E20="","",IF(MID(V$10,1,3)=$E$6,VLOOKUP(CONCATENATE($B20,V$10),Catálogo!$B$4:$K$3964,10,0),"")))</f>
        <v/>
      </c>
      <c r="W20" s="76" t="str">
        <f>+IF($D$6="","",IF($E20="","",IF(MID(W$10,1,3)=$E$6,VLOOKUP(CONCATENATE($B20,W$10),Catálogo!$B$4:$K$3964,10,0),"")))</f>
        <v/>
      </c>
      <c r="X20" s="76" t="str">
        <f>+IF($D$6="","",IF($E20="","",IF(MID(X$10,1,3)=$E$6,VLOOKUP(CONCATENATE($B20,X$10),Catálogo!$B$4:$K$3964,10,0),"")))</f>
        <v/>
      </c>
      <c r="Y20" s="76" t="str">
        <f>+IF($D$6="","",IF($E20="","",IF(MID(Y$10,1,3)=$E$6,VLOOKUP(CONCATENATE($B20,Y$10),Catálogo!$B$4:$K$3964,10,0),"")))</f>
        <v/>
      </c>
      <c r="Z20" s="76" t="str">
        <f>+IF($D$6="","",IF($E20="","",IF(MID(Z$10,1,3)=$E$6,VLOOKUP(CONCATENATE($B20,Z$10),Catálogo!$B$4:$K$3964,10,0),"")))</f>
        <v/>
      </c>
      <c r="AA20" s="76" t="str">
        <f>+IF($D$6="","",IF($E20="","",IF(MID(AA$10,1,3)=$E$6,VLOOKUP(CONCATENATE($B20,AA$10),Catálogo!$B$4:$K$3964,10,0),"")))</f>
        <v/>
      </c>
    </row>
    <row r="21" spans="2:27" s="45" customFormat="1" ht="12" customHeight="1">
      <c r="B21" s="46">
        <v>10</v>
      </c>
      <c r="C21" s="47" t="s">
        <v>210</v>
      </c>
      <c r="D21" s="48" t="s">
        <v>2</v>
      </c>
      <c r="E21" s="88"/>
      <c r="F21" s="76" t="str">
        <f>+IF($D$6="","",IF($E21="","",IF(MID(F$10,1,3)=$E$6,VLOOKUP(CONCATENATE($B21,F$10),Catálogo!$B$4:$K$3964,10,0),"")))</f>
        <v/>
      </c>
      <c r="G21" s="76" t="str">
        <f>+IF($D$6="","",IF($E21="","",IF(MID(G$10,1,3)=$E$6,VLOOKUP(CONCATENATE($B21,G$10),Catálogo!$B$4:$K$3964,10,0),"")))</f>
        <v/>
      </c>
      <c r="H21" s="76" t="str">
        <f>+IF($D$6="","",IF($E21="","",IF(MID(H$10,1,3)=$E$6,VLOOKUP(CONCATENATE($B21,H$10),Catálogo!$B$4:$K$3964,10,0),"")))</f>
        <v/>
      </c>
      <c r="I21" s="76" t="str">
        <f>+IF($D$6="","",IF($E21="","",IF(MID(I$10,1,3)=$E$6,VLOOKUP(CONCATENATE($B21,I$10),Catálogo!$B$4:$K$3964,10,0),"")))</f>
        <v/>
      </c>
      <c r="J21" s="76" t="str">
        <f>+IF($D$6="","",IF($E21="","",IF(MID(J$10,1,3)=$E$6,VLOOKUP(CONCATENATE($B21,J$10),Catálogo!$B$4:$K$3964,10,0),"")))</f>
        <v/>
      </c>
      <c r="K21" s="76" t="str">
        <f>+IF($D$6="","",IF($E21="","",IF(MID(K$10,1,3)=$E$6,VLOOKUP(CONCATENATE($B21,K$10),Catálogo!$B$4:$K$3964,10,0),"")))</f>
        <v/>
      </c>
      <c r="L21" s="76" t="str">
        <f>+IF($D$6="","",IF($E21="","",IF(MID(L$10,1,3)=$E$6,VLOOKUP(CONCATENATE($B21,L$10),Catálogo!$B$4:$K$3964,10,0),"")))</f>
        <v/>
      </c>
      <c r="M21" s="76" t="str">
        <f>+IF($D$6="","",IF($E21="","",IF(MID(M$10,1,3)=$E$6,VLOOKUP(CONCATENATE($B21,M$10),Catálogo!$B$4:$K$3964,10,0),"")))</f>
        <v/>
      </c>
      <c r="N21" s="76" t="str">
        <f>+IF($D$6="","",IF($E21="","",IF(MID(N$10,1,3)=$E$6,VLOOKUP(CONCATENATE($B21,N$10),Catálogo!$B$4:$K$3964,10,0),"")))</f>
        <v/>
      </c>
      <c r="O21" s="76" t="str">
        <f>+IF($D$6="","",IF($E21="","",IF(MID(O$10,1,3)=$E$6,VLOOKUP(CONCATENATE($B21,O$10),Catálogo!$B$4:$K$3964,10,0),"")))</f>
        <v/>
      </c>
      <c r="P21" s="76" t="str">
        <f>+IF($D$6="","",IF($E21="","",IF(MID(P$10,1,3)=$E$6,VLOOKUP(CONCATENATE($B21,P$10),Catálogo!$B$4:$K$3964,10,0),"")))</f>
        <v/>
      </c>
      <c r="Q21" s="76" t="str">
        <f>+IF($D$6="","",IF($E21="","",IF(MID(Q$10,1,3)=$E$6,VLOOKUP(CONCATENATE($B21,Q$10),Catálogo!$B$4:$K$3964,10,0),"")))</f>
        <v/>
      </c>
      <c r="R21" s="76" t="str">
        <f>+IF($D$6="","",IF($E21="","",IF(MID(R$10,1,3)=$E$6,VLOOKUP(CONCATENATE($B21,R$10),Catálogo!$B$4:$K$3964,10,0),"")))</f>
        <v/>
      </c>
      <c r="S21" s="76" t="str">
        <f>+IF($D$6="","",IF($E21="","",IF(MID(S$10,1,3)=$E$6,VLOOKUP(CONCATENATE($B21,S$10),Catálogo!$B$4:$K$3964,10,0),"")))</f>
        <v/>
      </c>
      <c r="T21" s="76" t="str">
        <f>+IF($D$6="","",IF($E21="","",IF(MID(T$10,1,3)=$E$6,VLOOKUP(CONCATENATE($B21,T$10),Catálogo!$B$4:$K$3964,10,0),"")))</f>
        <v/>
      </c>
      <c r="U21" s="76" t="str">
        <f>+IF($D$6="","",IF($E21="","",IF(MID(U$10,1,3)=$E$6,VLOOKUP(CONCATENATE($B21,U$10),Catálogo!$B$4:$K$3964,10,0),"")))</f>
        <v/>
      </c>
      <c r="V21" s="76" t="str">
        <f>+IF($D$6="","",IF($E21="","",IF(MID(V$10,1,3)=$E$6,VLOOKUP(CONCATENATE($B21,V$10),Catálogo!$B$4:$K$3964,10,0),"")))</f>
        <v/>
      </c>
      <c r="W21" s="76" t="str">
        <f>+IF($D$6="","",IF($E21="","",IF(MID(W$10,1,3)=$E$6,VLOOKUP(CONCATENATE($B21,W$10),Catálogo!$B$4:$K$3964,10,0),"")))</f>
        <v/>
      </c>
      <c r="X21" s="76" t="str">
        <f>+IF($D$6="","",IF($E21="","",IF(MID(X$10,1,3)=$E$6,VLOOKUP(CONCATENATE($B21,X$10),Catálogo!$B$4:$K$3964,10,0),"")))</f>
        <v/>
      </c>
      <c r="Y21" s="76" t="str">
        <f>+IF($D$6="","",IF($E21="","",IF(MID(Y$10,1,3)=$E$6,VLOOKUP(CONCATENATE($B21,Y$10),Catálogo!$B$4:$K$3964,10,0),"")))</f>
        <v/>
      </c>
      <c r="Z21" s="76" t="str">
        <f>+IF($D$6="","",IF($E21="","",IF(MID(Z$10,1,3)=$E$6,VLOOKUP(CONCATENATE($B21,Z$10),Catálogo!$B$4:$K$3964,10,0),"")))</f>
        <v/>
      </c>
      <c r="AA21" s="76" t="str">
        <f>+IF($D$6="","",IF($E21="","",IF(MID(AA$10,1,3)=$E$6,VLOOKUP(CONCATENATE($B21,AA$10),Catálogo!$B$4:$K$3964,10,0),"")))</f>
        <v/>
      </c>
    </row>
    <row r="22" spans="2:27" s="45" customFormat="1" ht="12" customHeight="1">
      <c r="B22" s="46">
        <v>11</v>
      </c>
      <c r="C22" s="47" t="s">
        <v>183</v>
      </c>
      <c r="D22" s="48" t="s">
        <v>2</v>
      </c>
      <c r="E22" s="88"/>
      <c r="F22" s="76" t="str">
        <f>+IF($D$6="","",IF($E22="","",IF(MID(F$10,1,3)=$E$6,VLOOKUP(CONCATENATE($B22,F$10),Catálogo!$B$4:$K$3964,10,0),"")))</f>
        <v/>
      </c>
      <c r="G22" s="76" t="str">
        <f>+IF($D$6="","",IF($E22="","",IF(MID(G$10,1,3)=$E$6,VLOOKUP(CONCATENATE($B22,G$10),Catálogo!$B$4:$K$3964,10,0),"")))</f>
        <v/>
      </c>
      <c r="H22" s="76" t="str">
        <f>+IF($D$6="","",IF($E22="","",IF(MID(H$10,1,3)=$E$6,VLOOKUP(CONCATENATE($B22,H$10),Catálogo!$B$4:$K$3964,10,0),"")))</f>
        <v/>
      </c>
      <c r="I22" s="76" t="str">
        <f>+IF($D$6="","",IF($E22="","",IF(MID(I$10,1,3)=$E$6,VLOOKUP(CONCATENATE($B22,I$10),Catálogo!$B$4:$K$3964,10,0),"")))</f>
        <v/>
      </c>
      <c r="J22" s="76" t="str">
        <f>+IF($D$6="","",IF($E22="","",IF(MID(J$10,1,3)=$E$6,VLOOKUP(CONCATENATE($B22,J$10),Catálogo!$B$4:$K$3964,10,0),"")))</f>
        <v/>
      </c>
      <c r="K22" s="76" t="str">
        <f>+IF($D$6="","",IF($E22="","",IF(MID(K$10,1,3)=$E$6,VLOOKUP(CONCATENATE($B22,K$10),Catálogo!$B$4:$K$3964,10,0),"")))</f>
        <v/>
      </c>
      <c r="L22" s="76" t="str">
        <f>+IF($D$6="","",IF($E22="","",IF(MID(L$10,1,3)=$E$6,VLOOKUP(CONCATENATE($B22,L$10),Catálogo!$B$4:$K$3964,10,0),"")))</f>
        <v/>
      </c>
      <c r="M22" s="76" t="str">
        <f>+IF($D$6="","",IF($E22="","",IF(MID(M$10,1,3)=$E$6,VLOOKUP(CONCATENATE($B22,M$10),Catálogo!$B$4:$K$3964,10,0),"")))</f>
        <v/>
      </c>
      <c r="N22" s="76" t="str">
        <f>+IF($D$6="","",IF($E22="","",IF(MID(N$10,1,3)=$E$6,VLOOKUP(CONCATENATE($B22,N$10),Catálogo!$B$4:$K$3964,10,0),"")))</f>
        <v/>
      </c>
      <c r="O22" s="76" t="str">
        <f>+IF($D$6="","",IF($E22="","",IF(MID(O$10,1,3)=$E$6,VLOOKUP(CONCATENATE($B22,O$10),Catálogo!$B$4:$K$3964,10,0),"")))</f>
        <v/>
      </c>
      <c r="P22" s="76" t="str">
        <f>+IF($D$6="","",IF($E22="","",IF(MID(P$10,1,3)=$E$6,VLOOKUP(CONCATENATE($B22,P$10),Catálogo!$B$4:$K$3964,10,0),"")))</f>
        <v/>
      </c>
      <c r="Q22" s="76" t="str">
        <f>+IF($D$6="","",IF($E22="","",IF(MID(Q$10,1,3)=$E$6,VLOOKUP(CONCATENATE($B22,Q$10),Catálogo!$B$4:$K$3964,10,0),"")))</f>
        <v/>
      </c>
      <c r="R22" s="76" t="str">
        <f>+IF($D$6="","",IF($E22="","",IF(MID(R$10,1,3)=$E$6,VLOOKUP(CONCATENATE($B22,R$10),Catálogo!$B$4:$K$3964,10,0),"")))</f>
        <v/>
      </c>
      <c r="S22" s="76" t="str">
        <f>+IF($D$6="","",IF($E22="","",IF(MID(S$10,1,3)=$E$6,VLOOKUP(CONCATENATE($B22,S$10),Catálogo!$B$4:$K$3964,10,0),"")))</f>
        <v/>
      </c>
      <c r="T22" s="76" t="str">
        <f>+IF($D$6="","",IF($E22="","",IF(MID(T$10,1,3)=$E$6,VLOOKUP(CONCATENATE($B22,T$10),Catálogo!$B$4:$K$3964,10,0),"")))</f>
        <v/>
      </c>
      <c r="U22" s="76" t="str">
        <f>+IF($D$6="","",IF($E22="","",IF(MID(U$10,1,3)=$E$6,VLOOKUP(CONCATENATE($B22,U$10),Catálogo!$B$4:$K$3964,10,0),"")))</f>
        <v/>
      </c>
      <c r="V22" s="76" t="str">
        <f>+IF($D$6="","",IF($E22="","",IF(MID(V$10,1,3)=$E$6,VLOOKUP(CONCATENATE($B22,V$10),Catálogo!$B$4:$K$3964,10,0),"")))</f>
        <v/>
      </c>
      <c r="W22" s="76" t="str">
        <f>+IF($D$6="","",IF($E22="","",IF(MID(W$10,1,3)=$E$6,VLOOKUP(CONCATENATE($B22,W$10),Catálogo!$B$4:$K$3964,10,0),"")))</f>
        <v/>
      </c>
      <c r="X22" s="76" t="str">
        <f>+IF($D$6="","",IF($E22="","",IF(MID(X$10,1,3)=$E$6,VLOOKUP(CONCATENATE($B22,X$10),Catálogo!$B$4:$K$3964,10,0),"")))</f>
        <v/>
      </c>
      <c r="Y22" s="76" t="str">
        <f>+IF($D$6="","",IF($E22="","",IF(MID(Y$10,1,3)=$E$6,VLOOKUP(CONCATENATE($B22,Y$10),Catálogo!$B$4:$K$3964,10,0),"")))</f>
        <v/>
      </c>
      <c r="Z22" s="76" t="str">
        <f>+IF($D$6="","",IF($E22="","",IF(MID(Z$10,1,3)=$E$6,VLOOKUP(CONCATENATE($B22,Z$10),Catálogo!$B$4:$K$3964,10,0),"")))</f>
        <v/>
      </c>
      <c r="AA22" s="76" t="str">
        <f>+IF($D$6="","",IF($E22="","",IF(MID(AA$10,1,3)=$E$6,VLOOKUP(CONCATENATE($B22,AA$10),Catálogo!$B$4:$K$3964,10,0),"")))</f>
        <v/>
      </c>
    </row>
    <row r="23" spans="2:27" s="45" customFormat="1" ht="12" customHeight="1">
      <c r="B23" s="46">
        <v>12</v>
      </c>
      <c r="C23" s="47" t="s">
        <v>211</v>
      </c>
      <c r="D23" s="48" t="s">
        <v>2</v>
      </c>
      <c r="E23" s="88"/>
      <c r="F23" s="76" t="str">
        <f>+IF($D$6="","",IF($E23="","",IF(MID(F$10,1,3)=$E$6,VLOOKUP(CONCATENATE($B23,F$10),Catálogo!$B$4:$K$3964,10,0),"")))</f>
        <v/>
      </c>
      <c r="G23" s="76" t="str">
        <f>+IF($D$6="","",IF($E23="","",IF(MID(G$10,1,3)=$E$6,VLOOKUP(CONCATENATE($B23,G$10),Catálogo!$B$4:$K$3964,10,0),"")))</f>
        <v/>
      </c>
      <c r="H23" s="76" t="str">
        <f>+IF($D$6="","",IF($E23="","",IF(MID(H$10,1,3)=$E$6,VLOOKUP(CONCATENATE($B23,H$10),Catálogo!$B$4:$K$3964,10,0),"")))</f>
        <v/>
      </c>
      <c r="I23" s="76" t="str">
        <f>+IF($D$6="","",IF($E23="","",IF(MID(I$10,1,3)=$E$6,VLOOKUP(CONCATENATE($B23,I$10),Catálogo!$B$4:$K$3964,10,0),"")))</f>
        <v/>
      </c>
      <c r="J23" s="76" t="str">
        <f>+IF($D$6="","",IF($E23="","",IF(MID(J$10,1,3)=$E$6,VLOOKUP(CONCATENATE($B23,J$10),Catálogo!$B$4:$K$3964,10,0),"")))</f>
        <v/>
      </c>
      <c r="K23" s="76" t="str">
        <f>+IF($D$6="","",IF($E23="","",IF(MID(K$10,1,3)=$E$6,VLOOKUP(CONCATENATE($B23,K$10),Catálogo!$B$4:$K$3964,10,0),"")))</f>
        <v/>
      </c>
      <c r="L23" s="76" t="str">
        <f>+IF($D$6="","",IF($E23="","",IF(MID(L$10,1,3)=$E$6,VLOOKUP(CONCATENATE($B23,L$10),Catálogo!$B$4:$K$3964,10,0),"")))</f>
        <v/>
      </c>
      <c r="M23" s="76" t="str">
        <f>+IF($D$6="","",IF($E23="","",IF(MID(M$10,1,3)=$E$6,VLOOKUP(CONCATENATE($B23,M$10),Catálogo!$B$4:$K$3964,10,0),"")))</f>
        <v/>
      </c>
      <c r="N23" s="76" t="str">
        <f>+IF($D$6="","",IF($E23="","",IF(MID(N$10,1,3)=$E$6,VLOOKUP(CONCATENATE($B23,N$10),Catálogo!$B$4:$K$3964,10,0),"")))</f>
        <v/>
      </c>
      <c r="O23" s="76" t="str">
        <f>+IF($D$6="","",IF($E23="","",IF(MID(O$10,1,3)=$E$6,VLOOKUP(CONCATENATE($B23,O$10),Catálogo!$B$4:$K$3964,10,0),"")))</f>
        <v/>
      </c>
      <c r="P23" s="76" t="str">
        <f>+IF($D$6="","",IF($E23="","",IF(MID(P$10,1,3)=$E$6,VLOOKUP(CONCATENATE($B23,P$10),Catálogo!$B$4:$K$3964,10,0),"")))</f>
        <v/>
      </c>
      <c r="Q23" s="76" t="str">
        <f>+IF($D$6="","",IF($E23="","",IF(MID(Q$10,1,3)=$E$6,VLOOKUP(CONCATENATE($B23,Q$10),Catálogo!$B$4:$K$3964,10,0),"")))</f>
        <v/>
      </c>
      <c r="R23" s="76" t="str">
        <f>+IF($D$6="","",IF($E23="","",IF(MID(R$10,1,3)=$E$6,VLOOKUP(CONCATENATE($B23,R$10),Catálogo!$B$4:$K$3964,10,0),"")))</f>
        <v/>
      </c>
      <c r="S23" s="76" t="str">
        <f>+IF($D$6="","",IF($E23="","",IF(MID(S$10,1,3)=$E$6,VLOOKUP(CONCATENATE($B23,S$10),Catálogo!$B$4:$K$3964,10,0),"")))</f>
        <v/>
      </c>
      <c r="T23" s="76" t="str">
        <f>+IF($D$6="","",IF($E23="","",IF(MID(T$10,1,3)=$E$6,VLOOKUP(CONCATENATE($B23,T$10),Catálogo!$B$4:$K$3964,10,0),"")))</f>
        <v/>
      </c>
      <c r="U23" s="76" t="str">
        <f>+IF($D$6="","",IF($E23="","",IF(MID(U$10,1,3)=$E$6,VLOOKUP(CONCATENATE($B23,U$10),Catálogo!$B$4:$K$3964,10,0),"")))</f>
        <v/>
      </c>
      <c r="V23" s="76" t="str">
        <f>+IF($D$6="","",IF($E23="","",IF(MID(V$10,1,3)=$E$6,VLOOKUP(CONCATENATE($B23,V$10),Catálogo!$B$4:$K$3964,10,0),"")))</f>
        <v/>
      </c>
      <c r="W23" s="76" t="str">
        <f>+IF($D$6="","",IF($E23="","",IF(MID(W$10,1,3)=$E$6,VLOOKUP(CONCATENATE($B23,W$10),Catálogo!$B$4:$K$3964,10,0),"")))</f>
        <v/>
      </c>
      <c r="X23" s="76" t="str">
        <f>+IF($D$6="","",IF($E23="","",IF(MID(X$10,1,3)=$E$6,VLOOKUP(CONCATENATE($B23,X$10),Catálogo!$B$4:$K$3964,10,0),"")))</f>
        <v/>
      </c>
      <c r="Y23" s="76" t="str">
        <f>+IF($D$6="","",IF($E23="","",IF(MID(Y$10,1,3)=$E$6,VLOOKUP(CONCATENATE($B23,Y$10),Catálogo!$B$4:$K$3964,10,0),"")))</f>
        <v/>
      </c>
      <c r="Z23" s="76" t="str">
        <f>+IF($D$6="","",IF($E23="","",IF(MID(Z$10,1,3)=$E$6,VLOOKUP(CONCATENATE($B23,Z$10),Catálogo!$B$4:$K$3964,10,0),"")))</f>
        <v/>
      </c>
      <c r="AA23" s="76" t="str">
        <f>+IF($D$6="","",IF($E23="","",IF(MID(AA$10,1,3)=$E$6,VLOOKUP(CONCATENATE($B23,AA$10),Catálogo!$B$4:$K$3964,10,0),"")))</f>
        <v/>
      </c>
    </row>
    <row r="24" spans="2:27" s="45" customFormat="1" ht="12" customHeight="1">
      <c r="B24" s="46">
        <v>13</v>
      </c>
      <c r="C24" s="47" t="s">
        <v>1027</v>
      </c>
      <c r="D24" s="48" t="s">
        <v>2</v>
      </c>
      <c r="E24" s="88"/>
      <c r="F24" s="76" t="str">
        <f>+IF($D$6="","",IF($E24="","",IF(MID(F$10,1,3)=$E$6,VLOOKUP(CONCATENATE($B24,F$10),Catálogo!$B$4:$K$3964,10,0),"")))</f>
        <v/>
      </c>
      <c r="G24" s="76" t="str">
        <f>+IF($D$6="","",IF($E24="","",IF(MID(G$10,1,3)=$E$6,VLOOKUP(CONCATENATE($B24,G$10),Catálogo!$B$4:$K$3964,10,0),"")))</f>
        <v/>
      </c>
      <c r="H24" s="76" t="str">
        <f>+IF($D$6="","",IF($E24="","",IF(MID(H$10,1,3)=$E$6,VLOOKUP(CONCATENATE($B24,H$10),Catálogo!$B$4:$K$3964,10,0),"")))</f>
        <v/>
      </c>
      <c r="I24" s="76" t="str">
        <f>+IF($D$6="","",IF($E24="","",IF(MID(I$10,1,3)=$E$6,VLOOKUP(CONCATENATE($B24,I$10),Catálogo!$B$4:$K$3964,10,0),"")))</f>
        <v/>
      </c>
      <c r="J24" s="76" t="str">
        <f>+IF($D$6="","",IF($E24="","",IF(MID(J$10,1,3)=$E$6,VLOOKUP(CONCATENATE($B24,J$10),Catálogo!$B$4:$K$3964,10,0),"")))</f>
        <v/>
      </c>
      <c r="K24" s="76" t="str">
        <f>+IF($D$6="","",IF($E24="","",IF(MID(K$10,1,3)=$E$6,VLOOKUP(CONCATENATE($B24,K$10),Catálogo!$B$4:$K$3964,10,0),"")))</f>
        <v/>
      </c>
      <c r="L24" s="76" t="str">
        <f>+IF($D$6="","",IF($E24="","",IF(MID(L$10,1,3)=$E$6,VLOOKUP(CONCATENATE($B24,L$10),Catálogo!$B$4:$K$3964,10,0),"")))</f>
        <v/>
      </c>
      <c r="M24" s="76" t="str">
        <f>+IF($D$6="","",IF($E24="","",IF(MID(M$10,1,3)=$E$6,VLOOKUP(CONCATENATE($B24,M$10),Catálogo!$B$4:$K$3964,10,0),"")))</f>
        <v/>
      </c>
      <c r="N24" s="76" t="str">
        <f>+IF($D$6="","",IF($E24="","",IF(MID(N$10,1,3)=$E$6,VLOOKUP(CONCATENATE($B24,N$10),Catálogo!$B$4:$K$3964,10,0),"")))</f>
        <v/>
      </c>
      <c r="O24" s="76" t="str">
        <f>+IF($D$6="","",IF($E24="","",IF(MID(O$10,1,3)=$E$6,VLOOKUP(CONCATENATE($B24,O$10),Catálogo!$B$4:$K$3964,10,0),"")))</f>
        <v/>
      </c>
      <c r="P24" s="76" t="str">
        <f>+IF($D$6="","",IF($E24="","",IF(MID(P$10,1,3)=$E$6,VLOOKUP(CONCATENATE($B24,P$10),Catálogo!$B$4:$K$3964,10,0),"")))</f>
        <v/>
      </c>
      <c r="Q24" s="76" t="str">
        <f>+IF($D$6="","",IF($E24="","",IF(MID(Q$10,1,3)=$E$6,VLOOKUP(CONCATENATE($B24,Q$10),Catálogo!$B$4:$K$3964,10,0),"")))</f>
        <v/>
      </c>
      <c r="R24" s="76" t="str">
        <f>+IF($D$6="","",IF($E24="","",IF(MID(R$10,1,3)=$E$6,VLOOKUP(CONCATENATE($B24,R$10),Catálogo!$B$4:$K$3964,10,0),"")))</f>
        <v/>
      </c>
      <c r="S24" s="76" t="str">
        <f>+IF($D$6="","",IF($E24="","",IF(MID(S$10,1,3)=$E$6,VLOOKUP(CONCATENATE($B24,S$10),Catálogo!$B$4:$K$3964,10,0),"")))</f>
        <v/>
      </c>
      <c r="T24" s="76" t="str">
        <f>+IF($D$6="","",IF($E24="","",IF(MID(T$10,1,3)=$E$6,VLOOKUP(CONCATENATE($B24,T$10),Catálogo!$B$4:$K$3964,10,0),"")))</f>
        <v/>
      </c>
      <c r="U24" s="76" t="str">
        <f>+IF($D$6="","",IF($E24="","",IF(MID(U$10,1,3)=$E$6,VLOOKUP(CONCATENATE($B24,U$10),Catálogo!$B$4:$K$3964,10,0),"")))</f>
        <v/>
      </c>
      <c r="V24" s="76" t="str">
        <f>+IF($D$6="","",IF($E24="","",IF(MID(V$10,1,3)=$E$6,VLOOKUP(CONCATENATE($B24,V$10),Catálogo!$B$4:$K$3964,10,0),"")))</f>
        <v/>
      </c>
      <c r="W24" s="76" t="str">
        <f>+IF($D$6="","",IF($E24="","",IF(MID(W$10,1,3)=$E$6,VLOOKUP(CONCATENATE($B24,W$10),Catálogo!$B$4:$K$3964,10,0),"")))</f>
        <v/>
      </c>
      <c r="X24" s="76" t="str">
        <f>+IF($D$6="","",IF($E24="","",IF(MID(X$10,1,3)=$E$6,VLOOKUP(CONCATENATE($B24,X$10),Catálogo!$B$4:$K$3964,10,0),"")))</f>
        <v/>
      </c>
      <c r="Y24" s="76" t="str">
        <f>+IF($D$6="","",IF($E24="","",IF(MID(Y$10,1,3)=$E$6,VLOOKUP(CONCATENATE($B24,Y$10),Catálogo!$B$4:$K$3964,10,0),"")))</f>
        <v/>
      </c>
      <c r="Z24" s="76" t="str">
        <f>+IF($D$6="","",IF($E24="","",IF(MID(Z$10,1,3)=$E$6,VLOOKUP(CONCATENATE($B24,Z$10),Catálogo!$B$4:$K$3964,10,0),"")))</f>
        <v/>
      </c>
      <c r="AA24" s="76" t="str">
        <f>+IF($D$6="","",IF($E24="","",IF(MID(AA$10,1,3)=$E$6,VLOOKUP(CONCATENATE($B24,AA$10),Catálogo!$B$4:$K$3964,10,0),"")))</f>
        <v/>
      </c>
    </row>
    <row r="25" spans="2:27" s="45" customFormat="1" ht="12" customHeight="1">
      <c r="B25" s="46">
        <v>14</v>
      </c>
      <c r="C25" s="47" t="s">
        <v>1029</v>
      </c>
      <c r="D25" s="48" t="s">
        <v>2</v>
      </c>
      <c r="E25" s="88"/>
      <c r="F25" s="76" t="str">
        <f>+IF($D$6="","",IF($E25="","",IF(MID(F$10,1,3)=$E$6,VLOOKUP(CONCATENATE($B25,F$10),Catálogo!$B$4:$K$3964,10,0),"")))</f>
        <v/>
      </c>
      <c r="G25" s="76" t="str">
        <f>+IF($D$6="","",IF($E25="","",IF(MID(G$10,1,3)=$E$6,VLOOKUP(CONCATENATE($B25,G$10),Catálogo!$B$4:$K$3964,10,0),"")))</f>
        <v/>
      </c>
      <c r="H25" s="76" t="str">
        <f>+IF($D$6="","",IF($E25="","",IF(MID(H$10,1,3)=$E$6,VLOOKUP(CONCATENATE($B25,H$10),Catálogo!$B$4:$K$3964,10,0),"")))</f>
        <v/>
      </c>
      <c r="I25" s="76" t="str">
        <f>+IF($D$6="","",IF($E25="","",IF(MID(I$10,1,3)=$E$6,VLOOKUP(CONCATENATE($B25,I$10),Catálogo!$B$4:$K$3964,10,0),"")))</f>
        <v/>
      </c>
      <c r="J25" s="76" t="str">
        <f>+IF($D$6="","",IF($E25="","",IF(MID(J$10,1,3)=$E$6,VLOOKUP(CONCATENATE($B25,J$10),Catálogo!$B$4:$K$3964,10,0),"")))</f>
        <v/>
      </c>
      <c r="K25" s="76" t="str">
        <f>+IF($D$6="","",IF($E25="","",IF(MID(K$10,1,3)=$E$6,VLOOKUP(CONCATENATE($B25,K$10),Catálogo!$B$4:$K$3964,10,0),"")))</f>
        <v/>
      </c>
      <c r="L25" s="76" t="str">
        <f>+IF($D$6="","",IF($E25="","",IF(MID(L$10,1,3)=$E$6,VLOOKUP(CONCATENATE($B25,L$10),Catálogo!$B$4:$K$3964,10,0),"")))</f>
        <v/>
      </c>
      <c r="M25" s="76" t="str">
        <f>+IF($D$6="","",IF($E25="","",IF(MID(M$10,1,3)=$E$6,VLOOKUP(CONCATENATE($B25,M$10),Catálogo!$B$4:$K$3964,10,0),"")))</f>
        <v/>
      </c>
      <c r="N25" s="76" t="str">
        <f>+IF($D$6="","",IF($E25="","",IF(MID(N$10,1,3)=$E$6,VLOOKUP(CONCATENATE($B25,N$10),Catálogo!$B$4:$K$3964,10,0),"")))</f>
        <v/>
      </c>
      <c r="O25" s="76" t="str">
        <f>+IF($D$6="","",IF($E25="","",IF(MID(O$10,1,3)=$E$6,VLOOKUP(CONCATENATE($B25,O$10),Catálogo!$B$4:$K$3964,10,0),"")))</f>
        <v/>
      </c>
      <c r="P25" s="76" t="str">
        <f>+IF($D$6="","",IF($E25="","",IF(MID(P$10,1,3)=$E$6,VLOOKUP(CONCATENATE($B25,P$10),Catálogo!$B$4:$K$3964,10,0),"")))</f>
        <v/>
      </c>
      <c r="Q25" s="76" t="str">
        <f>+IF($D$6="","",IF($E25="","",IF(MID(Q$10,1,3)=$E$6,VLOOKUP(CONCATENATE($B25,Q$10),Catálogo!$B$4:$K$3964,10,0),"")))</f>
        <v/>
      </c>
      <c r="R25" s="76" t="str">
        <f>+IF($D$6="","",IF($E25="","",IF(MID(R$10,1,3)=$E$6,VLOOKUP(CONCATENATE($B25,R$10),Catálogo!$B$4:$K$3964,10,0),"")))</f>
        <v/>
      </c>
      <c r="S25" s="76" t="str">
        <f>+IF($D$6="","",IF($E25="","",IF(MID(S$10,1,3)=$E$6,VLOOKUP(CONCATENATE($B25,S$10),Catálogo!$B$4:$K$3964,10,0),"")))</f>
        <v/>
      </c>
      <c r="T25" s="76" t="str">
        <f>+IF($D$6="","",IF($E25="","",IF(MID(T$10,1,3)=$E$6,VLOOKUP(CONCATENATE($B25,T$10),Catálogo!$B$4:$K$3964,10,0),"")))</f>
        <v/>
      </c>
      <c r="U25" s="76" t="str">
        <f>+IF($D$6="","",IF($E25="","",IF(MID(U$10,1,3)=$E$6,VLOOKUP(CONCATENATE($B25,U$10),Catálogo!$B$4:$K$3964,10,0),"")))</f>
        <v/>
      </c>
      <c r="V25" s="76" t="str">
        <f>+IF($D$6="","",IF($E25="","",IF(MID(V$10,1,3)=$E$6,VLOOKUP(CONCATENATE($B25,V$10),Catálogo!$B$4:$K$3964,10,0),"")))</f>
        <v/>
      </c>
      <c r="W25" s="76" t="str">
        <f>+IF($D$6="","",IF($E25="","",IF(MID(W$10,1,3)=$E$6,VLOOKUP(CONCATENATE($B25,W$10),Catálogo!$B$4:$K$3964,10,0),"")))</f>
        <v/>
      </c>
      <c r="X25" s="76" t="str">
        <f>+IF($D$6="","",IF($E25="","",IF(MID(X$10,1,3)=$E$6,VLOOKUP(CONCATENATE($B25,X$10),Catálogo!$B$4:$K$3964,10,0),"")))</f>
        <v/>
      </c>
      <c r="Y25" s="76" t="str">
        <f>+IF($D$6="","",IF($E25="","",IF(MID(Y$10,1,3)=$E$6,VLOOKUP(CONCATENATE($B25,Y$10),Catálogo!$B$4:$K$3964,10,0),"")))</f>
        <v/>
      </c>
      <c r="Z25" s="76" t="str">
        <f>+IF($D$6="","",IF($E25="","",IF(MID(Z$10,1,3)=$E$6,VLOOKUP(CONCATENATE($B25,Z$10),Catálogo!$B$4:$K$3964,10,0),"")))</f>
        <v/>
      </c>
      <c r="AA25" s="76" t="str">
        <f>+IF($D$6="","",IF($E25="","",IF(MID(AA$10,1,3)=$E$6,VLOOKUP(CONCATENATE($B25,AA$10),Catálogo!$B$4:$K$3964,10,0),"")))</f>
        <v/>
      </c>
    </row>
    <row r="26" spans="2:27" s="45" customFormat="1" ht="12" customHeight="1">
      <c r="B26" s="46">
        <v>15</v>
      </c>
      <c r="C26" s="47" t="s">
        <v>1031</v>
      </c>
      <c r="D26" s="48" t="s">
        <v>2</v>
      </c>
      <c r="E26" s="88"/>
      <c r="F26" s="76" t="str">
        <f>+IF($D$6="","",IF($E26="","",IF(MID(F$10,1,3)=$E$6,VLOOKUP(CONCATENATE($B26,F$10),Catálogo!$B$4:$K$3964,10,0),"")))</f>
        <v/>
      </c>
      <c r="G26" s="76" t="str">
        <f>+IF($D$6="","",IF($E26="","",IF(MID(G$10,1,3)=$E$6,VLOOKUP(CONCATENATE($B26,G$10),Catálogo!$B$4:$K$3964,10,0),"")))</f>
        <v/>
      </c>
      <c r="H26" s="76" t="str">
        <f>+IF($D$6="","",IF($E26="","",IF(MID(H$10,1,3)=$E$6,VLOOKUP(CONCATENATE($B26,H$10),Catálogo!$B$4:$K$3964,10,0),"")))</f>
        <v/>
      </c>
      <c r="I26" s="76" t="str">
        <f>+IF($D$6="","",IF($E26="","",IF(MID(I$10,1,3)=$E$6,VLOOKUP(CONCATENATE($B26,I$10),Catálogo!$B$4:$K$3964,10,0),"")))</f>
        <v/>
      </c>
      <c r="J26" s="76" t="str">
        <f>+IF($D$6="","",IF($E26="","",IF(MID(J$10,1,3)=$E$6,VLOOKUP(CONCATENATE($B26,J$10),Catálogo!$B$4:$K$3964,10,0),"")))</f>
        <v/>
      </c>
      <c r="K26" s="76" t="str">
        <f>+IF($D$6="","",IF($E26="","",IF(MID(K$10,1,3)=$E$6,VLOOKUP(CONCATENATE($B26,K$10),Catálogo!$B$4:$K$3964,10,0),"")))</f>
        <v/>
      </c>
      <c r="L26" s="76" t="str">
        <f>+IF($D$6="","",IF($E26="","",IF(MID(L$10,1,3)=$E$6,VLOOKUP(CONCATENATE($B26,L$10),Catálogo!$B$4:$K$3964,10,0),"")))</f>
        <v/>
      </c>
      <c r="M26" s="76" t="str">
        <f>+IF($D$6="","",IF($E26="","",IF(MID(M$10,1,3)=$E$6,VLOOKUP(CONCATENATE($B26,M$10),Catálogo!$B$4:$K$3964,10,0),"")))</f>
        <v/>
      </c>
      <c r="N26" s="76" t="str">
        <f>+IF($D$6="","",IF($E26="","",IF(MID(N$10,1,3)=$E$6,VLOOKUP(CONCATENATE($B26,N$10),Catálogo!$B$4:$K$3964,10,0),"")))</f>
        <v/>
      </c>
      <c r="O26" s="76" t="str">
        <f>+IF($D$6="","",IF($E26="","",IF(MID(O$10,1,3)=$E$6,VLOOKUP(CONCATENATE($B26,O$10),Catálogo!$B$4:$K$3964,10,0),"")))</f>
        <v/>
      </c>
      <c r="P26" s="76" t="str">
        <f>+IF($D$6="","",IF($E26="","",IF(MID(P$10,1,3)=$E$6,VLOOKUP(CONCATENATE($B26,P$10),Catálogo!$B$4:$K$3964,10,0),"")))</f>
        <v/>
      </c>
      <c r="Q26" s="76" t="str">
        <f>+IF($D$6="","",IF($E26="","",IF(MID(Q$10,1,3)=$E$6,VLOOKUP(CONCATENATE($B26,Q$10),Catálogo!$B$4:$K$3964,10,0),"")))</f>
        <v/>
      </c>
      <c r="R26" s="76" t="str">
        <f>+IF($D$6="","",IF($E26="","",IF(MID(R$10,1,3)=$E$6,VLOOKUP(CONCATENATE($B26,R$10),Catálogo!$B$4:$K$3964,10,0),"")))</f>
        <v/>
      </c>
      <c r="S26" s="76" t="str">
        <f>+IF($D$6="","",IF($E26="","",IF(MID(S$10,1,3)=$E$6,VLOOKUP(CONCATENATE($B26,S$10),Catálogo!$B$4:$K$3964,10,0),"")))</f>
        <v/>
      </c>
      <c r="T26" s="76" t="str">
        <f>+IF($D$6="","",IF($E26="","",IF(MID(T$10,1,3)=$E$6,VLOOKUP(CONCATENATE($B26,T$10),Catálogo!$B$4:$K$3964,10,0),"")))</f>
        <v/>
      </c>
      <c r="U26" s="76" t="str">
        <f>+IF($D$6="","",IF($E26="","",IF(MID(U$10,1,3)=$E$6,VLOOKUP(CONCATENATE($B26,U$10),Catálogo!$B$4:$K$3964,10,0),"")))</f>
        <v/>
      </c>
      <c r="V26" s="76" t="str">
        <f>+IF($D$6="","",IF($E26="","",IF(MID(V$10,1,3)=$E$6,VLOOKUP(CONCATENATE($B26,V$10),Catálogo!$B$4:$K$3964,10,0),"")))</f>
        <v/>
      </c>
      <c r="W26" s="76" t="str">
        <f>+IF($D$6="","",IF($E26="","",IF(MID(W$10,1,3)=$E$6,VLOOKUP(CONCATENATE($B26,W$10),Catálogo!$B$4:$K$3964,10,0),"")))</f>
        <v/>
      </c>
      <c r="X26" s="76" t="str">
        <f>+IF($D$6="","",IF($E26="","",IF(MID(X$10,1,3)=$E$6,VLOOKUP(CONCATENATE($B26,X$10),Catálogo!$B$4:$K$3964,10,0),"")))</f>
        <v/>
      </c>
      <c r="Y26" s="76" t="str">
        <f>+IF($D$6="","",IF($E26="","",IF(MID(Y$10,1,3)=$E$6,VLOOKUP(CONCATENATE($B26,Y$10),Catálogo!$B$4:$K$3964,10,0),"")))</f>
        <v/>
      </c>
      <c r="Z26" s="76" t="str">
        <f>+IF($D$6="","",IF($E26="","",IF(MID(Z$10,1,3)=$E$6,VLOOKUP(CONCATENATE($B26,Z$10),Catálogo!$B$4:$K$3964,10,0),"")))</f>
        <v/>
      </c>
      <c r="AA26" s="76" t="str">
        <f>+IF($D$6="","",IF($E26="","",IF(MID(AA$10,1,3)=$E$6,VLOOKUP(CONCATENATE($B26,AA$10),Catálogo!$B$4:$K$3964,10,0),"")))</f>
        <v/>
      </c>
    </row>
    <row r="27" spans="2:27" s="45" customFormat="1" ht="12" customHeight="1">
      <c r="B27" s="46">
        <v>16</v>
      </c>
      <c r="C27" s="47" t="s">
        <v>1033</v>
      </c>
      <c r="D27" s="48" t="s">
        <v>2</v>
      </c>
      <c r="E27" s="88"/>
      <c r="F27" s="76" t="str">
        <f>+IF($D$6="","",IF($E27="","",IF(MID(F$10,1,3)=$E$6,VLOOKUP(CONCATENATE($B27,F$10),Catálogo!$B$4:$K$3964,10,0),"")))</f>
        <v/>
      </c>
      <c r="G27" s="76" t="str">
        <f>+IF($D$6="","",IF($E27="","",IF(MID(G$10,1,3)=$E$6,VLOOKUP(CONCATENATE($B27,G$10),Catálogo!$B$4:$K$3964,10,0),"")))</f>
        <v/>
      </c>
      <c r="H27" s="76" t="str">
        <f>+IF($D$6="","",IF($E27="","",IF(MID(H$10,1,3)=$E$6,VLOOKUP(CONCATENATE($B27,H$10),Catálogo!$B$4:$K$3964,10,0),"")))</f>
        <v/>
      </c>
      <c r="I27" s="76" t="str">
        <f>+IF($D$6="","",IF($E27="","",IF(MID(I$10,1,3)=$E$6,VLOOKUP(CONCATENATE($B27,I$10),Catálogo!$B$4:$K$3964,10,0),"")))</f>
        <v/>
      </c>
      <c r="J27" s="76" t="str">
        <f>+IF($D$6="","",IF($E27="","",IF(MID(J$10,1,3)=$E$6,VLOOKUP(CONCATENATE($B27,J$10),Catálogo!$B$4:$K$3964,10,0),"")))</f>
        <v/>
      </c>
      <c r="K27" s="76" t="str">
        <f>+IF($D$6="","",IF($E27="","",IF(MID(K$10,1,3)=$E$6,VLOOKUP(CONCATENATE($B27,K$10),Catálogo!$B$4:$K$3964,10,0),"")))</f>
        <v/>
      </c>
      <c r="L27" s="76" t="str">
        <f>+IF($D$6="","",IF($E27="","",IF(MID(L$10,1,3)=$E$6,VLOOKUP(CONCATENATE($B27,L$10),Catálogo!$B$4:$K$3964,10,0),"")))</f>
        <v/>
      </c>
      <c r="M27" s="76" t="str">
        <f>+IF($D$6="","",IF($E27="","",IF(MID(M$10,1,3)=$E$6,VLOOKUP(CONCATENATE($B27,M$10),Catálogo!$B$4:$K$3964,10,0),"")))</f>
        <v/>
      </c>
      <c r="N27" s="76" t="str">
        <f>+IF($D$6="","",IF($E27="","",IF(MID(N$10,1,3)=$E$6,VLOOKUP(CONCATENATE($B27,N$10),Catálogo!$B$4:$K$3964,10,0),"")))</f>
        <v/>
      </c>
      <c r="O27" s="76" t="str">
        <f>+IF($D$6="","",IF($E27="","",IF(MID(O$10,1,3)=$E$6,VLOOKUP(CONCATENATE($B27,O$10),Catálogo!$B$4:$K$3964,10,0),"")))</f>
        <v/>
      </c>
      <c r="P27" s="76" t="str">
        <f>+IF($D$6="","",IF($E27="","",IF(MID(P$10,1,3)=$E$6,VLOOKUP(CONCATENATE($B27,P$10),Catálogo!$B$4:$K$3964,10,0),"")))</f>
        <v/>
      </c>
      <c r="Q27" s="76" t="str">
        <f>+IF($D$6="","",IF($E27="","",IF(MID(Q$10,1,3)=$E$6,VLOOKUP(CONCATENATE($B27,Q$10),Catálogo!$B$4:$K$3964,10,0),"")))</f>
        <v/>
      </c>
      <c r="R27" s="76" t="str">
        <f>+IF($D$6="","",IF($E27="","",IF(MID(R$10,1,3)=$E$6,VLOOKUP(CONCATENATE($B27,R$10),Catálogo!$B$4:$K$3964,10,0),"")))</f>
        <v/>
      </c>
      <c r="S27" s="76" t="str">
        <f>+IF($D$6="","",IF($E27="","",IF(MID(S$10,1,3)=$E$6,VLOOKUP(CONCATENATE($B27,S$10),Catálogo!$B$4:$K$3964,10,0),"")))</f>
        <v/>
      </c>
      <c r="T27" s="76" t="str">
        <f>+IF($D$6="","",IF($E27="","",IF(MID(T$10,1,3)=$E$6,VLOOKUP(CONCATENATE($B27,T$10),Catálogo!$B$4:$K$3964,10,0),"")))</f>
        <v/>
      </c>
      <c r="U27" s="76" t="str">
        <f>+IF($D$6="","",IF($E27="","",IF(MID(U$10,1,3)=$E$6,VLOOKUP(CONCATENATE($B27,U$10),Catálogo!$B$4:$K$3964,10,0),"")))</f>
        <v/>
      </c>
      <c r="V27" s="76" t="str">
        <f>+IF($D$6="","",IF($E27="","",IF(MID(V$10,1,3)=$E$6,VLOOKUP(CONCATENATE($B27,V$10),Catálogo!$B$4:$K$3964,10,0),"")))</f>
        <v/>
      </c>
      <c r="W27" s="76" t="str">
        <f>+IF($D$6="","",IF($E27="","",IF(MID(W$10,1,3)=$E$6,VLOOKUP(CONCATENATE($B27,W$10),Catálogo!$B$4:$K$3964,10,0),"")))</f>
        <v/>
      </c>
      <c r="X27" s="76" t="str">
        <f>+IF($D$6="","",IF($E27="","",IF(MID(X$10,1,3)=$E$6,VLOOKUP(CONCATENATE($B27,X$10),Catálogo!$B$4:$K$3964,10,0),"")))</f>
        <v/>
      </c>
      <c r="Y27" s="76" t="str">
        <f>+IF($D$6="","",IF($E27="","",IF(MID(Y$10,1,3)=$E$6,VLOOKUP(CONCATENATE($B27,Y$10),Catálogo!$B$4:$K$3964,10,0),"")))</f>
        <v/>
      </c>
      <c r="Z27" s="76" t="str">
        <f>+IF($D$6="","",IF($E27="","",IF(MID(Z$10,1,3)=$E$6,VLOOKUP(CONCATENATE($B27,Z$10),Catálogo!$B$4:$K$3964,10,0),"")))</f>
        <v/>
      </c>
      <c r="AA27" s="76" t="str">
        <f>+IF($D$6="","",IF($E27="","",IF(MID(AA$10,1,3)=$E$6,VLOOKUP(CONCATENATE($B27,AA$10),Catálogo!$B$4:$K$3964,10,0),"")))</f>
        <v/>
      </c>
    </row>
    <row r="28" spans="2:27" s="45" customFormat="1" ht="12" customHeight="1">
      <c r="B28" s="46">
        <v>17</v>
      </c>
      <c r="C28" s="47" t="s">
        <v>1035</v>
      </c>
      <c r="D28" s="48" t="s">
        <v>2</v>
      </c>
      <c r="E28" s="88"/>
      <c r="F28" s="76" t="str">
        <f>+IF($D$6="","",IF($E28="","",IF(MID(F$10,1,3)=$E$6,VLOOKUP(CONCATENATE($B28,F$10),Catálogo!$B$4:$K$3964,10,0),"")))</f>
        <v/>
      </c>
      <c r="G28" s="76" t="str">
        <f>+IF($D$6="","",IF($E28="","",IF(MID(G$10,1,3)=$E$6,VLOOKUP(CONCATENATE($B28,G$10),Catálogo!$B$4:$K$3964,10,0),"")))</f>
        <v/>
      </c>
      <c r="H28" s="76" t="str">
        <f>+IF($D$6="","",IF($E28="","",IF(MID(H$10,1,3)=$E$6,VLOOKUP(CONCATENATE($B28,H$10),Catálogo!$B$4:$K$3964,10,0),"")))</f>
        <v/>
      </c>
      <c r="I28" s="76" t="str">
        <f>+IF($D$6="","",IF($E28="","",IF(MID(I$10,1,3)=$E$6,VLOOKUP(CONCATENATE($B28,I$10),Catálogo!$B$4:$K$3964,10,0),"")))</f>
        <v/>
      </c>
      <c r="J28" s="76" t="str">
        <f>+IF($D$6="","",IF($E28="","",IF(MID(J$10,1,3)=$E$6,VLOOKUP(CONCATENATE($B28,J$10),Catálogo!$B$4:$K$3964,10,0),"")))</f>
        <v/>
      </c>
      <c r="K28" s="76" t="str">
        <f>+IF($D$6="","",IF($E28="","",IF(MID(K$10,1,3)=$E$6,VLOOKUP(CONCATENATE($B28,K$10),Catálogo!$B$4:$K$3964,10,0),"")))</f>
        <v/>
      </c>
      <c r="L28" s="76" t="str">
        <f>+IF($D$6="","",IF($E28="","",IF(MID(L$10,1,3)=$E$6,VLOOKUP(CONCATENATE($B28,L$10),Catálogo!$B$4:$K$3964,10,0),"")))</f>
        <v/>
      </c>
      <c r="M28" s="76" t="str">
        <f>+IF($D$6="","",IF($E28="","",IF(MID(M$10,1,3)=$E$6,VLOOKUP(CONCATENATE($B28,M$10),Catálogo!$B$4:$K$3964,10,0),"")))</f>
        <v/>
      </c>
      <c r="N28" s="76" t="str">
        <f>+IF($D$6="","",IF($E28="","",IF(MID(N$10,1,3)=$E$6,VLOOKUP(CONCATENATE($B28,N$10),Catálogo!$B$4:$K$3964,10,0),"")))</f>
        <v/>
      </c>
      <c r="O28" s="76" t="str">
        <f>+IF($D$6="","",IF($E28="","",IF(MID(O$10,1,3)=$E$6,VLOOKUP(CONCATENATE($B28,O$10),Catálogo!$B$4:$K$3964,10,0),"")))</f>
        <v/>
      </c>
      <c r="P28" s="76" t="str">
        <f>+IF($D$6="","",IF($E28="","",IF(MID(P$10,1,3)=$E$6,VLOOKUP(CONCATENATE($B28,P$10),Catálogo!$B$4:$K$3964,10,0),"")))</f>
        <v/>
      </c>
      <c r="Q28" s="76" t="str">
        <f>+IF($D$6="","",IF($E28="","",IF(MID(Q$10,1,3)=$E$6,VLOOKUP(CONCATENATE($B28,Q$10),Catálogo!$B$4:$K$3964,10,0),"")))</f>
        <v/>
      </c>
      <c r="R28" s="76" t="str">
        <f>+IF($D$6="","",IF($E28="","",IF(MID(R$10,1,3)=$E$6,VLOOKUP(CONCATENATE($B28,R$10),Catálogo!$B$4:$K$3964,10,0),"")))</f>
        <v/>
      </c>
      <c r="S28" s="76" t="str">
        <f>+IF($D$6="","",IF($E28="","",IF(MID(S$10,1,3)=$E$6,VLOOKUP(CONCATENATE($B28,S$10),Catálogo!$B$4:$K$3964,10,0),"")))</f>
        <v/>
      </c>
      <c r="T28" s="76" t="str">
        <f>+IF($D$6="","",IF($E28="","",IF(MID(T$10,1,3)=$E$6,VLOOKUP(CONCATENATE($B28,T$10),Catálogo!$B$4:$K$3964,10,0),"")))</f>
        <v/>
      </c>
      <c r="U28" s="76" t="str">
        <f>+IF($D$6="","",IF($E28="","",IF(MID(U$10,1,3)=$E$6,VLOOKUP(CONCATENATE($B28,U$10),Catálogo!$B$4:$K$3964,10,0),"")))</f>
        <v/>
      </c>
      <c r="V28" s="76" t="str">
        <f>+IF($D$6="","",IF($E28="","",IF(MID(V$10,1,3)=$E$6,VLOOKUP(CONCATENATE($B28,V$10),Catálogo!$B$4:$K$3964,10,0),"")))</f>
        <v/>
      </c>
      <c r="W28" s="76" t="str">
        <f>+IF($D$6="","",IF($E28="","",IF(MID(W$10,1,3)=$E$6,VLOOKUP(CONCATENATE($B28,W$10),Catálogo!$B$4:$K$3964,10,0),"")))</f>
        <v/>
      </c>
      <c r="X28" s="76" t="str">
        <f>+IF($D$6="","",IF($E28="","",IF(MID(X$10,1,3)=$E$6,VLOOKUP(CONCATENATE($B28,X$10),Catálogo!$B$4:$K$3964,10,0),"")))</f>
        <v/>
      </c>
      <c r="Y28" s="76" t="str">
        <f>+IF($D$6="","",IF($E28="","",IF(MID(Y$10,1,3)=$E$6,VLOOKUP(CONCATENATE($B28,Y$10),Catálogo!$B$4:$K$3964,10,0),"")))</f>
        <v/>
      </c>
      <c r="Z28" s="76" t="str">
        <f>+IF($D$6="","",IF($E28="","",IF(MID(Z$10,1,3)=$E$6,VLOOKUP(CONCATENATE($B28,Z$10),Catálogo!$B$4:$K$3964,10,0),"")))</f>
        <v/>
      </c>
      <c r="AA28" s="76" t="str">
        <f>+IF($D$6="","",IF($E28="","",IF(MID(AA$10,1,3)=$E$6,VLOOKUP(CONCATENATE($B28,AA$10),Catálogo!$B$4:$K$3964,10,0),"")))</f>
        <v/>
      </c>
    </row>
    <row r="29" spans="2:27" s="45" customFormat="1" ht="12" customHeight="1">
      <c r="B29" s="46">
        <v>18</v>
      </c>
      <c r="C29" s="47" t="s">
        <v>177</v>
      </c>
      <c r="D29" s="48" t="s">
        <v>116</v>
      </c>
      <c r="E29" s="88"/>
      <c r="F29" s="76" t="str">
        <f>+IF($D$6="","",IF($E29="","",IF(MID(F$10,1,3)=$E$6,VLOOKUP(CONCATENATE($B29,F$10),Catálogo!$B$4:$K$3964,10,0),"")))</f>
        <v/>
      </c>
      <c r="G29" s="76" t="str">
        <f>+IF($D$6="","",IF($E29="","",IF(MID(G$10,1,3)=$E$6,VLOOKUP(CONCATENATE($B29,G$10),Catálogo!$B$4:$K$3964,10,0),"")))</f>
        <v/>
      </c>
      <c r="H29" s="76" t="str">
        <f>+IF($D$6="","",IF($E29="","",IF(MID(H$10,1,3)=$E$6,VLOOKUP(CONCATENATE($B29,H$10),Catálogo!$B$4:$K$3964,10,0),"")))</f>
        <v/>
      </c>
      <c r="I29" s="76" t="str">
        <f>+IF($D$6="","",IF($E29="","",IF(MID(I$10,1,3)=$E$6,VLOOKUP(CONCATENATE($B29,I$10),Catálogo!$B$4:$K$3964,10,0),"")))</f>
        <v/>
      </c>
      <c r="J29" s="76" t="str">
        <f>+IF($D$6="","",IF($E29="","",IF(MID(J$10,1,3)=$E$6,VLOOKUP(CONCATENATE($B29,J$10),Catálogo!$B$4:$K$3964,10,0),"")))</f>
        <v/>
      </c>
      <c r="K29" s="76" t="str">
        <f>+IF($D$6="","",IF($E29="","",IF(MID(K$10,1,3)=$E$6,VLOOKUP(CONCATENATE($B29,K$10),Catálogo!$B$4:$K$3964,10,0),"")))</f>
        <v/>
      </c>
      <c r="L29" s="76" t="str">
        <f>+IF($D$6="","",IF($E29="","",IF(MID(L$10,1,3)=$E$6,VLOOKUP(CONCATENATE($B29,L$10),Catálogo!$B$4:$K$3964,10,0),"")))</f>
        <v/>
      </c>
      <c r="M29" s="76" t="str">
        <f>+IF($D$6="","",IF($E29="","",IF(MID(M$10,1,3)=$E$6,VLOOKUP(CONCATENATE($B29,M$10),Catálogo!$B$4:$K$3964,10,0),"")))</f>
        <v/>
      </c>
      <c r="N29" s="76" t="str">
        <f>+IF($D$6="","",IF($E29="","",IF(MID(N$10,1,3)=$E$6,VLOOKUP(CONCATENATE($B29,N$10),Catálogo!$B$4:$K$3964,10,0),"")))</f>
        <v/>
      </c>
      <c r="O29" s="76" t="str">
        <f>+IF($D$6="","",IF($E29="","",IF(MID(O$10,1,3)=$E$6,VLOOKUP(CONCATENATE($B29,O$10),Catálogo!$B$4:$K$3964,10,0),"")))</f>
        <v/>
      </c>
      <c r="P29" s="76" t="str">
        <f>+IF($D$6="","",IF($E29="","",IF(MID(P$10,1,3)=$E$6,VLOOKUP(CONCATENATE($B29,P$10),Catálogo!$B$4:$K$3964,10,0),"")))</f>
        <v/>
      </c>
      <c r="Q29" s="76" t="str">
        <f>+IF($D$6="","",IF($E29="","",IF(MID(Q$10,1,3)=$E$6,VLOOKUP(CONCATENATE($B29,Q$10),Catálogo!$B$4:$K$3964,10,0),"")))</f>
        <v/>
      </c>
      <c r="R29" s="76" t="str">
        <f>+IF($D$6="","",IF($E29="","",IF(MID(R$10,1,3)=$E$6,VLOOKUP(CONCATENATE($B29,R$10),Catálogo!$B$4:$K$3964,10,0),"")))</f>
        <v/>
      </c>
      <c r="S29" s="76" t="str">
        <f>+IF($D$6="","",IF($E29="","",IF(MID(S$10,1,3)=$E$6,VLOOKUP(CONCATENATE($B29,S$10),Catálogo!$B$4:$K$3964,10,0),"")))</f>
        <v/>
      </c>
      <c r="T29" s="76" t="str">
        <f>+IF($D$6="","",IF($E29="","",IF(MID(T$10,1,3)=$E$6,VLOOKUP(CONCATENATE($B29,T$10),Catálogo!$B$4:$K$3964,10,0),"")))</f>
        <v/>
      </c>
      <c r="U29" s="76" t="str">
        <f>+IF($D$6="","",IF($E29="","",IF(MID(U$10,1,3)=$E$6,VLOOKUP(CONCATENATE($B29,U$10),Catálogo!$B$4:$K$3964,10,0),"")))</f>
        <v/>
      </c>
      <c r="V29" s="76" t="str">
        <f>+IF($D$6="","",IF($E29="","",IF(MID(V$10,1,3)=$E$6,VLOOKUP(CONCATENATE($B29,V$10),Catálogo!$B$4:$K$3964,10,0),"")))</f>
        <v/>
      </c>
      <c r="W29" s="76" t="str">
        <f>+IF($D$6="","",IF($E29="","",IF(MID(W$10,1,3)=$E$6,VLOOKUP(CONCATENATE($B29,W$10),Catálogo!$B$4:$K$3964,10,0),"")))</f>
        <v/>
      </c>
      <c r="X29" s="76" t="str">
        <f>+IF($D$6="","",IF($E29="","",IF(MID(X$10,1,3)=$E$6,VLOOKUP(CONCATENATE($B29,X$10),Catálogo!$B$4:$K$3964,10,0),"")))</f>
        <v/>
      </c>
      <c r="Y29" s="76" t="str">
        <f>+IF($D$6="","",IF($E29="","",IF(MID(Y$10,1,3)=$E$6,VLOOKUP(CONCATENATE($B29,Y$10),Catálogo!$B$4:$K$3964,10,0),"")))</f>
        <v/>
      </c>
      <c r="Z29" s="76" t="str">
        <f>+IF($D$6="","",IF($E29="","",IF(MID(Z$10,1,3)=$E$6,VLOOKUP(CONCATENATE($B29,Z$10),Catálogo!$B$4:$K$3964,10,0),"")))</f>
        <v/>
      </c>
      <c r="AA29" s="76" t="str">
        <f>+IF($D$6="","",IF($E29="","",IF(MID(AA$10,1,3)=$E$6,VLOOKUP(CONCATENATE($B29,AA$10),Catálogo!$B$4:$K$3964,10,0),"")))</f>
        <v/>
      </c>
    </row>
    <row r="30" spans="2:27" s="45" customFormat="1" ht="12" customHeight="1">
      <c r="B30" s="46">
        <v>19</v>
      </c>
      <c r="C30" s="47" t="s">
        <v>176</v>
      </c>
      <c r="D30" s="48" t="s">
        <v>116</v>
      </c>
      <c r="E30" s="88"/>
      <c r="F30" s="76" t="str">
        <f>+IF($D$6="","",IF($E30="","",IF(MID(F$10,1,3)=$E$6,VLOOKUP(CONCATENATE($B30,F$10),Catálogo!$B$4:$K$3964,10,0),"")))</f>
        <v/>
      </c>
      <c r="G30" s="76" t="str">
        <f>+IF($D$6="","",IF($E30="","",IF(MID(G$10,1,3)=$E$6,VLOOKUP(CONCATENATE($B30,G$10),Catálogo!$B$4:$K$3964,10,0),"")))</f>
        <v/>
      </c>
      <c r="H30" s="76" t="str">
        <f>+IF($D$6="","",IF($E30="","",IF(MID(H$10,1,3)=$E$6,VLOOKUP(CONCATENATE($B30,H$10),Catálogo!$B$4:$K$3964,10,0),"")))</f>
        <v/>
      </c>
      <c r="I30" s="76" t="str">
        <f>+IF($D$6="","",IF($E30="","",IF(MID(I$10,1,3)=$E$6,VLOOKUP(CONCATENATE($B30,I$10),Catálogo!$B$4:$K$3964,10,0),"")))</f>
        <v/>
      </c>
      <c r="J30" s="76" t="str">
        <f>+IF($D$6="","",IF($E30="","",IF(MID(J$10,1,3)=$E$6,VLOOKUP(CONCATENATE($B30,J$10),Catálogo!$B$4:$K$3964,10,0),"")))</f>
        <v/>
      </c>
      <c r="K30" s="76" t="str">
        <f>+IF($D$6="","",IF($E30="","",IF(MID(K$10,1,3)=$E$6,VLOOKUP(CONCATENATE($B30,K$10),Catálogo!$B$4:$K$3964,10,0),"")))</f>
        <v/>
      </c>
      <c r="L30" s="76" t="str">
        <f>+IF($D$6="","",IF($E30="","",IF(MID(L$10,1,3)=$E$6,VLOOKUP(CONCATENATE($B30,L$10),Catálogo!$B$4:$K$3964,10,0),"")))</f>
        <v/>
      </c>
      <c r="M30" s="76" t="str">
        <f>+IF($D$6="","",IF($E30="","",IF(MID(M$10,1,3)=$E$6,VLOOKUP(CONCATENATE($B30,M$10),Catálogo!$B$4:$K$3964,10,0),"")))</f>
        <v/>
      </c>
      <c r="N30" s="76" t="str">
        <f>+IF($D$6="","",IF($E30="","",IF(MID(N$10,1,3)=$E$6,VLOOKUP(CONCATENATE($B30,N$10),Catálogo!$B$4:$K$3964,10,0),"")))</f>
        <v/>
      </c>
      <c r="O30" s="76" t="str">
        <f>+IF($D$6="","",IF($E30="","",IF(MID(O$10,1,3)=$E$6,VLOOKUP(CONCATENATE($B30,O$10),Catálogo!$B$4:$K$3964,10,0),"")))</f>
        <v/>
      </c>
      <c r="P30" s="76" t="str">
        <f>+IF($D$6="","",IF($E30="","",IF(MID(P$10,1,3)=$E$6,VLOOKUP(CONCATENATE($B30,P$10),Catálogo!$B$4:$K$3964,10,0),"")))</f>
        <v/>
      </c>
      <c r="Q30" s="76" t="str">
        <f>+IF($D$6="","",IF($E30="","",IF(MID(Q$10,1,3)=$E$6,VLOOKUP(CONCATENATE($B30,Q$10),Catálogo!$B$4:$K$3964,10,0),"")))</f>
        <v/>
      </c>
      <c r="R30" s="76" t="str">
        <f>+IF($D$6="","",IF($E30="","",IF(MID(R$10,1,3)=$E$6,VLOOKUP(CONCATENATE($B30,R$10),Catálogo!$B$4:$K$3964,10,0),"")))</f>
        <v/>
      </c>
      <c r="S30" s="76" t="str">
        <f>+IF($D$6="","",IF($E30="","",IF(MID(S$10,1,3)=$E$6,VLOOKUP(CONCATENATE($B30,S$10),Catálogo!$B$4:$K$3964,10,0),"")))</f>
        <v/>
      </c>
      <c r="T30" s="76" t="str">
        <f>+IF($D$6="","",IF($E30="","",IF(MID(T$10,1,3)=$E$6,VLOOKUP(CONCATENATE($B30,T$10),Catálogo!$B$4:$K$3964,10,0),"")))</f>
        <v/>
      </c>
      <c r="U30" s="76" t="str">
        <f>+IF($D$6="","",IF($E30="","",IF(MID(U$10,1,3)=$E$6,VLOOKUP(CONCATENATE($B30,U$10),Catálogo!$B$4:$K$3964,10,0),"")))</f>
        <v/>
      </c>
      <c r="V30" s="76" t="str">
        <f>+IF($D$6="","",IF($E30="","",IF(MID(V$10,1,3)=$E$6,VLOOKUP(CONCATENATE($B30,V$10),Catálogo!$B$4:$K$3964,10,0),"")))</f>
        <v/>
      </c>
      <c r="W30" s="76" t="str">
        <f>+IF($D$6="","",IF($E30="","",IF(MID(W$10,1,3)=$E$6,VLOOKUP(CONCATENATE($B30,W$10),Catálogo!$B$4:$K$3964,10,0),"")))</f>
        <v/>
      </c>
      <c r="X30" s="76" t="str">
        <f>+IF($D$6="","",IF($E30="","",IF(MID(X$10,1,3)=$E$6,VLOOKUP(CONCATENATE($B30,X$10),Catálogo!$B$4:$K$3964,10,0),"")))</f>
        <v/>
      </c>
      <c r="Y30" s="76" t="str">
        <f>+IF($D$6="","",IF($E30="","",IF(MID(Y$10,1,3)=$E$6,VLOOKUP(CONCATENATE($B30,Y$10),Catálogo!$B$4:$K$3964,10,0),"")))</f>
        <v/>
      </c>
      <c r="Z30" s="76" t="str">
        <f>+IF($D$6="","",IF($E30="","",IF(MID(Z$10,1,3)=$E$6,VLOOKUP(CONCATENATE($B30,Z$10),Catálogo!$B$4:$K$3964,10,0),"")))</f>
        <v/>
      </c>
      <c r="AA30" s="76" t="str">
        <f>+IF($D$6="","",IF($E30="","",IF(MID(AA$10,1,3)=$E$6,VLOOKUP(CONCATENATE($B30,AA$10),Catálogo!$B$4:$K$3964,10,0),"")))</f>
        <v/>
      </c>
    </row>
    <row r="31" spans="2:27" s="45" customFormat="1" ht="12" customHeight="1">
      <c r="B31" s="46">
        <v>20</v>
      </c>
      <c r="C31" s="47" t="s">
        <v>175</v>
      </c>
      <c r="D31" s="48" t="s">
        <v>116</v>
      </c>
      <c r="E31" s="88"/>
      <c r="F31" s="76" t="str">
        <f>+IF($D$6="","",IF($E31="","",IF(MID(F$10,1,3)=$E$6,VLOOKUP(CONCATENATE($B31,F$10),Catálogo!$B$4:$K$3964,10,0),"")))</f>
        <v/>
      </c>
      <c r="G31" s="76" t="str">
        <f>+IF($D$6="","",IF($E31="","",IF(MID(G$10,1,3)=$E$6,VLOOKUP(CONCATENATE($B31,G$10),Catálogo!$B$4:$K$3964,10,0),"")))</f>
        <v/>
      </c>
      <c r="H31" s="76" t="str">
        <f>+IF($D$6="","",IF($E31="","",IF(MID(H$10,1,3)=$E$6,VLOOKUP(CONCATENATE($B31,H$10),Catálogo!$B$4:$K$3964,10,0),"")))</f>
        <v/>
      </c>
      <c r="I31" s="76" t="str">
        <f>+IF($D$6="","",IF($E31="","",IF(MID(I$10,1,3)=$E$6,VLOOKUP(CONCATENATE($B31,I$10),Catálogo!$B$4:$K$3964,10,0),"")))</f>
        <v/>
      </c>
      <c r="J31" s="76" t="str">
        <f>+IF($D$6="","",IF($E31="","",IF(MID(J$10,1,3)=$E$6,VLOOKUP(CONCATENATE($B31,J$10),Catálogo!$B$4:$K$3964,10,0),"")))</f>
        <v/>
      </c>
      <c r="K31" s="76" t="str">
        <f>+IF($D$6="","",IF($E31="","",IF(MID(K$10,1,3)=$E$6,VLOOKUP(CONCATENATE($B31,K$10),Catálogo!$B$4:$K$3964,10,0),"")))</f>
        <v/>
      </c>
      <c r="L31" s="76" t="str">
        <f>+IF($D$6="","",IF($E31="","",IF(MID(L$10,1,3)=$E$6,VLOOKUP(CONCATENATE($B31,L$10),Catálogo!$B$4:$K$3964,10,0),"")))</f>
        <v/>
      </c>
      <c r="M31" s="76" t="str">
        <f>+IF($D$6="","",IF($E31="","",IF(MID(M$10,1,3)=$E$6,VLOOKUP(CONCATENATE($B31,M$10),Catálogo!$B$4:$K$3964,10,0),"")))</f>
        <v/>
      </c>
      <c r="N31" s="76" t="str">
        <f>+IF($D$6="","",IF($E31="","",IF(MID(N$10,1,3)=$E$6,VLOOKUP(CONCATENATE($B31,N$10),Catálogo!$B$4:$K$3964,10,0),"")))</f>
        <v/>
      </c>
      <c r="O31" s="76" t="str">
        <f>+IF($D$6="","",IF($E31="","",IF(MID(O$10,1,3)=$E$6,VLOOKUP(CONCATENATE($B31,O$10),Catálogo!$B$4:$K$3964,10,0),"")))</f>
        <v/>
      </c>
      <c r="P31" s="76" t="str">
        <f>+IF($D$6="","",IF($E31="","",IF(MID(P$10,1,3)=$E$6,VLOOKUP(CONCATENATE($B31,P$10),Catálogo!$B$4:$K$3964,10,0),"")))</f>
        <v/>
      </c>
      <c r="Q31" s="76" t="str">
        <f>+IF($D$6="","",IF($E31="","",IF(MID(Q$10,1,3)=$E$6,VLOOKUP(CONCATENATE($B31,Q$10),Catálogo!$B$4:$K$3964,10,0),"")))</f>
        <v/>
      </c>
      <c r="R31" s="76" t="str">
        <f>+IF($D$6="","",IF($E31="","",IF(MID(R$10,1,3)=$E$6,VLOOKUP(CONCATENATE($B31,R$10),Catálogo!$B$4:$K$3964,10,0),"")))</f>
        <v/>
      </c>
      <c r="S31" s="76" t="str">
        <f>+IF($D$6="","",IF($E31="","",IF(MID(S$10,1,3)=$E$6,VLOOKUP(CONCATENATE($B31,S$10),Catálogo!$B$4:$K$3964,10,0),"")))</f>
        <v/>
      </c>
      <c r="T31" s="76" t="str">
        <f>+IF($D$6="","",IF($E31="","",IF(MID(T$10,1,3)=$E$6,VLOOKUP(CONCATENATE($B31,T$10),Catálogo!$B$4:$K$3964,10,0),"")))</f>
        <v/>
      </c>
      <c r="U31" s="76" t="str">
        <f>+IF($D$6="","",IF($E31="","",IF(MID(U$10,1,3)=$E$6,VLOOKUP(CONCATENATE($B31,U$10),Catálogo!$B$4:$K$3964,10,0),"")))</f>
        <v/>
      </c>
      <c r="V31" s="76" t="str">
        <f>+IF($D$6="","",IF($E31="","",IF(MID(V$10,1,3)=$E$6,VLOOKUP(CONCATENATE($B31,V$10),Catálogo!$B$4:$K$3964,10,0),"")))</f>
        <v/>
      </c>
      <c r="W31" s="76" t="str">
        <f>+IF($D$6="","",IF($E31="","",IF(MID(W$10,1,3)=$E$6,VLOOKUP(CONCATENATE($B31,W$10),Catálogo!$B$4:$K$3964,10,0),"")))</f>
        <v/>
      </c>
      <c r="X31" s="76" t="str">
        <f>+IF($D$6="","",IF($E31="","",IF(MID(X$10,1,3)=$E$6,VLOOKUP(CONCATENATE($B31,X$10),Catálogo!$B$4:$K$3964,10,0),"")))</f>
        <v/>
      </c>
      <c r="Y31" s="76" t="str">
        <f>+IF($D$6="","",IF($E31="","",IF(MID(Y$10,1,3)=$E$6,VLOOKUP(CONCATENATE($B31,Y$10),Catálogo!$B$4:$K$3964,10,0),"")))</f>
        <v/>
      </c>
      <c r="Z31" s="76" t="str">
        <f>+IF($D$6="","",IF($E31="","",IF(MID(Z$10,1,3)=$E$6,VLOOKUP(CONCATENATE($B31,Z$10),Catálogo!$B$4:$K$3964,10,0),"")))</f>
        <v/>
      </c>
      <c r="AA31" s="76" t="str">
        <f>+IF($D$6="","",IF($E31="","",IF(MID(AA$10,1,3)=$E$6,VLOOKUP(CONCATENATE($B31,AA$10),Catálogo!$B$4:$K$3964,10,0),"")))</f>
        <v/>
      </c>
    </row>
    <row r="32" spans="2:27" s="45" customFormat="1" ht="12" customHeight="1">
      <c r="B32" s="46">
        <v>21</v>
      </c>
      <c r="C32" s="47" t="s">
        <v>212</v>
      </c>
      <c r="D32" s="48" t="s">
        <v>116</v>
      </c>
      <c r="E32" s="88"/>
      <c r="F32" s="76" t="str">
        <f>+IF($D$6="","",IF($E32="","",IF(MID(F$10,1,3)=$E$6,VLOOKUP(CONCATENATE($B32,F$10),Catálogo!$B$4:$K$3964,10,0),"")))</f>
        <v/>
      </c>
      <c r="G32" s="76" t="str">
        <f>+IF($D$6="","",IF($E32="","",IF(MID(G$10,1,3)=$E$6,VLOOKUP(CONCATENATE($B32,G$10),Catálogo!$B$4:$K$3964,10,0),"")))</f>
        <v/>
      </c>
      <c r="H32" s="76" t="str">
        <f>+IF($D$6="","",IF($E32="","",IF(MID(H$10,1,3)=$E$6,VLOOKUP(CONCATENATE($B32,H$10),Catálogo!$B$4:$K$3964,10,0),"")))</f>
        <v/>
      </c>
      <c r="I32" s="76" t="str">
        <f>+IF($D$6="","",IF($E32="","",IF(MID(I$10,1,3)=$E$6,VLOOKUP(CONCATENATE($B32,I$10),Catálogo!$B$4:$K$3964,10,0),"")))</f>
        <v/>
      </c>
      <c r="J32" s="76" t="str">
        <f>+IF($D$6="","",IF($E32="","",IF(MID(J$10,1,3)=$E$6,VLOOKUP(CONCATENATE($B32,J$10),Catálogo!$B$4:$K$3964,10,0),"")))</f>
        <v/>
      </c>
      <c r="K32" s="76" t="str">
        <f>+IF($D$6="","",IF($E32="","",IF(MID(K$10,1,3)=$E$6,VLOOKUP(CONCATENATE($B32,K$10),Catálogo!$B$4:$K$3964,10,0),"")))</f>
        <v/>
      </c>
      <c r="L32" s="76" t="str">
        <f>+IF($D$6="","",IF($E32="","",IF(MID(L$10,1,3)=$E$6,VLOOKUP(CONCATENATE($B32,L$10),Catálogo!$B$4:$K$3964,10,0),"")))</f>
        <v/>
      </c>
      <c r="M32" s="76" t="str">
        <f>+IF($D$6="","",IF($E32="","",IF(MID(M$10,1,3)=$E$6,VLOOKUP(CONCATENATE($B32,M$10),Catálogo!$B$4:$K$3964,10,0),"")))</f>
        <v/>
      </c>
      <c r="N32" s="76" t="str">
        <f>+IF($D$6="","",IF($E32="","",IF(MID(N$10,1,3)=$E$6,VLOOKUP(CONCATENATE($B32,N$10),Catálogo!$B$4:$K$3964,10,0),"")))</f>
        <v/>
      </c>
      <c r="O32" s="76" t="str">
        <f>+IF($D$6="","",IF($E32="","",IF(MID(O$10,1,3)=$E$6,VLOOKUP(CONCATENATE($B32,O$10),Catálogo!$B$4:$K$3964,10,0),"")))</f>
        <v/>
      </c>
      <c r="P32" s="76" t="str">
        <f>+IF($D$6="","",IF($E32="","",IF(MID(P$10,1,3)=$E$6,VLOOKUP(CONCATENATE($B32,P$10),Catálogo!$B$4:$K$3964,10,0),"")))</f>
        <v/>
      </c>
      <c r="Q32" s="76" t="str">
        <f>+IF($D$6="","",IF($E32="","",IF(MID(Q$10,1,3)=$E$6,VLOOKUP(CONCATENATE($B32,Q$10),Catálogo!$B$4:$K$3964,10,0),"")))</f>
        <v/>
      </c>
      <c r="R32" s="76" t="str">
        <f>+IF($D$6="","",IF($E32="","",IF(MID(R$10,1,3)=$E$6,VLOOKUP(CONCATENATE($B32,R$10),Catálogo!$B$4:$K$3964,10,0),"")))</f>
        <v/>
      </c>
      <c r="S32" s="76" t="str">
        <f>+IF($D$6="","",IF($E32="","",IF(MID(S$10,1,3)=$E$6,VLOOKUP(CONCATENATE($B32,S$10),Catálogo!$B$4:$K$3964,10,0),"")))</f>
        <v/>
      </c>
      <c r="T32" s="76" t="str">
        <f>+IF($D$6="","",IF($E32="","",IF(MID(T$10,1,3)=$E$6,VLOOKUP(CONCATENATE($B32,T$10),Catálogo!$B$4:$K$3964,10,0),"")))</f>
        <v/>
      </c>
      <c r="U32" s="76" t="str">
        <f>+IF($D$6="","",IF($E32="","",IF(MID(U$10,1,3)=$E$6,VLOOKUP(CONCATENATE($B32,U$10),Catálogo!$B$4:$K$3964,10,0),"")))</f>
        <v/>
      </c>
      <c r="V32" s="76" t="str">
        <f>+IF($D$6="","",IF($E32="","",IF(MID(V$10,1,3)=$E$6,VLOOKUP(CONCATENATE($B32,V$10),Catálogo!$B$4:$K$3964,10,0),"")))</f>
        <v/>
      </c>
      <c r="W32" s="76" t="str">
        <f>+IF($D$6="","",IF($E32="","",IF(MID(W$10,1,3)=$E$6,VLOOKUP(CONCATENATE($B32,W$10),Catálogo!$B$4:$K$3964,10,0),"")))</f>
        <v/>
      </c>
      <c r="X32" s="76" t="str">
        <f>+IF($D$6="","",IF($E32="","",IF(MID(X$10,1,3)=$E$6,VLOOKUP(CONCATENATE($B32,X$10),Catálogo!$B$4:$K$3964,10,0),"")))</f>
        <v/>
      </c>
      <c r="Y32" s="76" t="str">
        <f>+IF($D$6="","",IF($E32="","",IF(MID(Y$10,1,3)=$E$6,VLOOKUP(CONCATENATE($B32,Y$10),Catálogo!$B$4:$K$3964,10,0),"")))</f>
        <v/>
      </c>
      <c r="Z32" s="76" t="str">
        <f>+IF($D$6="","",IF($E32="","",IF(MID(Z$10,1,3)=$E$6,VLOOKUP(CONCATENATE($B32,Z$10),Catálogo!$B$4:$K$3964,10,0),"")))</f>
        <v/>
      </c>
      <c r="AA32" s="76" t="str">
        <f>+IF($D$6="","",IF($E32="","",IF(MID(AA$10,1,3)=$E$6,VLOOKUP(CONCATENATE($B32,AA$10),Catálogo!$B$4:$K$3964,10,0),"")))</f>
        <v/>
      </c>
    </row>
    <row r="33" spans="2:27" s="45" customFormat="1" ht="12" customHeight="1">
      <c r="B33" s="46">
        <v>22</v>
      </c>
      <c r="C33" s="47" t="s">
        <v>174</v>
      </c>
      <c r="D33" s="48" t="s">
        <v>116</v>
      </c>
      <c r="E33" s="88"/>
      <c r="F33" s="76" t="str">
        <f>+IF($D$6="","",IF($E33="","",IF(MID(F$10,1,3)=$E$6,VLOOKUP(CONCATENATE($B33,F$10),Catálogo!$B$4:$K$3964,10,0),"")))</f>
        <v/>
      </c>
      <c r="G33" s="76" t="str">
        <f>+IF($D$6="","",IF($E33="","",IF(MID(G$10,1,3)=$E$6,VLOOKUP(CONCATENATE($B33,G$10),Catálogo!$B$4:$K$3964,10,0),"")))</f>
        <v/>
      </c>
      <c r="H33" s="76" t="str">
        <f>+IF($D$6="","",IF($E33="","",IF(MID(H$10,1,3)=$E$6,VLOOKUP(CONCATENATE($B33,H$10),Catálogo!$B$4:$K$3964,10,0),"")))</f>
        <v/>
      </c>
      <c r="I33" s="76" t="str">
        <f>+IF($D$6="","",IF($E33="","",IF(MID(I$10,1,3)=$E$6,VLOOKUP(CONCATENATE($B33,I$10),Catálogo!$B$4:$K$3964,10,0),"")))</f>
        <v/>
      </c>
      <c r="J33" s="76" t="str">
        <f>+IF($D$6="","",IF($E33="","",IF(MID(J$10,1,3)=$E$6,VLOOKUP(CONCATENATE($B33,J$10),Catálogo!$B$4:$K$3964,10,0),"")))</f>
        <v/>
      </c>
      <c r="K33" s="76" t="str">
        <f>+IF($D$6="","",IF($E33="","",IF(MID(K$10,1,3)=$E$6,VLOOKUP(CONCATENATE($B33,K$10),Catálogo!$B$4:$K$3964,10,0),"")))</f>
        <v/>
      </c>
      <c r="L33" s="76" t="str">
        <f>+IF($D$6="","",IF($E33="","",IF(MID(L$10,1,3)=$E$6,VLOOKUP(CONCATENATE($B33,L$10),Catálogo!$B$4:$K$3964,10,0),"")))</f>
        <v/>
      </c>
      <c r="M33" s="76" t="str">
        <f>+IF($D$6="","",IF($E33="","",IF(MID(M$10,1,3)=$E$6,VLOOKUP(CONCATENATE($B33,M$10),Catálogo!$B$4:$K$3964,10,0),"")))</f>
        <v/>
      </c>
      <c r="N33" s="76" t="str">
        <f>+IF($D$6="","",IF($E33="","",IF(MID(N$10,1,3)=$E$6,VLOOKUP(CONCATENATE($B33,N$10),Catálogo!$B$4:$K$3964,10,0),"")))</f>
        <v/>
      </c>
      <c r="O33" s="76" t="str">
        <f>+IF($D$6="","",IF($E33="","",IF(MID(O$10,1,3)=$E$6,VLOOKUP(CONCATENATE($B33,O$10),Catálogo!$B$4:$K$3964,10,0),"")))</f>
        <v/>
      </c>
      <c r="P33" s="76" t="str">
        <f>+IF($D$6="","",IF($E33="","",IF(MID(P$10,1,3)=$E$6,VLOOKUP(CONCATENATE($B33,P$10),Catálogo!$B$4:$K$3964,10,0),"")))</f>
        <v/>
      </c>
      <c r="Q33" s="76" t="str">
        <f>+IF($D$6="","",IF($E33="","",IF(MID(Q$10,1,3)=$E$6,VLOOKUP(CONCATENATE($B33,Q$10),Catálogo!$B$4:$K$3964,10,0),"")))</f>
        <v/>
      </c>
      <c r="R33" s="76" t="str">
        <f>+IF($D$6="","",IF($E33="","",IF(MID(R$10,1,3)=$E$6,VLOOKUP(CONCATENATE($B33,R$10),Catálogo!$B$4:$K$3964,10,0),"")))</f>
        <v/>
      </c>
      <c r="S33" s="76" t="str">
        <f>+IF($D$6="","",IF($E33="","",IF(MID(S$10,1,3)=$E$6,VLOOKUP(CONCATENATE($B33,S$10),Catálogo!$B$4:$K$3964,10,0),"")))</f>
        <v/>
      </c>
      <c r="T33" s="76" t="str">
        <f>+IF($D$6="","",IF($E33="","",IF(MID(T$10,1,3)=$E$6,VLOOKUP(CONCATENATE($B33,T$10),Catálogo!$B$4:$K$3964,10,0),"")))</f>
        <v/>
      </c>
      <c r="U33" s="76" t="str">
        <f>+IF($D$6="","",IF($E33="","",IF(MID(U$10,1,3)=$E$6,VLOOKUP(CONCATENATE($B33,U$10),Catálogo!$B$4:$K$3964,10,0),"")))</f>
        <v/>
      </c>
      <c r="V33" s="76" t="str">
        <f>+IF($D$6="","",IF($E33="","",IF(MID(V$10,1,3)=$E$6,VLOOKUP(CONCATENATE($B33,V$10),Catálogo!$B$4:$K$3964,10,0),"")))</f>
        <v/>
      </c>
      <c r="W33" s="76" t="str">
        <f>+IF($D$6="","",IF($E33="","",IF(MID(W$10,1,3)=$E$6,VLOOKUP(CONCATENATE($B33,W$10),Catálogo!$B$4:$K$3964,10,0),"")))</f>
        <v/>
      </c>
      <c r="X33" s="76" t="str">
        <f>+IF($D$6="","",IF($E33="","",IF(MID(X$10,1,3)=$E$6,VLOOKUP(CONCATENATE($B33,X$10),Catálogo!$B$4:$K$3964,10,0),"")))</f>
        <v/>
      </c>
      <c r="Y33" s="76" t="str">
        <f>+IF($D$6="","",IF($E33="","",IF(MID(Y$10,1,3)=$E$6,VLOOKUP(CONCATENATE($B33,Y$10),Catálogo!$B$4:$K$3964,10,0),"")))</f>
        <v/>
      </c>
      <c r="Z33" s="76" t="str">
        <f>+IF($D$6="","",IF($E33="","",IF(MID(Z$10,1,3)=$E$6,VLOOKUP(CONCATENATE($B33,Z$10),Catálogo!$B$4:$K$3964,10,0),"")))</f>
        <v/>
      </c>
      <c r="AA33" s="76" t="str">
        <f>+IF($D$6="","",IF($E33="","",IF(MID(AA$10,1,3)=$E$6,VLOOKUP(CONCATENATE($B33,AA$10),Catálogo!$B$4:$K$3964,10,0),"")))</f>
        <v/>
      </c>
    </row>
    <row r="34" spans="2:27" s="45" customFormat="1" ht="12" customHeight="1">
      <c r="B34" s="46">
        <v>23</v>
      </c>
      <c r="C34" s="47" t="s">
        <v>173</v>
      </c>
      <c r="D34" s="48" t="s">
        <v>2</v>
      </c>
      <c r="E34" s="88"/>
      <c r="F34" s="76" t="str">
        <f>+IF($D$6="","",IF($E34="","",IF(MID(F$10,1,3)=$E$6,VLOOKUP(CONCATENATE($B34,F$10),Catálogo!$B$4:$K$3964,10,0),"")))</f>
        <v/>
      </c>
      <c r="G34" s="76" t="str">
        <f>+IF($D$6="","",IF($E34="","",IF(MID(G$10,1,3)=$E$6,VLOOKUP(CONCATENATE($B34,G$10),Catálogo!$B$4:$K$3964,10,0),"")))</f>
        <v/>
      </c>
      <c r="H34" s="76" t="str">
        <f>+IF($D$6="","",IF($E34="","",IF(MID(H$10,1,3)=$E$6,VLOOKUP(CONCATENATE($B34,H$10),Catálogo!$B$4:$K$3964,10,0),"")))</f>
        <v/>
      </c>
      <c r="I34" s="76" t="str">
        <f>+IF($D$6="","",IF($E34="","",IF(MID(I$10,1,3)=$E$6,VLOOKUP(CONCATENATE($B34,I$10),Catálogo!$B$4:$K$3964,10,0),"")))</f>
        <v/>
      </c>
      <c r="J34" s="76" t="str">
        <f>+IF($D$6="","",IF($E34="","",IF(MID(J$10,1,3)=$E$6,VLOOKUP(CONCATENATE($B34,J$10),Catálogo!$B$4:$K$3964,10,0),"")))</f>
        <v/>
      </c>
      <c r="K34" s="76" t="str">
        <f>+IF($D$6="","",IF($E34="","",IF(MID(K$10,1,3)=$E$6,VLOOKUP(CONCATENATE($B34,K$10),Catálogo!$B$4:$K$3964,10,0),"")))</f>
        <v/>
      </c>
      <c r="L34" s="76" t="str">
        <f>+IF($D$6="","",IF($E34="","",IF(MID(L$10,1,3)=$E$6,VLOOKUP(CONCATENATE($B34,L$10),Catálogo!$B$4:$K$3964,10,0),"")))</f>
        <v/>
      </c>
      <c r="M34" s="76" t="str">
        <f>+IF($D$6="","",IF($E34="","",IF(MID(M$10,1,3)=$E$6,VLOOKUP(CONCATENATE($B34,M$10),Catálogo!$B$4:$K$3964,10,0),"")))</f>
        <v/>
      </c>
      <c r="N34" s="76" t="str">
        <f>+IF($D$6="","",IF($E34="","",IF(MID(N$10,1,3)=$E$6,VLOOKUP(CONCATENATE($B34,N$10),Catálogo!$B$4:$K$3964,10,0),"")))</f>
        <v/>
      </c>
      <c r="O34" s="76" t="str">
        <f>+IF($D$6="","",IF($E34="","",IF(MID(O$10,1,3)=$E$6,VLOOKUP(CONCATENATE($B34,O$10),Catálogo!$B$4:$K$3964,10,0),"")))</f>
        <v/>
      </c>
      <c r="P34" s="76" t="str">
        <f>+IF($D$6="","",IF($E34="","",IF(MID(P$10,1,3)=$E$6,VLOOKUP(CONCATENATE($B34,P$10),Catálogo!$B$4:$K$3964,10,0),"")))</f>
        <v/>
      </c>
      <c r="Q34" s="76" t="str">
        <f>+IF($D$6="","",IF($E34="","",IF(MID(Q$10,1,3)=$E$6,VLOOKUP(CONCATENATE($B34,Q$10),Catálogo!$B$4:$K$3964,10,0),"")))</f>
        <v/>
      </c>
      <c r="R34" s="76" t="str">
        <f>+IF($D$6="","",IF($E34="","",IF(MID(R$10,1,3)=$E$6,VLOOKUP(CONCATENATE($B34,R$10),Catálogo!$B$4:$K$3964,10,0),"")))</f>
        <v/>
      </c>
      <c r="S34" s="76" t="str">
        <f>+IF($D$6="","",IF($E34="","",IF(MID(S$10,1,3)=$E$6,VLOOKUP(CONCATENATE($B34,S$10),Catálogo!$B$4:$K$3964,10,0),"")))</f>
        <v/>
      </c>
      <c r="T34" s="76" t="str">
        <f>+IF($D$6="","",IF($E34="","",IF(MID(T$10,1,3)=$E$6,VLOOKUP(CONCATENATE($B34,T$10),Catálogo!$B$4:$K$3964,10,0),"")))</f>
        <v/>
      </c>
      <c r="U34" s="76" t="str">
        <f>+IF($D$6="","",IF($E34="","",IF(MID(U$10,1,3)=$E$6,VLOOKUP(CONCATENATE($B34,U$10),Catálogo!$B$4:$K$3964,10,0),"")))</f>
        <v/>
      </c>
      <c r="V34" s="76" t="str">
        <f>+IF($D$6="","",IF($E34="","",IF(MID(V$10,1,3)=$E$6,VLOOKUP(CONCATENATE($B34,V$10),Catálogo!$B$4:$K$3964,10,0),"")))</f>
        <v/>
      </c>
      <c r="W34" s="76" t="str">
        <f>+IF($D$6="","",IF($E34="","",IF(MID(W$10,1,3)=$E$6,VLOOKUP(CONCATENATE($B34,W$10),Catálogo!$B$4:$K$3964,10,0),"")))</f>
        <v/>
      </c>
      <c r="X34" s="76" t="str">
        <f>+IF($D$6="","",IF($E34="","",IF(MID(X$10,1,3)=$E$6,VLOOKUP(CONCATENATE($B34,X$10),Catálogo!$B$4:$K$3964,10,0),"")))</f>
        <v/>
      </c>
      <c r="Y34" s="76" t="str">
        <f>+IF($D$6="","",IF($E34="","",IF(MID(Y$10,1,3)=$E$6,VLOOKUP(CONCATENATE($B34,Y$10),Catálogo!$B$4:$K$3964,10,0),"")))</f>
        <v/>
      </c>
      <c r="Z34" s="76" t="str">
        <f>+IF($D$6="","",IF($E34="","",IF(MID(Z$10,1,3)=$E$6,VLOOKUP(CONCATENATE($B34,Z$10),Catálogo!$B$4:$K$3964,10,0),"")))</f>
        <v/>
      </c>
      <c r="AA34" s="76" t="str">
        <f>+IF($D$6="","",IF($E34="","",IF(MID(AA$10,1,3)=$E$6,VLOOKUP(CONCATENATE($B34,AA$10),Catálogo!$B$4:$K$3964,10,0),"")))</f>
        <v/>
      </c>
    </row>
    <row r="35" spans="2:27" s="45" customFormat="1" ht="12" customHeight="1">
      <c r="B35" s="46">
        <v>24</v>
      </c>
      <c r="C35" s="47" t="s">
        <v>172</v>
      </c>
      <c r="D35" s="48" t="s">
        <v>2</v>
      </c>
      <c r="E35" s="88"/>
      <c r="F35" s="76" t="str">
        <f>+IF($D$6="","",IF($E35="","",IF(MID(F$10,1,3)=$E$6,VLOOKUP(CONCATENATE($B35,F$10),Catálogo!$B$4:$K$3964,10,0),"")))</f>
        <v/>
      </c>
      <c r="G35" s="76" t="str">
        <f>+IF($D$6="","",IF($E35="","",IF(MID(G$10,1,3)=$E$6,VLOOKUP(CONCATENATE($B35,G$10),Catálogo!$B$4:$K$3964,10,0),"")))</f>
        <v/>
      </c>
      <c r="H35" s="76" t="str">
        <f>+IF($D$6="","",IF($E35="","",IF(MID(H$10,1,3)=$E$6,VLOOKUP(CONCATENATE($B35,H$10),Catálogo!$B$4:$K$3964,10,0),"")))</f>
        <v/>
      </c>
      <c r="I35" s="76" t="str">
        <f>+IF($D$6="","",IF($E35="","",IF(MID(I$10,1,3)=$E$6,VLOOKUP(CONCATENATE($B35,I$10),Catálogo!$B$4:$K$3964,10,0),"")))</f>
        <v/>
      </c>
      <c r="J35" s="76" t="str">
        <f>+IF($D$6="","",IF($E35="","",IF(MID(J$10,1,3)=$E$6,VLOOKUP(CONCATENATE($B35,J$10),Catálogo!$B$4:$K$3964,10,0),"")))</f>
        <v/>
      </c>
      <c r="K35" s="76" t="str">
        <f>+IF($D$6="","",IF($E35="","",IF(MID(K$10,1,3)=$E$6,VLOOKUP(CONCATENATE($B35,K$10),Catálogo!$B$4:$K$3964,10,0),"")))</f>
        <v/>
      </c>
      <c r="L35" s="76" t="str">
        <f>+IF($D$6="","",IF($E35="","",IF(MID(L$10,1,3)=$E$6,VLOOKUP(CONCATENATE($B35,L$10),Catálogo!$B$4:$K$3964,10,0),"")))</f>
        <v/>
      </c>
      <c r="M35" s="76" t="str">
        <f>+IF($D$6="","",IF($E35="","",IF(MID(M$10,1,3)=$E$6,VLOOKUP(CONCATENATE($B35,M$10),Catálogo!$B$4:$K$3964,10,0),"")))</f>
        <v/>
      </c>
      <c r="N35" s="76" t="str">
        <f>+IF($D$6="","",IF($E35="","",IF(MID(N$10,1,3)=$E$6,VLOOKUP(CONCATENATE($B35,N$10),Catálogo!$B$4:$K$3964,10,0),"")))</f>
        <v/>
      </c>
      <c r="O35" s="76" t="str">
        <f>+IF($D$6="","",IF($E35="","",IF(MID(O$10,1,3)=$E$6,VLOOKUP(CONCATENATE($B35,O$10),Catálogo!$B$4:$K$3964,10,0),"")))</f>
        <v/>
      </c>
      <c r="P35" s="76" t="str">
        <f>+IF($D$6="","",IF($E35="","",IF(MID(P$10,1,3)=$E$6,VLOOKUP(CONCATENATE($B35,P$10),Catálogo!$B$4:$K$3964,10,0),"")))</f>
        <v/>
      </c>
      <c r="Q35" s="76" t="str">
        <f>+IF($D$6="","",IF($E35="","",IF(MID(Q$10,1,3)=$E$6,VLOOKUP(CONCATENATE($B35,Q$10),Catálogo!$B$4:$K$3964,10,0),"")))</f>
        <v/>
      </c>
      <c r="R35" s="76" t="str">
        <f>+IF($D$6="","",IF($E35="","",IF(MID(R$10,1,3)=$E$6,VLOOKUP(CONCATENATE($B35,R$10),Catálogo!$B$4:$K$3964,10,0),"")))</f>
        <v/>
      </c>
      <c r="S35" s="76" t="str">
        <f>+IF($D$6="","",IF($E35="","",IF(MID(S$10,1,3)=$E$6,VLOOKUP(CONCATENATE($B35,S$10),Catálogo!$B$4:$K$3964,10,0),"")))</f>
        <v/>
      </c>
      <c r="T35" s="76" t="str">
        <f>+IF($D$6="","",IF($E35="","",IF(MID(T$10,1,3)=$E$6,VLOOKUP(CONCATENATE($B35,T$10),Catálogo!$B$4:$K$3964,10,0),"")))</f>
        <v/>
      </c>
      <c r="U35" s="76" t="str">
        <f>+IF($D$6="","",IF($E35="","",IF(MID(U$10,1,3)=$E$6,VLOOKUP(CONCATENATE($B35,U$10),Catálogo!$B$4:$K$3964,10,0),"")))</f>
        <v/>
      </c>
      <c r="V35" s="76" t="str">
        <f>+IF($D$6="","",IF($E35="","",IF(MID(V$10,1,3)=$E$6,VLOOKUP(CONCATENATE($B35,V$10),Catálogo!$B$4:$K$3964,10,0),"")))</f>
        <v/>
      </c>
      <c r="W35" s="76" t="str">
        <f>+IF($D$6="","",IF($E35="","",IF(MID(W$10,1,3)=$E$6,VLOOKUP(CONCATENATE($B35,W$10),Catálogo!$B$4:$K$3964,10,0),"")))</f>
        <v/>
      </c>
      <c r="X35" s="76" t="str">
        <f>+IF($D$6="","",IF($E35="","",IF(MID(X$10,1,3)=$E$6,VLOOKUP(CONCATENATE($B35,X$10),Catálogo!$B$4:$K$3964,10,0),"")))</f>
        <v/>
      </c>
      <c r="Y35" s="76" t="str">
        <f>+IF($D$6="","",IF($E35="","",IF(MID(Y$10,1,3)=$E$6,VLOOKUP(CONCATENATE($B35,Y$10),Catálogo!$B$4:$K$3964,10,0),"")))</f>
        <v/>
      </c>
      <c r="Z35" s="76" t="str">
        <f>+IF($D$6="","",IF($E35="","",IF(MID(Z$10,1,3)=$E$6,VLOOKUP(CONCATENATE($B35,Z$10),Catálogo!$B$4:$K$3964,10,0),"")))</f>
        <v/>
      </c>
      <c r="AA35" s="76" t="str">
        <f>+IF($D$6="","",IF($E35="","",IF(MID(AA$10,1,3)=$E$6,VLOOKUP(CONCATENATE($B35,AA$10),Catálogo!$B$4:$K$3964,10,0),"")))</f>
        <v/>
      </c>
    </row>
    <row r="36" spans="2:27" s="45" customFormat="1" ht="12" customHeight="1">
      <c r="B36" s="46">
        <v>25</v>
      </c>
      <c r="C36" s="47" t="s">
        <v>171</v>
      </c>
      <c r="D36" s="48" t="s">
        <v>2</v>
      </c>
      <c r="E36" s="88"/>
      <c r="F36" s="76" t="str">
        <f>+IF($D$6="","",IF($E36="","",IF(MID(F$10,1,3)=$E$6,VLOOKUP(CONCATENATE($B36,F$10),Catálogo!$B$4:$K$3964,10,0),"")))</f>
        <v/>
      </c>
      <c r="G36" s="76" t="str">
        <f>+IF($D$6="","",IF($E36="","",IF(MID(G$10,1,3)=$E$6,VLOOKUP(CONCATENATE($B36,G$10),Catálogo!$B$4:$K$3964,10,0),"")))</f>
        <v/>
      </c>
      <c r="H36" s="76" t="str">
        <f>+IF($D$6="","",IF($E36="","",IF(MID(H$10,1,3)=$E$6,VLOOKUP(CONCATENATE($B36,H$10),Catálogo!$B$4:$K$3964,10,0),"")))</f>
        <v/>
      </c>
      <c r="I36" s="76" t="str">
        <f>+IF($D$6="","",IF($E36="","",IF(MID(I$10,1,3)=$E$6,VLOOKUP(CONCATENATE($B36,I$10),Catálogo!$B$4:$K$3964,10,0),"")))</f>
        <v/>
      </c>
      <c r="J36" s="76" t="str">
        <f>+IF($D$6="","",IF($E36="","",IF(MID(J$10,1,3)=$E$6,VLOOKUP(CONCATENATE($B36,J$10),Catálogo!$B$4:$K$3964,10,0),"")))</f>
        <v/>
      </c>
      <c r="K36" s="76" t="str">
        <f>+IF($D$6="","",IF($E36="","",IF(MID(K$10,1,3)=$E$6,VLOOKUP(CONCATENATE($B36,K$10),Catálogo!$B$4:$K$3964,10,0),"")))</f>
        <v/>
      </c>
      <c r="L36" s="76" t="str">
        <f>+IF($D$6="","",IF($E36="","",IF(MID(L$10,1,3)=$E$6,VLOOKUP(CONCATENATE($B36,L$10),Catálogo!$B$4:$K$3964,10,0),"")))</f>
        <v/>
      </c>
      <c r="M36" s="76" t="str">
        <f>+IF($D$6="","",IF($E36="","",IF(MID(M$10,1,3)=$E$6,VLOOKUP(CONCATENATE($B36,M$10),Catálogo!$B$4:$K$3964,10,0),"")))</f>
        <v/>
      </c>
      <c r="N36" s="76" t="str">
        <f>+IF($D$6="","",IF($E36="","",IF(MID(N$10,1,3)=$E$6,VLOOKUP(CONCATENATE($B36,N$10),Catálogo!$B$4:$K$3964,10,0),"")))</f>
        <v/>
      </c>
      <c r="O36" s="76" t="str">
        <f>+IF($D$6="","",IF($E36="","",IF(MID(O$10,1,3)=$E$6,VLOOKUP(CONCATENATE($B36,O$10),Catálogo!$B$4:$K$3964,10,0),"")))</f>
        <v/>
      </c>
      <c r="P36" s="76" t="str">
        <f>+IF($D$6="","",IF($E36="","",IF(MID(P$10,1,3)=$E$6,VLOOKUP(CONCATENATE($B36,P$10),Catálogo!$B$4:$K$3964,10,0),"")))</f>
        <v/>
      </c>
      <c r="Q36" s="76" t="str">
        <f>+IF($D$6="","",IF($E36="","",IF(MID(Q$10,1,3)=$E$6,VLOOKUP(CONCATENATE($B36,Q$10),Catálogo!$B$4:$K$3964,10,0),"")))</f>
        <v/>
      </c>
      <c r="R36" s="76" t="str">
        <f>+IF($D$6="","",IF($E36="","",IF(MID(R$10,1,3)=$E$6,VLOOKUP(CONCATENATE($B36,R$10),Catálogo!$B$4:$K$3964,10,0),"")))</f>
        <v/>
      </c>
      <c r="S36" s="76" t="str">
        <f>+IF($D$6="","",IF($E36="","",IF(MID(S$10,1,3)=$E$6,VLOOKUP(CONCATENATE($B36,S$10),Catálogo!$B$4:$K$3964,10,0),"")))</f>
        <v/>
      </c>
      <c r="T36" s="76" t="str">
        <f>+IF($D$6="","",IF($E36="","",IF(MID(T$10,1,3)=$E$6,VLOOKUP(CONCATENATE($B36,T$10),Catálogo!$B$4:$K$3964,10,0),"")))</f>
        <v/>
      </c>
      <c r="U36" s="76" t="str">
        <f>+IF($D$6="","",IF($E36="","",IF(MID(U$10,1,3)=$E$6,VLOOKUP(CONCATENATE($B36,U$10),Catálogo!$B$4:$K$3964,10,0),"")))</f>
        <v/>
      </c>
      <c r="V36" s="76" t="str">
        <f>+IF($D$6="","",IF($E36="","",IF(MID(V$10,1,3)=$E$6,VLOOKUP(CONCATENATE($B36,V$10),Catálogo!$B$4:$K$3964,10,0),"")))</f>
        <v/>
      </c>
      <c r="W36" s="76" t="str">
        <f>+IF($D$6="","",IF($E36="","",IF(MID(W$10,1,3)=$E$6,VLOOKUP(CONCATENATE($B36,W$10),Catálogo!$B$4:$K$3964,10,0),"")))</f>
        <v/>
      </c>
      <c r="X36" s="76" t="str">
        <f>+IF($D$6="","",IF($E36="","",IF(MID(X$10,1,3)=$E$6,VLOOKUP(CONCATENATE($B36,X$10),Catálogo!$B$4:$K$3964,10,0),"")))</f>
        <v/>
      </c>
      <c r="Y36" s="76" t="str">
        <f>+IF($D$6="","",IF($E36="","",IF(MID(Y$10,1,3)=$E$6,VLOOKUP(CONCATENATE($B36,Y$10),Catálogo!$B$4:$K$3964,10,0),"")))</f>
        <v/>
      </c>
      <c r="Z36" s="76" t="str">
        <f>+IF($D$6="","",IF($E36="","",IF(MID(Z$10,1,3)=$E$6,VLOOKUP(CONCATENATE($B36,Z$10),Catálogo!$B$4:$K$3964,10,0),"")))</f>
        <v/>
      </c>
      <c r="AA36" s="76" t="str">
        <f>+IF($D$6="","",IF($E36="","",IF(MID(AA$10,1,3)=$E$6,VLOOKUP(CONCATENATE($B36,AA$10),Catálogo!$B$4:$K$3964,10,0),"")))</f>
        <v/>
      </c>
    </row>
    <row r="37" spans="2:27" s="45" customFormat="1" ht="12" customHeight="1">
      <c r="B37" s="46">
        <v>26</v>
      </c>
      <c r="C37" s="47" t="s">
        <v>170</v>
      </c>
      <c r="D37" s="48" t="s">
        <v>2</v>
      </c>
      <c r="E37" s="88"/>
      <c r="F37" s="76" t="str">
        <f>+IF($D$6="","",IF($E37="","",IF(MID(F$10,1,3)=$E$6,VLOOKUP(CONCATENATE($B37,F$10),Catálogo!$B$4:$K$3964,10,0),"")))</f>
        <v/>
      </c>
      <c r="G37" s="76" t="str">
        <f>+IF($D$6="","",IF($E37="","",IF(MID(G$10,1,3)=$E$6,VLOOKUP(CONCATENATE($B37,G$10),Catálogo!$B$4:$K$3964,10,0),"")))</f>
        <v/>
      </c>
      <c r="H37" s="76" t="str">
        <f>+IF($D$6="","",IF($E37="","",IF(MID(H$10,1,3)=$E$6,VLOOKUP(CONCATENATE($B37,H$10),Catálogo!$B$4:$K$3964,10,0),"")))</f>
        <v/>
      </c>
      <c r="I37" s="76" t="str">
        <f>+IF($D$6="","",IF($E37="","",IF(MID(I$10,1,3)=$E$6,VLOOKUP(CONCATENATE($B37,I$10),Catálogo!$B$4:$K$3964,10,0),"")))</f>
        <v/>
      </c>
      <c r="J37" s="76" t="str">
        <f>+IF($D$6="","",IF($E37="","",IF(MID(J$10,1,3)=$E$6,VLOOKUP(CONCATENATE($B37,J$10),Catálogo!$B$4:$K$3964,10,0),"")))</f>
        <v/>
      </c>
      <c r="K37" s="76" t="str">
        <f>+IF($D$6="","",IF($E37="","",IF(MID(K$10,1,3)=$E$6,VLOOKUP(CONCATENATE($B37,K$10),Catálogo!$B$4:$K$3964,10,0),"")))</f>
        <v/>
      </c>
      <c r="L37" s="76" t="str">
        <f>+IF($D$6="","",IF($E37="","",IF(MID(L$10,1,3)=$E$6,VLOOKUP(CONCATENATE($B37,L$10),Catálogo!$B$4:$K$3964,10,0),"")))</f>
        <v/>
      </c>
      <c r="M37" s="76" t="str">
        <f>+IF($D$6="","",IF($E37="","",IF(MID(M$10,1,3)=$E$6,VLOOKUP(CONCATENATE($B37,M$10),Catálogo!$B$4:$K$3964,10,0),"")))</f>
        <v/>
      </c>
      <c r="N37" s="76" t="str">
        <f>+IF($D$6="","",IF($E37="","",IF(MID(N$10,1,3)=$E$6,VLOOKUP(CONCATENATE($B37,N$10),Catálogo!$B$4:$K$3964,10,0),"")))</f>
        <v/>
      </c>
      <c r="O37" s="76" t="str">
        <f>+IF($D$6="","",IF($E37="","",IF(MID(O$10,1,3)=$E$6,VLOOKUP(CONCATENATE($B37,O$10),Catálogo!$B$4:$K$3964,10,0),"")))</f>
        <v/>
      </c>
      <c r="P37" s="76" t="str">
        <f>+IF($D$6="","",IF($E37="","",IF(MID(P$10,1,3)=$E$6,VLOOKUP(CONCATENATE($B37,P$10),Catálogo!$B$4:$K$3964,10,0),"")))</f>
        <v/>
      </c>
      <c r="Q37" s="76" t="str">
        <f>+IF($D$6="","",IF($E37="","",IF(MID(Q$10,1,3)=$E$6,VLOOKUP(CONCATENATE($B37,Q$10),Catálogo!$B$4:$K$3964,10,0),"")))</f>
        <v/>
      </c>
      <c r="R37" s="76" t="str">
        <f>+IF($D$6="","",IF($E37="","",IF(MID(R$10,1,3)=$E$6,VLOOKUP(CONCATENATE($B37,R$10),Catálogo!$B$4:$K$3964,10,0),"")))</f>
        <v/>
      </c>
      <c r="S37" s="76" t="str">
        <f>+IF($D$6="","",IF($E37="","",IF(MID(S$10,1,3)=$E$6,VLOOKUP(CONCATENATE($B37,S$10),Catálogo!$B$4:$K$3964,10,0),"")))</f>
        <v/>
      </c>
      <c r="T37" s="76" t="str">
        <f>+IF($D$6="","",IF($E37="","",IF(MID(T$10,1,3)=$E$6,VLOOKUP(CONCATENATE($B37,T$10),Catálogo!$B$4:$K$3964,10,0),"")))</f>
        <v/>
      </c>
      <c r="U37" s="76" t="str">
        <f>+IF($D$6="","",IF($E37="","",IF(MID(U$10,1,3)=$E$6,VLOOKUP(CONCATENATE($B37,U$10),Catálogo!$B$4:$K$3964,10,0),"")))</f>
        <v/>
      </c>
      <c r="V37" s="76" t="str">
        <f>+IF($D$6="","",IF($E37="","",IF(MID(V$10,1,3)=$E$6,VLOOKUP(CONCATENATE($B37,V$10),Catálogo!$B$4:$K$3964,10,0),"")))</f>
        <v/>
      </c>
      <c r="W37" s="76" t="str">
        <f>+IF($D$6="","",IF($E37="","",IF(MID(W$10,1,3)=$E$6,VLOOKUP(CONCATENATE($B37,W$10),Catálogo!$B$4:$K$3964,10,0),"")))</f>
        <v/>
      </c>
      <c r="X37" s="76" t="str">
        <f>+IF($D$6="","",IF($E37="","",IF(MID(X$10,1,3)=$E$6,VLOOKUP(CONCATENATE($B37,X$10),Catálogo!$B$4:$K$3964,10,0),"")))</f>
        <v/>
      </c>
      <c r="Y37" s="76" t="str">
        <f>+IF($D$6="","",IF($E37="","",IF(MID(Y$10,1,3)=$E$6,VLOOKUP(CONCATENATE($B37,Y$10),Catálogo!$B$4:$K$3964,10,0),"")))</f>
        <v/>
      </c>
      <c r="Z37" s="76" t="str">
        <f>+IF($D$6="","",IF($E37="","",IF(MID(Z$10,1,3)=$E$6,VLOOKUP(CONCATENATE($B37,Z$10),Catálogo!$B$4:$K$3964,10,0),"")))</f>
        <v/>
      </c>
      <c r="AA37" s="76" t="str">
        <f>+IF($D$6="","",IF($E37="","",IF(MID(AA$10,1,3)=$E$6,VLOOKUP(CONCATENATE($B37,AA$10),Catálogo!$B$4:$K$3964,10,0),"")))</f>
        <v/>
      </c>
    </row>
    <row r="38" spans="2:27" s="45" customFormat="1" ht="12" customHeight="1">
      <c r="B38" s="46">
        <v>27</v>
      </c>
      <c r="C38" s="47" t="s">
        <v>169</v>
      </c>
      <c r="D38" s="48" t="s">
        <v>2</v>
      </c>
      <c r="E38" s="88"/>
      <c r="F38" s="76" t="str">
        <f>+IF($D$6="","",IF($E38="","",IF(MID(F$10,1,3)=$E$6,VLOOKUP(CONCATENATE($B38,F$10),Catálogo!$B$4:$K$3964,10,0),"")))</f>
        <v/>
      </c>
      <c r="G38" s="76" t="str">
        <f>+IF($D$6="","",IF($E38="","",IF(MID(G$10,1,3)=$E$6,VLOOKUP(CONCATENATE($B38,G$10),Catálogo!$B$4:$K$3964,10,0),"")))</f>
        <v/>
      </c>
      <c r="H38" s="76" t="str">
        <f>+IF($D$6="","",IF($E38="","",IF(MID(H$10,1,3)=$E$6,VLOOKUP(CONCATENATE($B38,H$10),Catálogo!$B$4:$K$3964,10,0),"")))</f>
        <v/>
      </c>
      <c r="I38" s="76" t="str">
        <f>+IF($D$6="","",IF($E38="","",IF(MID(I$10,1,3)=$E$6,VLOOKUP(CONCATENATE($B38,I$10),Catálogo!$B$4:$K$3964,10,0),"")))</f>
        <v/>
      </c>
      <c r="J38" s="76" t="str">
        <f>+IF($D$6="","",IF($E38="","",IF(MID(J$10,1,3)=$E$6,VLOOKUP(CONCATENATE($B38,J$10),Catálogo!$B$4:$K$3964,10,0),"")))</f>
        <v/>
      </c>
      <c r="K38" s="76" t="str">
        <f>+IF($D$6="","",IF($E38="","",IF(MID(K$10,1,3)=$E$6,VLOOKUP(CONCATENATE($B38,K$10),Catálogo!$B$4:$K$3964,10,0),"")))</f>
        <v/>
      </c>
      <c r="L38" s="76" t="str">
        <f>+IF($D$6="","",IF($E38="","",IF(MID(L$10,1,3)=$E$6,VLOOKUP(CONCATENATE($B38,L$10),Catálogo!$B$4:$K$3964,10,0),"")))</f>
        <v/>
      </c>
      <c r="M38" s="76" t="str">
        <f>+IF($D$6="","",IF($E38="","",IF(MID(M$10,1,3)=$E$6,VLOOKUP(CONCATENATE($B38,M$10),Catálogo!$B$4:$K$3964,10,0),"")))</f>
        <v/>
      </c>
      <c r="N38" s="76" t="str">
        <f>+IF($D$6="","",IF($E38="","",IF(MID(N$10,1,3)=$E$6,VLOOKUP(CONCATENATE($B38,N$10),Catálogo!$B$4:$K$3964,10,0),"")))</f>
        <v/>
      </c>
      <c r="O38" s="76" t="str">
        <f>+IF($D$6="","",IF($E38="","",IF(MID(O$10,1,3)=$E$6,VLOOKUP(CONCATENATE($B38,O$10),Catálogo!$B$4:$K$3964,10,0),"")))</f>
        <v/>
      </c>
      <c r="P38" s="76" t="str">
        <f>+IF($D$6="","",IF($E38="","",IF(MID(P$10,1,3)=$E$6,VLOOKUP(CONCATENATE($B38,P$10),Catálogo!$B$4:$K$3964,10,0),"")))</f>
        <v/>
      </c>
      <c r="Q38" s="76" t="str">
        <f>+IF($D$6="","",IF($E38="","",IF(MID(Q$10,1,3)=$E$6,VLOOKUP(CONCATENATE($B38,Q$10),Catálogo!$B$4:$K$3964,10,0),"")))</f>
        <v/>
      </c>
      <c r="R38" s="76" t="str">
        <f>+IF($D$6="","",IF($E38="","",IF(MID(R$10,1,3)=$E$6,VLOOKUP(CONCATENATE($B38,R$10),Catálogo!$B$4:$K$3964,10,0),"")))</f>
        <v/>
      </c>
      <c r="S38" s="76" t="str">
        <f>+IF($D$6="","",IF($E38="","",IF(MID(S$10,1,3)=$E$6,VLOOKUP(CONCATENATE($B38,S$10),Catálogo!$B$4:$K$3964,10,0),"")))</f>
        <v/>
      </c>
      <c r="T38" s="76" t="str">
        <f>+IF($D$6="","",IF($E38="","",IF(MID(T$10,1,3)=$E$6,VLOOKUP(CONCATENATE($B38,T$10),Catálogo!$B$4:$K$3964,10,0),"")))</f>
        <v/>
      </c>
      <c r="U38" s="76" t="str">
        <f>+IF($D$6="","",IF($E38="","",IF(MID(U$10,1,3)=$E$6,VLOOKUP(CONCATENATE($B38,U$10),Catálogo!$B$4:$K$3964,10,0),"")))</f>
        <v/>
      </c>
      <c r="V38" s="76" t="str">
        <f>+IF($D$6="","",IF($E38="","",IF(MID(V$10,1,3)=$E$6,VLOOKUP(CONCATENATE($B38,V$10),Catálogo!$B$4:$K$3964,10,0),"")))</f>
        <v/>
      </c>
      <c r="W38" s="76" t="str">
        <f>+IF($D$6="","",IF($E38="","",IF(MID(W$10,1,3)=$E$6,VLOOKUP(CONCATENATE($B38,W$10),Catálogo!$B$4:$K$3964,10,0),"")))</f>
        <v/>
      </c>
      <c r="X38" s="76" t="str">
        <f>+IF($D$6="","",IF($E38="","",IF(MID(X$10,1,3)=$E$6,VLOOKUP(CONCATENATE($B38,X$10),Catálogo!$B$4:$K$3964,10,0),"")))</f>
        <v/>
      </c>
      <c r="Y38" s="76" t="str">
        <f>+IF($D$6="","",IF($E38="","",IF(MID(Y$10,1,3)=$E$6,VLOOKUP(CONCATENATE($B38,Y$10),Catálogo!$B$4:$K$3964,10,0),"")))</f>
        <v/>
      </c>
      <c r="Z38" s="76" t="str">
        <f>+IF($D$6="","",IF($E38="","",IF(MID(Z$10,1,3)=$E$6,VLOOKUP(CONCATENATE($B38,Z$10),Catálogo!$B$4:$K$3964,10,0),"")))</f>
        <v/>
      </c>
      <c r="AA38" s="76" t="str">
        <f>+IF($D$6="","",IF($E38="","",IF(MID(AA$10,1,3)=$E$6,VLOOKUP(CONCATENATE($B38,AA$10),Catálogo!$B$4:$K$3964,10,0),"")))</f>
        <v/>
      </c>
    </row>
    <row r="39" spans="2:27" s="45" customFormat="1" ht="12" customHeight="1">
      <c r="B39" s="46">
        <v>28</v>
      </c>
      <c r="C39" s="47" t="s">
        <v>168</v>
      </c>
      <c r="D39" s="48" t="s">
        <v>2</v>
      </c>
      <c r="E39" s="88"/>
      <c r="F39" s="76" t="str">
        <f>+IF($D$6="","",IF($E39="","",IF(MID(F$10,1,3)=$E$6,VLOOKUP(CONCATENATE($B39,F$10),Catálogo!$B$4:$K$3964,10,0),"")))</f>
        <v/>
      </c>
      <c r="G39" s="76" t="str">
        <f>+IF($D$6="","",IF($E39="","",IF(MID(G$10,1,3)=$E$6,VLOOKUP(CONCATENATE($B39,G$10),Catálogo!$B$4:$K$3964,10,0),"")))</f>
        <v/>
      </c>
      <c r="H39" s="76" t="str">
        <f>+IF($D$6="","",IF($E39="","",IF(MID(H$10,1,3)=$E$6,VLOOKUP(CONCATENATE($B39,H$10),Catálogo!$B$4:$K$3964,10,0),"")))</f>
        <v/>
      </c>
      <c r="I39" s="76" t="str">
        <f>+IF($D$6="","",IF($E39="","",IF(MID(I$10,1,3)=$E$6,VLOOKUP(CONCATENATE($B39,I$10),Catálogo!$B$4:$K$3964,10,0),"")))</f>
        <v/>
      </c>
      <c r="J39" s="76" t="str">
        <f>+IF($D$6="","",IF($E39="","",IF(MID(J$10,1,3)=$E$6,VLOOKUP(CONCATENATE($B39,J$10),Catálogo!$B$4:$K$3964,10,0),"")))</f>
        <v/>
      </c>
      <c r="K39" s="76" t="str">
        <f>+IF($D$6="","",IF($E39="","",IF(MID(K$10,1,3)=$E$6,VLOOKUP(CONCATENATE($B39,K$10),Catálogo!$B$4:$K$3964,10,0),"")))</f>
        <v/>
      </c>
      <c r="L39" s="76" t="str">
        <f>+IF($D$6="","",IF($E39="","",IF(MID(L$10,1,3)=$E$6,VLOOKUP(CONCATENATE($B39,L$10),Catálogo!$B$4:$K$3964,10,0),"")))</f>
        <v/>
      </c>
      <c r="M39" s="76" t="str">
        <f>+IF($D$6="","",IF($E39="","",IF(MID(M$10,1,3)=$E$6,VLOOKUP(CONCATENATE($B39,M$10),Catálogo!$B$4:$K$3964,10,0),"")))</f>
        <v/>
      </c>
      <c r="N39" s="76" t="str">
        <f>+IF($D$6="","",IF($E39="","",IF(MID(N$10,1,3)=$E$6,VLOOKUP(CONCATENATE($B39,N$10),Catálogo!$B$4:$K$3964,10,0),"")))</f>
        <v/>
      </c>
      <c r="O39" s="76" t="str">
        <f>+IF($D$6="","",IF($E39="","",IF(MID(O$10,1,3)=$E$6,VLOOKUP(CONCATENATE($B39,O$10),Catálogo!$B$4:$K$3964,10,0),"")))</f>
        <v/>
      </c>
      <c r="P39" s="76" t="str">
        <f>+IF($D$6="","",IF($E39="","",IF(MID(P$10,1,3)=$E$6,VLOOKUP(CONCATENATE($B39,P$10),Catálogo!$B$4:$K$3964,10,0),"")))</f>
        <v/>
      </c>
      <c r="Q39" s="76" t="str">
        <f>+IF($D$6="","",IF($E39="","",IF(MID(Q$10,1,3)=$E$6,VLOOKUP(CONCATENATE($B39,Q$10),Catálogo!$B$4:$K$3964,10,0),"")))</f>
        <v/>
      </c>
      <c r="R39" s="76" t="str">
        <f>+IF($D$6="","",IF($E39="","",IF(MID(R$10,1,3)=$E$6,VLOOKUP(CONCATENATE($B39,R$10),Catálogo!$B$4:$K$3964,10,0),"")))</f>
        <v/>
      </c>
      <c r="S39" s="76" t="str">
        <f>+IF($D$6="","",IF($E39="","",IF(MID(S$10,1,3)=$E$6,VLOOKUP(CONCATENATE($B39,S$10),Catálogo!$B$4:$K$3964,10,0),"")))</f>
        <v/>
      </c>
      <c r="T39" s="76" t="str">
        <f>+IF($D$6="","",IF($E39="","",IF(MID(T$10,1,3)=$E$6,VLOOKUP(CONCATENATE($B39,T$10),Catálogo!$B$4:$K$3964,10,0),"")))</f>
        <v/>
      </c>
      <c r="U39" s="76" t="str">
        <f>+IF($D$6="","",IF($E39="","",IF(MID(U$10,1,3)=$E$6,VLOOKUP(CONCATENATE($B39,U$10),Catálogo!$B$4:$K$3964,10,0),"")))</f>
        <v/>
      </c>
      <c r="V39" s="76" t="str">
        <f>+IF($D$6="","",IF($E39="","",IF(MID(V$10,1,3)=$E$6,VLOOKUP(CONCATENATE($B39,V$10),Catálogo!$B$4:$K$3964,10,0),"")))</f>
        <v/>
      </c>
      <c r="W39" s="76" t="str">
        <f>+IF($D$6="","",IF($E39="","",IF(MID(W$10,1,3)=$E$6,VLOOKUP(CONCATENATE($B39,W$10),Catálogo!$B$4:$K$3964,10,0),"")))</f>
        <v/>
      </c>
      <c r="X39" s="76" t="str">
        <f>+IF($D$6="","",IF($E39="","",IF(MID(X$10,1,3)=$E$6,VLOOKUP(CONCATENATE($B39,X$10),Catálogo!$B$4:$K$3964,10,0),"")))</f>
        <v/>
      </c>
      <c r="Y39" s="76" t="str">
        <f>+IF($D$6="","",IF($E39="","",IF(MID(Y$10,1,3)=$E$6,VLOOKUP(CONCATENATE($B39,Y$10),Catálogo!$B$4:$K$3964,10,0),"")))</f>
        <v/>
      </c>
      <c r="Z39" s="76" t="str">
        <f>+IF($D$6="","",IF($E39="","",IF(MID(Z$10,1,3)=$E$6,VLOOKUP(CONCATENATE($B39,Z$10),Catálogo!$B$4:$K$3964,10,0),"")))</f>
        <v/>
      </c>
      <c r="AA39" s="76" t="str">
        <f>+IF($D$6="","",IF($E39="","",IF(MID(AA$10,1,3)=$E$6,VLOOKUP(CONCATENATE($B39,AA$10),Catálogo!$B$4:$K$3964,10,0),"")))</f>
        <v/>
      </c>
    </row>
    <row r="40" spans="2:27" s="45" customFormat="1" ht="12" customHeight="1">
      <c r="B40" s="46">
        <v>29</v>
      </c>
      <c r="C40" s="47" t="s">
        <v>167</v>
      </c>
      <c r="D40" s="48" t="s">
        <v>2</v>
      </c>
      <c r="E40" s="88"/>
      <c r="F40" s="76" t="str">
        <f>+IF($D$6="","",IF($E40="","",IF(MID(F$10,1,3)=$E$6,VLOOKUP(CONCATENATE($B40,F$10),Catálogo!$B$4:$K$3964,10,0),"")))</f>
        <v/>
      </c>
      <c r="G40" s="76" t="str">
        <f>+IF($D$6="","",IF($E40="","",IF(MID(G$10,1,3)=$E$6,VLOOKUP(CONCATENATE($B40,G$10),Catálogo!$B$4:$K$3964,10,0),"")))</f>
        <v/>
      </c>
      <c r="H40" s="76" t="str">
        <f>+IF($D$6="","",IF($E40="","",IF(MID(H$10,1,3)=$E$6,VLOOKUP(CONCATENATE($B40,H$10),Catálogo!$B$4:$K$3964,10,0),"")))</f>
        <v/>
      </c>
      <c r="I40" s="76" t="str">
        <f>+IF($D$6="","",IF($E40="","",IF(MID(I$10,1,3)=$E$6,VLOOKUP(CONCATENATE($B40,I$10),Catálogo!$B$4:$K$3964,10,0),"")))</f>
        <v/>
      </c>
      <c r="J40" s="76" t="str">
        <f>+IF($D$6="","",IF($E40="","",IF(MID(J$10,1,3)=$E$6,VLOOKUP(CONCATENATE($B40,J$10),Catálogo!$B$4:$K$3964,10,0),"")))</f>
        <v/>
      </c>
      <c r="K40" s="76" t="str">
        <f>+IF($D$6="","",IF($E40="","",IF(MID(K$10,1,3)=$E$6,VLOOKUP(CONCATENATE($B40,K$10),Catálogo!$B$4:$K$3964,10,0),"")))</f>
        <v/>
      </c>
      <c r="L40" s="76" t="str">
        <f>+IF($D$6="","",IF($E40="","",IF(MID(L$10,1,3)=$E$6,VLOOKUP(CONCATENATE($B40,L$10),Catálogo!$B$4:$K$3964,10,0),"")))</f>
        <v/>
      </c>
      <c r="M40" s="76" t="str">
        <f>+IF($D$6="","",IF($E40="","",IF(MID(M$10,1,3)=$E$6,VLOOKUP(CONCATENATE($B40,M$10),Catálogo!$B$4:$K$3964,10,0),"")))</f>
        <v/>
      </c>
      <c r="N40" s="76" t="str">
        <f>+IF($D$6="","",IF($E40="","",IF(MID(N$10,1,3)=$E$6,VLOOKUP(CONCATENATE($B40,N$10),Catálogo!$B$4:$K$3964,10,0),"")))</f>
        <v/>
      </c>
      <c r="O40" s="76" t="str">
        <f>+IF($D$6="","",IF($E40="","",IF(MID(O$10,1,3)=$E$6,VLOOKUP(CONCATENATE($B40,O$10),Catálogo!$B$4:$K$3964,10,0),"")))</f>
        <v/>
      </c>
      <c r="P40" s="76" t="str">
        <f>+IF($D$6="","",IF($E40="","",IF(MID(P$10,1,3)=$E$6,VLOOKUP(CONCATENATE($B40,P$10),Catálogo!$B$4:$K$3964,10,0),"")))</f>
        <v/>
      </c>
      <c r="Q40" s="76" t="str">
        <f>+IF($D$6="","",IF($E40="","",IF(MID(Q$10,1,3)=$E$6,VLOOKUP(CONCATENATE($B40,Q$10),Catálogo!$B$4:$K$3964,10,0),"")))</f>
        <v/>
      </c>
      <c r="R40" s="76" t="str">
        <f>+IF($D$6="","",IF($E40="","",IF(MID(R$10,1,3)=$E$6,VLOOKUP(CONCATENATE($B40,R$10),Catálogo!$B$4:$K$3964,10,0),"")))</f>
        <v/>
      </c>
      <c r="S40" s="76" t="str">
        <f>+IF($D$6="","",IF($E40="","",IF(MID(S$10,1,3)=$E$6,VLOOKUP(CONCATENATE($B40,S$10),Catálogo!$B$4:$K$3964,10,0),"")))</f>
        <v/>
      </c>
      <c r="T40" s="76" t="str">
        <f>+IF($D$6="","",IF($E40="","",IF(MID(T$10,1,3)=$E$6,VLOOKUP(CONCATENATE($B40,T$10),Catálogo!$B$4:$K$3964,10,0),"")))</f>
        <v/>
      </c>
      <c r="U40" s="76" t="str">
        <f>+IF($D$6="","",IF($E40="","",IF(MID(U$10,1,3)=$E$6,VLOOKUP(CONCATENATE($B40,U$10),Catálogo!$B$4:$K$3964,10,0),"")))</f>
        <v/>
      </c>
      <c r="V40" s="76" t="str">
        <f>+IF($D$6="","",IF($E40="","",IF(MID(V$10,1,3)=$E$6,VLOOKUP(CONCATENATE($B40,V$10),Catálogo!$B$4:$K$3964,10,0),"")))</f>
        <v/>
      </c>
      <c r="W40" s="76" t="str">
        <f>+IF($D$6="","",IF($E40="","",IF(MID(W$10,1,3)=$E$6,VLOOKUP(CONCATENATE($B40,W$10),Catálogo!$B$4:$K$3964,10,0),"")))</f>
        <v/>
      </c>
      <c r="X40" s="76" t="str">
        <f>+IF($D$6="","",IF($E40="","",IF(MID(X$10,1,3)=$E$6,VLOOKUP(CONCATENATE($B40,X$10),Catálogo!$B$4:$K$3964,10,0),"")))</f>
        <v/>
      </c>
      <c r="Y40" s="76" t="str">
        <f>+IF($D$6="","",IF($E40="","",IF(MID(Y$10,1,3)=$E$6,VLOOKUP(CONCATENATE($B40,Y$10),Catálogo!$B$4:$K$3964,10,0),"")))</f>
        <v/>
      </c>
      <c r="Z40" s="76" t="str">
        <f>+IF($D$6="","",IF($E40="","",IF(MID(Z$10,1,3)=$E$6,VLOOKUP(CONCATENATE($B40,Z$10),Catálogo!$B$4:$K$3964,10,0),"")))</f>
        <v/>
      </c>
      <c r="AA40" s="76" t="str">
        <f>+IF($D$6="","",IF($E40="","",IF(MID(AA$10,1,3)=$E$6,VLOOKUP(CONCATENATE($B40,AA$10),Catálogo!$B$4:$K$3964,10,0),"")))</f>
        <v/>
      </c>
    </row>
    <row r="41" spans="2:27" s="45" customFormat="1" ht="12" customHeight="1">
      <c r="B41" s="46">
        <v>30</v>
      </c>
      <c r="C41" s="47" t="s">
        <v>166</v>
      </c>
      <c r="D41" s="48" t="s">
        <v>165</v>
      </c>
      <c r="E41" s="88"/>
      <c r="F41" s="76" t="str">
        <f>+IF($D$6="","",IF($E41="","",IF(MID(F$10,1,3)=$E$6,VLOOKUP(CONCATENATE($B41,F$10),Catálogo!$B$4:$K$3964,10,0),"")))</f>
        <v/>
      </c>
      <c r="G41" s="76" t="str">
        <f>+IF($D$6="","",IF($E41="","",IF(MID(G$10,1,3)=$E$6,VLOOKUP(CONCATENATE($B41,G$10),Catálogo!$B$4:$K$3964,10,0),"")))</f>
        <v/>
      </c>
      <c r="H41" s="76" t="str">
        <f>+IF($D$6="","",IF($E41="","",IF(MID(H$10,1,3)=$E$6,VLOOKUP(CONCATENATE($B41,H$10),Catálogo!$B$4:$K$3964,10,0),"")))</f>
        <v/>
      </c>
      <c r="I41" s="76" t="str">
        <f>+IF($D$6="","",IF($E41="","",IF(MID(I$10,1,3)=$E$6,VLOOKUP(CONCATENATE($B41,I$10),Catálogo!$B$4:$K$3964,10,0),"")))</f>
        <v/>
      </c>
      <c r="J41" s="76" t="str">
        <f>+IF($D$6="","",IF($E41="","",IF(MID(J$10,1,3)=$E$6,VLOOKUP(CONCATENATE($B41,J$10),Catálogo!$B$4:$K$3964,10,0),"")))</f>
        <v/>
      </c>
      <c r="K41" s="76" t="str">
        <f>+IF($D$6="","",IF($E41="","",IF(MID(K$10,1,3)=$E$6,VLOOKUP(CONCATENATE($B41,K$10),Catálogo!$B$4:$K$3964,10,0),"")))</f>
        <v/>
      </c>
      <c r="L41" s="76" t="str">
        <f>+IF($D$6="","",IF($E41="","",IF(MID(L$10,1,3)=$E$6,VLOOKUP(CONCATENATE($B41,L$10),Catálogo!$B$4:$K$3964,10,0),"")))</f>
        <v/>
      </c>
      <c r="M41" s="76" t="str">
        <f>+IF($D$6="","",IF($E41="","",IF(MID(M$10,1,3)=$E$6,VLOOKUP(CONCATENATE($B41,M$10),Catálogo!$B$4:$K$3964,10,0),"")))</f>
        <v/>
      </c>
      <c r="N41" s="76" t="str">
        <f>+IF($D$6="","",IF($E41="","",IF(MID(N$10,1,3)=$E$6,VLOOKUP(CONCATENATE($B41,N$10),Catálogo!$B$4:$K$3964,10,0),"")))</f>
        <v/>
      </c>
      <c r="O41" s="76" t="str">
        <f>+IF($D$6="","",IF($E41="","",IF(MID(O$10,1,3)=$E$6,VLOOKUP(CONCATENATE($B41,O$10),Catálogo!$B$4:$K$3964,10,0),"")))</f>
        <v/>
      </c>
      <c r="P41" s="76" t="str">
        <f>+IF($D$6="","",IF($E41="","",IF(MID(P$10,1,3)=$E$6,VLOOKUP(CONCATENATE($B41,P$10),Catálogo!$B$4:$K$3964,10,0),"")))</f>
        <v/>
      </c>
      <c r="Q41" s="76" t="str">
        <f>+IF($D$6="","",IF($E41="","",IF(MID(Q$10,1,3)=$E$6,VLOOKUP(CONCATENATE($B41,Q$10),Catálogo!$B$4:$K$3964,10,0),"")))</f>
        <v/>
      </c>
      <c r="R41" s="76" t="str">
        <f>+IF($D$6="","",IF($E41="","",IF(MID(R$10,1,3)=$E$6,VLOOKUP(CONCATENATE($B41,R$10),Catálogo!$B$4:$K$3964,10,0),"")))</f>
        <v/>
      </c>
      <c r="S41" s="76" t="str">
        <f>+IF($D$6="","",IF($E41="","",IF(MID(S$10,1,3)=$E$6,VLOOKUP(CONCATENATE($B41,S$10),Catálogo!$B$4:$K$3964,10,0),"")))</f>
        <v/>
      </c>
      <c r="T41" s="76" t="str">
        <f>+IF($D$6="","",IF($E41="","",IF(MID(T$10,1,3)=$E$6,VLOOKUP(CONCATENATE($B41,T$10),Catálogo!$B$4:$K$3964,10,0),"")))</f>
        <v/>
      </c>
      <c r="U41" s="76" t="str">
        <f>+IF($D$6="","",IF($E41="","",IF(MID(U$10,1,3)=$E$6,VLOOKUP(CONCATENATE($B41,U$10),Catálogo!$B$4:$K$3964,10,0),"")))</f>
        <v/>
      </c>
      <c r="V41" s="76" t="str">
        <f>+IF($D$6="","",IF($E41="","",IF(MID(V$10,1,3)=$E$6,VLOOKUP(CONCATENATE($B41,V$10),Catálogo!$B$4:$K$3964,10,0),"")))</f>
        <v/>
      </c>
      <c r="W41" s="76" t="str">
        <f>+IF($D$6="","",IF($E41="","",IF(MID(W$10,1,3)=$E$6,VLOOKUP(CONCATENATE($B41,W$10),Catálogo!$B$4:$K$3964,10,0),"")))</f>
        <v/>
      </c>
      <c r="X41" s="76" t="str">
        <f>+IF($D$6="","",IF($E41="","",IF(MID(X$10,1,3)=$E$6,VLOOKUP(CONCATENATE($B41,X$10),Catálogo!$B$4:$K$3964,10,0),"")))</f>
        <v/>
      </c>
      <c r="Y41" s="76" t="str">
        <f>+IF($D$6="","",IF($E41="","",IF(MID(Y$10,1,3)=$E$6,VLOOKUP(CONCATENATE($B41,Y$10),Catálogo!$B$4:$K$3964,10,0),"")))</f>
        <v/>
      </c>
      <c r="Z41" s="76" t="str">
        <f>+IF($D$6="","",IF($E41="","",IF(MID(Z$10,1,3)=$E$6,VLOOKUP(CONCATENATE($B41,Z$10),Catálogo!$B$4:$K$3964,10,0),"")))</f>
        <v/>
      </c>
      <c r="AA41" s="76" t="str">
        <f>+IF($D$6="","",IF($E41="","",IF(MID(AA$10,1,3)=$E$6,VLOOKUP(CONCATENATE($B41,AA$10),Catálogo!$B$4:$K$3964,10,0),"")))</f>
        <v/>
      </c>
    </row>
    <row r="42" spans="2:27" s="45" customFormat="1" ht="12" customHeight="1">
      <c r="B42" s="46">
        <v>31</v>
      </c>
      <c r="C42" s="47" t="s">
        <v>164</v>
      </c>
      <c r="D42" s="48" t="s">
        <v>163</v>
      </c>
      <c r="E42" s="88"/>
      <c r="F42" s="76" t="str">
        <f>+IF($D$6="","",IF($E42="","",IF(MID(F$10,1,3)=$E$6,VLOOKUP(CONCATENATE($B42,F$10),Catálogo!$B$4:$K$3964,10,0),"")))</f>
        <v/>
      </c>
      <c r="G42" s="76" t="str">
        <f>+IF($D$6="","",IF($E42="","",IF(MID(G$10,1,3)=$E$6,VLOOKUP(CONCATENATE($B42,G$10),Catálogo!$B$4:$K$3964,10,0),"")))</f>
        <v/>
      </c>
      <c r="H42" s="76" t="str">
        <f>+IF($D$6="","",IF($E42="","",IF(MID(H$10,1,3)=$E$6,VLOOKUP(CONCATENATE($B42,H$10),Catálogo!$B$4:$K$3964,10,0),"")))</f>
        <v/>
      </c>
      <c r="I42" s="76" t="str">
        <f>+IF($D$6="","",IF($E42="","",IF(MID(I$10,1,3)=$E$6,VLOOKUP(CONCATENATE($B42,I$10),Catálogo!$B$4:$K$3964,10,0),"")))</f>
        <v/>
      </c>
      <c r="J42" s="76" t="str">
        <f>+IF($D$6="","",IF($E42="","",IF(MID(J$10,1,3)=$E$6,VLOOKUP(CONCATENATE($B42,J$10),Catálogo!$B$4:$K$3964,10,0),"")))</f>
        <v/>
      </c>
      <c r="K42" s="76" t="str">
        <f>+IF($D$6="","",IF($E42="","",IF(MID(K$10,1,3)=$E$6,VLOOKUP(CONCATENATE($B42,K$10),Catálogo!$B$4:$K$3964,10,0),"")))</f>
        <v/>
      </c>
      <c r="L42" s="76" t="str">
        <f>+IF($D$6="","",IF($E42="","",IF(MID(L$10,1,3)=$E$6,VLOOKUP(CONCATENATE($B42,L$10),Catálogo!$B$4:$K$3964,10,0),"")))</f>
        <v/>
      </c>
      <c r="M42" s="76" t="str">
        <f>+IF($D$6="","",IF($E42="","",IF(MID(M$10,1,3)=$E$6,VLOOKUP(CONCATENATE($B42,M$10),Catálogo!$B$4:$K$3964,10,0),"")))</f>
        <v/>
      </c>
      <c r="N42" s="76" t="str">
        <f>+IF($D$6="","",IF($E42="","",IF(MID(N$10,1,3)=$E$6,VLOOKUP(CONCATENATE($B42,N$10),Catálogo!$B$4:$K$3964,10,0),"")))</f>
        <v/>
      </c>
      <c r="O42" s="76" t="str">
        <f>+IF($D$6="","",IF($E42="","",IF(MID(O$10,1,3)=$E$6,VLOOKUP(CONCATENATE($B42,O$10),Catálogo!$B$4:$K$3964,10,0),"")))</f>
        <v/>
      </c>
      <c r="P42" s="76" t="str">
        <f>+IF($D$6="","",IF($E42="","",IF(MID(P$10,1,3)=$E$6,VLOOKUP(CONCATENATE($B42,P$10),Catálogo!$B$4:$K$3964,10,0),"")))</f>
        <v/>
      </c>
      <c r="Q42" s="76" t="str">
        <f>+IF($D$6="","",IF($E42="","",IF(MID(Q$10,1,3)=$E$6,VLOOKUP(CONCATENATE($B42,Q$10),Catálogo!$B$4:$K$3964,10,0),"")))</f>
        <v/>
      </c>
      <c r="R42" s="76" t="str">
        <f>+IF($D$6="","",IF($E42="","",IF(MID(R$10,1,3)=$E$6,VLOOKUP(CONCATENATE($B42,R$10),Catálogo!$B$4:$K$3964,10,0),"")))</f>
        <v/>
      </c>
      <c r="S42" s="76" t="str">
        <f>+IF($D$6="","",IF($E42="","",IF(MID(S$10,1,3)=$E$6,VLOOKUP(CONCATENATE($B42,S$10),Catálogo!$B$4:$K$3964,10,0),"")))</f>
        <v/>
      </c>
      <c r="T42" s="76" t="str">
        <f>+IF($D$6="","",IF($E42="","",IF(MID(T$10,1,3)=$E$6,VLOOKUP(CONCATENATE($B42,T$10),Catálogo!$B$4:$K$3964,10,0),"")))</f>
        <v/>
      </c>
      <c r="U42" s="76" t="str">
        <f>+IF($D$6="","",IF($E42="","",IF(MID(U$10,1,3)=$E$6,VLOOKUP(CONCATENATE($B42,U$10),Catálogo!$B$4:$K$3964,10,0),"")))</f>
        <v/>
      </c>
      <c r="V42" s="76" t="str">
        <f>+IF($D$6="","",IF($E42="","",IF(MID(V$10,1,3)=$E$6,VLOOKUP(CONCATENATE($B42,V$10),Catálogo!$B$4:$K$3964,10,0),"")))</f>
        <v/>
      </c>
      <c r="W42" s="76" t="str">
        <f>+IF($D$6="","",IF($E42="","",IF(MID(W$10,1,3)=$E$6,VLOOKUP(CONCATENATE($B42,W$10),Catálogo!$B$4:$K$3964,10,0),"")))</f>
        <v/>
      </c>
      <c r="X42" s="76" t="str">
        <f>+IF($D$6="","",IF($E42="","",IF(MID(X$10,1,3)=$E$6,VLOOKUP(CONCATENATE($B42,X$10),Catálogo!$B$4:$K$3964,10,0),"")))</f>
        <v/>
      </c>
      <c r="Y42" s="76" t="str">
        <f>+IF($D$6="","",IF($E42="","",IF(MID(Y$10,1,3)=$E$6,VLOOKUP(CONCATENATE($B42,Y$10),Catálogo!$B$4:$K$3964,10,0),"")))</f>
        <v/>
      </c>
      <c r="Z42" s="76" t="str">
        <f>+IF($D$6="","",IF($E42="","",IF(MID(Z$10,1,3)=$E$6,VLOOKUP(CONCATENATE($B42,Z$10),Catálogo!$B$4:$K$3964,10,0),"")))</f>
        <v/>
      </c>
      <c r="AA42" s="76" t="str">
        <f>+IF($D$6="","",IF($E42="","",IF(MID(AA$10,1,3)=$E$6,VLOOKUP(CONCATENATE($B42,AA$10),Catálogo!$B$4:$K$3964,10,0),"")))</f>
        <v/>
      </c>
    </row>
    <row r="43" spans="2:27" s="45" customFormat="1" ht="12" customHeight="1">
      <c r="B43" s="46">
        <v>32</v>
      </c>
      <c r="C43" s="47" t="s">
        <v>162</v>
      </c>
      <c r="D43" s="48" t="s">
        <v>161</v>
      </c>
      <c r="E43" s="88"/>
      <c r="F43" s="76" t="str">
        <f>+IF($D$6="","",IF($E43="","",IF(MID(F$10,1,3)=$E$6,VLOOKUP(CONCATENATE($B43,F$10),Catálogo!$B$4:$K$3964,10,0),"")))</f>
        <v/>
      </c>
      <c r="G43" s="76" t="str">
        <f>+IF($D$6="","",IF($E43="","",IF(MID(G$10,1,3)=$E$6,VLOOKUP(CONCATENATE($B43,G$10),Catálogo!$B$4:$K$3964,10,0),"")))</f>
        <v/>
      </c>
      <c r="H43" s="76" t="str">
        <f>+IF($D$6="","",IF($E43="","",IF(MID(H$10,1,3)=$E$6,VLOOKUP(CONCATENATE($B43,H$10),Catálogo!$B$4:$K$3964,10,0),"")))</f>
        <v/>
      </c>
      <c r="I43" s="76" t="str">
        <f>+IF($D$6="","",IF($E43="","",IF(MID(I$10,1,3)=$E$6,VLOOKUP(CONCATENATE($B43,I$10),Catálogo!$B$4:$K$3964,10,0),"")))</f>
        <v/>
      </c>
      <c r="J43" s="76" t="str">
        <f>+IF($D$6="","",IF($E43="","",IF(MID(J$10,1,3)=$E$6,VLOOKUP(CONCATENATE($B43,J$10),Catálogo!$B$4:$K$3964,10,0),"")))</f>
        <v/>
      </c>
      <c r="K43" s="76" t="str">
        <f>+IF($D$6="","",IF($E43="","",IF(MID(K$10,1,3)=$E$6,VLOOKUP(CONCATENATE($B43,K$10),Catálogo!$B$4:$K$3964,10,0),"")))</f>
        <v/>
      </c>
      <c r="L43" s="76" t="str">
        <f>+IF($D$6="","",IF($E43="","",IF(MID(L$10,1,3)=$E$6,VLOOKUP(CONCATENATE($B43,L$10),Catálogo!$B$4:$K$3964,10,0),"")))</f>
        <v/>
      </c>
      <c r="M43" s="76" t="str">
        <f>+IF($D$6="","",IF($E43="","",IF(MID(M$10,1,3)=$E$6,VLOOKUP(CONCATENATE($B43,M$10),Catálogo!$B$4:$K$3964,10,0),"")))</f>
        <v/>
      </c>
      <c r="N43" s="76" t="str">
        <f>+IF($D$6="","",IF($E43="","",IF(MID(N$10,1,3)=$E$6,VLOOKUP(CONCATENATE($B43,N$10),Catálogo!$B$4:$K$3964,10,0),"")))</f>
        <v/>
      </c>
      <c r="O43" s="76" t="str">
        <f>+IF($D$6="","",IF($E43="","",IF(MID(O$10,1,3)=$E$6,VLOOKUP(CONCATENATE($B43,O$10),Catálogo!$B$4:$K$3964,10,0),"")))</f>
        <v/>
      </c>
      <c r="P43" s="76" t="str">
        <f>+IF($D$6="","",IF($E43="","",IF(MID(P$10,1,3)=$E$6,VLOOKUP(CONCATENATE($B43,P$10),Catálogo!$B$4:$K$3964,10,0),"")))</f>
        <v/>
      </c>
      <c r="Q43" s="76" t="str">
        <f>+IF($D$6="","",IF($E43="","",IF(MID(Q$10,1,3)=$E$6,VLOOKUP(CONCATENATE($B43,Q$10),Catálogo!$B$4:$K$3964,10,0),"")))</f>
        <v/>
      </c>
      <c r="R43" s="76" t="str">
        <f>+IF($D$6="","",IF($E43="","",IF(MID(R$10,1,3)=$E$6,VLOOKUP(CONCATENATE($B43,R$10),Catálogo!$B$4:$K$3964,10,0),"")))</f>
        <v/>
      </c>
      <c r="S43" s="76" t="str">
        <f>+IF($D$6="","",IF($E43="","",IF(MID(S$10,1,3)=$E$6,VLOOKUP(CONCATENATE($B43,S$10),Catálogo!$B$4:$K$3964,10,0),"")))</f>
        <v/>
      </c>
      <c r="T43" s="76" t="str">
        <f>+IF($D$6="","",IF($E43="","",IF(MID(T$10,1,3)=$E$6,VLOOKUP(CONCATENATE($B43,T$10),Catálogo!$B$4:$K$3964,10,0),"")))</f>
        <v/>
      </c>
      <c r="U43" s="76" t="str">
        <f>+IF($D$6="","",IF($E43="","",IF(MID(U$10,1,3)=$E$6,VLOOKUP(CONCATENATE($B43,U$10),Catálogo!$B$4:$K$3964,10,0),"")))</f>
        <v/>
      </c>
      <c r="V43" s="76" t="str">
        <f>+IF($D$6="","",IF($E43="","",IF(MID(V$10,1,3)=$E$6,VLOOKUP(CONCATENATE($B43,V$10),Catálogo!$B$4:$K$3964,10,0),"")))</f>
        <v/>
      </c>
      <c r="W43" s="76" t="str">
        <f>+IF($D$6="","",IF($E43="","",IF(MID(W$10,1,3)=$E$6,VLOOKUP(CONCATENATE($B43,W$10),Catálogo!$B$4:$K$3964,10,0),"")))</f>
        <v/>
      </c>
      <c r="X43" s="76" t="str">
        <f>+IF($D$6="","",IF($E43="","",IF(MID(X$10,1,3)=$E$6,VLOOKUP(CONCATENATE($B43,X$10),Catálogo!$B$4:$K$3964,10,0),"")))</f>
        <v/>
      </c>
      <c r="Y43" s="76" t="str">
        <f>+IF($D$6="","",IF($E43="","",IF(MID(Y$10,1,3)=$E$6,VLOOKUP(CONCATENATE($B43,Y$10),Catálogo!$B$4:$K$3964,10,0),"")))</f>
        <v/>
      </c>
      <c r="Z43" s="76" t="str">
        <f>+IF($D$6="","",IF($E43="","",IF(MID(Z$10,1,3)=$E$6,VLOOKUP(CONCATENATE($B43,Z$10),Catálogo!$B$4:$K$3964,10,0),"")))</f>
        <v/>
      </c>
      <c r="AA43" s="76" t="str">
        <f>+IF($D$6="","",IF($E43="","",IF(MID(AA$10,1,3)=$E$6,VLOOKUP(CONCATENATE($B43,AA$10),Catálogo!$B$4:$K$3964,10,0),"")))</f>
        <v/>
      </c>
    </row>
    <row r="44" spans="2:27" s="45" customFormat="1" ht="12" customHeight="1">
      <c r="B44" s="46">
        <v>33</v>
      </c>
      <c r="C44" s="47" t="s">
        <v>160</v>
      </c>
      <c r="D44" s="48" t="s">
        <v>159</v>
      </c>
      <c r="E44" s="88"/>
      <c r="F44" s="76" t="str">
        <f>+IF($D$6="","",IF($E44="","",IF(MID(F$10,1,3)=$E$6,VLOOKUP(CONCATENATE($B44,F$10),Catálogo!$B$4:$K$3964,10,0),"")))</f>
        <v/>
      </c>
      <c r="G44" s="76" t="str">
        <f>+IF($D$6="","",IF($E44="","",IF(MID(G$10,1,3)=$E$6,VLOOKUP(CONCATENATE($B44,G$10),Catálogo!$B$4:$K$3964,10,0),"")))</f>
        <v/>
      </c>
      <c r="H44" s="76" t="str">
        <f>+IF($D$6="","",IF($E44="","",IF(MID(H$10,1,3)=$E$6,VLOOKUP(CONCATENATE($B44,H$10),Catálogo!$B$4:$K$3964,10,0),"")))</f>
        <v/>
      </c>
      <c r="I44" s="76" t="str">
        <f>+IF($D$6="","",IF($E44="","",IF(MID(I$10,1,3)=$E$6,VLOOKUP(CONCATENATE($B44,I$10),Catálogo!$B$4:$K$3964,10,0),"")))</f>
        <v/>
      </c>
      <c r="J44" s="76" t="str">
        <f>+IF($D$6="","",IF($E44="","",IF(MID(J$10,1,3)=$E$6,VLOOKUP(CONCATENATE($B44,J$10),Catálogo!$B$4:$K$3964,10,0),"")))</f>
        <v/>
      </c>
      <c r="K44" s="76" t="str">
        <f>+IF($D$6="","",IF($E44="","",IF(MID(K$10,1,3)=$E$6,VLOOKUP(CONCATENATE($B44,K$10),Catálogo!$B$4:$K$3964,10,0),"")))</f>
        <v/>
      </c>
      <c r="L44" s="76" t="str">
        <f>+IF($D$6="","",IF($E44="","",IF(MID(L$10,1,3)=$E$6,VLOOKUP(CONCATENATE($B44,L$10),Catálogo!$B$4:$K$3964,10,0),"")))</f>
        <v/>
      </c>
      <c r="M44" s="76" t="str">
        <f>+IF($D$6="","",IF($E44="","",IF(MID(M$10,1,3)=$E$6,VLOOKUP(CONCATENATE($B44,M$10),Catálogo!$B$4:$K$3964,10,0),"")))</f>
        <v/>
      </c>
      <c r="N44" s="76" t="str">
        <f>+IF($D$6="","",IF($E44="","",IF(MID(N$10,1,3)=$E$6,VLOOKUP(CONCATENATE($B44,N$10),Catálogo!$B$4:$K$3964,10,0),"")))</f>
        <v/>
      </c>
      <c r="O44" s="76" t="str">
        <f>+IF($D$6="","",IF($E44="","",IF(MID(O$10,1,3)=$E$6,VLOOKUP(CONCATENATE($B44,O$10),Catálogo!$B$4:$K$3964,10,0),"")))</f>
        <v/>
      </c>
      <c r="P44" s="76" t="str">
        <f>+IF($D$6="","",IF($E44="","",IF(MID(P$10,1,3)=$E$6,VLOOKUP(CONCATENATE($B44,P$10),Catálogo!$B$4:$K$3964,10,0),"")))</f>
        <v/>
      </c>
      <c r="Q44" s="76" t="str">
        <f>+IF($D$6="","",IF($E44="","",IF(MID(Q$10,1,3)=$E$6,VLOOKUP(CONCATENATE($B44,Q$10),Catálogo!$B$4:$K$3964,10,0),"")))</f>
        <v/>
      </c>
      <c r="R44" s="76" t="str">
        <f>+IF($D$6="","",IF($E44="","",IF(MID(R$10,1,3)=$E$6,VLOOKUP(CONCATENATE($B44,R$10),Catálogo!$B$4:$K$3964,10,0),"")))</f>
        <v/>
      </c>
      <c r="S44" s="76" t="str">
        <f>+IF($D$6="","",IF($E44="","",IF(MID(S$10,1,3)=$E$6,VLOOKUP(CONCATENATE($B44,S$10),Catálogo!$B$4:$K$3964,10,0),"")))</f>
        <v/>
      </c>
      <c r="T44" s="76" t="str">
        <f>+IF($D$6="","",IF($E44="","",IF(MID(T$10,1,3)=$E$6,VLOOKUP(CONCATENATE($B44,T$10),Catálogo!$B$4:$K$3964,10,0),"")))</f>
        <v/>
      </c>
      <c r="U44" s="76" t="str">
        <f>+IF($D$6="","",IF($E44="","",IF(MID(U$10,1,3)=$E$6,VLOOKUP(CONCATENATE($B44,U$10),Catálogo!$B$4:$K$3964,10,0),"")))</f>
        <v/>
      </c>
      <c r="V44" s="76" t="str">
        <f>+IF($D$6="","",IF($E44="","",IF(MID(V$10,1,3)=$E$6,VLOOKUP(CONCATENATE($B44,V$10),Catálogo!$B$4:$K$3964,10,0),"")))</f>
        <v/>
      </c>
      <c r="W44" s="76" t="str">
        <f>+IF($D$6="","",IF($E44="","",IF(MID(W$10,1,3)=$E$6,VLOOKUP(CONCATENATE($B44,W$10),Catálogo!$B$4:$K$3964,10,0),"")))</f>
        <v/>
      </c>
      <c r="X44" s="76" t="str">
        <f>+IF($D$6="","",IF($E44="","",IF(MID(X$10,1,3)=$E$6,VLOOKUP(CONCATENATE($B44,X$10),Catálogo!$B$4:$K$3964,10,0),"")))</f>
        <v/>
      </c>
      <c r="Y44" s="76" t="str">
        <f>+IF($D$6="","",IF($E44="","",IF(MID(Y$10,1,3)=$E$6,VLOOKUP(CONCATENATE($B44,Y$10),Catálogo!$B$4:$K$3964,10,0),"")))</f>
        <v/>
      </c>
      <c r="Z44" s="76" t="str">
        <f>+IF($D$6="","",IF($E44="","",IF(MID(Z$10,1,3)=$E$6,VLOOKUP(CONCATENATE($B44,Z$10),Catálogo!$B$4:$K$3964,10,0),"")))</f>
        <v/>
      </c>
      <c r="AA44" s="76" t="str">
        <f>+IF($D$6="","",IF($E44="","",IF(MID(AA$10,1,3)=$E$6,VLOOKUP(CONCATENATE($B44,AA$10),Catálogo!$B$4:$K$3964,10,0),"")))</f>
        <v/>
      </c>
    </row>
    <row r="45" spans="2:27" s="45" customFormat="1" ht="12" customHeight="1">
      <c r="B45" s="46">
        <v>34</v>
      </c>
      <c r="C45" s="47" t="s">
        <v>158</v>
      </c>
      <c r="D45" s="48" t="s">
        <v>2</v>
      </c>
      <c r="E45" s="88"/>
      <c r="F45" s="76" t="str">
        <f>+IF($D$6="","",IF($E45="","",IF(MID(F$10,1,3)=$E$6,VLOOKUP(CONCATENATE($B45,F$10),Catálogo!$B$4:$K$3964,10,0),"")))</f>
        <v/>
      </c>
      <c r="G45" s="76" t="str">
        <f>+IF($D$6="","",IF($E45="","",IF(MID(G$10,1,3)=$E$6,VLOOKUP(CONCATENATE($B45,G$10),Catálogo!$B$4:$K$3964,10,0),"")))</f>
        <v/>
      </c>
      <c r="H45" s="76" t="str">
        <f>+IF($D$6="","",IF($E45="","",IF(MID(H$10,1,3)=$E$6,VLOOKUP(CONCATENATE($B45,H$10),Catálogo!$B$4:$K$3964,10,0),"")))</f>
        <v/>
      </c>
      <c r="I45" s="76" t="str">
        <f>+IF($D$6="","",IF($E45="","",IF(MID(I$10,1,3)=$E$6,VLOOKUP(CONCATENATE($B45,I$10),Catálogo!$B$4:$K$3964,10,0),"")))</f>
        <v/>
      </c>
      <c r="J45" s="76" t="str">
        <f>+IF($D$6="","",IF($E45="","",IF(MID(J$10,1,3)=$E$6,VLOOKUP(CONCATENATE($B45,J$10),Catálogo!$B$4:$K$3964,10,0),"")))</f>
        <v/>
      </c>
      <c r="K45" s="76" t="str">
        <f>+IF($D$6="","",IF($E45="","",IF(MID(K$10,1,3)=$E$6,VLOOKUP(CONCATENATE($B45,K$10),Catálogo!$B$4:$K$3964,10,0),"")))</f>
        <v/>
      </c>
      <c r="L45" s="76" t="str">
        <f>+IF($D$6="","",IF($E45="","",IF(MID(L$10,1,3)=$E$6,VLOOKUP(CONCATENATE($B45,L$10),Catálogo!$B$4:$K$3964,10,0),"")))</f>
        <v/>
      </c>
      <c r="M45" s="76" t="str">
        <f>+IF($D$6="","",IF($E45="","",IF(MID(M$10,1,3)=$E$6,VLOOKUP(CONCATENATE($B45,M$10),Catálogo!$B$4:$K$3964,10,0),"")))</f>
        <v/>
      </c>
      <c r="N45" s="76" t="str">
        <f>+IF($D$6="","",IF($E45="","",IF(MID(N$10,1,3)=$E$6,VLOOKUP(CONCATENATE($B45,N$10),Catálogo!$B$4:$K$3964,10,0),"")))</f>
        <v/>
      </c>
      <c r="O45" s="76" t="str">
        <f>+IF($D$6="","",IF($E45="","",IF(MID(O$10,1,3)=$E$6,VLOOKUP(CONCATENATE($B45,O$10),Catálogo!$B$4:$K$3964,10,0),"")))</f>
        <v/>
      </c>
      <c r="P45" s="76" t="str">
        <f>+IF($D$6="","",IF($E45="","",IF(MID(P$10,1,3)=$E$6,VLOOKUP(CONCATENATE($B45,P$10),Catálogo!$B$4:$K$3964,10,0),"")))</f>
        <v/>
      </c>
      <c r="Q45" s="76" t="str">
        <f>+IF($D$6="","",IF($E45="","",IF(MID(Q$10,1,3)=$E$6,VLOOKUP(CONCATENATE($B45,Q$10),Catálogo!$B$4:$K$3964,10,0),"")))</f>
        <v/>
      </c>
      <c r="R45" s="76" t="str">
        <f>+IF($D$6="","",IF($E45="","",IF(MID(R$10,1,3)=$E$6,VLOOKUP(CONCATENATE($B45,R$10),Catálogo!$B$4:$K$3964,10,0),"")))</f>
        <v/>
      </c>
      <c r="S45" s="76" t="str">
        <f>+IF($D$6="","",IF($E45="","",IF(MID(S$10,1,3)=$E$6,VLOOKUP(CONCATENATE($B45,S$10),Catálogo!$B$4:$K$3964,10,0),"")))</f>
        <v/>
      </c>
      <c r="T45" s="76" t="str">
        <f>+IF($D$6="","",IF($E45="","",IF(MID(T$10,1,3)=$E$6,VLOOKUP(CONCATENATE($B45,T$10),Catálogo!$B$4:$K$3964,10,0),"")))</f>
        <v/>
      </c>
      <c r="U45" s="76" t="str">
        <f>+IF($D$6="","",IF($E45="","",IF(MID(U$10,1,3)=$E$6,VLOOKUP(CONCATENATE($B45,U$10),Catálogo!$B$4:$K$3964,10,0),"")))</f>
        <v/>
      </c>
      <c r="V45" s="76" t="str">
        <f>+IF($D$6="","",IF($E45="","",IF(MID(V$10,1,3)=$E$6,VLOOKUP(CONCATENATE($B45,V$10),Catálogo!$B$4:$K$3964,10,0),"")))</f>
        <v/>
      </c>
      <c r="W45" s="76" t="str">
        <f>+IF($D$6="","",IF($E45="","",IF(MID(W$10,1,3)=$E$6,VLOOKUP(CONCATENATE($B45,W$10),Catálogo!$B$4:$K$3964,10,0),"")))</f>
        <v/>
      </c>
      <c r="X45" s="76" t="str">
        <f>+IF($D$6="","",IF($E45="","",IF(MID(X$10,1,3)=$E$6,VLOOKUP(CONCATENATE($B45,X$10),Catálogo!$B$4:$K$3964,10,0),"")))</f>
        <v/>
      </c>
      <c r="Y45" s="76" t="str">
        <f>+IF($D$6="","",IF($E45="","",IF(MID(Y$10,1,3)=$E$6,VLOOKUP(CONCATENATE($B45,Y$10),Catálogo!$B$4:$K$3964,10,0),"")))</f>
        <v/>
      </c>
      <c r="Z45" s="76" t="str">
        <f>+IF($D$6="","",IF($E45="","",IF(MID(Z$10,1,3)=$E$6,VLOOKUP(CONCATENATE($B45,Z$10),Catálogo!$B$4:$K$3964,10,0),"")))</f>
        <v/>
      </c>
      <c r="AA45" s="76" t="str">
        <f>+IF($D$6="","",IF($E45="","",IF(MID(AA$10,1,3)=$E$6,VLOOKUP(CONCATENATE($B45,AA$10),Catálogo!$B$4:$K$3964,10,0),"")))</f>
        <v/>
      </c>
    </row>
    <row r="46" spans="2:27" s="45" customFormat="1" ht="12" customHeight="1">
      <c r="B46" s="46">
        <v>35</v>
      </c>
      <c r="C46" s="47" t="s">
        <v>157</v>
      </c>
      <c r="D46" s="48" t="s">
        <v>2</v>
      </c>
      <c r="E46" s="88"/>
      <c r="F46" s="76" t="str">
        <f>+IF($D$6="","",IF($E46="","",IF(MID(F$10,1,3)=$E$6,VLOOKUP(CONCATENATE($B46,F$10),Catálogo!$B$4:$K$3964,10,0),"")))</f>
        <v/>
      </c>
      <c r="G46" s="76" t="str">
        <f>+IF($D$6="","",IF($E46="","",IF(MID(G$10,1,3)=$E$6,VLOOKUP(CONCATENATE($B46,G$10),Catálogo!$B$4:$K$3964,10,0),"")))</f>
        <v/>
      </c>
      <c r="H46" s="76" t="str">
        <f>+IF($D$6="","",IF($E46="","",IF(MID(H$10,1,3)=$E$6,VLOOKUP(CONCATENATE($B46,H$10),Catálogo!$B$4:$K$3964,10,0),"")))</f>
        <v/>
      </c>
      <c r="I46" s="76" t="str">
        <f>+IF($D$6="","",IF($E46="","",IF(MID(I$10,1,3)=$E$6,VLOOKUP(CONCATENATE($B46,I$10),Catálogo!$B$4:$K$3964,10,0),"")))</f>
        <v/>
      </c>
      <c r="J46" s="76" t="str">
        <f>+IF($D$6="","",IF($E46="","",IF(MID(J$10,1,3)=$E$6,VLOOKUP(CONCATENATE($B46,J$10),Catálogo!$B$4:$K$3964,10,0),"")))</f>
        <v/>
      </c>
      <c r="K46" s="76" t="str">
        <f>+IF($D$6="","",IF($E46="","",IF(MID(K$10,1,3)=$E$6,VLOOKUP(CONCATENATE($B46,K$10),Catálogo!$B$4:$K$3964,10,0),"")))</f>
        <v/>
      </c>
      <c r="L46" s="76" t="str">
        <f>+IF($D$6="","",IF($E46="","",IF(MID(L$10,1,3)=$E$6,VLOOKUP(CONCATENATE($B46,L$10),Catálogo!$B$4:$K$3964,10,0),"")))</f>
        <v/>
      </c>
      <c r="M46" s="76" t="str">
        <f>+IF($D$6="","",IF($E46="","",IF(MID(M$10,1,3)=$E$6,VLOOKUP(CONCATENATE($B46,M$10),Catálogo!$B$4:$K$3964,10,0),"")))</f>
        <v/>
      </c>
      <c r="N46" s="76" t="str">
        <f>+IF($D$6="","",IF($E46="","",IF(MID(N$10,1,3)=$E$6,VLOOKUP(CONCATENATE($B46,N$10),Catálogo!$B$4:$K$3964,10,0),"")))</f>
        <v/>
      </c>
      <c r="O46" s="76" t="str">
        <f>+IF($D$6="","",IF($E46="","",IF(MID(O$10,1,3)=$E$6,VLOOKUP(CONCATENATE($B46,O$10),Catálogo!$B$4:$K$3964,10,0),"")))</f>
        <v/>
      </c>
      <c r="P46" s="76" t="str">
        <f>+IF($D$6="","",IF($E46="","",IF(MID(P$10,1,3)=$E$6,VLOOKUP(CONCATENATE($B46,P$10),Catálogo!$B$4:$K$3964,10,0),"")))</f>
        <v/>
      </c>
      <c r="Q46" s="76" t="str">
        <f>+IF($D$6="","",IF($E46="","",IF(MID(Q$10,1,3)=$E$6,VLOOKUP(CONCATENATE($B46,Q$10),Catálogo!$B$4:$K$3964,10,0),"")))</f>
        <v/>
      </c>
      <c r="R46" s="76" t="str">
        <f>+IF($D$6="","",IF($E46="","",IF(MID(R$10,1,3)=$E$6,VLOOKUP(CONCATENATE($B46,R$10),Catálogo!$B$4:$K$3964,10,0),"")))</f>
        <v/>
      </c>
      <c r="S46" s="76" t="str">
        <f>+IF($D$6="","",IF($E46="","",IF(MID(S$10,1,3)=$E$6,VLOOKUP(CONCATENATE($B46,S$10),Catálogo!$B$4:$K$3964,10,0),"")))</f>
        <v/>
      </c>
      <c r="T46" s="76" t="str">
        <f>+IF($D$6="","",IF($E46="","",IF(MID(T$10,1,3)=$E$6,VLOOKUP(CONCATENATE($B46,T$10),Catálogo!$B$4:$K$3964,10,0),"")))</f>
        <v/>
      </c>
      <c r="U46" s="76" t="str">
        <f>+IF($D$6="","",IF($E46="","",IF(MID(U$10,1,3)=$E$6,VLOOKUP(CONCATENATE($B46,U$10),Catálogo!$B$4:$K$3964,10,0),"")))</f>
        <v/>
      </c>
      <c r="V46" s="76" t="str">
        <f>+IF($D$6="","",IF($E46="","",IF(MID(V$10,1,3)=$E$6,VLOOKUP(CONCATENATE($B46,V$10),Catálogo!$B$4:$K$3964,10,0),"")))</f>
        <v/>
      </c>
      <c r="W46" s="76" t="str">
        <f>+IF($D$6="","",IF($E46="","",IF(MID(W$10,1,3)=$E$6,VLOOKUP(CONCATENATE($B46,W$10),Catálogo!$B$4:$K$3964,10,0),"")))</f>
        <v/>
      </c>
      <c r="X46" s="76" t="str">
        <f>+IF($D$6="","",IF($E46="","",IF(MID(X$10,1,3)=$E$6,VLOOKUP(CONCATENATE($B46,X$10),Catálogo!$B$4:$K$3964,10,0),"")))</f>
        <v/>
      </c>
      <c r="Y46" s="76" t="str">
        <f>+IF($D$6="","",IF($E46="","",IF(MID(Y$10,1,3)=$E$6,VLOOKUP(CONCATENATE($B46,Y$10),Catálogo!$B$4:$K$3964,10,0),"")))</f>
        <v/>
      </c>
      <c r="Z46" s="76" t="str">
        <f>+IF($D$6="","",IF($E46="","",IF(MID(Z$10,1,3)=$E$6,VLOOKUP(CONCATENATE($B46,Z$10),Catálogo!$B$4:$K$3964,10,0),"")))</f>
        <v/>
      </c>
      <c r="AA46" s="76" t="str">
        <f>+IF($D$6="","",IF($E46="","",IF(MID(AA$10,1,3)=$E$6,VLOOKUP(CONCATENATE($B46,AA$10),Catálogo!$B$4:$K$3964,10,0),"")))</f>
        <v/>
      </c>
    </row>
    <row r="47" spans="2:27" s="45" customFormat="1" ht="12" customHeight="1">
      <c r="B47" s="46">
        <v>36</v>
      </c>
      <c r="C47" s="47" t="s">
        <v>156</v>
      </c>
      <c r="D47" s="48" t="s">
        <v>74</v>
      </c>
      <c r="E47" s="88"/>
      <c r="F47" s="76" t="str">
        <f>+IF($D$6="","",IF($E47="","",IF(MID(F$10,1,3)=$E$6,VLOOKUP(CONCATENATE($B47,F$10),Catálogo!$B$4:$K$3964,10,0),"")))</f>
        <v/>
      </c>
      <c r="G47" s="76" t="str">
        <f>+IF($D$6="","",IF($E47="","",IF(MID(G$10,1,3)=$E$6,VLOOKUP(CONCATENATE($B47,G$10),Catálogo!$B$4:$K$3964,10,0),"")))</f>
        <v/>
      </c>
      <c r="H47" s="76" t="str">
        <f>+IF($D$6="","",IF($E47="","",IF(MID(H$10,1,3)=$E$6,VLOOKUP(CONCATENATE($B47,H$10),Catálogo!$B$4:$K$3964,10,0),"")))</f>
        <v/>
      </c>
      <c r="I47" s="76" t="str">
        <f>+IF($D$6="","",IF($E47="","",IF(MID(I$10,1,3)=$E$6,VLOOKUP(CONCATENATE($B47,I$10),Catálogo!$B$4:$K$3964,10,0),"")))</f>
        <v/>
      </c>
      <c r="J47" s="76" t="str">
        <f>+IF($D$6="","",IF($E47="","",IF(MID(J$10,1,3)=$E$6,VLOOKUP(CONCATENATE($B47,J$10),Catálogo!$B$4:$K$3964,10,0),"")))</f>
        <v/>
      </c>
      <c r="K47" s="76" t="str">
        <f>+IF($D$6="","",IF($E47="","",IF(MID(K$10,1,3)=$E$6,VLOOKUP(CONCATENATE($B47,K$10),Catálogo!$B$4:$K$3964,10,0),"")))</f>
        <v/>
      </c>
      <c r="L47" s="76" t="str">
        <f>+IF($D$6="","",IF($E47="","",IF(MID(L$10,1,3)=$E$6,VLOOKUP(CONCATENATE($B47,L$10),Catálogo!$B$4:$K$3964,10,0),"")))</f>
        <v/>
      </c>
      <c r="M47" s="76" t="str">
        <f>+IF($D$6="","",IF($E47="","",IF(MID(M$10,1,3)=$E$6,VLOOKUP(CONCATENATE($B47,M$10),Catálogo!$B$4:$K$3964,10,0),"")))</f>
        <v/>
      </c>
      <c r="N47" s="76" t="str">
        <f>+IF($D$6="","",IF($E47="","",IF(MID(N$10,1,3)=$E$6,VLOOKUP(CONCATENATE($B47,N$10),Catálogo!$B$4:$K$3964,10,0),"")))</f>
        <v/>
      </c>
      <c r="O47" s="76" t="str">
        <f>+IF($D$6="","",IF($E47="","",IF(MID(O$10,1,3)=$E$6,VLOOKUP(CONCATENATE($B47,O$10),Catálogo!$B$4:$K$3964,10,0),"")))</f>
        <v/>
      </c>
      <c r="P47" s="76" t="str">
        <f>+IF($D$6="","",IF($E47="","",IF(MID(P$10,1,3)=$E$6,VLOOKUP(CONCATENATE($B47,P$10),Catálogo!$B$4:$K$3964,10,0),"")))</f>
        <v/>
      </c>
      <c r="Q47" s="76" t="str">
        <f>+IF($D$6="","",IF($E47="","",IF(MID(Q$10,1,3)=$E$6,VLOOKUP(CONCATENATE($B47,Q$10),Catálogo!$B$4:$K$3964,10,0),"")))</f>
        <v/>
      </c>
      <c r="R47" s="76" t="str">
        <f>+IF($D$6="","",IF($E47="","",IF(MID(R$10,1,3)=$E$6,VLOOKUP(CONCATENATE($B47,R$10),Catálogo!$B$4:$K$3964,10,0),"")))</f>
        <v/>
      </c>
      <c r="S47" s="76" t="str">
        <f>+IF($D$6="","",IF($E47="","",IF(MID(S$10,1,3)=$E$6,VLOOKUP(CONCATENATE($B47,S$10),Catálogo!$B$4:$K$3964,10,0),"")))</f>
        <v/>
      </c>
      <c r="T47" s="76" t="str">
        <f>+IF($D$6="","",IF($E47="","",IF(MID(T$10,1,3)=$E$6,VLOOKUP(CONCATENATE($B47,T$10),Catálogo!$B$4:$K$3964,10,0),"")))</f>
        <v/>
      </c>
      <c r="U47" s="76" t="str">
        <f>+IF($D$6="","",IF($E47="","",IF(MID(U$10,1,3)=$E$6,VLOOKUP(CONCATENATE($B47,U$10),Catálogo!$B$4:$K$3964,10,0),"")))</f>
        <v/>
      </c>
      <c r="V47" s="76" t="str">
        <f>+IF($D$6="","",IF($E47="","",IF(MID(V$10,1,3)=$E$6,VLOOKUP(CONCATENATE($B47,V$10),Catálogo!$B$4:$K$3964,10,0),"")))</f>
        <v/>
      </c>
      <c r="W47" s="76" t="str">
        <f>+IF($D$6="","",IF($E47="","",IF(MID(W$10,1,3)=$E$6,VLOOKUP(CONCATENATE($B47,W$10),Catálogo!$B$4:$K$3964,10,0),"")))</f>
        <v/>
      </c>
      <c r="X47" s="76" t="str">
        <f>+IF($D$6="","",IF($E47="","",IF(MID(X$10,1,3)=$E$6,VLOOKUP(CONCATENATE($B47,X$10),Catálogo!$B$4:$K$3964,10,0),"")))</f>
        <v/>
      </c>
      <c r="Y47" s="76" t="str">
        <f>+IF($D$6="","",IF($E47="","",IF(MID(Y$10,1,3)=$E$6,VLOOKUP(CONCATENATE($B47,Y$10),Catálogo!$B$4:$K$3964,10,0),"")))</f>
        <v/>
      </c>
      <c r="Z47" s="76" t="str">
        <f>+IF($D$6="","",IF($E47="","",IF(MID(Z$10,1,3)=$E$6,VLOOKUP(CONCATENATE($B47,Z$10),Catálogo!$B$4:$K$3964,10,0),"")))</f>
        <v/>
      </c>
      <c r="AA47" s="76" t="str">
        <f>+IF($D$6="","",IF($E47="","",IF(MID(AA$10,1,3)=$E$6,VLOOKUP(CONCATENATE($B47,AA$10),Catálogo!$B$4:$K$3964,10,0),"")))</f>
        <v/>
      </c>
    </row>
    <row r="48" spans="2:27" s="45" customFormat="1" ht="12" customHeight="1">
      <c r="B48" s="46">
        <v>37</v>
      </c>
      <c r="C48" s="47" t="s">
        <v>155</v>
      </c>
      <c r="D48" s="48" t="s">
        <v>74</v>
      </c>
      <c r="E48" s="88"/>
      <c r="F48" s="76" t="str">
        <f>+IF($D$6="","",IF($E48="","",IF(MID(F$10,1,3)=$E$6,VLOOKUP(CONCATENATE($B48,F$10),Catálogo!$B$4:$K$3964,10,0),"")))</f>
        <v/>
      </c>
      <c r="G48" s="76" t="str">
        <f>+IF($D$6="","",IF($E48="","",IF(MID(G$10,1,3)=$E$6,VLOOKUP(CONCATENATE($B48,G$10),Catálogo!$B$4:$K$3964,10,0),"")))</f>
        <v/>
      </c>
      <c r="H48" s="76" t="str">
        <f>+IF($D$6="","",IF($E48="","",IF(MID(H$10,1,3)=$E$6,VLOOKUP(CONCATENATE($B48,H$10),Catálogo!$B$4:$K$3964,10,0),"")))</f>
        <v/>
      </c>
      <c r="I48" s="76" t="str">
        <f>+IF($D$6="","",IF($E48="","",IF(MID(I$10,1,3)=$E$6,VLOOKUP(CONCATENATE($B48,I$10),Catálogo!$B$4:$K$3964,10,0),"")))</f>
        <v/>
      </c>
      <c r="J48" s="76" t="str">
        <f>+IF($D$6="","",IF($E48="","",IF(MID(J$10,1,3)=$E$6,VLOOKUP(CONCATENATE($B48,J$10),Catálogo!$B$4:$K$3964,10,0),"")))</f>
        <v/>
      </c>
      <c r="K48" s="76" t="str">
        <f>+IF($D$6="","",IF($E48="","",IF(MID(K$10,1,3)=$E$6,VLOOKUP(CONCATENATE($B48,K$10),Catálogo!$B$4:$K$3964,10,0),"")))</f>
        <v/>
      </c>
      <c r="L48" s="76" t="str">
        <f>+IF($D$6="","",IF($E48="","",IF(MID(L$10,1,3)=$E$6,VLOOKUP(CONCATENATE($B48,L$10),Catálogo!$B$4:$K$3964,10,0),"")))</f>
        <v/>
      </c>
      <c r="M48" s="76" t="str">
        <f>+IF($D$6="","",IF($E48="","",IF(MID(M$10,1,3)=$E$6,VLOOKUP(CONCATENATE($B48,M$10),Catálogo!$B$4:$K$3964,10,0),"")))</f>
        <v/>
      </c>
      <c r="N48" s="76" t="str">
        <f>+IF($D$6="","",IF($E48="","",IF(MID(N$10,1,3)=$E$6,VLOOKUP(CONCATENATE($B48,N$10),Catálogo!$B$4:$K$3964,10,0),"")))</f>
        <v/>
      </c>
      <c r="O48" s="76" t="str">
        <f>+IF($D$6="","",IF($E48="","",IF(MID(O$10,1,3)=$E$6,VLOOKUP(CONCATENATE($B48,O$10),Catálogo!$B$4:$K$3964,10,0),"")))</f>
        <v/>
      </c>
      <c r="P48" s="76" t="str">
        <f>+IF($D$6="","",IF($E48="","",IF(MID(P$10,1,3)=$E$6,VLOOKUP(CONCATENATE($B48,P$10),Catálogo!$B$4:$K$3964,10,0),"")))</f>
        <v/>
      </c>
      <c r="Q48" s="76" t="str">
        <f>+IF($D$6="","",IF($E48="","",IF(MID(Q$10,1,3)=$E$6,VLOOKUP(CONCATENATE($B48,Q$10),Catálogo!$B$4:$K$3964,10,0),"")))</f>
        <v/>
      </c>
      <c r="R48" s="76" t="str">
        <f>+IF($D$6="","",IF($E48="","",IF(MID(R$10,1,3)=$E$6,VLOOKUP(CONCATENATE($B48,R$10),Catálogo!$B$4:$K$3964,10,0),"")))</f>
        <v/>
      </c>
      <c r="S48" s="76" t="str">
        <f>+IF($D$6="","",IF($E48="","",IF(MID(S$10,1,3)=$E$6,VLOOKUP(CONCATENATE($B48,S$10),Catálogo!$B$4:$K$3964,10,0),"")))</f>
        <v/>
      </c>
      <c r="T48" s="76" t="str">
        <f>+IF($D$6="","",IF($E48="","",IF(MID(T$10,1,3)=$E$6,VLOOKUP(CONCATENATE($B48,T$10),Catálogo!$B$4:$K$3964,10,0),"")))</f>
        <v/>
      </c>
      <c r="U48" s="76" t="str">
        <f>+IF($D$6="","",IF($E48="","",IF(MID(U$10,1,3)=$E$6,VLOOKUP(CONCATENATE($B48,U$10),Catálogo!$B$4:$K$3964,10,0),"")))</f>
        <v/>
      </c>
      <c r="V48" s="76" t="str">
        <f>+IF($D$6="","",IF($E48="","",IF(MID(V$10,1,3)=$E$6,VLOOKUP(CONCATENATE($B48,V$10),Catálogo!$B$4:$K$3964,10,0),"")))</f>
        <v/>
      </c>
      <c r="W48" s="76" t="str">
        <f>+IF($D$6="","",IF($E48="","",IF(MID(W$10,1,3)=$E$6,VLOOKUP(CONCATENATE($B48,W$10),Catálogo!$B$4:$K$3964,10,0),"")))</f>
        <v/>
      </c>
      <c r="X48" s="76" t="str">
        <f>+IF($D$6="","",IF($E48="","",IF(MID(X$10,1,3)=$E$6,VLOOKUP(CONCATENATE($B48,X$10),Catálogo!$B$4:$K$3964,10,0),"")))</f>
        <v/>
      </c>
      <c r="Y48" s="76" t="str">
        <f>+IF($D$6="","",IF($E48="","",IF(MID(Y$10,1,3)=$E$6,VLOOKUP(CONCATENATE($B48,Y$10),Catálogo!$B$4:$K$3964,10,0),"")))</f>
        <v/>
      </c>
      <c r="Z48" s="76" t="str">
        <f>+IF($D$6="","",IF($E48="","",IF(MID(Z$10,1,3)=$E$6,VLOOKUP(CONCATENATE($B48,Z$10),Catálogo!$B$4:$K$3964,10,0),"")))</f>
        <v/>
      </c>
      <c r="AA48" s="76" t="str">
        <f>+IF($D$6="","",IF($E48="","",IF(MID(AA$10,1,3)=$E$6,VLOOKUP(CONCATENATE($B48,AA$10),Catálogo!$B$4:$K$3964,10,0),"")))</f>
        <v/>
      </c>
    </row>
    <row r="49" spans="2:27" s="45" customFormat="1" ht="12" customHeight="1">
      <c r="B49" s="46">
        <v>38</v>
      </c>
      <c r="C49" s="47" t="s">
        <v>154</v>
      </c>
      <c r="D49" s="48" t="s">
        <v>74</v>
      </c>
      <c r="E49" s="88"/>
      <c r="F49" s="76" t="str">
        <f>+IF($D$6="","",IF($E49="","",IF(MID(F$10,1,3)=$E$6,VLOOKUP(CONCATENATE($B49,F$10),Catálogo!$B$4:$K$3964,10,0),"")))</f>
        <v/>
      </c>
      <c r="G49" s="76" t="str">
        <f>+IF($D$6="","",IF($E49="","",IF(MID(G$10,1,3)=$E$6,VLOOKUP(CONCATENATE($B49,G$10),Catálogo!$B$4:$K$3964,10,0),"")))</f>
        <v/>
      </c>
      <c r="H49" s="76" t="str">
        <f>+IF($D$6="","",IF($E49="","",IF(MID(H$10,1,3)=$E$6,VLOOKUP(CONCATENATE($B49,H$10),Catálogo!$B$4:$K$3964,10,0),"")))</f>
        <v/>
      </c>
      <c r="I49" s="76" t="str">
        <f>+IF($D$6="","",IF($E49="","",IF(MID(I$10,1,3)=$E$6,VLOOKUP(CONCATENATE($B49,I$10),Catálogo!$B$4:$K$3964,10,0),"")))</f>
        <v/>
      </c>
      <c r="J49" s="76" t="str">
        <f>+IF($D$6="","",IF($E49="","",IF(MID(J$10,1,3)=$E$6,VLOOKUP(CONCATENATE($B49,J$10),Catálogo!$B$4:$K$3964,10,0),"")))</f>
        <v/>
      </c>
      <c r="K49" s="76" t="str">
        <f>+IF($D$6="","",IF($E49="","",IF(MID(K$10,1,3)=$E$6,VLOOKUP(CONCATENATE($B49,K$10),Catálogo!$B$4:$K$3964,10,0),"")))</f>
        <v/>
      </c>
      <c r="L49" s="76" t="str">
        <f>+IF($D$6="","",IF($E49="","",IF(MID(L$10,1,3)=$E$6,VLOOKUP(CONCATENATE($B49,L$10),Catálogo!$B$4:$K$3964,10,0),"")))</f>
        <v/>
      </c>
      <c r="M49" s="76" t="str">
        <f>+IF($D$6="","",IF($E49="","",IF(MID(M$10,1,3)=$E$6,VLOOKUP(CONCATENATE($B49,M$10),Catálogo!$B$4:$K$3964,10,0),"")))</f>
        <v/>
      </c>
      <c r="N49" s="76" t="str">
        <f>+IF($D$6="","",IF($E49="","",IF(MID(N$10,1,3)=$E$6,VLOOKUP(CONCATENATE($B49,N$10),Catálogo!$B$4:$K$3964,10,0),"")))</f>
        <v/>
      </c>
      <c r="O49" s="76" t="str">
        <f>+IF($D$6="","",IF($E49="","",IF(MID(O$10,1,3)=$E$6,VLOOKUP(CONCATENATE($B49,O$10),Catálogo!$B$4:$K$3964,10,0),"")))</f>
        <v/>
      </c>
      <c r="P49" s="76" t="str">
        <f>+IF($D$6="","",IF($E49="","",IF(MID(P$10,1,3)=$E$6,VLOOKUP(CONCATENATE($B49,P$10),Catálogo!$B$4:$K$3964,10,0),"")))</f>
        <v/>
      </c>
      <c r="Q49" s="76" t="str">
        <f>+IF($D$6="","",IF($E49="","",IF(MID(Q$10,1,3)=$E$6,VLOOKUP(CONCATENATE($B49,Q$10),Catálogo!$B$4:$K$3964,10,0),"")))</f>
        <v/>
      </c>
      <c r="R49" s="76" t="str">
        <f>+IF($D$6="","",IF($E49="","",IF(MID(R$10,1,3)=$E$6,VLOOKUP(CONCATENATE($B49,R$10),Catálogo!$B$4:$K$3964,10,0),"")))</f>
        <v/>
      </c>
      <c r="S49" s="76" t="str">
        <f>+IF($D$6="","",IF($E49="","",IF(MID(S$10,1,3)=$E$6,VLOOKUP(CONCATENATE($B49,S$10),Catálogo!$B$4:$K$3964,10,0),"")))</f>
        <v/>
      </c>
      <c r="T49" s="76" t="str">
        <f>+IF($D$6="","",IF($E49="","",IF(MID(T$10,1,3)=$E$6,VLOOKUP(CONCATENATE($B49,T$10),Catálogo!$B$4:$K$3964,10,0),"")))</f>
        <v/>
      </c>
      <c r="U49" s="76" t="str">
        <f>+IF($D$6="","",IF($E49="","",IF(MID(U$10,1,3)=$E$6,VLOOKUP(CONCATENATE($B49,U$10),Catálogo!$B$4:$K$3964,10,0),"")))</f>
        <v/>
      </c>
      <c r="V49" s="76" t="str">
        <f>+IF($D$6="","",IF($E49="","",IF(MID(V$10,1,3)=$E$6,VLOOKUP(CONCATENATE($B49,V$10),Catálogo!$B$4:$K$3964,10,0),"")))</f>
        <v/>
      </c>
      <c r="W49" s="76" t="str">
        <f>+IF($D$6="","",IF($E49="","",IF(MID(W$10,1,3)=$E$6,VLOOKUP(CONCATENATE($B49,W$10),Catálogo!$B$4:$K$3964,10,0),"")))</f>
        <v/>
      </c>
      <c r="X49" s="76" t="str">
        <f>+IF($D$6="","",IF($E49="","",IF(MID(X$10,1,3)=$E$6,VLOOKUP(CONCATENATE($B49,X$10),Catálogo!$B$4:$K$3964,10,0),"")))</f>
        <v/>
      </c>
      <c r="Y49" s="76" t="str">
        <f>+IF($D$6="","",IF($E49="","",IF(MID(Y$10,1,3)=$E$6,VLOOKUP(CONCATENATE($B49,Y$10),Catálogo!$B$4:$K$3964,10,0),"")))</f>
        <v/>
      </c>
      <c r="Z49" s="76" t="str">
        <f>+IF($D$6="","",IF($E49="","",IF(MID(Z$10,1,3)=$E$6,VLOOKUP(CONCATENATE($B49,Z$10),Catálogo!$B$4:$K$3964,10,0),"")))</f>
        <v/>
      </c>
      <c r="AA49" s="76" t="str">
        <f>+IF($D$6="","",IF($E49="","",IF(MID(AA$10,1,3)=$E$6,VLOOKUP(CONCATENATE($B49,AA$10),Catálogo!$B$4:$K$3964,10,0),"")))</f>
        <v/>
      </c>
    </row>
    <row r="50" spans="2:27" s="45" customFormat="1" ht="12" customHeight="1">
      <c r="B50" s="46">
        <v>39</v>
      </c>
      <c r="C50" s="47" t="s">
        <v>153</v>
      </c>
      <c r="D50" s="48" t="s">
        <v>2</v>
      </c>
      <c r="E50" s="88"/>
      <c r="F50" s="76" t="str">
        <f>+IF($D$6="","",IF($E50="","",IF(MID(F$10,1,3)=$E$6,VLOOKUP(CONCATENATE($B50,F$10),Catálogo!$B$4:$K$3964,10,0),"")))</f>
        <v/>
      </c>
      <c r="G50" s="76" t="str">
        <f>+IF($D$6="","",IF($E50="","",IF(MID(G$10,1,3)=$E$6,VLOOKUP(CONCATENATE($B50,G$10),Catálogo!$B$4:$K$3964,10,0),"")))</f>
        <v/>
      </c>
      <c r="H50" s="76" t="str">
        <f>+IF($D$6="","",IF($E50="","",IF(MID(H$10,1,3)=$E$6,VLOOKUP(CONCATENATE($B50,H$10),Catálogo!$B$4:$K$3964,10,0),"")))</f>
        <v/>
      </c>
      <c r="I50" s="76" t="str">
        <f>+IF($D$6="","",IF($E50="","",IF(MID(I$10,1,3)=$E$6,VLOOKUP(CONCATENATE($B50,I$10),Catálogo!$B$4:$K$3964,10,0),"")))</f>
        <v/>
      </c>
      <c r="J50" s="76" t="str">
        <f>+IF($D$6="","",IF($E50="","",IF(MID(J$10,1,3)=$E$6,VLOOKUP(CONCATENATE($B50,J$10),Catálogo!$B$4:$K$3964,10,0),"")))</f>
        <v/>
      </c>
      <c r="K50" s="76" t="str">
        <f>+IF($D$6="","",IF($E50="","",IF(MID(K$10,1,3)=$E$6,VLOOKUP(CONCATENATE($B50,K$10),Catálogo!$B$4:$K$3964,10,0),"")))</f>
        <v/>
      </c>
      <c r="L50" s="76" t="str">
        <f>+IF($D$6="","",IF($E50="","",IF(MID(L$10,1,3)=$E$6,VLOOKUP(CONCATENATE($B50,L$10),Catálogo!$B$4:$K$3964,10,0),"")))</f>
        <v/>
      </c>
      <c r="M50" s="76" t="str">
        <f>+IF($D$6="","",IF($E50="","",IF(MID(M$10,1,3)=$E$6,VLOOKUP(CONCATENATE($B50,M$10),Catálogo!$B$4:$K$3964,10,0),"")))</f>
        <v/>
      </c>
      <c r="N50" s="76" t="str">
        <f>+IF($D$6="","",IF($E50="","",IF(MID(N$10,1,3)=$E$6,VLOOKUP(CONCATENATE($B50,N$10),Catálogo!$B$4:$K$3964,10,0),"")))</f>
        <v/>
      </c>
      <c r="O50" s="76" t="str">
        <f>+IF($D$6="","",IF($E50="","",IF(MID(O$10,1,3)=$E$6,VLOOKUP(CONCATENATE($B50,O$10),Catálogo!$B$4:$K$3964,10,0),"")))</f>
        <v/>
      </c>
      <c r="P50" s="76" t="str">
        <f>+IF($D$6="","",IF($E50="","",IF(MID(P$10,1,3)=$E$6,VLOOKUP(CONCATENATE($B50,P$10),Catálogo!$B$4:$K$3964,10,0),"")))</f>
        <v/>
      </c>
      <c r="Q50" s="76" t="str">
        <f>+IF($D$6="","",IF($E50="","",IF(MID(Q$10,1,3)=$E$6,VLOOKUP(CONCATENATE($B50,Q$10),Catálogo!$B$4:$K$3964,10,0),"")))</f>
        <v/>
      </c>
      <c r="R50" s="76" t="str">
        <f>+IF($D$6="","",IF($E50="","",IF(MID(R$10,1,3)=$E$6,VLOOKUP(CONCATENATE($B50,R$10),Catálogo!$B$4:$K$3964,10,0),"")))</f>
        <v/>
      </c>
      <c r="S50" s="76" t="str">
        <f>+IF($D$6="","",IF($E50="","",IF(MID(S$10,1,3)=$E$6,VLOOKUP(CONCATENATE($B50,S$10),Catálogo!$B$4:$K$3964,10,0),"")))</f>
        <v/>
      </c>
      <c r="T50" s="76" t="str">
        <f>+IF($D$6="","",IF($E50="","",IF(MID(T$10,1,3)=$E$6,VLOOKUP(CONCATENATE($B50,T$10),Catálogo!$B$4:$K$3964,10,0),"")))</f>
        <v/>
      </c>
      <c r="U50" s="76" t="str">
        <f>+IF($D$6="","",IF($E50="","",IF(MID(U$10,1,3)=$E$6,VLOOKUP(CONCATENATE($B50,U$10),Catálogo!$B$4:$K$3964,10,0),"")))</f>
        <v/>
      </c>
      <c r="V50" s="76" t="str">
        <f>+IF($D$6="","",IF($E50="","",IF(MID(V$10,1,3)=$E$6,VLOOKUP(CONCATENATE($B50,V$10),Catálogo!$B$4:$K$3964,10,0),"")))</f>
        <v/>
      </c>
      <c r="W50" s="76" t="str">
        <f>+IF($D$6="","",IF($E50="","",IF(MID(W$10,1,3)=$E$6,VLOOKUP(CONCATENATE($B50,W$10),Catálogo!$B$4:$K$3964,10,0),"")))</f>
        <v/>
      </c>
      <c r="X50" s="76" t="str">
        <f>+IF($D$6="","",IF($E50="","",IF(MID(X$10,1,3)=$E$6,VLOOKUP(CONCATENATE($B50,X$10),Catálogo!$B$4:$K$3964,10,0),"")))</f>
        <v/>
      </c>
      <c r="Y50" s="76" t="str">
        <f>+IF($D$6="","",IF($E50="","",IF(MID(Y$10,1,3)=$E$6,VLOOKUP(CONCATENATE($B50,Y$10),Catálogo!$B$4:$K$3964,10,0),"")))</f>
        <v/>
      </c>
      <c r="Z50" s="76" t="str">
        <f>+IF($D$6="","",IF($E50="","",IF(MID(Z$10,1,3)=$E$6,VLOOKUP(CONCATENATE($B50,Z$10),Catálogo!$B$4:$K$3964,10,0),"")))</f>
        <v/>
      </c>
      <c r="AA50" s="76" t="str">
        <f>+IF($D$6="","",IF($E50="","",IF(MID(AA$10,1,3)=$E$6,VLOOKUP(CONCATENATE($B50,AA$10),Catálogo!$B$4:$K$3964,10,0),"")))</f>
        <v/>
      </c>
    </row>
    <row r="51" spans="2:27" s="45" customFormat="1" ht="12" customHeight="1">
      <c r="B51" s="46">
        <v>40</v>
      </c>
      <c r="C51" s="47" t="s">
        <v>152</v>
      </c>
      <c r="D51" s="48" t="s">
        <v>2</v>
      </c>
      <c r="E51" s="88"/>
      <c r="F51" s="76" t="str">
        <f>+IF($D$6="","",IF($E51="","",IF(MID(F$10,1,3)=$E$6,VLOOKUP(CONCATENATE($B51,F$10),Catálogo!$B$4:$K$3964,10,0),"")))</f>
        <v/>
      </c>
      <c r="G51" s="76" t="str">
        <f>+IF($D$6="","",IF($E51="","",IF(MID(G$10,1,3)=$E$6,VLOOKUP(CONCATENATE($B51,G$10),Catálogo!$B$4:$K$3964,10,0),"")))</f>
        <v/>
      </c>
      <c r="H51" s="76" t="str">
        <f>+IF($D$6="","",IF($E51="","",IF(MID(H$10,1,3)=$E$6,VLOOKUP(CONCATENATE($B51,H$10),Catálogo!$B$4:$K$3964,10,0),"")))</f>
        <v/>
      </c>
      <c r="I51" s="76" t="str">
        <f>+IF($D$6="","",IF($E51="","",IF(MID(I$10,1,3)=$E$6,VLOOKUP(CONCATENATE($B51,I$10),Catálogo!$B$4:$K$3964,10,0),"")))</f>
        <v/>
      </c>
      <c r="J51" s="76" t="str">
        <f>+IF($D$6="","",IF($E51="","",IF(MID(J$10,1,3)=$E$6,VLOOKUP(CONCATENATE($B51,J$10),Catálogo!$B$4:$K$3964,10,0),"")))</f>
        <v/>
      </c>
      <c r="K51" s="76" t="str">
        <f>+IF($D$6="","",IF($E51="","",IF(MID(K$10,1,3)=$E$6,VLOOKUP(CONCATENATE($B51,K$10),Catálogo!$B$4:$K$3964,10,0),"")))</f>
        <v/>
      </c>
      <c r="L51" s="76" t="str">
        <f>+IF($D$6="","",IF($E51="","",IF(MID(L$10,1,3)=$E$6,VLOOKUP(CONCATENATE($B51,L$10),Catálogo!$B$4:$K$3964,10,0),"")))</f>
        <v/>
      </c>
      <c r="M51" s="76" t="str">
        <f>+IF($D$6="","",IF($E51="","",IF(MID(M$10,1,3)=$E$6,VLOOKUP(CONCATENATE($B51,M$10),Catálogo!$B$4:$K$3964,10,0),"")))</f>
        <v/>
      </c>
      <c r="N51" s="76" t="str">
        <f>+IF($D$6="","",IF($E51="","",IF(MID(N$10,1,3)=$E$6,VLOOKUP(CONCATENATE($B51,N$10),Catálogo!$B$4:$K$3964,10,0),"")))</f>
        <v/>
      </c>
      <c r="O51" s="76" t="str">
        <f>+IF($D$6="","",IF($E51="","",IF(MID(O$10,1,3)=$E$6,VLOOKUP(CONCATENATE($B51,O$10),Catálogo!$B$4:$K$3964,10,0),"")))</f>
        <v/>
      </c>
      <c r="P51" s="76" t="str">
        <f>+IF($D$6="","",IF($E51="","",IF(MID(P$10,1,3)=$E$6,VLOOKUP(CONCATENATE($B51,P$10),Catálogo!$B$4:$K$3964,10,0),"")))</f>
        <v/>
      </c>
      <c r="Q51" s="76" t="str">
        <f>+IF($D$6="","",IF($E51="","",IF(MID(Q$10,1,3)=$E$6,VLOOKUP(CONCATENATE($B51,Q$10),Catálogo!$B$4:$K$3964,10,0),"")))</f>
        <v/>
      </c>
      <c r="R51" s="76" t="str">
        <f>+IF($D$6="","",IF($E51="","",IF(MID(R$10,1,3)=$E$6,VLOOKUP(CONCATENATE($B51,R$10),Catálogo!$B$4:$K$3964,10,0),"")))</f>
        <v/>
      </c>
      <c r="S51" s="76" t="str">
        <f>+IF($D$6="","",IF($E51="","",IF(MID(S$10,1,3)=$E$6,VLOOKUP(CONCATENATE($B51,S$10),Catálogo!$B$4:$K$3964,10,0),"")))</f>
        <v/>
      </c>
      <c r="T51" s="76" t="str">
        <f>+IF($D$6="","",IF($E51="","",IF(MID(T$10,1,3)=$E$6,VLOOKUP(CONCATENATE($B51,T$10),Catálogo!$B$4:$K$3964,10,0),"")))</f>
        <v/>
      </c>
      <c r="U51" s="76" t="str">
        <f>+IF($D$6="","",IF($E51="","",IF(MID(U$10,1,3)=$E$6,VLOOKUP(CONCATENATE($B51,U$10),Catálogo!$B$4:$K$3964,10,0),"")))</f>
        <v/>
      </c>
      <c r="V51" s="76" t="str">
        <f>+IF($D$6="","",IF($E51="","",IF(MID(V$10,1,3)=$E$6,VLOOKUP(CONCATENATE($B51,V$10),Catálogo!$B$4:$K$3964,10,0),"")))</f>
        <v/>
      </c>
      <c r="W51" s="76" t="str">
        <f>+IF($D$6="","",IF($E51="","",IF(MID(W$10,1,3)=$E$6,VLOOKUP(CONCATENATE($B51,W$10),Catálogo!$B$4:$K$3964,10,0),"")))</f>
        <v/>
      </c>
      <c r="X51" s="76" t="str">
        <f>+IF($D$6="","",IF($E51="","",IF(MID(X$10,1,3)=$E$6,VLOOKUP(CONCATENATE($B51,X$10),Catálogo!$B$4:$K$3964,10,0),"")))</f>
        <v/>
      </c>
      <c r="Y51" s="76" t="str">
        <f>+IF($D$6="","",IF($E51="","",IF(MID(Y$10,1,3)=$E$6,VLOOKUP(CONCATENATE($B51,Y$10),Catálogo!$B$4:$K$3964,10,0),"")))</f>
        <v/>
      </c>
      <c r="Z51" s="76" t="str">
        <f>+IF($D$6="","",IF($E51="","",IF(MID(Z$10,1,3)=$E$6,VLOOKUP(CONCATENATE($B51,Z$10),Catálogo!$B$4:$K$3964,10,0),"")))</f>
        <v/>
      </c>
      <c r="AA51" s="76" t="str">
        <f>+IF($D$6="","",IF($E51="","",IF(MID(AA$10,1,3)=$E$6,VLOOKUP(CONCATENATE($B51,AA$10),Catálogo!$B$4:$K$3964,10,0),"")))</f>
        <v/>
      </c>
    </row>
    <row r="52" spans="2:27" s="45" customFormat="1" ht="12" customHeight="1">
      <c r="B52" s="46">
        <v>41</v>
      </c>
      <c r="C52" s="47" t="s">
        <v>151</v>
      </c>
      <c r="D52" s="48" t="s">
        <v>74</v>
      </c>
      <c r="E52" s="88"/>
      <c r="F52" s="76" t="str">
        <f>+IF($D$6="","",IF($E52="","",IF(MID(F$10,1,3)=$E$6,VLOOKUP(CONCATENATE($B52,F$10),Catálogo!$B$4:$K$3964,10,0),"")))</f>
        <v/>
      </c>
      <c r="G52" s="76" t="str">
        <f>+IF($D$6="","",IF($E52="","",IF(MID(G$10,1,3)=$E$6,VLOOKUP(CONCATENATE($B52,G$10),Catálogo!$B$4:$K$3964,10,0),"")))</f>
        <v/>
      </c>
      <c r="H52" s="76" t="str">
        <f>+IF($D$6="","",IF($E52="","",IF(MID(H$10,1,3)=$E$6,VLOOKUP(CONCATENATE($B52,H$10),Catálogo!$B$4:$K$3964,10,0),"")))</f>
        <v/>
      </c>
      <c r="I52" s="76" t="str">
        <f>+IF($D$6="","",IF($E52="","",IF(MID(I$10,1,3)=$E$6,VLOOKUP(CONCATENATE($B52,I$10),Catálogo!$B$4:$K$3964,10,0),"")))</f>
        <v/>
      </c>
      <c r="J52" s="76" t="str">
        <f>+IF($D$6="","",IF($E52="","",IF(MID(J$10,1,3)=$E$6,VLOOKUP(CONCATENATE($B52,J$10),Catálogo!$B$4:$K$3964,10,0),"")))</f>
        <v/>
      </c>
      <c r="K52" s="76" t="str">
        <f>+IF($D$6="","",IF($E52="","",IF(MID(K$10,1,3)=$E$6,VLOOKUP(CONCATENATE($B52,K$10),Catálogo!$B$4:$K$3964,10,0),"")))</f>
        <v/>
      </c>
      <c r="L52" s="76" t="str">
        <f>+IF($D$6="","",IF($E52="","",IF(MID(L$10,1,3)=$E$6,VLOOKUP(CONCATENATE($B52,L$10),Catálogo!$B$4:$K$3964,10,0),"")))</f>
        <v/>
      </c>
      <c r="M52" s="76" t="str">
        <f>+IF($D$6="","",IF($E52="","",IF(MID(M$10,1,3)=$E$6,VLOOKUP(CONCATENATE($B52,M$10),Catálogo!$B$4:$K$3964,10,0),"")))</f>
        <v/>
      </c>
      <c r="N52" s="76" t="str">
        <f>+IF($D$6="","",IF($E52="","",IF(MID(N$10,1,3)=$E$6,VLOOKUP(CONCATENATE($B52,N$10),Catálogo!$B$4:$K$3964,10,0),"")))</f>
        <v/>
      </c>
      <c r="O52" s="76" t="str">
        <f>+IF($D$6="","",IF($E52="","",IF(MID(O$10,1,3)=$E$6,VLOOKUP(CONCATENATE($B52,O$10),Catálogo!$B$4:$K$3964,10,0),"")))</f>
        <v/>
      </c>
      <c r="P52" s="76" t="str">
        <f>+IF($D$6="","",IF($E52="","",IF(MID(P$10,1,3)=$E$6,VLOOKUP(CONCATENATE($B52,P$10),Catálogo!$B$4:$K$3964,10,0),"")))</f>
        <v/>
      </c>
      <c r="Q52" s="76" t="str">
        <f>+IF($D$6="","",IF($E52="","",IF(MID(Q$10,1,3)=$E$6,VLOOKUP(CONCATENATE($B52,Q$10),Catálogo!$B$4:$K$3964,10,0),"")))</f>
        <v/>
      </c>
      <c r="R52" s="76" t="str">
        <f>+IF($D$6="","",IF($E52="","",IF(MID(R$10,1,3)=$E$6,VLOOKUP(CONCATENATE($B52,R$10),Catálogo!$B$4:$K$3964,10,0),"")))</f>
        <v/>
      </c>
      <c r="S52" s="76" t="str">
        <f>+IF($D$6="","",IF($E52="","",IF(MID(S$10,1,3)=$E$6,VLOOKUP(CONCATENATE($B52,S$10),Catálogo!$B$4:$K$3964,10,0),"")))</f>
        <v/>
      </c>
      <c r="T52" s="76" t="str">
        <f>+IF($D$6="","",IF($E52="","",IF(MID(T$10,1,3)=$E$6,VLOOKUP(CONCATENATE($B52,T$10),Catálogo!$B$4:$K$3964,10,0),"")))</f>
        <v/>
      </c>
      <c r="U52" s="76" t="str">
        <f>+IF($D$6="","",IF($E52="","",IF(MID(U$10,1,3)=$E$6,VLOOKUP(CONCATENATE($B52,U$10),Catálogo!$B$4:$K$3964,10,0),"")))</f>
        <v/>
      </c>
      <c r="V52" s="76" t="str">
        <f>+IF($D$6="","",IF($E52="","",IF(MID(V$10,1,3)=$E$6,VLOOKUP(CONCATENATE($B52,V$10),Catálogo!$B$4:$K$3964,10,0),"")))</f>
        <v/>
      </c>
      <c r="W52" s="76" t="str">
        <f>+IF($D$6="","",IF($E52="","",IF(MID(W$10,1,3)=$E$6,VLOOKUP(CONCATENATE($B52,W$10),Catálogo!$B$4:$K$3964,10,0),"")))</f>
        <v/>
      </c>
      <c r="X52" s="76" t="str">
        <f>+IF($D$6="","",IF($E52="","",IF(MID(X$10,1,3)=$E$6,VLOOKUP(CONCATENATE($B52,X$10),Catálogo!$B$4:$K$3964,10,0),"")))</f>
        <v/>
      </c>
      <c r="Y52" s="76" t="str">
        <f>+IF($D$6="","",IF($E52="","",IF(MID(Y$10,1,3)=$E$6,VLOOKUP(CONCATENATE($B52,Y$10),Catálogo!$B$4:$K$3964,10,0),"")))</f>
        <v/>
      </c>
      <c r="Z52" s="76" t="str">
        <f>+IF($D$6="","",IF($E52="","",IF(MID(Z$10,1,3)=$E$6,VLOOKUP(CONCATENATE($B52,Z$10),Catálogo!$B$4:$K$3964,10,0),"")))</f>
        <v/>
      </c>
      <c r="AA52" s="76" t="str">
        <f>+IF($D$6="","",IF($E52="","",IF(MID(AA$10,1,3)=$E$6,VLOOKUP(CONCATENATE($B52,AA$10),Catálogo!$B$4:$K$3964,10,0),"")))</f>
        <v/>
      </c>
    </row>
    <row r="53" spans="2:27" s="45" customFormat="1" ht="12" customHeight="1">
      <c r="B53" s="46">
        <v>42</v>
      </c>
      <c r="C53" s="47" t="s">
        <v>150</v>
      </c>
      <c r="D53" s="48" t="s">
        <v>2</v>
      </c>
      <c r="E53" s="88"/>
      <c r="F53" s="76" t="str">
        <f>+IF($D$6="","",IF($E53="","",IF(MID(F$10,1,3)=$E$6,VLOOKUP(CONCATENATE($B53,F$10),Catálogo!$B$4:$K$3964,10,0),"")))</f>
        <v/>
      </c>
      <c r="G53" s="76" t="str">
        <f>+IF($D$6="","",IF($E53="","",IF(MID(G$10,1,3)=$E$6,VLOOKUP(CONCATENATE($B53,G$10),Catálogo!$B$4:$K$3964,10,0),"")))</f>
        <v/>
      </c>
      <c r="H53" s="76" t="str">
        <f>+IF($D$6="","",IF($E53="","",IF(MID(H$10,1,3)=$E$6,VLOOKUP(CONCATENATE($B53,H$10),Catálogo!$B$4:$K$3964,10,0),"")))</f>
        <v/>
      </c>
      <c r="I53" s="76" t="str">
        <f>+IF($D$6="","",IF($E53="","",IF(MID(I$10,1,3)=$E$6,VLOOKUP(CONCATENATE($B53,I$10),Catálogo!$B$4:$K$3964,10,0),"")))</f>
        <v/>
      </c>
      <c r="J53" s="76" t="str">
        <f>+IF($D$6="","",IF($E53="","",IF(MID(J$10,1,3)=$E$6,VLOOKUP(CONCATENATE($B53,J$10),Catálogo!$B$4:$K$3964,10,0),"")))</f>
        <v/>
      </c>
      <c r="K53" s="76" t="str">
        <f>+IF($D$6="","",IF($E53="","",IF(MID(K$10,1,3)=$E$6,VLOOKUP(CONCATENATE($B53,K$10),Catálogo!$B$4:$K$3964,10,0),"")))</f>
        <v/>
      </c>
      <c r="L53" s="76" t="str">
        <f>+IF($D$6="","",IF($E53="","",IF(MID(L$10,1,3)=$E$6,VLOOKUP(CONCATENATE($B53,L$10),Catálogo!$B$4:$K$3964,10,0),"")))</f>
        <v/>
      </c>
      <c r="M53" s="76" t="str">
        <f>+IF($D$6="","",IF($E53="","",IF(MID(M$10,1,3)=$E$6,VLOOKUP(CONCATENATE($B53,M$10),Catálogo!$B$4:$K$3964,10,0),"")))</f>
        <v/>
      </c>
      <c r="N53" s="76" t="str">
        <f>+IF($D$6="","",IF($E53="","",IF(MID(N$10,1,3)=$E$6,VLOOKUP(CONCATENATE($B53,N$10),Catálogo!$B$4:$K$3964,10,0),"")))</f>
        <v/>
      </c>
      <c r="O53" s="76" t="str">
        <f>+IF($D$6="","",IF($E53="","",IF(MID(O$10,1,3)=$E$6,VLOOKUP(CONCATENATE($B53,O$10),Catálogo!$B$4:$K$3964,10,0),"")))</f>
        <v/>
      </c>
      <c r="P53" s="76" t="str">
        <f>+IF($D$6="","",IF($E53="","",IF(MID(P$10,1,3)=$E$6,VLOOKUP(CONCATENATE($B53,P$10),Catálogo!$B$4:$K$3964,10,0),"")))</f>
        <v/>
      </c>
      <c r="Q53" s="76" t="str">
        <f>+IF($D$6="","",IF($E53="","",IF(MID(Q$10,1,3)=$E$6,VLOOKUP(CONCATENATE($B53,Q$10),Catálogo!$B$4:$K$3964,10,0),"")))</f>
        <v/>
      </c>
      <c r="R53" s="76" t="str">
        <f>+IF($D$6="","",IF($E53="","",IF(MID(R$10,1,3)=$E$6,VLOOKUP(CONCATENATE($B53,R$10),Catálogo!$B$4:$K$3964,10,0),"")))</f>
        <v/>
      </c>
      <c r="S53" s="76" t="str">
        <f>+IF($D$6="","",IF($E53="","",IF(MID(S$10,1,3)=$E$6,VLOOKUP(CONCATENATE($B53,S$10),Catálogo!$B$4:$K$3964,10,0),"")))</f>
        <v/>
      </c>
      <c r="T53" s="76" t="str">
        <f>+IF($D$6="","",IF($E53="","",IF(MID(T$10,1,3)=$E$6,VLOOKUP(CONCATENATE($B53,T$10),Catálogo!$B$4:$K$3964,10,0),"")))</f>
        <v/>
      </c>
      <c r="U53" s="76" t="str">
        <f>+IF($D$6="","",IF($E53="","",IF(MID(U$10,1,3)=$E$6,VLOOKUP(CONCATENATE($B53,U$10),Catálogo!$B$4:$K$3964,10,0),"")))</f>
        <v/>
      </c>
      <c r="V53" s="76" t="str">
        <f>+IF($D$6="","",IF($E53="","",IF(MID(V$10,1,3)=$E$6,VLOOKUP(CONCATENATE($B53,V$10),Catálogo!$B$4:$K$3964,10,0),"")))</f>
        <v/>
      </c>
      <c r="W53" s="76" t="str">
        <f>+IF($D$6="","",IF($E53="","",IF(MID(W$10,1,3)=$E$6,VLOOKUP(CONCATENATE($B53,W$10),Catálogo!$B$4:$K$3964,10,0),"")))</f>
        <v/>
      </c>
      <c r="X53" s="76" t="str">
        <f>+IF($D$6="","",IF($E53="","",IF(MID(X$10,1,3)=$E$6,VLOOKUP(CONCATENATE($B53,X$10),Catálogo!$B$4:$K$3964,10,0),"")))</f>
        <v/>
      </c>
      <c r="Y53" s="76" t="str">
        <f>+IF($D$6="","",IF($E53="","",IF(MID(Y$10,1,3)=$E$6,VLOOKUP(CONCATENATE($B53,Y$10),Catálogo!$B$4:$K$3964,10,0),"")))</f>
        <v/>
      </c>
      <c r="Z53" s="76" t="str">
        <f>+IF($D$6="","",IF($E53="","",IF(MID(Z$10,1,3)=$E$6,VLOOKUP(CONCATENATE($B53,Z$10),Catálogo!$B$4:$K$3964,10,0),"")))</f>
        <v/>
      </c>
      <c r="AA53" s="76" t="str">
        <f>+IF($D$6="","",IF($E53="","",IF(MID(AA$10,1,3)=$E$6,VLOOKUP(CONCATENATE($B53,AA$10),Catálogo!$B$4:$K$3964,10,0),"")))</f>
        <v/>
      </c>
    </row>
    <row r="54" spans="2:27" s="45" customFormat="1" ht="12" customHeight="1">
      <c r="B54" s="46">
        <v>43</v>
      </c>
      <c r="C54" s="47" t="s">
        <v>149</v>
      </c>
      <c r="D54" s="48" t="s">
        <v>2</v>
      </c>
      <c r="E54" s="88"/>
      <c r="F54" s="76" t="str">
        <f>+IF($D$6="","",IF($E54="","",IF(MID(F$10,1,3)=$E$6,VLOOKUP(CONCATENATE($B54,F$10),Catálogo!$B$4:$K$3964,10,0),"")))</f>
        <v/>
      </c>
      <c r="G54" s="76" t="str">
        <f>+IF($D$6="","",IF($E54="","",IF(MID(G$10,1,3)=$E$6,VLOOKUP(CONCATENATE($B54,G$10),Catálogo!$B$4:$K$3964,10,0),"")))</f>
        <v/>
      </c>
      <c r="H54" s="76" t="str">
        <f>+IF($D$6="","",IF($E54="","",IF(MID(H$10,1,3)=$E$6,VLOOKUP(CONCATENATE($B54,H$10),Catálogo!$B$4:$K$3964,10,0),"")))</f>
        <v/>
      </c>
      <c r="I54" s="76" t="str">
        <f>+IF($D$6="","",IF($E54="","",IF(MID(I$10,1,3)=$E$6,VLOOKUP(CONCATENATE($B54,I$10),Catálogo!$B$4:$K$3964,10,0),"")))</f>
        <v/>
      </c>
      <c r="J54" s="76" t="str">
        <f>+IF($D$6="","",IF($E54="","",IF(MID(J$10,1,3)=$E$6,VLOOKUP(CONCATENATE($B54,J$10),Catálogo!$B$4:$K$3964,10,0),"")))</f>
        <v/>
      </c>
      <c r="K54" s="76" t="str">
        <f>+IF($D$6="","",IF($E54="","",IF(MID(K$10,1,3)=$E$6,VLOOKUP(CONCATENATE($B54,K$10),Catálogo!$B$4:$K$3964,10,0),"")))</f>
        <v/>
      </c>
      <c r="L54" s="76" t="str">
        <f>+IF($D$6="","",IF($E54="","",IF(MID(L$10,1,3)=$E$6,VLOOKUP(CONCATENATE($B54,L$10),Catálogo!$B$4:$K$3964,10,0),"")))</f>
        <v/>
      </c>
      <c r="M54" s="76" t="str">
        <f>+IF($D$6="","",IF($E54="","",IF(MID(M$10,1,3)=$E$6,VLOOKUP(CONCATENATE($B54,M$10),Catálogo!$B$4:$K$3964,10,0),"")))</f>
        <v/>
      </c>
      <c r="N54" s="76" t="str">
        <f>+IF($D$6="","",IF($E54="","",IF(MID(N$10,1,3)=$E$6,VLOOKUP(CONCATENATE($B54,N$10),Catálogo!$B$4:$K$3964,10,0),"")))</f>
        <v/>
      </c>
      <c r="O54" s="76" t="str">
        <f>+IF($D$6="","",IF($E54="","",IF(MID(O$10,1,3)=$E$6,VLOOKUP(CONCATENATE($B54,O$10),Catálogo!$B$4:$K$3964,10,0),"")))</f>
        <v/>
      </c>
      <c r="P54" s="76" t="str">
        <f>+IF($D$6="","",IF($E54="","",IF(MID(P$10,1,3)=$E$6,VLOOKUP(CONCATENATE($B54,P$10),Catálogo!$B$4:$K$3964,10,0),"")))</f>
        <v/>
      </c>
      <c r="Q54" s="76" t="str">
        <f>+IF($D$6="","",IF($E54="","",IF(MID(Q$10,1,3)=$E$6,VLOOKUP(CONCATENATE($B54,Q$10),Catálogo!$B$4:$K$3964,10,0),"")))</f>
        <v/>
      </c>
      <c r="R54" s="76" t="str">
        <f>+IF($D$6="","",IF($E54="","",IF(MID(R$10,1,3)=$E$6,VLOOKUP(CONCATENATE($B54,R$10),Catálogo!$B$4:$K$3964,10,0),"")))</f>
        <v/>
      </c>
      <c r="S54" s="76" t="str">
        <f>+IF($D$6="","",IF($E54="","",IF(MID(S$10,1,3)=$E$6,VLOOKUP(CONCATENATE($B54,S$10),Catálogo!$B$4:$K$3964,10,0),"")))</f>
        <v/>
      </c>
      <c r="T54" s="76" t="str">
        <f>+IF($D$6="","",IF($E54="","",IF(MID(T$10,1,3)=$E$6,VLOOKUP(CONCATENATE($B54,T$10),Catálogo!$B$4:$K$3964,10,0),"")))</f>
        <v/>
      </c>
      <c r="U54" s="76" t="str">
        <f>+IF($D$6="","",IF($E54="","",IF(MID(U$10,1,3)=$E$6,VLOOKUP(CONCATENATE($B54,U$10),Catálogo!$B$4:$K$3964,10,0),"")))</f>
        <v/>
      </c>
      <c r="V54" s="76" t="str">
        <f>+IF($D$6="","",IF($E54="","",IF(MID(V$10,1,3)=$E$6,VLOOKUP(CONCATENATE($B54,V$10),Catálogo!$B$4:$K$3964,10,0),"")))</f>
        <v/>
      </c>
      <c r="W54" s="76" t="str">
        <f>+IF($D$6="","",IF($E54="","",IF(MID(W$10,1,3)=$E$6,VLOOKUP(CONCATENATE($B54,W$10),Catálogo!$B$4:$K$3964,10,0),"")))</f>
        <v/>
      </c>
      <c r="X54" s="76" t="str">
        <f>+IF($D$6="","",IF($E54="","",IF(MID(X$10,1,3)=$E$6,VLOOKUP(CONCATENATE($B54,X$10),Catálogo!$B$4:$K$3964,10,0),"")))</f>
        <v/>
      </c>
      <c r="Y54" s="76" t="str">
        <f>+IF($D$6="","",IF($E54="","",IF(MID(Y$10,1,3)=$E$6,VLOOKUP(CONCATENATE($B54,Y$10),Catálogo!$B$4:$K$3964,10,0),"")))</f>
        <v/>
      </c>
      <c r="Z54" s="76" t="str">
        <f>+IF($D$6="","",IF($E54="","",IF(MID(Z$10,1,3)=$E$6,VLOOKUP(CONCATENATE($B54,Z$10),Catálogo!$B$4:$K$3964,10,0),"")))</f>
        <v/>
      </c>
      <c r="AA54" s="76" t="str">
        <f>+IF($D$6="","",IF($E54="","",IF(MID(AA$10,1,3)=$E$6,VLOOKUP(CONCATENATE($B54,AA$10),Catálogo!$B$4:$K$3964,10,0),"")))</f>
        <v/>
      </c>
    </row>
    <row r="55" spans="2:27" s="45" customFormat="1" ht="12" customHeight="1">
      <c r="B55" s="46">
        <v>44</v>
      </c>
      <c r="C55" s="47" t="s">
        <v>148</v>
      </c>
      <c r="D55" s="48" t="s">
        <v>2</v>
      </c>
      <c r="E55" s="88"/>
      <c r="F55" s="76" t="str">
        <f>+IF($D$6="","",IF($E55="","",IF(MID(F$10,1,3)=$E$6,VLOOKUP(CONCATENATE($B55,F$10),Catálogo!$B$4:$K$3964,10,0),"")))</f>
        <v/>
      </c>
      <c r="G55" s="76" t="str">
        <f>+IF($D$6="","",IF($E55="","",IF(MID(G$10,1,3)=$E$6,VLOOKUP(CONCATENATE($B55,G$10),Catálogo!$B$4:$K$3964,10,0),"")))</f>
        <v/>
      </c>
      <c r="H55" s="76" t="str">
        <f>+IF($D$6="","",IF($E55="","",IF(MID(H$10,1,3)=$E$6,VLOOKUP(CONCATENATE($B55,H$10),Catálogo!$B$4:$K$3964,10,0),"")))</f>
        <v/>
      </c>
      <c r="I55" s="76" t="str">
        <f>+IF($D$6="","",IF($E55="","",IF(MID(I$10,1,3)=$E$6,VLOOKUP(CONCATENATE($B55,I$10),Catálogo!$B$4:$K$3964,10,0),"")))</f>
        <v/>
      </c>
      <c r="J55" s="76" t="str">
        <f>+IF($D$6="","",IF($E55="","",IF(MID(J$10,1,3)=$E$6,VLOOKUP(CONCATENATE($B55,J$10),Catálogo!$B$4:$K$3964,10,0),"")))</f>
        <v/>
      </c>
      <c r="K55" s="76" t="str">
        <f>+IF($D$6="","",IF($E55="","",IF(MID(K$10,1,3)=$E$6,VLOOKUP(CONCATENATE($B55,K$10),Catálogo!$B$4:$K$3964,10,0),"")))</f>
        <v/>
      </c>
      <c r="L55" s="76" t="str">
        <f>+IF($D$6="","",IF($E55="","",IF(MID(L$10,1,3)=$E$6,VLOOKUP(CONCATENATE($B55,L$10),Catálogo!$B$4:$K$3964,10,0),"")))</f>
        <v/>
      </c>
      <c r="M55" s="76" t="str">
        <f>+IF($D$6="","",IF($E55="","",IF(MID(M$10,1,3)=$E$6,VLOOKUP(CONCATENATE($B55,M$10),Catálogo!$B$4:$K$3964,10,0),"")))</f>
        <v/>
      </c>
      <c r="N55" s="76" t="str">
        <f>+IF($D$6="","",IF($E55="","",IF(MID(N$10,1,3)=$E$6,VLOOKUP(CONCATENATE($B55,N$10),Catálogo!$B$4:$K$3964,10,0),"")))</f>
        <v/>
      </c>
      <c r="O55" s="76" t="str">
        <f>+IF($D$6="","",IF($E55="","",IF(MID(O$10,1,3)=$E$6,VLOOKUP(CONCATENATE($B55,O$10),Catálogo!$B$4:$K$3964,10,0),"")))</f>
        <v/>
      </c>
      <c r="P55" s="76" t="str">
        <f>+IF($D$6="","",IF($E55="","",IF(MID(P$10,1,3)=$E$6,VLOOKUP(CONCATENATE($B55,P$10),Catálogo!$B$4:$K$3964,10,0),"")))</f>
        <v/>
      </c>
      <c r="Q55" s="76" t="str">
        <f>+IF($D$6="","",IF($E55="","",IF(MID(Q$10,1,3)=$E$6,VLOOKUP(CONCATENATE($B55,Q$10),Catálogo!$B$4:$K$3964,10,0),"")))</f>
        <v/>
      </c>
      <c r="R55" s="76" t="str">
        <f>+IF($D$6="","",IF($E55="","",IF(MID(R$10,1,3)=$E$6,VLOOKUP(CONCATENATE($B55,R$10),Catálogo!$B$4:$K$3964,10,0),"")))</f>
        <v/>
      </c>
      <c r="S55" s="76" t="str">
        <f>+IF($D$6="","",IF($E55="","",IF(MID(S$10,1,3)=$E$6,VLOOKUP(CONCATENATE($B55,S$10),Catálogo!$B$4:$K$3964,10,0),"")))</f>
        <v/>
      </c>
      <c r="T55" s="76" t="str">
        <f>+IF($D$6="","",IF($E55="","",IF(MID(T$10,1,3)=$E$6,VLOOKUP(CONCATENATE($B55,T$10),Catálogo!$B$4:$K$3964,10,0),"")))</f>
        <v/>
      </c>
      <c r="U55" s="76" t="str">
        <f>+IF($D$6="","",IF($E55="","",IF(MID(U$10,1,3)=$E$6,VLOOKUP(CONCATENATE($B55,U$10),Catálogo!$B$4:$K$3964,10,0),"")))</f>
        <v/>
      </c>
      <c r="V55" s="76" t="str">
        <f>+IF($D$6="","",IF($E55="","",IF(MID(V$10,1,3)=$E$6,VLOOKUP(CONCATENATE($B55,V$10),Catálogo!$B$4:$K$3964,10,0),"")))</f>
        <v/>
      </c>
      <c r="W55" s="76" t="str">
        <f>+IF($D$6="","",IF($E55="","",IF(MID(W$10,1,3)=$E$6,VLOOKUP(CONCATENATE($B55,W$10),Catálogo!$B$4:$K$3964,10,0),"")))</f>
        <v/>
      </c>
      <c r="X55" s="76" t="str">
        <f>+IF($D$6="","",IF($E55="","",IF(MID(X$10,1,3)=$E$6,VLOOKUP(CONCATENATE($B55,X$10),Catálogo!$B$4:$K$3964,10,0),"")))</f>
        <v/>
      </c>
      <c r="Y55" s="76" t="str">
        <f>+IF($D$6="","",IF($E55="","",IF(MID(Y$10,1,3)=$E$6,VLOOKUP(CONCATENATE($B55,Y$10),Catálogo!$B$4:$K$3964,10,0),"")))</f>
        <v/>
      </c>
      <c r="Z55" s="76" t="str">
        <f>+IF($D$6="","",IF($E55="","",IF(MID(Z$10,1,3)=$E$6,VLOOKUP(CONCATENATE($B55,Z$10),Catálogo!$B$4:$K$3964,10,0),"")))</f>
        <v/>
      </c>
      <c r="AA55" s="76" t="str">
        <f>+IF($D$6="","",IF($E55="","",IF(MID(AA$10,1,3)=$E$6,VLOOKUP(CONCATENATE($B55,AA$10),Catálogo!$B$4:$K$3964,10,0),"")))</f>
        <v/>
      </c>
    </row>
    <row r="56" spans="2:27" s="45" customFormat="1" ht="12" customHeight="1">
      <c r="B56" s="46">
        <v>45</v>
      </c>
      <c r="C56" s="47" t="s">
        <v>147</v>
      </c>
      <c r="D56" s="48" t="s">
        <v>2</v>
      </c>
      <c r="E56" s="88"/>
      <c r="F56" s="76" t="str">
        <f>+IF($D$6="","",IF($E56="","",IF(MID(F$10,1,3)=$E$6,VLOOKUP(CONCATENATE($B56,F$10),Catálogo!$B$4:$K$3964,10,0),"")))</f>
        <v/>
      </c>
      <c r="G56" s="76" t="str">
        <f>+IF($D$6="","",IF($E56="","",IF(MID(G$10,1,3)=$E$6,VLOOKUP(CONCATENATE($B56,G$10),Catálogo!$B$4:$K$3964,10,0),"")))</f>
        <v/>
      </c>
      <c r="H56" s="76" t="str">
        <f>+IF($D$6="","",IF($E56="","",IF(MID(H$10,1,3)=$E$6,VLOOKUP(CONCATENATE($B56,H$10),Catálogo!$B$4:$K$3964,10,0),"")))</f>
        <v/>
      </c>
      <c r="I56" s="76" t="str">
        <f>+IF($D$6="","",IF($E56="","",IF(MID(I$10,1,3)=$E$6,VLOOKUP(CONCATENATE($B56,I$10),Catálogo!$B$4:$K$3964,10,0),"")))</f>
        <v/>
      </c>
      <c r="J56" s="76" t="str">
        <f>+IF($D$6="","",IF($E56="","",IF(MID(J$10,1,3)=$E$6,VLOOKUP(CONCATENATE($B56,J$10),Catálogo!$B$4:$K$3964,10,0),"")))</f>
        <v/>
      </c>
      <c r="K56" s="76" t="str">
        <f>+IF($D$6="","",IF($E56="","",IF(MID(K$10,1,3)=$E$6,VLOOKUP(CONCATENATE($B56,K$10),Catálogo!$B$4:$K$3964,10,0),"")))</f>
        <v/>
      </c>
      <c r="L56" s="76" t="str">
        <f>+IF($D$6="","",IF($E56="","",IF(MID(L$10,1,3)=$E$6,VLOOKUP(CONCATENATE($B56,L$10),Catálogo!$B$4:$K$3964,10,0),"")))</f>
        <v/>
      </c>
      <c r="M56" s="76" t="str">
        <f>+IF($D$6="","",IF($E56="","",IF(MID(M$10,1,3)=$E$6,VLOOKUP(CONCATENATE($B56,M$10),Catálogo!$B$4:$K$3964,10,0),"")))</f>
        <v/>
      </c>
      <c r="N56" s="76" t="str">
        <f>+IF($D$6="","",IF($E56="","",IF(MID(N$10,1,3)=$E$6,VLOOKUP(CONCATENATE($B56,N$10),Catálogo!$B$4:$K$3964,10,0),"")))</f>
        <v/>
      </c>
      <c r="O56" s="76" t="str">
        <f>+IF($D$6="","",IF($E56="","",IF(MID(O$10,1,3)=$E$6,VLOOKUP(CONCATENATE($B56,O$10),Catálogo!$B$4:$K$3964,10,0),"")))</f>
        <v/>
      </c>
      <c r="P56" s="76" t="str">
        <f>+IF($D$6="","",IF($E56="","",IF(MID(P$10,1,3)=$E$6,VLOOKUP(CONCATENATE($B56,P$10),Catálogo!$B$4:$K$3964,10,0),"")))</f>
        <v/>
      </c>
      <c r="Q56" s="76" t="str">
        <f>+IF($D$6="","",IF($E56="","",IF(MID(Q$10,1,3)=$E$6,VLOOKUP(CONCATENATE($B56,Q$10),Catálogo!$B$4:$K$3964,10,0),"")))</f>
        <v/>
      </c>
      <c r="R56" s="76" t="str">
        <f>+IF($D$6="","",IF($E56="","",IF(MID(R$10,1,3)=$E$6,VLOOKUP(CONCATENATE($B56,R$10),Catálogo!$B$4:$K$3964,10,0),"")))</f>
        <v/>
      </c>
      <c r="S56" s="76" t="str">
        <f>+IF($D$6="","",IF($E56="","",IF(MID(S$10,1,3)=$E$6,VLOOKUP(CONCATENATE($B56,S$10),Catálogo!$B$4:$K$3964,10,0),"")))</f>
        <v/>
      </c>
      <c r="T56" s="76" t="str">
        <f>+IF($D$6="","",IF($E56="","",IF(MID(T$10,1,3)=$E$6,VLOOKUP(CONCATENATE($B56,T$10),Catálogo!$B$4:$K$3964,10,0),"")))</f>
        <v/>
      </c>
      <c r="U56" s="76" t="str">
        <f>+IF($D$6="","",IF($E56="","",IF(MID(U$10,1,3)=$E$6,VLOOKUP(CONCATENATE($B56,U$10),Catálogo!$B$4:$K$3964,10,0),"")))</f>
        <v/>
      </c>
      <c r="V56" s="76" t="str">
        <f>+IF($D$6="","",IF($E56="","",IF(MID(V$10,1,3)=$E$6,VLOOKUP(CONCATENATE($B56,V$10),Catálogo!$B$4:$K$3964,10,0),"")))</f>
        <v/>
      </c>
      <c r="W56" s="76" t="str">
        <f>+IF($D$6="","",IF($E56="","",IF(MID(W$10,1,3)=$E$6,VLOOKUP(CONCATENATE($B56,W$10),Catálogo!$B$4:$K$3964,10,0),"")))</f>
        <v/>
      </c>
      <c r="X56" s="76" t="str">
        <f>+IF($D$6="","",IF($E56="","",IF(MID(X$10,1,3)=$E$6,VLOOKUP(CONCATENATE($B56,X$10),Catálogo!$B$4:$K$3964,10,0),"")))</f>
        <v/>
      </c>
      <c r="Y56" s="76" t="str">
        <f>+IF($D$6="","",IF($E56="","",IF(MID(Y$10,1,3)=$E$6,VLOOKUP(CONCATENATE($B56,Y$10),Catálogo!$B$4:$K$3964,10,0),"")))</f>
        <v/>
      </c>
      <c r="Z56" s="76" t="str">
        <f>+IF($D$6="","",IF($E56="","",IF(MID(Z$10,1,3)=$E$6,VLOOKUP(CONCATENATE($B56,Z$10),Catálogo!$B$4:$K$3964,10,0),"")))</f>
        <v/>
      </c>
      <c r="AA56" s="76" t="str">
        <f>+IF($D$6="","",IF($E56="","",IF(MID(AA$10,1,3)=$E$6,VLOOKUP(CONCATENATE($B56,AA$10),Catálogo!$B$4:$K$3964,10,0),"")))</f>
        <v/>
      </c>
    </row>
    <row r="57" spans="2:27" s="45" customFormat="1" ht="12" customHeight="1">
      <c r="B57" s="46">
        <v>46</v>
      </c>
      <c r="C57" s="47" t="s">
        <v>146</v>
      </c>
      <c r="D57" s="48" t="s">
        <v>135</v>
      </c>
      <c r="E57" s="88"/>
      <c r="F57" s="76" t="str">
        <f>+IF($D$6="","",IF($E57="","",IF(MID(F$10,1,3)=$E$6,VLOOKUP(CONCATENATE($B57,F$10),Catálogo!$B$4:$K$3964,10,0),"")))</f>
        <v/>
      </c>
      <c r="G57" s="76" t="str">
        <f>+IF($D$6="","",IF($E57="","",IF(MID(G$10,1,3)=$E$6,VLOOKUP(CONCATENATE($B57,G$10),Catálogo!$B$4:$K$3964,10,0),"")))</f>
        <v/>
      </c>
      <c r="H57" s="76" t="str">
        <f>+IF($D$6="","",IF($E57="","",IF(MID(H$10,1,3)=$E$6,VLOOKUP(CONCATENATE($B57,H$10),Catálogo!$B$4:$K$3964,10,0),"")))</f>
        <v/>
      </c>
      <c r="I57" s="76" t="str">
        <f>+IF($D$6="","",IF($E57="","",IF(MID(I$10,1,3)=$E$6,VLOOKUP(CONCATENATE($B57,I$10),Catálogo!$B$4:$K$3964,10,0),"")))</f>
        <v/>
      </c>
      <c r="J57" s="76" t="str">
        <f>+IF($D$6="","",IF($E57="","",IF(MID(J$10,1,3)=$E$6,VLOOKUP(CONCATENATE($B57,J$10),Catálogo!$B$4:$K$3964,10,0),"")))</f>
        <v/>
      </c>
      <c r="K57" s="76" t="str">
        <f>+IF($D$6="","",IF($E57="","",IF(MID(K$10,1,3)=$E$6,VLOOKUP(CONCATENATE($B57,K$10),Catálogo!$B$4:$K$3964,10,0),"")))</f>
        <v/>
      </c>
      <c r="L57" s="76" t="str">
        <f>+IF($D$6="","",IF($E57="","",IF(MID(L$10,1,3)=$E$6,VLOOKUP(CONCATENATE($B57,L$10),Catálogo!$B$4:$K$3964,10,0),"")))</f>
        <v/>
      </c>
      <c r="M57" s="76" t="str">
        <f>+IF($D$6="","",IF($E57="","",IF(MID(M$10,1,3)=$E$6,VLOOKUP(CONCATENATE($B57,M$10),Catálogo!$B$4:$K$3964,10,0),"")))</f>
        <v/>
      </c>
      <c r="N57" s="76" t="str">
        <f>+IF($D$6="","",IF($E57="","",IF(MID(N$10,1,3)=$E$6,VLOOKUP(CONCATENATE($B57,N$10),Catálogo!$B$4:$K$3964,10,0),"")))</f>
        <v/>
      </c>
      <c r="O57" s="76" t="str">
        <f>+IF($D$6="","",IF($E57="","",IF(MID(O$10,1,3)=$E$6,VLOOKUP(CONCATENATE($B57,O$10),Catálogo!$B$4:$K$3964,10,0),"")))</f>
        <v/>
      </c>
      <c r="P57" s="76" t="str">
        <f>+IF($D$6="","",IF($E57="","",IF(MID(P$10,1,3)=$E$6,VLOOKUP(CONCATENATE($B57,P$10),Catálogo!$B$4:$K$3964,10,0),"")))</f>
        <v/>
      </c>
      <c r="Q57" s="76" t="str">
        <f>+IF($D$6="","",IF($E57="","",IF(MID(Q$10,1,3)=$E$6,VLOOKUP(CONCATENATE($B57,Q$10),Catálogo!$B$4:$K$3964,10,0),"")))</f>
        <v/>
      </c>
      <c r="R57" s="76" t="str">
        <f>+IF($D$6="","",IF($E57="","",IF(MID(R$10,1,3)=$E$6,VLOOKUP(CONCATENATE($B57,R$10),Catálogo!$B$4:$K$3964,10,0),"")))</f>
        <v/>
      </c>
      <c r="S57" s="76" t="str">
        <f>+IF($D$6="","",IF($E57="","",IF(MID(S$10,1,3)=$E$6,VLOOKUP(CONCATENATE($B57,S$10),Catálogo!$B$4:$K$3964,10,0),"")))</f>
        <v/>
      </c>
      <c r="T57" s="76" t="str">
        <f>+IF($D$6="","",IF($E57="","",IF(MID(T$10,1,3)=$E$6,VLOOKUP(CONCATENATE($B57,T$10),Catálogo!$B$4:$K$3964,10,0),"")))</f>
        <v/>
      </c>
      <c r="U57" s="76" t="str">
        <f>+IF($D$6="","",IF($E57="","",IF(MID(U$10,1,3)=$E$6,VLOOKUP(CONCATENATE($B57,U$10),Catálogo!$B$4:$K$3964,10,0),"")))</f>
        <v/>
      </c>
      <c r="V57" s="76" t="str">
        <f>+IF($D$6="","",IF($E57="","",IF(MID(V$10,1,3)=$E$6,VLOOKUP(CONCATENATE($B57,V$10),Catálogo!$B$4:$K$3964,10,0),"")))</f>
        <v/>
      </c>
      <c r="W57" s="76" t="str">
        <f>+IF($D$6="","",IF($E57="","",IF(MID(W$10,1,3)=$E$6,VLOOKUP(CONCATENATE($B57,W$10),Catálogo!$B$4:$K$3964,10,0),"")))</f>
        <v/>
      </c>
      <c r="X57" s="76" t="str">
        <f>+IF($D$6="","",IF($E57="","",IF(MID(X$10,1,3)=$E$6,VLOOKUP(CONCATENATE($B57,X$10),Catálogo!$B$4:$K$3964,10,0),"")))</f>
        <v/>
      </c>
      <c r="Y57" s="76" t="str">
        <f>+IF($D$6="","",IF($E57="","",IF(MID(Y$10,1,3)=$E$6,VLOOKUP(CONCATENATE($B57,Y$10),Catálogo!$B$4:$K$3964,10,0),"")))</f>
        <v/>
      </c>
      <c r="Z57" s="76" t="str">
        <f>+IF($D$6="","",IF($E57="","",IF(MID(Z$10,1,3)=$E$6,VLOOKUP(CONCATENATE($B57,Z$10),Catálogo!$B$4:$K$3964,10,0),"")))</f>
        <v/>
      </c>
      <c r="AA57" s="76" t="str">
        <f>+IF($D$6="","",IF($E57="","",IF(MID(AA$10,1,3)=$E$6,VLOOKUP(CONCATENATE($B57,AA$10),Catálogo!$B$4:$K$3964,10,0),"")))</f>
        <v/>
      </c>
    </row>
    <row r="58" spans="2:27" s="45" customFormat="1" ht="12" customHeight="1">
      <c r="B58" s="46">
        <v>47</v>
      </c>
      <c r="C58" s="47" t="s">
        <v>145</v>
      </c>
      <c r="D58" s="48" t="s">
        <v>137</v>
      </c>
      <c r="E58" s="88"/>
      <c r="F58" s="76" t="str">
        <f>+IF($D$6="","",IF($E58="","",IF(MID(F$10,1,3)=$E$6,VLOOKUP(CONCATENATE($B58,F$10),Catálogo!$B$4:$K$3964,10,0),"")))</f>
        <v/>
      </c>
      <c r="G58" s="76" t="str">
        <f>+IF($D$6="","",IF($E58="","",IF(MID(G$10,1,3)=$E$6,VLOOKUP(CONCATENATE($B58,G$10),Catálogo!$B$4:$K$3964,10,0),"")))</f>
        <v/>
      </c>
      <c r="H58" s="76" t="str">
        <f>+IF($D$6="","",IF($E58="","",IF(MID(H$10,1,3)=$E$6,VLOOKUP(CONCATENATE($B58,H$10),Catálogo!$B$4:$K$3964,10,0),"")))</f>
        <v/>
      </c>
      <c r="I58" s="76" t="str">
        <f>+IF($D$6="","",IF($E58="","",IF(MID(I$10,1,3)=$E$6,VLOOKUP(CONCATENATE($B58,I$10),Catálogo!$B$4:$K$3964,10,0),"")))</f>
        <v/>
      </c>
      <c r="J58" s="76" t="str">
        <f>+IF($D$6="","",IF($E58="","",IF(MID(J$10,1,3)=$E$6,VLOOKUP(CONCATENATE($B58,J$10),Catálogo!$B$4:$K$3964,10,0),"")))</f>
        <v/>
      </c>
      <c r="K58" s="76" t="str">
        <f>+IF($D$6="","",IF($E58="","",IF(MID(K$10,1,3)=$E$6,VLOOKUP(CONCATENATE($B58,K$10),Catálogo!$B$4:$K$3964,10,0),"")))</f>
        <v/>
      </c>
      <c r="L58" s="76" t="str">
        <f>+IF($D$6="","",IF($E58="","",IF(MID(L$10,1,3)=$E$6,VLOOKUP(CONCATENATE($B58,L$10),Catálogo!$B$4:$K$3964,10,0),"")))</f>
        <v/>
      </c>
      <c r="M58" s="76" t="str">
        <f>+IF($D$6="","",IF($E58="","",IF(MID(M$10,1,3)=$E$6,VLOOKUP(CONCATENATE($B58,M$10),Catálogo!$B$4:$K$3964,10,0),"")))</f>
        <v/>
      </c>
      <c r="N58" s="76" t="str">
        <f>+IF($D$6="","",IF($E58="","",IF(MID(N$10,1,3)=$E$6,VLOOKUP(CONCATENATE($B58,N$10),Catálogo!$B$4:$K$3964,10,0),"")))</f>
        <v/>
      </c>
      <c r="O58" s="76" t="str">
        <f>+IF($D$6="","",IF($E58="","",IF(MID(O$10,1,3)=$E$6,VLOOKUP(CONCATENATE($B58,O$10),Catálogo!$B$4:$K$3964,10,0),"")))</f>
        <v/>
      </c>
      <c r="P58" s="76" t="str">
        <f>+IF($D$6="","",IF($E58="","",IF(MID(P$10,1,3)=$E$6,VLOOKUP(CONCATENATE($B58,P$10),Catálogo!$B$4:$K$3964,10,0),"")))</f>
        <v/>
      </c>
      <c r="Q58" s="76" t="str">
        <f>+IF($D$6="","",IF($E58="","",IF(MID(Q$10,1,3)=$E$6,VLOOKUP(CONCATENATE($B58,Q$10),Catálogo!$B$4:$K$3964,10,0),"")))</f>
        <v/>
      </c>
      <c r="R58" s="76" t="str">
        <f>+IF($D$6="","",IF($E58="","",IF(MID(R$10,1,3)=$E$6,VLOOKUP(CONCATENATE($B58,R$10),Catálogo!$B$4:$K$3964,10,0),"")))</f>
        <v/>
      </c>
      <c r="S58" s="76" t="str">
        <f>+IF($D$6="","",IF($E58="","",IF(MID(S$10,1,3)=$E$6,VLOOKUP(CONCATENATE($B58,S$10),Catálogo!$B$4:$K$3964,10,0),"")))</f>
        <v/>
      </c>
      <c r="T58" s="76" t="str">
        <f>+IF($D$6="","",IF($E58="","",IF(MID(T$10,1,3)=$E$6,VLOOKUP(CONCATENATE($B58,T$10),Catálogo!$B$4:$K$3964,10,0),"")))</f>
        <v/>
      </c>
      <c r="U58" s="76" t="str">
        <f>+IF($D$6="","",IF($E58="","",IF(MID(U$10,1,3)=$E$6,VLOOKUP(CONCATENATE($B58,U$10),Catálogo!$B$4:$K$3964,10,0),"")))</f>
        <v/>
      </c>
      <c r="V58" s="76" t="str">
        <f>+IF($D$6="","",IF($E58="","",IF(MID(V$10,1,3)=$E$6,VLOOKUP(CONCATENATE($B58,V$10),Catálogo!$B$4:$K$3964,10,0),"")))</f>
        <v/>
      </c>
      <c r="W58" s="76" t="str">
        <f>+IF($D$6="","",IF($E58="","",IF(MID(W$10,1,3)=$E$6,VLOOKUP(CONCATENATE($B58,W$10),Catálogo!$B$4:$K$3964,10,0),"")))</f>
        <v/>
      </c>
      <c r="X58" s="76" t="str">
        <f>+IF($D$6="","",IF($E58="","",IF(MID(X$10,1,3)=$E$6,VLOOKUP(CONCATENATE($B58,X$10),Catálogo!$B$4:$K$3964,10,0),"")))</f>
        <v/>
      </c>
      <c r="Y58" s="76" t="str">
        <f>+IF($D$6="","",IF($E58="","",IF(MID(Y$10,1,3)=$E$6,VLOOKUP(CONCATENATE($B58,Y$10),Catálogo!$B$4:$K$3964,10,0),"")))</f>
        <v/>
      </c>
      <c r="Z58" s="76" t="str">
        <f>+IF($D$6="","",IF($E58="","",IF(MID(Z$10,1,3)=$E$6,VLOOKUP(CONCATENATE($B58,Z$10),Catálogo!$B$4:$K$3964,10,0),"")))</f>
        <v/>
      </c>
      <c r="AA58" s="76" t="str">
        <f>+IF($D$6="","",IF($E58="","",IF(MID(AA$10,1,3)=$E$6,VLOOKUP(CONCATENATE($B58,AA$10),Catálogo!$B$4:$K$3964,10,0),"")))</f>
        <v/>
      </c>
    </row>
    <row r="59" spans="2:27" s="45" customFormat="1" ht="12" customHeight="1">
      <c r="B59" s="46">
        <v>48</v>
      </c>
      <c r="C59" s="47" t="s">
        <v>144</v>
      </c>
      <c r="D59" s="48" t="s">
        <v>143</v>
      </c>
      <c r="E59" s="88"/>
      <c r="F59" s="76" t="str">
        <f>+IF($D$6="","",IF($E59="","",IF(MID(F$10,1,3)=$E$6,VLOOKUP(CONCATENATE($B59,F$10),Catálogo!$B$4:$K$3964,10,0),"")))</f>
        <v/>
      </c>
      <c r="G59" s="76" t="str">
        <f>+IF($D$6="","",IF($E59="","",IF(MID(G$10,1,3)=$E$6,VLOOKUP(CONCATENATE($B59,G$10),Catálogo!$B$4:$K$3964,10,0),"")))</f>
        <v/>
      </c>
      <c r="H59" s="76" t="str">
        <f>+IF($D$6="","",IF($E59="","",IF(MID(H$10,1,3)=$E$6,VLOOKUP(CONCATENATE($B59,H$10),Catálogo!$B$4:$K$3964,10,0),"")))</f>
        <v/>
      </c>
      <c r="I59" s="76" t="str">
        <f>+IF($D$6="","",IF($E59="","",IF(MID(I$10,1,3)=$E$6,VLOOKUP(CONCATENATE($B59,I$10),Catálogo!$B$4:$K$3964,10,0),"")))</f>
        <v/>
      </c>
      <c r="J59" s="76" t="str">
        <f>+IF($D$6="","",IF($E59="","",IF(MID(J$10,1,3)=$E$6,VLOOKUP(CONCATENATE($B59,J$10),Catálogo!$B$4:$K$3964,10,0),"")))</f>
        <v/>
      </c>
      <c r="K59" s="76" t="str">
        <f>+IF($D$6="","",IF($E59="","",IF(MID(K$10,1,3)=$E$6,VLOOKUP(CONCATENATE($B59,K$10),Catálogo!$B$4:$K$3964,10,0),"")))</f>
        <v/>
      </c>
      <c r="L59" s="76" t="str">
        <f>+IF($D$6="","",IF($E59="","",IF(MID(L$10,1,3)=$E$6,VLOOKUP(CONCATENATE($B59,L$10),Catálogo!$B$4:$K$3964,10,0),"")))</f>
        <v/>
      </c>
      <c r="M59" s="76" t="str">
        <f>+IF($D$6="","",IF($E59="","",IF(MID(M$10,1,3)=$E$6,VLOOKUP(CONCATENATE($B59,M$10),Catálogo!$B$4:$K$3964,10,0),"")))</f>
        <v/>
      </c>
      <c r="N59" s="76" t="str">
        <f>+IF($D$6="","",IF($E59="","",IF(MID(N$10,1,3)=$E$6,VLOOKUP(CONCATENATE($B59,N$10),Catálogo!$B$4:$K$3964,10,0),"")))</f>
        <v/>
      </c>
      <c r="O59" s="76" t="str">
        <f>+IF($D$6="","",IF($E59="","",IF(MID(O$10,1,3)=$E$6,VLOOKUP(CONCATENATE($B59,O$10),Catálogo!$B$4:$K$3964,10,0),"")))</f>
        <v/>
      </c>
      <c r="P59" s="76" t="str">
        <f>+IF($D$6="","",IF($E59="","",IF(MID(P$10,1,3)=$E$6,VLOOKUP(CONCATENATE($B59,P$10),Catálogo!$B$4:$K$3964,10,0),"")))</f>
        <v/>
      </c>
      <c r="Q59" s="76" t="str">
        <f>+IF($D$6="","",IF($E59="","",IF(MID(Q$10,1,3)=$E$6,VLOOKUP(CONCATENATE($B59,Q$10),Catálogo!$B$4:$K$3964,10,0),"")))</f>
        <v/>
      </c>
      <c r="R59" s="76" t="str">
        <f>+IF($D$6="","",IF($E59="","",IF(MID(R$10,1,3)=$E$6,VLOOKUP(CONCATENATE($B59,R$10),Catálogo!$B$4:$K$3964,10,0),"")))</f>
        <v/>
      </c>
      <c r="S59" s="76" t="str">
        <f>+IF($D$6="","",IF($E59="","",IF(MID(S$10,1,3)=$E$6,VLOOKUP(CONCATENATE($B59,S$10),Catálogo!$B$4:$K$3964,10,0),"")))</f>
        <v/>
      </c>
      <c r="T59" s="76" t="str">
        <f>+IF($D$6="","",IF($E59="","",IF(MID(T$10,1,3)=$E$6,VLOOKUP(CONCATENATE($B59,T$10),Catálogo!$B$4:$K$3964,10,0),"")))</f>
        <v/>
      </c>
      <c r="U59" s="76" t="str">
        <f>+IF($D$6="","",IF($E59="","",IF(MID(U$10,1,3)=$E$6,VLOOKUP(CONCATENATE($B59,U$10),Catálogo!$B$4:$K$3964,10,0),"")))</f>
        <v/>
      </c>
      <c r="V59" s="76" t="str">
        <f>+IF($D$6="","",IF($E59="","",IF(MID(V$10,1,3)=$E$6,VLOOKUP(CONCATENATE($B59,V$10),Catálogo!$B$4:$K$3964,10,0),"")))</f>
        <v/>
      </c>
      <c r="W59" s="76" t="str">
        <f>+IF($D$6="","",IF($E59="","",IF(MID(W$10,1,3)=$E$6,VLOOKUP(CONCATENATE($B59,W$10),Catálogo!$B$4:$K$3964,10,0),"")))</f>
        <v/>
      </c>
      <c r="X59" s="76" t="str">
        <f>+IF($D$6="","",IF($E59="","",IF(MID(X$10,1,3)=$E$6,VLOOKUP(CONCATENATE($B59,X$10),Catálogo!$B$4:$K$3964,10,0),"")))</f>
        <v/>
      </c>
      <c r="Y59" s="76" t="str">
        <f>+IF($D$6="","",IF($E59="","",IF(MID(Y$10,1,3)=$E$6,VLOOKUP(CONCATENATE($B59,Y$10),Catálogo!$B$4:$K$3964,10,0),"")))</f>
        <v/>
      </c>
      <c r="Z59" s="76" t="str">
        <f>+IF($D$6="","",IF($E59="","",IF(MID(Z$10,1,3)=$E$6,VLOOKUP(CONCATENATE($B59,Z$10),Catálogo!$B$4:$K$3964,10,0),"")))</f>
        <v/>
      </c>
      <c r="AA59" s="76" t="str">
        <f>+IF($D$6="","",IF($E59="","",IF(MID(AA$10,1,3)=$E$6,VLOOKUP(CONCATENATE($B59,AA$10),Catálogo!$B$4:$K$3964,10,0),"")))</f>
        <v/>
      </c>
    </row>
    <row r="60" spans="2:27" s="45" customFormat="1" ht="12" customHeight="1">
      <c r="B60" s="46">
        <v>49</v>
      </c>
      <c r="C60" s="47" t="s">
        <v>142</v>
      </c>
      <c r="D60" s="48" t="s">
        <v>15</v>
      </c>
      <c r="E60" s="88"/>
      <c r="F60" s="76" t="str">
        <f>+IF($D$6="","",IF($E60="","",IF(MID(F$10,1,3)=$E$6,VLOOKUP(CONCATENATE($B60,F$10),Catálogo!$B$4:$K$3964,10,0),"")))</f>
        <v/>
      </c>
      <c r="G60" s="76" t="str">
        <f>+IF($D$6="","",IF($E60="","",IF(MID(G$10,1,3)=$E$6,VLOOKUP(CONCATENATE($B60,G$10),Catálogo!$B$4:$K$3964,10,0),"")))</f>
        <v/>
      </c>
      <c r="H60" s="76" t="str">
        <f>+IF($D$6="","",IF($E60="","",IF(MID(H$10,1,3)=$E$6,VLOOKUP(CONCATENATE($B60,H$10),Catálogo!$B$4:$K$3964,10,0),"")))</f>
        <v/>
      </c>
      <c r="I60" s="76" t="str">
        <f>+IF($D$6="","",IF($E60="","",IF(MID(I$10,1,3)=$E$6,VLOOKUP(CONCATENATE($B60,I$10),Catálogo!$B$4:$K$3964,10,0),"")))</f>
        <v/>
      </c>
      <c r="J60" s="76" t="str">
        <f>+IF($D$6="","",IF($E60="","",IF(MID(J$10,1,3)=$E$6,VLOOKUP(CONCATENATE($B60,J$10),Catálogo!$B$4:$K$3964,10,0),"")))</f>
        <v/>
      </c>
      <c r="K60" s="76" t="str">
        <f>+IF($D$6="","",IF($E60="","",IF(MID(K$10,1,3)=$E$6,VLOOKUP(CONCATENATE($B60,K$10),Catálogo!$B$4:$K$3964,10,0),"")))</f>
        <v/>
      </c>
      <c r="L60" s="76" t="str">
        <f>+IF($D$6="","",IF($E60="","",IF(MID(L$10,1,3)=$E$6,VLOOKUP(CONCATENATE($B60,L$10),Catálogo!$B$4:$K$3964,10,0),"")))</f>
        <v/>
      </c>
      <c r="M60" s="76" t="str">
        <f>+IF($D$6="","",IF($E60="","",IF(MID(M$10,1,3)=$E$6,VLOOKUP(CONCATENATE($B60,M$10),Catálogo!$B$4:$K$3964,10,0),"")))</f>
        <v/>
      </c>
      <c r="N60" s="76" t="str">
        <f>+IF($D$6="","",IF($E60="","",IF(MID(N$10,1,3)=$E$6,VLOOKUP(CONCATENATE($B60,N$10),Catálogo!$B$4:$K$3964,10,0),"")))</f>
        <v/>
      </c>
      <c r="O60" s="76" t="str">
        <f>+IF($D$6="","",IF($E60="","",IF(MID(O$10,1,3)=$E$6,VLOOKUP(CONCATENATE($B60,O$10),Catálogo!$B$4:$K$3964,10,0),"")))</f>
        <v/>
      </c>
      <c r="P60" s="76" t="str">
        <f>+IF($D$6="","",IF($E60="","",IF(MID(P$10,1,3)=$E$6,VLOOKUP(CONCATENATE($B60,P$10),Catálogo!$B$4:$K$3964,10,0),"")))</f>
        <v/>
      </c>
      <c r="Q60" s="76" t="str">
        <f>+IF($D$6="","",IF($E60="","",IF(MID(Q$10,1,3)=$E$6,VLOOKUP(CONCATENATE($B60,Q$10),Catálogo!$B$4:$K$3964,10,0),"")))</f>
        <v/>
      </c>
      <c r="R60" s="76" t="str">
        <f>+IF($D$6="","",IF($E60="","",IF(MID(R$10,1,3)=$E$6,VLOOKUP(CONCATENATE($B60,R$10),Catálogo!$B$4:$K$3964,10,0),"")))</f>
        <v/>
      </c>
      <c r="S60" s="76" t="str">
        <f>+IF($D$6="","",IF($E60="","",IF(MID(S$10,1,3)=$E$6,VLOOKUP(CONCATENATE($B60,S$10),Catálogo!$B$4:$K$3964,10,0),"")))</f>
        <v/>
      </c>
      <c r="T60" s="76" t="str">
        <f>+IF($D$6="","",IF($E60="","",IF(MID(T$10,1,3)=$E$6,VLOOKUP(CONCATENATE($B60,T$10),Catálogo!$B$4:$K$3964,10,0),"")))</f>
        <v/>
      </c>
      <c r="U60" s="76" t="str">
        <f>+IF($D$6="","",IF($E60="","",IF(MID(U$10,1,3)=$E$6,VLOOKUP(CONCATENATE($B60,U$10),Catálogo!$B$4:$K$3964,10,0),"")))</f>
        <v/>
      </c>
      <c r="V60" s="76" t="str">
        <f>+IF($D$6="","",IF($E60="","",IF(MID(V$10,1,3)=$E$6,VLOOKUP(CONCATENATE($B60,V$10),Catálogo!$B$4:$K$3964,10,0),"")))</f>
        <v/>
      </c>
      <c r="W60" s="76" t="str">
        <f>+IF($D$6="","",IF($E60="","",IF(MID(W$10,1,3)=$E$6,VLOOKUP(CONCATENATE($B60,W$10),Catálogo!$B$4:$K$3964,10,0),"")))</f>
        <v/>
      </c>
      <c r="X60" s="76" t="str">
        <f>+IF($D$6="","",IF($E60="","",IF(MID(X$10,1,3)=$E$6,VLOOKUP(CONCATENATE($B60,X$10),Catálogo!$B$4:$K$3964,10,0),"")))</f>
        <v/>
      </c>
      <c r="Y60" s="76" t="str">
        <f>+IF($D$6="","",IF($E60="","",IF(MID(Y$10,1,3)=$E$6,VLOOKUP(CONCATENATE($B60,Y$10),Catálogo!$B$4:$K$3964,10,0),"")))</f>
        <v/>
      </c>
      <c r="Z60" s="76" t="str">
        <f>+IF($D$6="","",IF($E60="","",IF(MID(Z$10,1,3)=$E$6,VLOOKUP(CONCATENATE($B60,Z$10),Catálogo!$B$4:$K$3964,10,0),"")))</f>
        <v/>
      </c>
      <c r="AA60" s="76" t="str">
        <f>+IF($D$6="","",IF($E60="","",IF(MID(AA$10,1,3)=$E$6,VLOOKUP(CONCATENATE($B60,AA$10),Catálogo!$B$4:$K$3964,10,0),"")))</f>
        <v/>
      </c>
    </row>
    <row r="61" spans="2:27" s="45" customFormat="1" ht="12" customHeight="1">
      <c r="B61" s="46">
        <v>50</v>
      </c>
      <c r="C61" s="47" t="s">
        <v>141</v>
      </c>
      <c r="D61" s="48" t="s">
        <v>15</v>
      </c>
      <c r="E61" s="88"/>
      <c r="F61" s="76" t="str">
        <f>+IF($D$6="","",IF($E61="","",IF(MID(F$10,1,3)=$E$6,VLOOKUP(CONCATENATE($B61,F$10),Catálogo!$B$4:$K$3964,10,0),"")))</f>
        <v/>
      </c>
      <c r="G61" s="76" t="str">
        <f>+IF($D$6="","",IF($E61="","",IF(MID(G$10,1,3)=$E$6,VLOOKUP(CONCATENATE($B61,G$10),Catálogo!$B$4:$K$3964,10,0),"")))</f>
        <v/>
      </c>
      <c r="H61" s="76" t="str">
        <f>+IF($D$6="","",IF($E61="","",IF(MID(H$10,1,3)=$E$6,VLOOKUP(CONCATENATE($B61,H$10),Catálogo!$B$4:$K$3964,10,0),"")))</f>
        <v/>
      </c>
      <c r="I61" s="76" t="str">
        <f>+IF($D$6="","",IF($E61="","",IF(MID(I$10,1,3)=$E$6,VLOOKUP(CONCATENATE($B61,I$10),Catálogo!$B$4:$K$3964,10,0),"")))</f>
        <v/>
      </c>
      <c r="J61" s="76" t="str">
        <f>+IF($D$6="","",IF($E61="","",IF(MID(J$10,1,3)=$E$6,VLOOKUP(CONCATENATE($B61,J$10),Catálogo!$B$4:$K$3964,10,0),"")))</f>
        <v/>
      </c>
      <c r="K61" s="76" t="str">
        <f>+IF($D$6="","",IF($E61="","",IF(MID(K$10,1,3)=$E$6,VLOOKUP(CONCATENATE($B61,K$10),Catálogo!$B$4:$K$3964,10,0),"")))</f>
        <v/>
      </c>
      <c r="L61" s="76" t="str">
        <f>+IF($D$6="","",IF($E61="","",IF(MID(L$10,1,3)=$E$6,VLOOKUP(CONCATENATE($B61,L$10),Catálogo!$B$4:$K$3964,10,0),"")))</f>
        <v/>
      </c>
      <c r="M61" s="76" t="str">
        <f>+IF($D$6="","",IF($E61="","",IF(MID(M$10,1,3)=$E$6,VLOOKUP(CONCATENATE($B61,M$10),Catálogo!$B$4:$K$3964,10,0),"")))</f>
        <v/>
      </c>
      <c r="N61" s="76" t="str">
        <f>+IF($D$6="","",IF($E61="","",IF(MID(N$10,1,3)=$E$6,VLOOKUP(CONCATENATE($B61,N$10),Catálogo!$B$4:$K$3964,10,0),"")))</f>
        <v/>
      </c>
      <c r="O61" s="76" t="str">
        <f>+IF($D$6="","",IF($E61="","",IF(MID(O$10,1,3)=$E$6,VLOOKUP(CONCATENATE($B61,O$10),Catálogo!$B$4:$K$3964,10,0),"")))</f>
        <v/>
      </c>
      <c r="P61" s="76" t="str">
        <f>+IF($D$6="","",IF($E61="","",IF(MID(P$10,1,3)=$E$6,VLOOKUP(CONCATENATE($B61,P$10),Catálogo!$B$4:$K$3964,10,0),"")))</f>
        <v/>
      </c>
      <c r="Q61" s="76" t="str">
        <f>+IF($D$6="","",IF($E61="","",IF(MID(Q$10,1,3)=$E$6,VLOOKUP(CONCATENATE($B61,Q$10),Catálogo!$B$4:$K$3964,10,0),"")))</f>
        <v/>
      </c>
      <c r="R61" s="76" t="str">
        <f>+IF($D$6="","",IF($E61="","",IF(MID(R$10,1,3)=$E$6,VLOOKUP(CONCATENATE($B61,R$10),Catálogo!$B$4:$K$3964,10,0),"")))</f>
        <v/>
      </c>
      <c r="S61" s="76" t="str">
        <f>+IF($D$6="","",IF($E61="","",IF(MID(S$10,1,3)=$E$6,VLOOKUP(CONCATENATE($B61,S$10),Catálogo!$B$4:$K$3964,10,0),"")))</f>
        <v/>
      </c>
      <c r="T61" s="76" t="str">
        <f>+IF($D$6="","",IF($E61="","",IF(MID(T$10,1,3)=$E$6,VLOOKUP(CONCATENATE($B61,T$10),Catálogo!$B$4:$K$3964,10,0),"")))</f>
        <v/>
      </c>
      <c r="U61" s="76" t="str">
        <f>+IF($D$6="","",IF($E61="","",IF(MID(U$10,1,3)=$E$6,VLOOKUP(CONCATENATE($B61,U$10),Catálogo!$B$4:$K$3964,10,0),"")))</f>
        <v/>
      </c>
      <c r="V61" s="76" t="str">
        <f>+IF($D$6="","",IF($E61="","",IF(MID(V$10,1,3)=$E$6,VLOOKUP(CONCATENATE($B61,V$10),Catálogo!$B$4:$K$3964,10,0),"")))</f>
        <v/>
      </c>
      <c r="W61" s="76" t="str">
        <f>+IF($D$6="","",IF($E61="","",IF(MID(W$10,1,3)=$E$6,VLOOKUP(CONCATENATE($B61,W$10),Catálogo!$B$4:$K$3964,10,0),"")))</f>
        <v/>
      </c>
      <c r="X61" s="76" t="str">
        <f>+IF($D$6="","",IF($E61="","",IF(MID(X$10,1,3)=$E$6,VLOOKUP(CONCATENATE($B61,X$10),Catálogo!$B$4:$K$3964,10,0),"")))</f>
        <v/>
      </c>
      <c r="Y61" s="76" t="str">
        <f>+IF($D$6="","",IF($E61="","",IF(MID(Y$10,1,3)=$E$6,VLOOKUP(CONCATENATE($B61,Y$10),Catálogo!$B$4:$K$3964,10,0),"")))</f>
        <v/>
      </c>
      <c r="Z61" s="76" t="str">
        <f>+IF($D$6="","",IF($E61="","",IF(MID(Z$10,1,3)=$E$6,VLOOKUP(CONCATENATE($B61,Z$10),Catálogo!$B$4:$K$3964,10,0),"")))</f>
        <v/>
      </c>
      <c r="AA61" s="76" t="str">
        <f>+IF($D$6="","",IF($E61="","",IF(MID(AA$10,1,3)=$E$6,VLOOKUP(CONCATENATE($B61,AA$10),Catálogo!$B$4:$K$3964,10,0),"")))</f>
        <v/>
      </c>
    </row>
    <row r="62" spans="2:27" s="45" customFormat="1" ht="12" customHeight="1">
      <c r="B62" s="46">
        <v>51</v>
      </c>
      <c r="C62" s="47" t="s">
        <v>140</v>
      </c>
      <c r="D62" s="48" t="s">
        <v>15</v>
      </c>
      <c r="E62" s="88"/>
      <c r="F62" s="76" t="str">
        <f>+IF($D$6="","",IF($E62="","",IF(MID(F$10,1,3)=$E$6,VLOOKUP(CONCATENATE($B62,F$10),Catálogo!$B$4:$K$3964,10,0),"")))</f>
        <v/>
      </c>
      <c r="G62" s="76" t="str">
        <f>+IF($D$6="","",IF($E62="","",IF(MID(G$10,1,3)=$E$6,VLOOKUP(CONCATENATE($B62,G$10),Catálogo!$B$4:$K$3964,10,0),"")))</f>
        <v/>
      </c>
      <c r="H62" s="76" t="str">
        <f>+IF($D$6="","",IF($E62="","",IF(MID(H$10,1,3)=$E$6,VLOOKUP(CONCATENATE($B62,H$10),Catálogo!$B$4:$K$3964,10,0),"")))</f>
        <v/>
      </c>
      <c r="I62" s="76" t="str">
        <f>+IF($D$6="","",IF($E62="","",IF(MID(I$10,1,3)=$E$6,VLOOKUP(CONCATENATE($B62,I$10),Catálogo!$B$4:$K$3964,10,0),"")))</f>
        <v/>
      </c>
      <c r="J62" s="76" t="str">
        <f>+IF($D$6="","",IF($E62="","",IF(MID(J$10,1,3)=$E$6,VLOOKUP(CONCATENATE($B62,J$10),Catálogo!$B$4:$K$3964,10,0),"")))</f>
        <v/>
      </c>
      <c r="K62" s="76" t="str">
        <f>+IF($D$6="","",IF($E62="","",IF(MID(K$10,1,3)=$E$6,VLOOKUP(CONCATENATE($B62,K$10),Catálogo!$B$4:$K$3964,10,0),"")))</f>
        <v/>
      </c>
      <c r="L62" s="76" t="str">
        <f>+IF($D$6="","",IF($E62="","",IF(MID(L$10,1,3)=$E$6,VLOOKUP(CONCATENATE($B62,L$10),Catálogo!$B$4:$K$3964,10,0),"")))</f>
        <v/>
      </c>
      <c r="M62" s="76" t="str">
        <f>+IF($D$6="","",IF($E62="","",IF(MID(M$10,1,3)=$E$6,VLOOKUP(CONCATENATE($B62,M$10),Catálogo!$B$4:$K$3964,10,0),"")))</f>
        <v/>
      </c>
      <c r="N62" s="76" t="str">
        <f>+IF($D$6="","",IF($E62="","",IF(MID(N$10,1,3)=$E$6,VLOOKUP(CONCATENATE($B62,N$10),Catálogo!$B$4:$K$3964,10,0),"")))</f>
        <v/>
      </c>
      <c r="O62" s="76" t="str">
        <f>+IF($D$6="","",IF($E62="","",IF(MID(O$10,1,3)=$E$6,VLOOKUP(CONCATENATE($B62,O$10),Catálogo!$B$4:$K$3964,10,0),"")))</f>
        <v/>
      </c>
      <c r="P62" s="76" t="str">
        <f>+IF($D$6="","",IF($E62="","",IF(MID(P$10,1,3)=$E$6,VLOOKUP(CONCATENATE($B62,P$10),Catálogo!$B$4:$K$3964,10,0),"")))</f>
        <v/>
      </c>
      <c r="Q62" s="76" t="str">
        <f>+IF($D$6="","",IF($E62="","",IF(MID(Q$10,1,3)=$E$6,VLOOKUP(CONCATENATE($B62,Q$10),Catálogo!$B$4:$K$3964,10,0),"")))</f>
        <v/>
      </c>
      <c r="R62" s="76" t="str">
        <f>+IF($D$6="","",IF($E62="","",IF(MID(R$10,1,3)=$E$6,VLOOKUP(CONCATENATE($B62,R$10),Catálogo!$B$4:$K$3964,10,0),"")))</f>
        <v/>
      </c>
      <c r="S62" s="76" t="str">
        <f>+IF($D$6="","",IF($E62="","",IF(MID(S$10,1,3)=$E$6,VLOOKUP(CONCATENATE($B62,S$10),Catálogo!$B$4:$K$3964,10,0),"")))</f>
        <v/>
      </c>
      <c r="T62" s="76" t="str">
        <f>+IF($D$6="","",IF($E62="","",IF(MID(T$10,1,3)=$E$6,VLOOKUP(CONCATENATE($B62,T$10),Catálogo!$B$4:$K$3964,10,0),"")))</f>
        <v/>
      </c>
      <c r="U62" s="76" t="str">
        <f>+IF($D$6="","",IF($E62="","",IF(MID(U$10,1,3)=$E$6,VLOOKUP(CONCATENATE($B62,U$10),Catálogo!$B$4:$K$3964,10,0),"")))</f>
        <v/>
      </c>
      <c r="V62" s="76" t="str">
        <f>+IF($D$6="","",IF($E62="","",IF(MID(V$10,1,3)=$E$6,VLOOKUP(CONCATENATE($B62,V$10),Catálogo!$B$4:$K$3964,10,0),"")))</f>
        <v/>
      </c>
      <c r="W62" s="76" t="str">
        <f>+IF($D$6="","",IF($E62="","",IF(MID(W$10,1,3)=$E$6,VLOOKUP(CONCATENATE($B62,W$10),Catálogo!$B$4:$K$3964,10,0),"")))</f>
        <v/>
      </c>
      <c r="X62" s="76" t="str">
        <f>+IF($D$6="","",IF($E62="","",IF(MID(X$10,1,3)=$E$6,VLOOKUP(CONCATENATE($B62,X$10),Catálogo!$B$4:$K$3964,10,0),"")))</f>
        <v/>
      </c>
      <c r="Y62" s="76" t="str">
        <f>+IF($D$6="","",IF($E62="","",IF(MID(Y$10,1,3)=$E$6,VLOOKUP(CONCATENATE($B62,Y$10),Catálogo!$B$4:$K$3964,10,0),"")))</f>
        <v/>
      </c>
      <c r="Z62" s="76" t="str">
        <f>+IF($D$6="","",IF($E62="","",IF(MID(Z$10,1,3)=$E$6,VLOOKUP(CONCATENATE($B62,Z$10),Catálogo!$B$4:$K$3964,10,0),"")))</f>
        <v/>
      </c>
      <c r="AA62" s="76" t="str">
        <f>+IF($D$6="","",IF($E62="","",IF(MID(AA$10,1,3)=$E$6,VLOOKUP(CONCATENATE($B62,AA$10),Catálogo!$B$4:$K$3964,10,0),"")))</f>
        <v/>
      </c>
    </row>
    <row r="63" spans="2:27" s="45" customFormat="1" ht="12" customHeight="1">
      <c r="B63" s="46">
        <v>52</v>
      </c>
      <c r="C63" s="47" t="s">
        <v>139</v>
      </c>
      <c r="D63" s="48" t="s">
        <v>15</v>
      </c>
      <c r="E63" s="88"/>
      <c r="F63" s="76" t="str">
        <f>+IF($D$6="","",IF($E63="","",IF(MID(F$10,1,3)=$E$6,VLOOKUP(CONCATENATE($B63,F$10),Catálogo!$B$4:$K$3964,10,0),"")))</f>
        <v/>
      </c>
      <c r="G63" s="76" t="str">
        <f>+IF($D$6="","",IF($E63="","",IF(MID(G$10,1,3)=$E$6,VLOOKUP(CONCATENATE($B63,G$10),Catálogo!$B$4:$K$3964,10,0),"")))</f>
        <v/>
      </c>
      <c r="H63" s="76" t="str">
        <f>+IF($D$6="","",IF($E63="","",IF(MID(H$10,1,3)=$E$6,VLOOKUP(CONCATENATE($B63,H$10),Catálogo!$B$4:$K$3964,10,0),"")))</f>
        <v/>
      </c>
      <c r="I63" s="76" t="str">
        <f>+IF($D$6="","",IF($E63="","",IF(MID(I$10,1,3)=$E$6,VLOOKUP(CONCATENATE($B63,I$10),Catálogo!$B$4:$K$3964,10,0),"")))</f>
        <v/>
      </c>
      <c r="J63" s="76" t="str">
        <f>+IF($D$6="","",IF($E63="","",IF(MID(J$10,1,3)=$E$6,VLOOKUP(CONCATENATE($B63,J$10),Catálogo!$B$4:$K$3964,10,0),"")))</f>
        <v/>
      </c>
      <c r="K63" s="76" t="str">
        <f>+IF($D$6="","",IF($E63="","",IF(MID(K$10,1,3)=$E$6,VLOOKUP(CONCATENATE($B63,K$10),Catálogo!$B$4:$K$3964,10,0),"")))</f>
        <v/>
      </c>
      <c r="L63" s="76" t="str">
        <f>+IF($D$6="","",IF($E63="","",IF(MID(L$10,1,3)=$E$6,VLOOKUP(CONCATENATE($B63,L$10),Catálogo!$B$4:$K$3964,10,0),"")))</f>
        <v/>
      </c>
      <c r="M63" s="76" t="str">
        <f>+IF($D$6="","",IF($E63="","",IF(MID(M$10,1,3)=$E$6,VLOOKUP(CONCATENATE($B63,M$10),Catálogo!$B$4:$K$3964,10,0),"")))</f>
        <v/>
      </c>
      <c r="N63" s="76" t="str">
        <f>+IF($D$6="","",IF($E63="","",IF(MID(N$10,1,3)=$E$6,VLOOKUP(CONCATENATE($B63,N$10),Catálogo!$B$4:$K$3964,10,0),"")))</f>
        <v/>
      </c>
      <c r="O63" s="76" t="str">
        <f>+IF($D$6="","",IF($E63="","",IF(MID(O$10,1,3)=$E$6,VLOOKUP(CONCATENATE($B63,O$10),Catálogo!$B$4:$K$3964,10,0),"")))</f>
        <v/>
      </c>
      <c r="P63" s="76" t="str">
        <f>+IF($D$6="","",IF($E63="","",IF(MID(P$10,1,3)=$E$6,VLOOKUP(CONCATENATE($B63,P$10),Catálogo!$B$4:$K$3964,10,0),"")))</f>
        <v/>
      </c>
      <c r="Q63" s="76" t="str">
        <f>+IF($D$6="","",IF($E63="","",IF(MID(Q$10,1,3)=$E$6,VLOOKUP(CONCATENATE($B63,Q$10),Catálogo!$B$4:$K$3964,10,0),"")))</f>
        <v/>
      </c>
      <c r="R63" s="76" t="str">
        <f>+IF($D$6="","",IF($E63="","",IF(MID(R$10,1,3)=$E$6,VLOOKUP(CONCATENATE($B63,R$10),Catálogo!$B$4:$K$3964,10,0),"")))</f>
        <v/>
      </c>
      <c r="S63" s="76" t="str">
        <f>+IF($D$6="","",IF($E63="","",IF(MID(S$10,1,3)=$E$6,VLOOKUP(CONCATENATE($B63,S$10),Catálogo!$B$4:$K$3964,10,0),"")))</f>
        <v/>
      </c>
      <c r="T63" s="76" t="str">
        <f>+IF($D$6="","",IF($E63="","",IF(MID(T$10,1,3)=$E$6,VLOOKUP(CONCATENATE($B63,T$10),Catálogo!$B$4:$K$3964,10,0),"")))</f>
        <v/>
      </c>
      <c r="U63" s="76" t="str">
        <f>+IF($D$6="","",IF($E63="","",IF(MID(U$10,1,3)=$E$6,VLOOKUP(CONCATENATE($B63,U$10),Catálogo!$B$4:$K$3964,10,0),"")))</f>
        <v/>
      </c>
      <c r="V63" s="76" t="str">
        <f>+IF($D$6="","",IF($E63="","",IF(MID(V$10,1,3)=$E$6,VLOOKUP(CONCATENATE($B63,V$10),Catálogo!$B$4:$K$3964,10,0),"")))</f>
        <v/>
      </c>
      <c r="W63" s="76" t="str">
        <f>+IF($D$6="","",IF($E63="","",IF(MID(W$10,1,3)=$E$6,VLOOKUP(CONCATENATE($B63,W$10),Catálogo!$B$4:$K$3964,10,0),"")))</f>
        <v/>
      </c>
      <c r="X63" s="76" t="str">
        <f>+IF($D$6="","",IF($E63="","",IF(MID(X$10,1,3)=$E$6,VLOOKUP(CONCATENATE($B63,X$10),Catálogo!$B$4:$K$3964,10,0),"")))</f>
        <v/>
      </c>
      <c r="Y63" s="76" t="str">
        <f>+IF($D$6="","",IF($E63="","",IF(MID(Y$10,1,3)=$E$6,VLOOKUP(CONCATENATE($B63,Y$10),Catálogo!$B$4:$K$3964,10,0),"")))</f>
        <v/>
      </c>
      <c r="Z63" s="76" t="str">
        <f>+IF($D$6="","",IF($E63="","",IF(MID(Z$10,1,3)=$E$6,VLOOKUP(CONCATENATE($B63,Z$10),Catálogo!$B$4:$K$3964,10,0),"")))</f>
        <v/>
      </c>
      <c r="AA63" s="76" t="str">
        <f>+IF($D$6="","",IF($E63="","",IF(MID(AA$10,1,3)=$E$6,VLOOKUP(CONCATENATE($B63,AA$10),Catálogo!$B$4:$K$3964,10,0),"")))</f>
        <v/>
      </c>
    </row>
    <row r="64" spans="2:27" s="45" customFormat="1" ht="12" customHeight="1">
      <c r="B64" s="46">
        <v>53</v>
      </c>
      <c r="C64" s="47" t="s">
        <v>138</v>
      </c>
      <c r="D64" s="48" t="s">
        <v>137</v>
      </c>
      <c r="E64" s="88"/>
      <c r="F64" s="76" t="str">
        <f>+IF($D$6="","",IF($E64="","",IF(MID(F$10,1,3)=$E$6,VLOOKUP(CONCATENATE($B64,F$10),Catálogo!$B$4:$K$3964,10,0),"")))</f>
        <v/>
      </c>
      <c r="G64" s="76" t="str">
        <f>+IF($D$6="","",IF($E64="","",IF(MID(G$10,1,3)=$E$6,VLOOKUP(CONCATENATE($B64,G$10),Catálogo!$B$4:$K$3964,10,0),"")))</f>
        <v/>
      </c>
      <c r="H64" s="76" t="str">
        <f>+IF($D$6="","",IF($E64="","",IF(MID(H$10,1,3)=$E$6,VLOOKUP(CONCATENATE($B64,H$10),Catálogo!$B$4:$K$3964,10,0),"")))</f>
        <v/>
      </c>
      <c r="I64" s="76" t="str">
        <f>+IF($D$6="","",IF($E64="","",IF(MID(I$10,1,3)=$E$6,VLOOKUP(CONCATENATE($B64,I$10),Catálogo!$B$4:$K$3964,10,0),"")))</f>
        <v/>
      </c>
      <c r="J64" s="76" t="str">
        <f>+IF($D$6="","",IF($E64="","",IF(MID(J$10,1,3)=$E$6,VLOOKUP(CONCATENATE($B64,J$10),Catálogo!$B$4:$K$3964,10,0),"")))</f>
        <v/>
      </c>
      <c r="K64" s="76" t="str">
        <f>+IF($D$6="","",IF($E64="","",IF(MID(K$10,1,3)=$E$6,VLOOKUP(CONCATENATE($B64,K$10),Catálogo!$B$4:$K$3964,10,0),"")))</f>
        <v/>
      </c>
      <c r="L64" s="76" t="str">
        <f>+IF($D$6="","",IF($E64="","",IF(MID(L$10,1,3)=$E$6,VLOOKUP(CONCATENATE($B64,L$10),Catálogo!$B$4:$K$3964,10,0),"")))</f>
        <v/>
      </c>
      <c r="M64" s="76" t="str">
        <f>+IF($D$6="","",IF($E64="","",IF(MID(M$10,1,3)=$E$6,VLOOKUP(CONCATENATE($B64,M$10),Catálogo!$B$4:$K$3964,10,0),"")))</f>
        <v/>
      </c>
      <c r="N64" s="76" t="str">
        <f>+IF($D$6="","",IF($E64="","",IF(MID(N$10,1,3)=$E$6,VLOOKUP(CONCATENATE($B64,N$10),Catálogo!$B$4:$K$3964,10,0),"")))</f>
        <v/>
      </c>
      <c r="O64" s="76" t="str">
        <f>+IF($D$6="","",IF($E64="","",IF(MID(O$10,1,3)=$E$6,VLOOKUP(CONCATENATE($B64,O$10),Catálogo!$B$4:$K$3964,10,0),"")))</f>
        <v/>
      </c>
      <c r="P64" s="76" t="str">
        <f>+IF($D$6="","",IF($E64="","",IF(MID(P$10,1,3)=$E$6,VLOOKUP(CONCATENATE($B64,P$10),Catálogo!$B$4:$K$3964,10,0),"")))</f>
        <v/>
      </c>
      <c r="Q64" s="76" t="str">
        <f>+IF($D$6="","",IF($E64="","",IF(MID(Q$10,1,3)=$E$6,VLOOKUP(CONCATENATE($B64,Q$10),Catálogo!$B$4:$K$3964,10,0),"")))</f>
        <v/>
      </c>
      <c r="R64" s="76" t="str">
        <f>+IF($D$6="","",IF($E64="","",IF(MID(R$10,1,3)=$E$6,VLOOKUP(CONCATENATE($B64,R$10),Catálogo!$B$4:$K$3964,10,0),"")))</f>
        <v/>
      </c>
      <c r="S64" s="76" t="str">
        <f>+IF($D$6="","",IF($E64="","",IF(MID(S$10,1,3)=$E$6,VLOOKUP(CONCATENATE($B64,S$10),Catálogo!$B$4:$K$3964,10,0),"")))</f>
        <v/>
      </c>
      <c r="T64" s="76" t="str">
        <f>+IF($D$6="","",IF($E64="","",IF(MID(T$10,1,3)=$E$6,VLOOKUP(CONCATENATE($B64,T$10),Catálogo!$B$4:$K$3964,10,0),"")))</f>
        <v/>
      </c>
      <c r="U64" s="76" t="str">
        <f>+IF($D$6="","",IF($E64="","",IF(MID(U$10,1,3)=$E$6,VLOOKUP(CONCATENATE($B64,U$10),Catálogo!$B$4:$K$3964,10,0),"")))</f>
        <v/>
      </c>
      <c r="V64" s="76" t="str">
        <f>+IF($D$6="","",IF($E64="","",IF(MID(V$10,1,3)=$E$6,VLOOKUP(CONCATENATE($B64,V$10),Catálogo!$B$4:$K$3964,10,0),"")))</f>
        <v/>
      </c>
      <c r="W64" s="76" t="str">
        <f>+IF($D$6="","",IF($E64="","",IF(MID(W$10,1,3)=$E$6,VLOOKUP(CONCATENATE($B64,W$10),Catálogo!$B$4:$K$3964,10,0),"")))</f>
        <v/>
      </c>
      <c r="X64" s="76" t="str">
        <f>+IF($D$6="","",IF($E64="","",IF(MID(X$10,1,3)=$E$6,VLOOKUP(CONCATENATE($B64,X$10),Catálogo!$B$4:$K$3964,10,0),"")))</f>
        <v/>
      </c>
      <c r="Y64" s="76" t="str">
        <f>+IF($D$6="","",IF($E64="","",IF(MID(Y$10,1,3)=$E$6,VLOOKUP(CONCATENATE($B64,Y$10),Catálogo!$B$4:$K$3964,10,0),"")))</f>
        <v/>
      </c>
      <c r="Z64" s="76" t="str">
        <f>+IF($D$6="","",IF($E64="","",IF(MID(Z$10,1,3)=$E$6,VLOOKUP(CONCATENATE($B64,Z$10),Catálogo!$B$4:$K$3964,10,0),"")))</f>
        <v/>
      </c>
      <c r="AA64" s="76" t="str">
        <f>+IF($D$6="","",IF($E64="","",IF(MID(AA$10,1,3)=$E$6,VLOOKUP(CONCATENATE($B64,AA$10),Catálogo!$B$4:$K$3964,10,0),"")))</f>
        <v/>
      </c>
    </row>
    <row r="65" spans="2:27" s="45" customFormat="1" ht="12" customHeight="1">
      <c r="B65" s="46">
        <v>54</v>
      </c>
      <c r="C65" s="47" t="s">
        <v>136</v>
      </c>
      <c r="D65" s="48" t="s">
        <v>135</v>
      </c>
      <c r="E65" s="88"/>
      <c r="F65" s="76" t="str">
        <f>+IF($D$6="","",IF($E65="","",IF(MID(F$10,1,3)=$E$6,VLOOKUP(CONCATENATE($B65,F$10),Catálogo!$B$4:$K$3964,10,0),"")))</f>
        <v/>
      </c>
      <c r="G65" s="76" t="str">
        <f>+IF($D$6="","",IF($E65="","",IF(MID(G$10,1,3)=$E$6,VLOOKUP(CONCATENATE($B65,G$10),Catálogo!$B$4:$K$3964,10,0),"")))</f>
        <v/>
      </c>
      <c r="H65" s="76" t="str">
        <f>+IF($D$6="","",IF($E65="","",IF(MID(H$10,1,3)=$E$6,VLOOKUP(CONCATENATE($B65,H$10),Catálogo!$B$4:$K$3964,10,0),"")))</f>
        <v/>
      </c>
      <c r="I65" s="76" t="str">
        <f>+IF($D$6="","",IF($E65="","",IF(MID(I$10,1,3)=$E$6,VLOOKUP(CONCATENATE($B65,I$10),Catálogo!$B$4:$K$3964,10,0),"")))</f>
        <v/>
      </c>
      <c r="J65" s="76" t="str">
        <f>+IF($D$6="","",IF($E65="","",IF(MID(J$10,1,3)=$E$6,VLOOKUP(CONCATENATE($B65,J$10),Catálogo!$B$4:$K$3964,10,0),"")))</f>
        <v/>
      </c>
      <c r="K65" s="76" t="str">
        <f>+IF($D$6="","",IF($E65="","",IF(MID(K$10,1,3)=$E$6,VLOOKUP(CONCATENATE($B65,K$10),Catálogo!$B$4:$K$3964,10,0),"")))</f>
        <v/>
      </c>
      <c r="L65" s="76" t="str">
        <f>+IF($D$6="","",IF($E65="","",IF(MID(L$10,1,3)=$E$6,VLOOKUP(CONCATENATE($B65,L$10),Catálogo!$B$4:$K$3964,10,0),"")))</f>
        <v/>
      </c>
      <c r="M65" s="76" t="str">
        <f>+IF($D$6="","",IF($E65="","",IF(MID(M$10,1,3)=$E$6,VLOOKUP(CONCATENATE($B65,M$10),Catálogo!$B$4:$K$3964,10,0),"")))</f>
        <v/>
      </c>
      <c r="N65" s="76" t="str">
        <f>+IF($D$6="","",IF($E65="","",IF(MID(N$10,1,3)=$E$6,VLOOKUP(CONCATENATE($B65,N$10),Catálogo!$B$4:$K$3964,10,0),"")))</f>
        <v/>
      </c>
      <c r="O65" s="76" t="str">
        <f>+IF($D$6="","",IF($E65="","",IF(MID(O$10,1,3)=$E$6,VLOOKUP(CONCATENATE($B65,O$10),Catálogo!$B$4:$K$3964,10,0),"")))</f>
        <v/>
      </c>
      <c r="P65" s="76" t="str">
        <f>+IF($D$6="","",IF($E65="","",IF(MID(P$10,1,3)=$E$6,VLOOKUP(CONCATENATE($B65,P$10),Catálogo!$B$4:$K$3964,10,0),"")))</f>
        <v/>
      </c>
      <c r="Q65" s="76" t="str">
        <f>+IF($D$6="","",IF($E65="","",IF(MID(Q$10,1,3)=$E$6,VLOOKUP(CONCATENATE($B65,Q$10),Catálogo!$B$4:$K$3964,10,0),"")))</f>
        <v/>
      </c>
      <c r="R65" s="76" t="str">
        <f>+IF($D$6="","",IF($E65="","",IF(MID(R$10,1,3)=$E$6,VLOOKUP(CONCATENATE($B65,R$10),Catálogo!$B$4:$K$3964,10,0),"")))</f>
        <v/>
      </c>
      <c r="S65" s="76" t="str">
        <f>+IF($D$6="","",IF($E65="","",IF(MID(S$10,1,3)=$E$6,VLOOKUP(CONCATENATE($B65,S$10),Catálogo!$B$4:$K$3964,10,0),"")))</f>
        <v/>
      </c>
      <c r="T65" s="76" t="str">
        <f>+IF($D$6="","",IF($E65="","",IF(MID(T$10,1,3)=$E$6,VLOOKUP(CONCATENATE($B65,T$10),Catálogo!$B$4:$K$3964,10,0),"")))</f>
        <v/>
      </c>
      <c r="U65" s="76" t="str">
        <f>+IF($D$6="","",IF($E65="","",IF(MID(U$10,1,3)=$E$6,VLOOKUP(CONCATENATE($B65,U$10),Catálogo!$B$4:$K$3964,10,0),"")))</f>
        <v/>
      </c>
      <c r="V65" s="76" t="str">
        <f>+IF($D$6="","",IF($E65="","",IF(MID(V$10,1,3)=$E$6,VLOOKUP(CONCATENATE($B65,V$10),Catálogo!$B$4:$K$3964,10,0),"")))</f>
        <v/>
      </c>
      <c r="W65" s="76" t="str">
        <f>+IF($D$6="","",IF($E65="","",IF(MID(W$10,1,3)=$E$6,VLOOKUP(CONCATENATE($B65,W$10),Catálogo!$B$4:$K$3964,10,0),"")))</f>
        <v/>
      </c>
      <c r="X65" s="76" t="str">
        <f>+IF($D$6="","",IF($E65="","",IF(MID(X$10,1,3)=$E$6,VLOOKUP(CONCATENATE($B65,X$10),Catálogo!$B$4:$K$3964,10,0),"")))</f>
        <v/>
      </c>
      <c r="Y65" s="76" t="str">
        <f>+IF($D$6="","",IF($E65="","",IF(MID(Y$10,1,3)=$E$6,VLOOKUP(CONCATENATE($B65,Y$10),Catálogo!$B$4:$K$3964,10,0),"")))</f>
        <v/>
      </c>
      <c r="Z65" s="76" t="str">
        <f>+IF($D$6="","",IF($E65="","",IF(MID(Z$10,1,3)=$E$6,VLOOKUP(CONCATENATE($B65,Z$10),Catálogo!$B$4:$K$3964,10,0),"")))</f>
        <v/>
      </c>
      <c r="AA65" s="76" t="str">
        <f>+IF($D$6="","",IF($E65="","",IF(MID(AA$10,1,3)=$E$6,VLOOKUP(CONCATENATE($B65,AA$10),Catálogo!$B$4:$K$3964,10,0),"")))</f>
        <v/>
      </c>
    </row>
    <row r="66" spans="2:27" s="45" customFormat="1" ht="12" customHeight="1">
      <c r="B66" s="46">
        <v>55</v>
      </c>
      <c r="C66" s="47" t="s">
        <v>134</v>
      </c>
      <c r="D66" s="48" t="s">
        <v>74</v>
      </c>
      <c r="E66" s="88"/>
      <c r="F66" s="76" t="str">
        <f>+IF($D$6="","",IF($E66="","",IF(MID(F$10,1,3)=$E$6,VLOOKUP(CONCATENATE($B66,F$10),Catálogo!$B$4:$K$3964,10,0),"")))</f>
        <v/>
      </c>
      <c r="G66" s="76" t="str">
        <f>+IF($D$6="","",IF($E66="","",IF(MID(G$10,1,3)=$E$6,VLOOKUP(CONCATENATE($B66,G$10),Catálogo!$B$4:$K$3964,10,0),"")))</f>
        <v/>
      </c>
      <c r="H66" s="76" t="str">
        <f>+IF($D$6="","",IF($E66="","",IF(MID(H$10,1,3)=$E$6,VLOOKUP(CONCATENATE($B66,H$10),Catálogo!$B$4:$K$3964,10,0),"")))</f>
        <v/>
      </c>
      <c r="I66" s="76" t="str">
        <f>+IF($D$6="","",IF($E66="","",IF(MID(I$10,1,3)=$E$6,VLOOKUP(CONCATENATE($B66,I$10),Catálogo!$B$4:$K$3964,10,0),"")))</f>
        <v/>
      </c>
      <c r="J66" s="76" t="str">
        <f>+IF($D$6="","",IF($E66="","",IF(MID(J$10,1,3)=$E$6,VLOOKUP(CONCATENATE($B66,J$10),Catálogo!$B$4:$K$3964,10,0),"")))</f>
        <v/>
      </c>
      <c r="K66" s="76" t="str">
        <f>+IF($D$6="","",IF($E66="","",IF(MID(K$10,1,3)=$E$6,VLOOKUP(CONCATENATE($B66,K$10),Catálogo!$B$4:$K$3964,10,0),"")))</f>
        <v/>
      </c>
      <c r="L66" s="76" t="str">
        <f>+IF($D$6="","",IF($E66="","",IF(MID(L$10,1,3)=$E$6,VLOOKUP(CONCATENATE($B66,L$10),Catálogo!$B$4:$K$3964,10,0),"")))</f>
        <v/>
      </c>
      <c r="M66" s="76" t="str">
        <f>+IF($D$6="","",IF($E66="","",IF(MID(M$10,1,3)=$E$6,VLOOKUP(CONCATENATE($B66,M$10),Catálogo!$B$4:$K$3964,10,0),"")))</f>
        <v/>
      </c>
      <c r="N66" s="76" t="str">
        <f>+IF($D$6="","",IF($E66="","",IF(MID(N$10,1,3)=$E$6,VLOOKUP(CONCATENATE($B66,N$10),Catálogo!$B$4:$K$3964,10,0),"")))</f>
        <v/>
      </c>
      <c r="O66" s="76" t="str">
        <f>+IF($D$6="","",IF($E66="","",IF(MID(O$10,1,3)=$E$6,VLOOKUP(CONCATENATE($B66,O$10),Catálogo!$B$4:$K$3964,10,0),"")))</f>
        <v/>
      </c>
      <c r="P66" s="76" t="str">
        <f>+IF($D$6="","",IF($E66="","",IF(MID(P$10,1,3)=$E$6,VLOOKUP(CONCATENATE($B66,P$10),Catálogo!$B$4:$K$3964,10,0),"")))</f>
        <v/>
      </c>
      <c r="Q66" s="76" t="str">
        <f>+IF($D$6="","",IF($E66="","",IF(MID(Q$10,1,3)=$E$6,VLOOKUP(CONCATENATE($B66,Q$10),Catálogo!$B$4:$K$3964,10,0),"")))</f>
        <v/>
      </c>
      <c r="R66" s="76" t="str">
        <f>+IF($D$6="","",IF($E66="","",IF(MID(R$10,1,3)=$E$6,VLOOKUP(CONCATENATE($B66,R$10),Catálogo!$B$4:$K$3964,10,0),"")))</f>
        <v/>
      </c>
      <c r="S66" s="76" t="str">
        <f>+IF($D$6="","",IF($E66="","",IF(MID(S$10,1,3)=$E$6,VLOOKUP(CONCATENATE($B66,S$10),Catálogo!$B$4:$K$3964,10,0),"")))</f>
        <v/>
      </c>
      <c r="T66" s="76" t="str">
        <f>+IF($D$6="","",IF($E66="","",IF(MID(T$10,1,3)=$E$6,VLOOKUP(CONCATENATE($B66,T$10),Catálogo!$B$4:$K$3964,10,0),"")))</f>
        <v/>
      </c>
      <c r="U66" s="76" t="str">
        <f>+IF($D$6="","",IF($E66="","",IF(MID(U$10,1,3)=$E$6,VLOOKUP(CONCATENATE($B66,U$10),Catálogo!$B$4:$K$3964,10,0),"")))</f>
        <v/>
      </c>
      <c r="V66" s="76" t="str">
        <f>+IF($D$6="","",IF($E66="","",IF(MID(V$10,1,3)=$E$6,VLOOKUP(CONCATENATE($B66,V$10),Catálogo!$B$4:$K$3964,10,0),"")))</f>
        <v/>
      </c>
      <c r="W66" s="76" t="str">
        <f>+IF($D$6="","",IF($E66="","",IF(MID(W$10,1,3)=$E$6,VLOOKUP(CONCATENATE($B66,W$10),Catálogo!$B$4:$K$3964,10,0),"")))</f>
        <v/>
      </c>
      <c r="X66" s="76" t="str">
        <f>+IF($D$6="","",IF($E66="","",IF(MID(X$10,1,3)=$E$6,VLOOKUP(CONCATENATE($B66,X$10),Catálogo!$B$4:$K$3964,10,0),"")))</f>
        <v/>
      </c>
      <c r="Y66" s="76" t="str">
        <f>+IF($D$6="","",IF($E66="","",IF(MID(Y$10,1,3)=$E$6,VLOOKUP(CONCATENATE($B66,Y$10),Catálogo!$B$4:$K$3964,10,0),"")))</f>
        <v/>
      </c>
      <c r="Z66" s="76" t="str">
        <f>+IF($D$6="","",IF($E66="","",IF(MID(Z$10,1,3)=$E$6,VLOOKUP(CONCATENATE($B66,Z$10),Catálogo!$B$4:$K$3964,10,0),"")))</f>
        <v/>
      </c>
      <c r="AA66" s="76" t="str">
        <f>+IF($D$6="","",IF($E66="","",IF(MID(AA$10,1,3)=$E$6,VLOOKUP(CONCATENATE($B66,AA$10),Catálogo!$B$4:$K$3964,10,0),"")))</f>
        <v/>
      </c>
    </row>
    <row r="67" spans="2:27" s="45" customFormat="1" ht="12" customHeight="1">
      <c r="B67" s="46">
        <v>56</v>
      </c>
      <c r="C67" s="47" t="s">
        <v>133</v>
      </c>
      <c r="D67" s="48" t="s">
        <v>74</v>
      </c>
      <c r="E67" s="88"/>
      <c r="F67" s="76" t="str">
        <f>+IF($D$6="","",IF($E67="","",IF(MID(F$10,1,3)=$E$6,VLOOKUP(CONCATENATE($B67,F$10),Catálogo!$B$4:$K$3964,10,0),"")))</f>
        <v/>
      </c>
      <c r="G67" s="76" t="str">
        <f>+IF($D$6="","",IF($E67="","",IF(MID(G$10,1,3)=$E$6,VLOOKUP(CONCATENATE($B67,G$10),Catálogo!$B$4:$K$3964,10,0),"")))</f>
        <v/>
      </c>
      <c r="H67" s="76" t="str">
        <f>+IF($D$6="","",IF($E67="","",IF(MID(H$10,1,3)=$E$6,VLOOKUP(CONCATENATE($B67,H$10),Catálogo!$B$4:$K$3964,10,0),"")))</f>
        <v/>
      </c>
      <c r="I67" s="76" t="str">
        <f>+IF($D$6="","",IF($E67="","",IF(MID(I$10,1,3)=$E$6,VLOOKUP(CONCATENATE($B67,I$10),Catálogo!$B$4:$K$3964,10,0),"")))</f>
        <v/>
      </c>
      <c r="J67" s="76" t="str">
        <f>+IF($D$6="","",IF($E67="","",IF(MID(J$10,1,3)=$E$6,VLOOKUP(CONCATENATE($B67,J$10),Catálogo!$B$4:$K$3964,10,0),"")))</f>
        <v/>
      </c>
      <c r="K67" s="76" t="str">
        <f>+IF($D$6="","",IF($E67="","",IF(MID(K$10,1,3)=$E$6,VLOOKUP(CONCATENATE($B67,K$10),Catálogo!$B$4:$K$3964,10,0),"")))</f>
        <v/>
      </c>
      <c r="L67" s="76" t="str">
        <f>+IF($D$6="","",IF($E67="","",IF(MID(L$10,1,3)=$E$6,VLOOKUP(CONCATENATE($B67,L$10),Catálogo!$B$4:$K$3964,10,0),"")))</f>
        <v/>
      </c>
      <c r="M67" s="76" t="str">
        <f>+IF($D$6="","",IF($E67="","",IF(MID(M$10,1,3)=$E$6,VLOOKUP(CONCATENATE($B67,M$10),Catálogo!$B$4:$K$3964,10,0),"")))</f>
        <v/>
      </c>
      <c r="N67" s="76" t="str">
        <f>+IF($D$6="","",IF($E67="","",IF(MID(N$10,1,3)=$E$6,VLOOKUP(CONCATENATE($B67,N$10),Catálogo!$B$4:$K$3964,10,0),"")))</f>
        <v/>
      </c>
      <c r="O67" s="76" t="str">
        <f>+IF($D$6="","",IF($E67="","",IF(MID(O$10,1,3)=$E$6,VLOOKUP(CONCATENATE($B67,O$10),Catálogo!$B$4:$K$3964,10,0),"")))</f>
        <v/>
      </c>
      <c r="P67" s="76" t="str">
        <f>+IF($D$6="","",IF($E67="","",IF(MID(P$10,1,3)=$E$6,VLOOKUP(CONCATENATE($B67,P$10),Catálogo!$B$4:$K$3964,10,0),"")))</f>
        <v/>
      </c>
      <c r="Q67" s="76" t="str">
        <f>+IF($D$6="","",IF($E67="","",IF(MID(Q$10,1,3)=$E$6,VLOOKUP(CONCATENATE($B67,Q$10),Catálogo!$B$4:$K$3964,10,0),"")))</f>
        <v/>
      </c>
      <c r="R67" s="76" t="str">
        <f>+IF($D$6="","",IF($E67="","",IF(MID(R$10,1,3)=$E$6,VLOOKUP(CONCATENATE($B67,R$10),Catálogo!$B$4:$K$3964,10,0),"")))</f>
        <v/>
      </c>
      <c r="S67" s="76" t="str">
        <f>+IF($D$6="","",IF($E67="","",IF(MID(S$10,1,3)=$E$6,VLOOKUP(CONCATENATE($B67,S$10),Catálogo!$B$4:$K$3964,10,0),"")))</f>
        <v/>
      </c>
      <c r="T67" s="76" t="str">
        <f>+IF($D$6="","",IF($E67="","",IF(MID(T$10,1,3)=$E$6,VLOOKUP(CONCATENATE($B67,T$10),Catálogo!$B$4:$K$3964,10,0),"")))</f>
        <v/>
      </c>
      <c r="U67" s="76" t="str">
        <f>+IF($D$6="","",IF($E67="","",IF(MID(U$10,1,3)=$E$6,VLOOKUP(CONCATENATE($B67,U$10),Catálogo!$B$4:$K$3964,10,0),"")))</f>
        <v/>
      </c>
      <c r="V67" s="76" t="str">
        <f>+IF($D$6="","",IF($E67="","",IF(MID(V$10,1,3)=$E$6,VLOOKUP(CONCATENATE($B67,V$10),Catálogo!$B$4:$K$3964,10,0),"")))</f>
        <v/>
      </c>
      <c r="W67" s="76" t="str">
        <f>+IF($D$6="","",IF($E67="","",IF(MID(W$10,1,3)=$E$6,VLOOKUP(CONCATENATE($B67,W$10),Catálogo!$B$4:$K$3964,10,0),"")))</f>
        <v/>
      </c>
      <c r="X67" s="76" t="str">
        <f>+IF($D$6="","",IF($E67="","",IF(MID(X$10,1,3)=$E$6,VLOOKUP(CONCATENATE($B67,X$10),Catálogo!$B$4:$K$3964,10,0),"")))</f>
        <v/>
      </c>
      <c r="Y67" s="76" t="str">
        <f>+IF($D$6="","",IF($E67="","",IF(MID(Y$10,1,3)=$E$6,VLOOKUP(CONCATENATE($B67,Y$10),Catálogo!$B$4:$K$3964,10,0),"")))</f>
        <v/>
      </c>
      <c r="Z67" s="76" t="str">
        <f>+IF($D$6="","",IF($E67="","",IF(MID(Z$10,1,3)=$E$6,VLOOKUP(CONCATENATE($B67,Z$10),Catálogo!$B$4:$K$3964,10,0),"")))</f>
        <v/>
      </c>
      <c r="AA67" s="76" t="str">
        <f>+IF($D$6="","",IF($E67="","",IF(MID(AA$10,1,3)=$E$6,VLOOKUP(CONCATENATE($B67,AA$10),Catálogo!$B$4:$K$3964,10,0),"")))</f>
        <v/>
      </c>
    </row>
    <row r="68" spans="2:27" s="45" customFormat="1" ht="12" customHeight="1">
      <c r="B68" s="46">
        <v>57</v>
      </c>
      <c r="C68" s="47" t="s">
        <v>132</v>
      </c>
      <c r="D68" s="48" t="s">
        <v>74</v>
      </c>
      <c r="E68" s="88"/>
      <c r="F68" s="76" t="str">
        <f>+IF($D$6="","",IF($E68="","",IF(MID(F$10,1,3)=$E$6,VLOOKUP(CONCATENATE($B68,F$10),Catálogo!$B$4:$K$3964,10,0),"")))</f>
        <v/>
      </c>
      <c r="G68" s="76" t="str">
        <f>+IF($D$6="","",IF($E68="","",IF(MID(G$10,1,3)=$E$6,VLOOKUP(CONCATENATE($B68,G$10),Catálogo!$B$4:$K$3964,10,0),"")))</f>
        <v/>
      </c>
      <c r="H68" s="76" t="str">
        <f>+IF($D$6="","",IF($E68="","",IF(MID(H$10,1,3)=$E$6,VLOOKUP(CONCATENATE($B68,H$10),Catálogo!$B$4:$K$3964,10,0),"")))</f>
        <v/>
      </c>
      <c r="I68" s="76" t="str">
        <f>+IF($D$6="","",IF($E68="","",IF(MID(I$10,1,3)=$E$6,VLOOKUP(CONCATENATE($B68,I$10),Catálogo!$B$4:$K$3964,10,0),"")))</f>
        <v/>
      </c>
      <c r="J68" s="76" t="str">
        <f>+IF($D$6="","",IF($E68="","",IF(MID(J$10,1,3)=$E$6,VLOOKUP(CONCATENATE($B68,J$10),Catálogo!$B$4:$K$3964,10,0),"")))</f>
        <v/>
      </c>
      <c r="K68" s="76" t="str">
        <f>+IF($D$6="","",IF($E68="","",IF(MID(K$10,1,3)=$E$6,VLOOKUP(CONCATENATE($B68,K$10),Catálogo!$B$4:$K$3964,10,0),"")))</f>
        <v/>
      </c>
      <c r="L68" s="76" t="str">
        <f>+IF($D$6="","",IF($E68="","",IF(MID(L$10,1,3)=$E$6,VLOOKUP(CONCATENATE($B68,L$10),Catálogo!$B$4:$K$3964,10,0),"")))</f>
        <v/>
      </c>
      <c r="M68" s="76" t="str">
        <f>+IF($D$6="","",IF($E68="","",IF(MID(M$10,1,3)=$E$6,VLOOKUP(CONCATENATE($B68,M$10),Catálogo!$B$4:$K$3964,10,0),"")))</f>
        <v/>
      </c>
      <c r="N68" s="76" t="str">
        <f>+IF($D$6="","",IF($E68="","",IF(MID(N$10,1,3)=$E$6,VLOOKUP(CONCATENATE($B68,N$10),Catálogo!$B$4:$K$3964,10,0),"")))</f>
        <v/>
      </c>
      <c r="O68" s="76" t="str">
        <f>+IF($D$6="","",IF($E68="","",IF(MID(O$10,1,3)=$E$6,VLOOKUP(CONCATENATE($B68,O$10),Catálogo!$B$4:$K$3964,10,0),"")))</f>
        <v/>
      </c>
      <c r="P68" s="76" t="str">
        <f>+IF($D$6="","",IF($E68="","",IF(MID(P$10,1,3)=$E$6,VLOOKUP(CONCATENATE($B68,P$10),Catálogo!$B$4:$K$3964,10,0),"")))</f>
        <v/>
      </c>
      <c r="Q68" s="76" t="str">
        <f>+IF($D$6="","",IF($E68="","",IF(MID(Q$10,1,3)=$E$6,VLOOKUP(CONCATENATE($B68,Q$10),Catálogo!$B$4:$K$3964,10,0),"")))</f>
        <v/>
      </c>
      <c r="R68" s="76" t="str">
        <f>+IF($D$6="","",IF($E68="","",IF(MID(R$10,1,3)=$E$6,VLOOKUP(CONCATENATE($B68,R$10),Catálogo!$B$4:$K$3964,10,0),"")))</f>
        <v/>
      </c>
      <c r="S68" s="76" t="str">
        <f>+IF($D$6="","",IF($E68="","",IF(MID(S$10,1,3)=$E$6,VLOOKUP(CONCATENATE($B68,S$10),Catálogo!$B$4:$K$3964,10,0),"")))</f>
        <v/>
      </c>
      <c r="T68" s="76" t="str">
        <f>+IF($D$6="","",IF($E68="","",IF(MID(T$10,1,3)=$E$6,VLOOKUP(CONCATENATE($B68,T$10),Catálogo!$B$4:$K$3964,10,0),"")))</f>
        <v/>
      </c>
      <c r="U68" s="76" t="str">
        <f>+IF($D$6="","",IF($E68="","",IF(MID(U$10,1,3)=$E$6,VLOOKUP(CONCATENATE($B68,U$10),Catálogo!$B$4:$K$3964,10,0),"")))</f>
        <v/>
      </c>
      <c r="V68" s="76" t="str">
        <f>+IF($D$6="","",IF($E68="","",IF(MID(V$10,1,3)=$E$6,VLOOKUP(CONCATENATE($B68,V$10),Catálogo!$B$4:$K$3964,10,0),"")))</f>
        <v/>
      </c>
      <c r="W68" s="76" t="str">
        <f>+IF($D$6="","",IF($E68="","",IF(MID(W$10,1,3)=$E$6,VLOOKUP(CONCATENATE($B68,W$10),Catálogo!$B$4:$K$3964,10,0),"")))</f>
        <v/>
      </c>
      <c r="X68" s="76" t="str">
        <f>+IF($D$6="","",IF($E68="","",IF(MID(X$10,1,3)=$E$6,VLOOKUP(CONCATENATE($B68,X$10),Catálogo!$B$4:$K$3964,10,0),"")))</f>
        <v/>
      </c>
      <c r="Y68" s="76" t="str">
        <f>+IF($D$6="","",IF($E68="","",IF(MID(Y$10,1,3)=$E$6,VLOOKUP(CONCATENATE($B68,Y$10),Catálogo!$B$4:$K$3964,10,0),"")))</f>
        <v/>
      </c>
      <c r="Z68" s="76" t="str">
        <f>+IF($D$6="","",IF($E68="","",IF(MID(Z$10,1,3)=$E$6,VLOOKUP(CONCATENATE($B68,Z$10),Catálogo!$B$4:$K$3964,10,0),"")))</f>
        <v/>
      </c>
      <c r="AA68" s="76" t="str">
        <f>+IF($D$6="","",IF($E68="","",IF(MID(AA$10,1,3)=$E$6,VLOOKUP(CONCATENATE($B68,AA$10),Catálogo!$B$4:$K$3964,10,0),"")))</f>
        <v/>
      </c>
    </row>
    <row r="69" spans="2:27" s="45" customFormat="1" ht="12" customHeight="1">
      <c r="B69" s="46">
        <v>58</v>
      </c>
      <c r="C69" s="47" t="s">
        <v>131</v>
      </c>
      <c r="D69" s="48" t="s">
        <v>74</v>
      </c>
      <c r="E69" s="88"/>
      <c r="F69" s="76" t="str">
        <f>+IF($D$6="","",IF($E69="","",IF(MID(F$10,1,3)=$E$6,VLOOKUP(CONCATENATE($B69,F$10),Catálogo!$B$4:$K$3964,10,0),"")))</f>
        <v/>
      </c>
      <c r="G69" s="76" t="str">
        <f>+IF($D$6="","",IF($E69="","",IF(MID(G$10,1,3)=$E$6,VLOOKUP(CONCATENATE($B69,G$10),Catálogo!$B$4:$K$3964,10,0),"")))</f>
        <v/>
      </c>
      <c r="H69" s="76" t="str">
        <f>+IF($D$6="","",IF($E69="","",IF(MID(H$10,1,3)=$E$6,VLOOKUP(CONCATENATE($B69,H$10),Catálogo!$B$4:$K$3964,10,0),"")))</f>
        <v/>
      </c>
      <c r="I69" s="76" t="str">
        <f>+IF($D$6="","",IF($E69="","",IF(MID(I$10,1,3)=$E$6,VLOOKUP(CONCATENATE($B69,I$10),Catálogo!$B$4:$K$3964,10,0),"")))</f>
        <v/>
      </c>
      <c r="J69" s="76" t="str">
        <f>+IF($D$6="","",IF($E69="","",IF(MID(J$10,1,3)=$E$6,VLOOKUP(CONCATENATE($B69,J$10),Catálogo!$B$4:$K$3964,10,0),"")))</f>
        <v/>
      </c>
      <c r="K69" s="76" t="str">
        <f>+IF($D$6="","",IF($E69="","",IF(MID(K$10,1,3)=$E$6,VLOOKUP(CONCATENATE($B69,K$10),Catálogo!$B$4:$K$3964,10,0),"")))</f>
        <v/>
      </c>
      <c r="L69" s="76" t="str">
        <f>+IF($D$6="","",IF($E69="","",IF(MID(L$10,1,3)=$E$6,VLOOKUP(CONCATENATE($B69,L$10),Catálogo!$B$4:$K$3964,10,0),"")))</f>
        <v/>
      </c>
      <c r="M69" s="76" t="str">
        <f>+IF($D$6="","",IF($E69="","",IF(MID(M$10,1,3)=$E$6,VLOOKUP(CONCATENATE($B69,M$10),Catálogo!$B$4:$K$3964,10,0),"")))</f>
        <v/>
      </c>
      <c r="N69" s="76" t="str">
        <f>+IF($D$6="","",IF($E69="","",IF(MID(N$10,1,3)=$E$6,VLOOKUP(CONCATENATE($B69,N$10),Catálogo!$B$4:$K$3964,10,0),"")))</f>
        <v/>
      </c>
      <c r="O69" s="76" t="str">
        <f>+IF($D$6="","",IF($E69="","",IF(MID(O$10,1,3)=$E$6,VLOOKUP(CONCATENATE($B69,O$10),Catálogo!$B$4:$K$3964,10,0),"")))</f>
        <v/>
      </c>
      <c r="P69" s="76" t="str">
        <f>+IF($D$6="","",IF($E69="","",IF(MID(P$10,1,3)=$E$6,VLOOKUP(CONCATENATE($B69,P$10),Catálogo!$B$4:$K$3964,10,0),"")))</f>
        <v/>
      </c>
      <c r="Q69" s="76" t="str">
        <f>+IF($D$6="","",IF($E69="","",IF(MID(Q$10,1,3)=$E$6,VLOOKUP(CONCATENATE($B69,Q$10),Catálogo!$B$4:$K$3964,10,0),"")))</f>
        <v/>
      </c>
      <c r="R69" s="76" t="str">
        <f>+IF($D$6="","",IF($E69="","",IF(MID(R$10,1,3)=$E$6,VLOOKUP(CONCATENATE($B69,R$10),Catálogo!$B$4:$K$3964,10,0),"")))</f>
        <v/>
      </c>
      <c r="S69" s="76" t="str">
        <f>+IF($D$6="","",IF($E69="","",IF(MID(S$10,1,3)=$E$6,VLOOKUP(CONCATENATE($B69,S$10),Catálogo!$B$4:$K$3964,10,0),"")))</f>
        <v/>
      </c>
      <c r="T69" s="76" t="str">
        <f>+IF($D$6="","",IF($E69="","",IF(MID(T$10,1,3)=$E$6,VLOOKUP(CONCATENATE($B69,T$10),Catálogo!$B$4:$K$3964,10,0),"")))</f>
        <v/>
      </c>
      <c r="U69" s="76" t="str">
        <f>+IF($D$6="","",IF($E69="","",IF(MID(U$10,1,3)=$E$6,VLOOKUP(CONCATENATE($B69,U$10),Catálogo!$B$4:$K$3964,10,0),"")))</f>
        <v/>
      </c>
      <c r="V69" s="76" t="str">
        <f>+IF($D$6="","",IF($E69="","",IF(MID(V$10,1,3)=$E$6,VLOOKUP(CONCATENATE($B69,V$10),Catálogo!$B$4:$K$3964,10,0),"")))</f>
        <v/>
      </c>
      <c r="W69" s="76" t="str">
        <f>+IF($D$6="","",IF($E69="","",IF(MID(W$10,1,3)=$E$6,VLOOKUP(CONCATENATE($B69,W$10),Catálogo!$B$4:$K$3964,10,0),"")))</f>
        <v/>
      </c>
      <c r="X69" s="76" t="str">
        <f>+IF($D$6="","",IF($E69="","",IF(MID(X$10,1,3)=$E$6,VLOOKUP(CONCATENATE($B69,X$10),Catálogo!$B$4:$K$3964,10,0),"")))</f>
        <v/>
      </c>
      <c r="Y69" s="76" t="str">
        <f>+IF($D$6="","",IF($E69="","",IF(MID(Y$10,1,3)=$E$6,VLOOKUP(CONCATENATE($B69,Y$10),Catálogo!$B$4:$K$3964,10,0),"")))</f>
        <v/>
      </c>
      <c r="Z69" s="76" t="str">
        <f>+IF($D$6="","",IF($E69="","",IF(MID(Z$10,1,3)=$E$6,VLOOKUP(CONCATENATE($B69,Z$10),Catálogo!$B$4:$K$3964,10,0),"")))</f>
        <v/>
      </c>
      <c r="AA69" s="76" t="str">
        <f>+IF($D$6="","",IF($E69="","",IF(MID(AA$10,1,3)=$E$6,VLOOKUP(CONCATENATE($B69,AA$10),Catálogo!$B$4:$K$3964,10,0),"")))</f>
        <v/>
      </c>
    </row>
    <row r="70" spans="2:27" s="45" customFormat="1" ht="12" customHeight="1">
      <c r="B70" s="46">
        <v>59</v>
      </c>
      <c r="C70" s="47" t="s">
        <v>130</v>
      </c>
      <c r="D70" s="48" t="s">
        <v>74</v>
      </c>
      <c r="E70" s="88"/>
      <c r="F70" s="76" t="str">
        <f>+IF($D$6="","",IF($E70="","",IF(MID(F$10,1,3)=$E$6,VLOOKUP(CONCATENATE($B70,F$10),Catálogo!$B$4:$K$3964,10,0),"")))</f>
        <v/>
      </c>
      <c r="G70" s="76" t="str">
        <f>+IF($D$6="","",IF($E70="","",IF(MID(G$10,1,3)=$E$6,VLOOKUP(CONCATENATE($B70,G$10),Catálogo!$B$4:$K$3964,10,0),"")))</f>
        <v/>
      </c>
      <c r="H70" s="76" t="str">
        <f>+IF($D$6="","",IF($E70="","",IF(MID(H$10,1,3)=$E$6,VLOOKUP(CONCATENATE($B70,H$10),Catálogo!$B$4:$K$3964,10,0),"")))</f>
        <v/>
      </c>
      <c r="I70" s="76" t="str">
        <f>+IF($D$6="","",IF($E70="","",IF(MID(I$10,1,3)=$E$6,VLOOKUP(CONCATENATE($B70,I$10),Catálogo!$B$4:$K$3964,10,0),"")))</f>
        <v/>
      </c>
      <c r="J70" s="76" t="str">
        <f>+IF($D$6="","",IF($E70="","",IF(MID(J$10,1,3)=$E$6,VLOOKUP(CONCATENATE($B70,J$10),Catálogo!$B$4:$K$3964,10,0),"")))</f>
        <v/>
      </c>
      <c r="K70" s="76" t="str">
        <f>+IF($D$6="","",IF($E70="","",IF(MID(K$10,1,3)=$E$6,VLOOKUP(CONCATENATE($B70,K$10),Catálogo!$B$4:$K$3964,10,0),"")))</f>
        <v/>
      </c>
      <c r="L70" s="76" t="str">
        <f>+IF($D$6="","",IF($E70="","",IF(MID(L$10,1,3)=$E$6,VLOOKUP(CONCATENATE($B70,L$10),Catálogo!$B$4:$K$3964,10,0),"")))</f>
        <v/>
      </c>
      <c r="M70" s="76" t="str">
        <f>+IF($D$6="","",IF($E70="","",IF(MID(M$10,1,3)=$E$6,VLOOKUP(CONCATENATE($B70,M$10),Catálogo!$B$4:$K$3964,10,0),"")))</f>
        <v/>
      </c>
      <c r="N70" s="76" t="str">
        <f>+IF($D$6="","",IF($E70="","",IF(MID(N$10,1,3)=$E$6,VLOOKUP(CONCATENATE($B70,N$10),Catálogo!$B$4:$K$3964,10,0),"")))</f>
        <v/>
      </c>
      <c r="O70" s="76" t="str">
        <f>+IF($D$6="","",IF($E70="","",IF(MID(O$10,1,3)=$E$6,VLOOKUP(CONCATENATE($B70,O$10),Catálogo!$B$4:$K$3964,10,0),"")))</f>
        <v/>
      </c>
      <c r="P70" s="76" t="str">
        <f>+IF($D$6="","",IF($E70="","",IF(MID(P$10,1,3)=$E$6,VLOOKUP(CONCATENATE($B70,P$10),Catálogo!$B$4:$K$3964,10,0),"")))</f>
        <v/>
      </c>
      <c r="Q70" s="76" t="str">
        <f>+IF($D$6="","",IF($E70="","",IF(MID(Q$10,1,3)=$E$6,VLOOKUP(CONCATENATE($B70,Q$10),Catálogo!$B$4:$K$3964,10,0),"")))</f>
        <v/>
      </c>
      <c r="R70" s="76" t="str">
        <f>+IF($D$6="","",IF($E70="","",IF(MID(R$10,1,3)=$E$6,VLOOKUP(CONCATENATE($B70,R$10),Catálogo!$B$4:$K$3964,10,0),"")))</f>
        <v/>
      </c>
      <c r="S70" s="76" t="str">
        <f>+IF($D$6="","",IF($E70="","",IF(MID(S$10,1,3)=$E$6,VLOOKUP(CONCATENATE($B70,S$10),Catálogo!$B$4:$K$3964,10,0),"")))</f>
        <v/>
      </c>
      <c r="T70" s="76" t="str">
        <f>+IF($D$6="","",IF($E70="","",IF(MID(T$10,1,3)=$E$6,VLOOKUP(CONCATENATE($B70,T$10),Catálogo!$B$4:$K$3964,10,0),"")))</f>
        <v/>
      </c>
      <c r="U70" s="76" t="str">
        <f>+IF($D$6="","",IF($E70="","",IF(MID(U$10,1,3)=$E$6,VLOOKUP(CONCATENATE($B70,U$10),Catálogo!$B$4:$K$3964,10,0),"")))</f>
        <v/>
      </c>
      <c r="V70" s="76" t="str">
        <f>+IF($D$6="","",IF($E70="","",IF(MID(V$10,1,3)=$E$6,VLOOKUP(CONCATENATE($B70,V$10),Catálogo!$B$4:$K$3964,10,0),"")))</f>
        <v/>
      </c>
      <c r="W70" s="76" t="str">
        <f>+IF($D$6="","",IF($E70="","",IF(MID(W$10,1,3)=$E$6,VLOOKUP(CONCATENATE($B70,W$10),Catálogo!$B$4:$K$3964,10,0),"")))</f>
        <v/>
      </c>
      <c r="X70" s="76" t="str">
        <f>+IF($D$6="","",IF($E70="","",IF(MID(X$10,1,3)=$E$6,VLOOKUP(CONCATENATE($B70,X$10),Catálogo!$B$4:$K$3964,10,0),"")))</f>
        <v/>
      </c>
      <c r="Y70" s="76" t="str">
        <f>+IF($D$6="","",IF($E70="","",IF(MID(Y$10,1,3)=$E$6,VLOOKUP(CONCATENATE($B70,Y$10),Catálogo!$B$4:$K$3964,10,0),"")))</f>
        <v/>
      </c>
      <c r="Z70" s="76" t="str">
        <f>+IF($D$6="","",IF($E70="","",IF(MID(Z$10,1,3)=$E$6,VLOOKUP(CONCATENATE($B70,Z$10),Catálogo!$B$4:$K$3964,10,0),"")))</f>
        <v/>
      </c>
      <c r="AA70" s="76" t="str">
        <f>+IF($D$6="","",IF($E70="","",IF(MID(AA$10,1,3)=$E$6,VLOOKUP(CONCATENATE($B70,AA$10),Catálogo!$B$4:$K$3964,10,0),"")))</f>
        <v/>
      </c>
    </row>
    <row r="71" spans="2:27" s="45" customFormat="1" ht="12" customHeight="1">
      <c r="B71" s="46">
        <v>60</v>
      </c>
      <c r="C71" s="47" t="s">
        <v>129</v>
      </c>
      <c r="D71" s="48" t="s">
        <v>128</v>
      </c>
      <c r="E71" s="88"/>
      <c r="F71" s="76" t="str">
        <f>+IF($D$6="","",IF($E71="","",IF(MID(F$10,1,3)=$E$6,VLOOKUP(CONCATENATE($B71,F$10),Catálogo!$B$4:$K$3964,10,0),"")))</f>
        <v/>
      </c>
      <c r="G71" s="76" t="str">
        <f>+IF($D$6="","",IF($E71="","",IF(MID(G$10,1,3)=$E$6,VLOOKUP(CONCATENATE($B71,G$10),Catálogo!$B$4:$K$3964,10,0),"")))</f>
        <v/>
      </c>
      <c r="H71" s="76" t="str">
        <f>+IF($D$6="","",IF($E71="","",IF(MID(H$10,1,3)=$E$6,VLOOKUP(CONCATENATE($B71,H$10),Catálogo!$B$4:$K$3964,10,0),"")))</f>
        <v/>
      </c>
      <c r="I71" s="76" t="str">
        <f>+IF($D$6="","",IF($E71="","",IF(MID(I$10,1,3)=$E$6,VLOOKUP(CONCATENATE($B71,I$10),Catálogo!$B$4:$K$3964,10,0),"")))</f>
        <v/>
      </c>
      <c r="J71" s="76" t="str">
        <f>+IF($D$6="","",IF($E71="","",IF(MID(J$10,1,3)=$E$6,VLOOKUP(CONCATENATE($B71,J$10),Catálogo!$B$4:$K$3964,10,0),"")))</f>
        <v/>
      </c>
      <c r="K71" s="76" t="str">
        <f>+IF($D$6="","",IF($E71="","",IF(MID(K$10,1,3)=$E$6,VLOOKUP(CONCATENATE($B71,K$10),Catálogo!$B$4:$K$3964,10,0),"")))</f>
        <v/>
      </c>
      <c r="L71" s="76" t="str">
        <f>+IF($D$6="","",IF($E71="","",IF(MID(L$10,1,3)=$E$6,VLOOKUP(CONCATENATE($B71,L$10),Catálogo!$B$4:$K$3964,10,0),"")))</f>
        <v/>
      </c>
      <c r="M71" s="76" t="str">
        <f>+IF($D$6="","",IF($E71="","",IF(MID(M$10,1,3)=$E$6,VLOOKUP(CONCATENATE($B71,M$10),Catálogo!$B$4:$K$3964,10,0),"")))</f>
        <v/>
      </c>
      <c r="N71" s="76" t="str">
        <f>+IF($D$6="","",IF($E71="","",IF(MID(N$10,1,3)=$E$6,VLOOKUP(CONCATENATE($B71,N$10),Catálogo!$B$4:$K$3964,10,0),"")))</f>
        <v/>
      </c>
      <c r="O71" s="76" t="str">
        <f>+IF($D$6="","",IF($E71="","",IF(MID(O$10,1,3)=$E$6,VLOOKUP(CONCATENATE($B71,O$10),Catálogo!$B$4:$K$3964,10,0),"")))</f>
        <v/>
      </c>
      <c r="P71" s="76" t="str">
        <f>+IF($D$6="","",IF($E71="","",IF(MID(P$10,1,3)=$E$6,VLOOKUP(CONCATENATE($B71,P$10),Catálogo!$B$4:$K$3964,10,0),"")))</f>
        <v/>
      </c>
      <c r="Q71" s="76" t="str">
        <f>+IF($D$6="","",IF($E71="","",IF(MID(Q$10,1,3)=$E$6,VLOOKUP(CONCATENATE($B71,Q$10),Catálogo!$B$4:$K$3964,10,0),"")))</f>
        <v/>
      </c>
      <c r="R71" s="76" t="str">
        <f>+IF($D$6="","",IF($E71="","",IF(MID(R$10,1,3)=$E$6,VLOOKUP(CONCATENATE($B71,R$10),Catálogo!$B$4:$K$3964,10,0),"")))</f>
        <v/>
      </c>
      <c r="S71" s="76" t="str">
        <f>+IF($D$6="","",IF($E71="","",IF(MID(S$10,1,3)=$E$6,VLOOKUP(CONCATENATE($B71,S$10),Catálogo!$B$4:$K$3964,10,0),"")))</f>
        <v/>
      </c>
      <c r="T71" s="76" t="str">
        <f>+IF($D$6="","",IF($E71="","",IF(MID(T$10,1,3)=$E$6,VLOOKUP(CONCATENATE($B71,T$10),Catálogo!$B$4:$K$3964,10,0),"")))</f>
        <v/>
      </c>
      <c r="U71" s="76" t="str">
        <f>+IF($D$6="","",IF($E71="","",IF(MID(U$10,1,3)=$E$6,VLOOKUP(CONCATENATE($B71,U$10),Catálogo!$B$4:$K$3964,10,0),"")))</f>
        <v/>
      </c>
      <c r="V71" s="76" t="str">
        <f>+IF($D$6="","",IF($E71="","",IF(MID(V$10,1,3)=$E$6,VLOOKUP(CONCATENATE($B71,V$10),Catálogo!$B$4:$K$3964,10,0),"")))</f>
        <v/>
      </c>
      <c r="W71" s="76" t="str">
        <f>+IF($D$6="","",IF($E71="","",IF(MID(W$10,1,3)=$E$6,VLOOKUP(CONCATENATE($B71,W$10),Catálogo!$B$4:$K$3964,10,0),"")))</f>
        <v/>
      </c>
      <c r="X71" s="76" t="str">
        <f>+IF($D$6="","",IF($E71="","",IF(MID(X$10,1,3)=$E$6,VLOOKUP(CONCATENATE($B71,X$10),Catálogo!$B$4:$K$3964,10,0),"")))</f>
        <v/>
      </c>
      <c r="Y71" s="76" t="str">
        <f>+IF($D$6="","",IF($E71="","",IF(MID(Y$10,1,3)=$E$6,VLOOKUP(CONCATENATE($B71,Y$10),Catálogo!$B$4:$K$3964,10,0),"")))</f>
        <v/>
      </c>
      <c r="Z71" s="76" t="str">
        <f>+IF($D$6="","",IF($E71="","",IF(MID(Z$10,1,3)=$E$6,VLOOKUP(CONCATENATE($B71,Z$10),Catálogo!$B$4:$K$3964,10,0),"")))</f>
        <v/>
      </c>
      <c r="AA71" s="76" t="str">
        <f>+IF($D$6="","",IF($E71="","",IF(MID(AA$10,1,3)=$E$6,VLOOKUP(CONCATENATE($B71,AA$10),Catálogo!$B$4:$K$3964,10,0),"")))</f>
        <v/>
      </c>
    </row>
    <row r="72" spans="2:27" s="45" customFormat="1" ht="12" customHeight="1">
      <c r="B72" s="46">
        <v>61</v>
      </c>
      <c r="C72" s="47" t="s">
        <v>127</v>
      </c>
      <c r="D72" s="48" t="s">
        <v>2</v>
      </c>
      <c r="E72" s="88"/>
      <c r="F72" s="76" t="str">
        <f>+IF($D$6="","",IF($E72="","",IF(MID(F$10,1,3)=$E$6,VLOOKUP(CONCATENATE($B72,F$10),Catálogo!$B$4:$K$3964,10,0),"")))</f>
        <v/>
      </c>
      <c r="G72" s="76" t="str">
        <f>+IF($D$6="","",IF($E72="","",IF(MID(G$10,1,3)=$E$6,VLOOKUP(CONCATENATE($B72,G$10),Catálogo!$B$4:$K$3964,10,0),"")))</f>
        <v/>
      </c>
      <c r="H72" s="76" t="str">
        <f>+IF($D$6="","",IF($E72="","",IF(MID(H$10,1,3)=$E$6,VLOOKUP(CONCATENATE($B72,H$10),Catálogo!$B$4:$K$3964,10,0),"")))</f>
        <v/>
      </c>
      <c r="I72" s="76" t="str">
        <f>+IF($D$6="","",IF($E72="","",IF(MID(I$10,1,3)=$E$6,VLOOKUP(CONCATENATE($B72,I$10),Catálogo!$B$4:$K$3964,10,0),"")))</f>
        <v/>
      </c>
      <c r="J72" s="76" t="str">
        <f>+IF($D$6="","",IF($E72="","",IF(MID(J$10,1,3)=$E$6,VLOOKUP(CONCATENATE($B72,J$10),Catálogo!$B$4:$K$3964,10,0),"")))</f>
        <v/>
      </c>
      <c r="K72" s="76" t="str">
        <f>+IF($D$6="","",IF($E72="","",IF(MID(K$10,1,3)=$E$6,VLOOKUP(CONCATENATE($B72,K$10),Catálogo!$B$4:$K$3964,10,0),"")))</f>
        <v/>
      </c>
      <c r="L72" s="76" t="str">
        <f>+IF($D$6="","",IF($E72="","",IF(MID(L$10,1,3)=$E$6,VLOOKUP(CONCATENATE($B72,L$10),Catálogo!$B$4:$K$3964,10,0),"")))</f>
        <v/>
      </c>
      <c r="M72" s="76" t="str">
        <f>+IF($D$6="","",IF($E72="","",IF(MID(M$10,1,3)=$E$6,VLOOKUP(CONCATENATE($B72,M$10),Catálogo!$B$4:$K$3964,10,0),"")))</f>
        <v/>
      </c>
      <c r="N72" s="76" t="str">
        <f>+IF($D$6="","",IF($E72="","",IF(MID(N$10,1,3)=$E$6,VLOOKUP(CONCATENATE($B72,N$10),Catálogo!$B$4:$K$3964,10,0),"")))</f>
        <v/>
      </c>
      <c r="O72" s="76" t="str">
        <f>+IF($D$6="","",IF($E72="","",IF(MID(O$10,1,3)=$E$6,VLOOKUP(CONCATENATE($B72,O$10),Catálogo!$B$4:$K$3964,10,0),"")))</f>
        <v/>
      </c>
      <c r="P72" s="76" t="str">
        <f>+IF($D$6="","",IF($E72="","",IF(MID(P$10,1,3)=$E$6,VLOOKUP(CONCATENATE($B72,P$10),Catálogo!$B$4:$K$3964,10,0),"")))</f>
        <v/>
      </c>
      <c r="Q72" s="76" t="str">
        <f>+IF($D$6="","",IF($E72="","",IF(MID(Q$10,1,3)=$E$6,VLOOKUP(CONCATENATE($B72,Q$10),Catálogo!$B$4:$K$3964,10,0),"")))</f>
        <v/>
      </c>
      <c r="R72" s="76" t="str">
        <f>+IF($D$6="","",IF($E72="","",IF(MID(R$10,1,3)=$E$6,VLOOKUP(CONCATENATE($B72,R$10),Catálogo!$B$4:$K$3964,10,0),"")))</f>
        <v/>
      </c>
      <c r="S72" s="76" t="str">
        <f>+IF($D$6="","",IF($E72="","",IF(MID(S$10,1,3)=$E$6,VLOOKUP(CONCATENATE($B72,S$10),Catálogo!$B$4:$K$3964,10,0),"")))</f>
        <v/>
      </c>
      <c r="T72" s="76" t="str">
        <f>+IF($D$6="","",IF($E72="","",IF(MID(T$10,1,3)=$E$6,VLOOKUP(CONCATENATE($B72,T$10),Catálogo!$B$4:$K$3964,10,0),"")))</f>
        <v/>
      </c>
      <c r="U72" s="76" t="str">
        <f>+IF($D$6="","",IF($E72="","",IF(MID(U$10,1,3)=$E$6,VLOOKUP(CONCATENATE($B72,U$10),Catálogo!$B$4:$K$3964,10,0),"")))</f>
        <v/>
      </c>
      <c r="V72" s="76" t="str">
        <f>+IF($D$6="","",IF($E72="","",IF(MID(V$10,1,3)=$E$6,VLOOKUP(CONCATENATE($B72,V$10),Catálogo!$B$4:$K$3964,10,0),"")))</f>
        <v/>
      </c>
      <c r="W72" s="76" t="str">
        <f>+IF($D$6="","",IF($E72="","",IF(MID(W$10,1,3)=$E$6,VLOOKUP(CONCATENATE($B72,W$10),Catálogo!$B$4:$K$3964,10,0),"")))</f>
        <v/>
      </c>
      <c r="X72" s="76" t="str">
        <f>+IF($D$6="","",IF($E72="","",IF(MID(X$10,1,3)=$E$6,VLOOKUP(CONCATENATE($B72,X$10),Catálogo!$B$4:$K$3964,10,0),"")))</f>
        <v/>
      </c>
      <c r="Y72" s="76" t="str">
        <f>+IF($D$6="","",IF($E72="","",IF(MID(Y$10,1,3)=$E$6,VLOOKUP(CONCATENATE($B72,Y$10),Catálogo!$B$4:$K$3964,10,0),"")))</f>
        <v/>
      </c>
      <c r="Z72" s="76" t="str">
        <f>+IF($D$6="","",IF($E72="","",IF(MID(Z$10,1,3)=$E$6,VLOOKUP(CONCATENATE($B72,Z$10),Catálogo!$B$4:$K$3964,10,0),"")))</f>
        <v/>
      </c>
      <c r="AA72" s="76" t="str">
        <f>+IF($D$6="","",IF($E72="","",IF(MID(AA$10,1,3)=$E$6,VLOOKUP(CONCATENATE($B72,AA$10),Catálogo!$B$4:$K$3964,10,0),"")))</f>
        <v/>
      </c>
    </row>
    <row r="73" spans="2:27" s="45" customFormat="1" ht="12" customHeight="1">
      <c r="B73" s="46">
        <v>62</v>
      </c>
      <c r="C73" s="47" t="s">
        <v>126</v>
      </c>
      <c r="D73" s="48" t="s">
        <v>2</v>
      </c>
      <c r="E73" s="88"/>
      <c r="F73" s="76" t="str">
        <f>+IF($D$6="","",IF($E73="","",IF(MID(F$10,1,3)=$E$6,VLOOKUP(CONCATENATE($B73,F$10),Catálogo!$B$4:$K$3964,10,0),"")))</f>
        <v/>
      </c>
      <c r="G73" s="76" t="str">
        <f>+IF($D$6="","",IF($E73="","",IF(MID(G$10,1,3)=$E$6,VLOOKUP(CONCATENATE($B73,G$10),Catálogo!$B$4:$K$3964,10,0),"")))</f>
        <v/>
      </c>
      <c r="H73" s="76" t="str">
        <f>+IF($D$6="","",IF($E73="","",IF(MID(H$10,1,3)=$E$6,VLOOKUP(CONCATENATE($B73,H$10),Catálogo!$B$4:$K$3964,10,0),"")))</f>
        <v/>
      </c>
      <c r="I73" s="76" t="str">
        <f>+IF($D$6="","",IF($E73="","",IF(MID(I$10,1,3)=$E$6,VLOOKUP(CONCATENATE($B73,I$10),Catálogo!$B$4:$K$3964,10,0),"")))</f>
        <v/>
      </c>
      <c r="J73" s="76" t="str">
        <f>+IF($D$6="","",IF($E73="","",IF(MID(J$10,1,3)=$E$6,VLOOKUP(CONCATENATE($B73,J$10),Catálogo!$B$4:$K$3964,10,0),"")))</f>
        <v/>
      </c>
      <c r="K73" s="76" t="str">
        <f>+IF($D$6="","",IF($E73="","",IF(MID(K$10,1,3)=$E$6,VLOOKUP(CONCATENATE($B73,K$10),Catálogo!$B$4:$K$3964,10,0),"")))</f>
        <v/>
      </c>
      <c r="L73" s="76" t="str">
        <f>+IF($D$6="","",IF($E73="","",IF(MID(L$10,1,3)=$E$6,VLOOKUP(CONCATENATE($B73,L$10),Catálogo!$B$4:$K$3964,10,0),"")))</f>
        <v/>
      </c>
      <c r="M73" s="76" t="str">
        <f>+IF($D$6="","",IF($E73="","",IF(MID(M$10,1,3)=$E$6,VLOOKUP(CONCATENATE($B73,M$10),Catálogo!$B$4:$K$3964,10,0),"")))</f>
        <v/>
      </c>
      <c r="N73" s="76" t="str">
        <f>+IF($D$6="","",IF($E73="","",IF(MID(N$10,1,3)=$E$6,VLOOKUP(CONCATENATE($B73,N$10),Catálogo!$B$4:$K$3964,10,0),"")))</f>
        <v/>
      </c>
      <c r="O73" s="76" t="str">
        <f>+IF($D$6="","",IF($E73="","",IF(MID(O$10,1,3)=$E$6,VLOOKUP(CONCATENATE($B73,O$10),Catálogo!$B$4:$K$3964,10,0),"")))</f>
        <v/>
      </c>
      <c r="P73" s="76" t="str">
        <f>+IF($D$6="","",IF($E73="","",IF(MID(P$10,1,3)=$E$6,VLOOKUP(CONCATENATE($B73,P$10),Catálogo!$B$4:$K$3964,10,0),"")))</f>
        <v/>
      </c>
      <c r="Q73" s="76" t="str">
        <f>+IF($D$6="","",IF($E73="","",IF(MID(Q$10,1,3)=$E$6,VLOOKUP(CONCATENATE($B73,Q$10),Catálogo!$B$4:$K$3964,10,0),"")))</f>
        <v/>
      </c>
      <c r="R73" s="76" t="str">
        <f>+IF($D$6="","",IF($E73="","",IF(MID(R$10,1,3)=$E$6,VLOOKUP(CONCATENATE($B73,R$10),Catálogo!$B$4:$K$3964,10,0),"")))</f>
        <v/>
      </c>
      <c r="S73" s="76" t="str">
        <f>+IF($D$6="","",IF($E73="","",IF(MID(S$10,1,3)=$E$6,VLOOKUP(CONCATENATE($B73,S$10),Catálogo!$B$4:$K$3964,10,0),"")))</f>
        <v/>
      </c>
      <c r="T73" s="76" t="str">
        <f>+IF($D$6="","",IF($E73="","",IF(MID(T$10,1,3)=$E$6,VLOOKUP(CONCATENATE($B73,T$10),Catálogo!$B$4:$K$3964,10,0),"")))</f>
        <v/>
      </c>
      <c r="U73" s="76" t="str">
        <f>+IF($D$6="","",IF($E73="","",IF(MID(U$10,1,3)=$E$6,VLOOKUP(CONCATENATE($B73,U$10),Catálogo!$B$4:$K$3964,10,0),"")))</f>
        <v/>
      </c>
      <c r="V73" s="76" t="str">
        <f>+IF($D$6="","",IF($E73="","",IF(MID(V$10,1,3)=$E$6,VLOOKUP(CONCATENATE($B73,V$10),Catálogo!$B$4:$K$3964,10,0),"")))</f>
        <v/>
      </c>
      <c r="W73" s="76" t="str">
        <f>+IF($D$6="","",IF($E73="","",IF(MID(W$10,1,3)=$E$6,VLOOKUP(CONCATENATE($B73,W$10),Catálogo!$B$4:$K$3964,10,0),"")))</f>
        <v/>
      </c>
      <c r="X73" s="76" t="str">
        <f>+IF($D$6="","",IF($E73="","",IF(MID(X$10,1,3)=$E$6,VLOOKUP(CONCATENATE($B73,X$10),Catálogo!$B$4:$K$3964,10,0),"")))</f>
        <v/>
      </c>
      <c r="Y73" s="76" t="str">
        <f>+IF($D$6="","",IF($E73="","",IF(MID(Y$10,1,3)=$E$6,VLOOKUP(CONCATENATE($B73,Y$10),Catálogo!$B$4:$K$3964,10,0),"")))</f>
        <v/>
      </c>
      <c r="Z73" s="76" t="str">
        <f>+IF($D$6="","",IF($E73="","",IF(MID(Z$10,1,3)=$E$6,VLOOKUP(CONCATENATE($B73,Z$10),Catálogo!$B$4:$K$3964,10,0),"")))</f>
        <v/>
      </c>
      <c r="AA73" s="76" t="str">
        <f>+IF($D$6="","",IF($E73="","",IF(MID(AA$10,1,3)=$E$6,VLOOKUP(CONCATENATE($B73,AA$10),Catálogo!$B$4:$K$3964,10,0),"")))</f>
        <v/>
      </c>
    </row>
    <row r="74" spans="2:27" s="45" customFormat="1" ht="12" customHeight="1">
      <c r="B74" s="46">
        <v>63</v>
      </c>
      <c r="C74" s="47" t="s">
        <v>125</v>
      </c>
      <c r="D74" s="48" t="s">
        <v>2</v>
      </c>
      <c r="E74" s="88"/>
      <c r="F74" s="76" t="str">
        <f>+IF($D$6="","",IF($E74="","",IF(MID(F$10,1,3)=$E$6,VLOOKUP(CONCATENATE($B74,F$10),Catálogo!$B$4:$K$3964,10,0),"")))</f>
        <v/>
      </c>
      <c r="G74" s="76" t="str">
        <f>+IF($D$6="","",IF($E74="","",IF(MID(G$10,1,3)=$E$6,VLOOKUP(CONCATENATE($B74,G$10),Catálogo!$B$4:$K$3964,10,0),"")))</f>
        <v/>
      </c>
      <c r="H74" s="76" t="str">
        <f>+IF($D$6="","",IF($E74="","",IF(MID(H$10,1,3)=$E$6,VLOOKUP(CONCATENATE($B74,H$10),Catálogo!$B$4:$K$3964,10,0),"")))</f>
        <v/>
      </c>
      <c r="I74" s="76" t="str">
        <f>+IF($D$6="","",IF($E74="","",IF(MID(I$10,1,3)=$E$6,VLOOKUP(CONCATENATE($B74,I$10),Catálogo!$B$4:$K$3964,10,0),"")))</f>
        <v/>
      </c>
      <c r="J74" s="76" t="str">
        <f>+IF($D$6="","",IF($E74="","",IF(MID(J$10,1,3)=$E$6,VLOOKUP(CONCATENATE($B74,J$10),Catálogo!$B$4:$K$3964,10,0),"")))</f>
        <v/>
      </c>
      <c r="K74" s="76" t="str">
        <f>+IF($D$6="","",IF($E74="","",IF(MID(K$10,1,3)=$E$6,VLOOKUP(CONCATENATE($B74,K$10),Catálogo!$B$4:$K$3964,10,0),"")))</f>
        <v/>
      </c>
      <c r="L74" s="76" t="str">
        <f>+IF($D$6="","",IF($E74="","",IF(MID(L$10,1,3)=$E$6,VLOOKUP(CONCATENATE($B74,L$10),Catálogo!$B$4:$K$3964,10,0),"")))</f>
        <v/>
      </c>
      <c r="M74" s="76" t="str">
        <f>+IF($D$6="","",IF($E74="","",IF(MID(M$10,1,3)=$E$6,VLOOKUP(CONCATENATE($B74,M$10),Catálogo!$B$4:$K$3964,10,0),"")))</f>
        <v/>
      </c>
      <c r="N74" s="76" t="str">
        <f>+IF($D$6="","",IF($E74="","",IF(MID(N$10,1,3)=$E$6,VLOOKUP(CONCATENATE($B74,N$10),Catálogo!$B$4:$K$3964,10,0),"")))</f>
        <v/>
      </c>
      <c r="O74" s="76" t="str">
        <f>+IF($D$6="","",IF($E74="","",IF(MID(O$10,1,3)=$E$6,VLOOKUP(CONCATENATE($B74,O$10),Catálogo!$B$4:$K$3964,10,0),"")))</f>
        <v/>
      </c>
      <c r="P74" s="76" t="str">
        <f>+IF($D$6="","",IF($E74="","",IF(MID(P$10,1,3)=$E$6,VLOOKUP(CONCATENATE($B74,P$10),Catálogo!$B$4:$K$3964,10,0),"")))</f>
        <v/>
      </c>
      <c r="Q74" s="76" t="str">
        <f>+IF($D$6="","",IF($E74="","",IF(MID(Q$10,1,3)=$E$6,VLOOKUP(CONCATENATE($B74,Q$10),Catálogo!$B$4:$K$3964,10,0),"")))</f>
        <v/>
      </c>
      <c r="R74" s="76" t="str">
        <f>+IF($D$6="","",IF($E74="","",IF(MID(R$10,1,3)=$E$6,VLOOKUP(CONCATENATE($B74,R$10),Catálogo!$B$4:$K$3964,10,0),"")))</f>
        <v/>
      </c>
      <c r="S74" s="76" t="str">
        <f>+IF($D$6="","",IF($E74="","",IF(MID(S$10,1,3)=$E$6,VLOOKUP(CONCATENATE($B74,S$10),Catálogo!$B$4:$K$3964,10,0),"")))</f>
        <v/>
      </c>
      <c r="T74" s="76" t="str">
        <f>+IF($D$6="","",IF($E74="","",IF(MID(T$10,1,3)=$E$6,VLOOKUP(CONCATENATE($B74,T$10),Catálogo!$B$4:$K$3964,10,0),"")))</f>
        <v/>
      </c>
      <c r="U74" s="76" t="str">
        <f>+IF($D$6="","",IF($E74="","",IF(MID(U$10,1,3)=$E$6,VLOOKUP(CONCATENATE($B74,U$10),Catálogo!$B$4:$K$3964,10,0),"")))</f>
        <v/>
      </c>
      <c r="V74" s="76" t="str">
        <f>+IF($D$6="","",IF($E74="","",IF(MID(V$10,1,3)=$E$6,VLOOKUP(CONCATENATE($B74,V$10),Catálogo!$B$4:$K$3964,10,0),"")))</f>
        <v/>
      </c>
      <c r="W74" s="76" t="str">
        <f>+IF($D$6="","",IF($E74="","",IF(MID(W$10,1,3)=$E$6,VLOOKUP(CONCATENATE($B74,W$10),Catálogo!$B$4:$K$3964,10,0),"")))</f>
        <v/>
      </c>
      <c r="X74" s="76" t="str">
        <f>+IF($D$6="","",IF($E74="","",IF(MID(X$10,1,3)=$E$6,VLOOKUP(CONCATENATE($B74,X$10),Catálogo!$B$4:$K$3964,10,0),"")))</f>
        <v/>
      </c>
      <c r="Y74" s="76" t="str">
        <f>+IF($D$6="","",IF($E74="","",IF(MID(Y$10,1,3)=$E$6,VLOOKUP(CONCATENATE($B74,Y$10),Catálogo!$B$4:$K$3964,10,0),"")))</f>
        <v/>
      </c>
      <c r="Z74" s="76" t="str">
        <f>+IF($D$6="","",IF($E74="","",IF(MID(Z$10,1,3)=$E$6,VLOOKUP(CONCATENATE($B74,Z$10),Catálogo!$B$4:$K$3964,10,0),"")))</f>
        <v/>
      </c>
      <c r="AA74" s="76" t="str">
        <f>+IF($D$6="","",IF($E74="","",IF(MID(AA$10,1,3)=$E$6,VLOOKUP(CONCATENATE($B74,AA$10),Catálogo!$B$4:$K$3964,10,0),"")))</f>
        <v/>
      </c>
    </row>
    <row r="75" spans="2:27" s="45" customFormat="1" ht="12" customHeight="1">
      <c r="B75" s="46">
        <v>64</v>
      </c>
      <c r="C75" s="47" t="s">
        <v>124</v>
      </c>
      <c r="D75" s="48" t="s">
        <v>2</v>
      </c>
      <c r="E75" s="88"/>
      <c r="F75" s="76" t="str">
        <f>+IF($D$6="","",IF($E75="","",IF(MID(F$10,1,3)=$E$6,VLOOKUP(CONCATENATE($B75,F$10),Catálogo!$B$4:$K$3964,10,0),"")))</f>
        <v/>
      </c>
      <c r="G75" s="76" t="str">
        <f>+IF($D$6="","",IF($E75="","",IF(MID(G$10,1,3)=$E$6,VLOOKUP(CONCATENATE($B75,G$10),Catálogo!$B$4:$K$3964,10,0),"")))</f>
        <v/>
      </c>
      <c r="H75" s="76" t="str">
        <f>+IF($D$6="","",IF($E75="","",IF(MID(H$10,1,3)=$E$6,VLOOKUP(CONCATENATE($B75,H$10),Catálogo!$B$4:$K$3964,10,0),"")))</f>
        <v/>
      </c>
      <c r="I75" s="76" t="str">
        <f>+IF($D$6="","",IF($E75="","",IF(MID(I$10,1,3)=$E$6,VLOOKUP(CONCATENATE($B75,I$10),Catálogo!$B$4:$K$3964,10,0),"")))</f>
        <v/>
      </c>
      <c r="J75" s="76" t="str">
        <f>+IF($D$6="","",IF($E75="","",IF(MID(J$10,1,3)=$E$6,VLOOKUP(CONCATENATE($B75,J$10),Catálogo!$B$4:$K$3964,10,0),"")))</f>
        <v/>
      </c>
      <c r="K75" s="76" t="str">
        <f>+IF($D$6="","",IF($E75="","",IF(MID(K$10,1,3)=$E$6,VLOOKUP(CONCATENATE($B75,K$10),Catálogo!$B$4:$K$3964,10,0),"")))</f>
        <v/>
      </c>
      <c r="L75" s="76" t="str">
        <f>+IF($D$6="","",IF($E75="","",IF(MID(L$10,1,3)=$E$6,VLOOKUP(CONCATENATE($B75,L$10),Catálogo!$B$4:$K$3964,10,0),"")))</f>
        <v/>
      </c>
      <c r="M75" s="76" t="str">
        <f>+IF($D$6="","",IF($E75="","",IF(MID(M$10,1,3)=$E$6,VLOOKUP(CONCATENATE($B75,M$10),Catálogo!$B$4:$K$3964,10,0),"")))</f>
        <v/>
      </c>
      <c r="N75" s="76" t="str">
        <f>+IF($D$6="","",IF($E75="","",IF(MID(N$10,1,3)=$E$6,VLOOKUP(CONCATENATE($B75,N$10),Catálogo!$B$4:$K$3964,10,0),"")))</f>
        <v/>
      </c>
      <c r="O75" s="76" t="str">
        <f>+IF($D$6="","",IF($E75="","",IF(MID(O$10,1,3)=$E$6,VLOOKUP(CONCATENATE($B75,O$10),Catálogo!$B$4:$K$3964,10,0),"")))</f>
        <v/>
      </c>
      <c r="P75" s="76" t="str">
        <f>+IF($D$6="","",IF($E75="","",IF(MID(P$10,1,3)=$E$6,VLOOKUP(CONCATENATE($B75,P$10),Catálogo!$B$4:$K$3964,10,0),"")))</f>
        <v/>
      </c>
      <c r="Q75" s="76" t="str">
        <f>+IF($D$6="","",IF($E75="","",IF(MID(Q$10,1,3)=$E$6,VLOOKUP(CONCATENATE($B75,Q$10),Catálogo!$B$4:$K$3964,10,0),"")))</f>
        <v/>
      </c>
      <c r="R75" s="76" t="str">
        <f>+IF($D$6="","",IF($E75="","",IF(MID(R$10,1,3)=$E$6,VLOOKUP(CONCATENATE($B75,R$10),Catálogo!$B$4:$K$3964,10,0),"")))</f>
        <v/>
      </c>
      <c r="S75" s="76" t="str">
        <f>+IF($D$6="","",IF($E75="","",IF(MID(S$10,1,3)=$E$6,VLOOKUP(CONCATENATE($B75,S$10),Catálogo!$B$4:$K$3964,10,0),"")))</f>
        <v/>
      </c>
      <c r="T75" s="76" t="str">
        <f>+IF($D$6="","",IF($E75="","",IF(MID(T$10,1,3)=$E$6,VLOOKUP(CONCATENATE($B75,T$10),Catálogo!$B$4:$K$3964,10,0),"")))</f>
        <v/>
      </c>
      <c r="U75" s="76" t="str">
        <f>+IF($D$6="","",IF($E75="","",IF(MID(U$10,1,3)=$E$6,VLOOKUP(CONCATENATE($B75,U$10),Catálogo!$B$4:$K$3964,10,0),"")))</f>
        <v/>
      </c>
      <c r="V75" s="76" t="str">
        <f>+IF($D$6="","",IF($E75="","",IF(MID(V$10,1,3)=$E$6,VLOOKUP(CONCATENATE($B75,V$10),Catálogo!$B$4:$K$3964,10,0),"")))</f>
        <v/>
      </c>
      <c r="W75" s="76" t="str">
        <f>+IF($D$6="","",IF($E75="","",IF(MID(W$10,1,3)=$E$6,VLOOKUP(CONCATENATE($B75,W$10),Catálogo!$B$4:$K$3964,10,0),"")))</f>
        <v/>
      </c>
      <c r="X75" s="76" t="str">
        <f>+IF($D$6="","",IF($E75="","",IF(MID(X$10,1,3)=$E$6,VLOOKUP(CONCATENATE($B75,X$10),Catálogo!$B$4:$K$3964,10,0),"")))</f>
        <v/>
      </c>
      <c r="Y75" s="76" t="str">
        <f>+IF($D$6="","",IF($E75="","",IF(MID(Y$10,1,3)=$E$6,VLOOKUP(CONCATENATE($B75,Y$10),Catálogo!$B$4:$K$3964,10,0),"")))</f>
        <v/>
      </c>
      <c r="Z75" s="76" t="str">
        <f>+IF($D$6="","",IF($E75="","",IF(MID(Z$10,1,3)=$E$6,VLOOKUP(CONCATENATE($B75,Z$10),Catálogo!$B$4:$K$3964,10,0),"")))</f>
        <v/>
      </c>
      <c r="AA75" s="76" t="str">
        <f>+IF($D$6="","",IF($E75="","",IF(MID(AA$10,1,3)=$E$6,VLOOKUP(CONCATENATE($B75,AA$10),Catálogo!$B$4:$K$3964,10,0),"")))</f>
        <v/>
      </c>
    </row>
    <row r="76" spans="2:27" s="45" customFormat="1" ht="12" customHeight="1">
      <c r="B76" s="46">
        <v>65</v>
      </c>
      <c r="C76" s="47" t="s">
        <v>123</v>
      </c>
      <c r="D76" s="48" t="s">
        <v>2</v>
      </c>
      <c r="E76" s="88"/>
      <c r="F76" s="76" t="str">
        <f>+IF($D$6="","",IF($E76="","",IF(MID(F$10,1,3)=$E$6,VLOOKUP(CONCATENATE($B76,F$10),Catálogo!$B$4:$K$3964,10,0),"")))</f>
        <v/>
      </c>
      <c r="G76" s="76" t="str">
        <f>+IF($D$6="","",IF($E76="","",IF(MID(G$10,1,3)=$E$6,VLOOKUP(CONCATENATE($B76,G$10),Catálogo!$B$4:$K$3964,10,0),"")))</f>
        <v/>
      </c>
      <c r="H76" s="76" t="str">
        <f>+IF($D$6="","",IF($E76="","",IF(MID(H$10,1,3)=$E$6,VLOOKUP(CONCATENATE($B76,H$10),Catálogo!$B$4:$K$3964,10,0),"")))</f>
        <v/>
      </c>
      <c r="I76" s="76" t="str">
        <f>+IF($D$6="","",IF($E76="","",IF(MID(I$10,1,3)=$E$6,VLOOKUP(CONCATENATE($B76,I$10),Catálogo!$B$4:$K$3964,10,0),"")))</f>
        <v/>
      </c>
      <c r="J76" s="76" t="str">
        <f>+IF($D$6="","",IF($E76="","",IF(MID(J$10,1,3)=$E$6,VLOOKUP(CONCATENATE($B76,J$10),Catálogo!$B$4:$K$3964,10,0),"")))</f>
        <v/>
      </c>
      <c r="K76" s="76" t="str">
        <f>+IF($D$6="","",IF($E76="","",IF(MID(K$10,1,3)=$E$6,VLOOKUP(CONCATENATE($B76,K$10),Catálogo!$B$4:$K$3964,10,0),"")))</f>
        <v/>
      </c>
      <c r="L76" s="76" t="str">
        <f>+IF($D$6="","",IF($E76="","",IF(MID(L$10,1,3)=$E$6,VLOOKUP(CONCATENATE($B76,L$10),Catálogo!$B$4:$K$3964,10,0),"")))</f>
        <v/>
      </c>
      <c r="M76" s="76" t="str">
        <f>+IF($D$6="","",IF($E76="","",IF(MID(M$10,1,3)=$E$6,VLOOKUP(CONCATENATE($B76,M$10),Catálogo!$B$4:$K$3964,10,0),"")))</f>
        <v/>
      </c>
      <c r="N76" s="76" t="str">
        <f>+IF($D$6="","",IF($E76="","",IF(MID(N$10,1,3)=$E$6,VLOOKUP(CONCATENATE($B76,N$10),Catálogo!$B$4:$K$3964,10,0),"")))</f>
        <v/>
      </c>
      <c r="O76" s="76" t="str">
        <f>+IF($D$6="","",IF($E76="","",IF(MID(O$10,1,3)=$E$6,VLOOKUP(CONCATENATE($B76,O$10),Catálogo!$B$4:$K$3964,10,0),"")))</f>
        <v/>
      </c>
      <c r="P76" s="76" t="str">
        <f>+IF($D$6="","",IF($E76="","",IF(MID(P$10,1,3)=$E$6,VLOOKUP(CONCATENATE($B76,P$10),Catálogo!$B$4:$K$3964,10,0),"")))</f>
        <v/>
      </c>
      <c r="Q76" s="76" t="str">
        <f>+IF($D$6="","",IF($E76="","",IF(MID(Q$10,1,3)=$E$6,VLOOKUP(CONCATENATE($B76,Q$10),Catálogo!$B$4:$K$3964,10,0),"")))</f>
        <v/>
      </c>
      <c r="R76" s="76" t="str">
        <f>+IF($D$6="","",IF($E76="","",IF(MID(R$10,1,3)=$E$6,VLOOKUP(CONCATENATE($B76,R$10),Catálogo!$B$4:$K$3964,10,0),"")))</f>
        <v/>
      </c>
      <c r="S76" s="76" t="str">
        <f>+IF($D$6="","",IF($E76="","",IF(MID(S$10,1,3)=$E$6,VLOOKUP(CONCATENATE($B76,S$10),Catálogo!$B$4:$K$3964,10,0),"")))</f>
        <v/>
      </c>
      <c r="T76" s="76" t="str">
        <f>+IF($D$6="","",IF($E76="","",IF(MID(T$10,1,3)=$E$6,VLOOKUP(CONCATENATE($B76,T$10),Catálogo!$B$4:$K$3964,10,0),"")))</f>
        <v/>
      </c>
      <c r="U76" s="76" t="str">
        <f>+IF($D$6="","",IF($E76="","",IF(MID(U$10,1,3)=$E$6,VLOOKUP(CONCATENATE($B76,U$10),Catálogo!$B$4:$K$3964,10,0),"")))</f>
        <v/>
      </c>
      <c r="V76" s="76" t="str">
        <f>+IF($D$6="","",IF($E76="","",IF(MID(V$10,1,3)=$E$6,VLOOKUP(CONCATENATE($B76,V$10),Catálogo!$B$4:$K$3964,10,0),"")))</f>
        <v/>
      </c>
      <c r="W76" s="76" t="str">
        <f>+IF($D$6="","",IF($E76="","",IF(MID(W$10,1,3)=$E$6,VLOOKUP(CONCATENATE($B76,W$10),Catálogo!$B$4:$K$3964,10,0),"")))</f>
        <v/>
      </c>
      <c r="X76" s="76" t="str">
        <f>+IF($D$6="","",IF($E76="","",IF(MID(X$10,1,3)=$E$6,VLOOKUP(CONCATENATE($B76,X$10),Catálogo!$B$4:$K$3964,10,0),"")))</f>
        <v/>
      </c>
      <c r="Y76" s="76" t="str">
        <f>+IF($D$6="","",IF($E76="","",IF(MID(Y$10,1,3)=$E$6,VLOOKUP(CONCATENATE($B76,Y$10),Catálogo!$B$4:$K$3964,10,0),"")))</f>
        <v/>
      </c>
      <c r="Z76" s="76" t="str">
        <f>+IF($D$6="","",IF($E76="","",IF(MID(Z$10,1,3)=$E$6,VLOOKUP(CONCATENATE($B76,Z$10),Catálogo!$B$4:$K$3964,10,0),"")))</f>
        <v/>
      </c>
      <c r="AA76" s="76" t="str">
        <f>+IF($D$6="","",IF($E76="","",IF(MID(AA$10,1,3)=$E$6,VLOOKUP(CONCATENATE($B76,AA$10),Catálogo!$B$4:$K$3964,10,0),"")))</f>
        <v/>
      </c>
    </row>
    <row r="77" spans="2:27" s="45" customFormat="1" ht="12" customHeight="1">
      <c r="B77" s="46">
        <v>66</v>
      </c>
      <c r="C77" s="47" t="s">
        <v>122</v>
      </c>
      <c r="D77" s="48" t="s">
        <v>2</v>
      </c>
      <c r="E77" s="88"/>
      <c r="F77" s="76" t="str">
        <f>+IF($D$6="","",IF($E77="","",IF(MID(F$10,1,3)=$E$6,VLOOKUP(CONCATENATE($B77,F$10),Catálogo!$B$4:$K$3964,10,0),"")))</f>
        <v/>
      </c>
      <c r="G77" s="76" t="str">
        <f>+IF($D$6="","",IF($E77="","",IF(MID(G$10,1,3)=$E$6,VLOOKUP(CONCATENATE($B77,G$10),Catálogo!$B$4:$K$3964,10,0),"")))</f>
        <v/>
      </c>
      <c r="H77" s="76" t="str">
        <f>+IF($D$6="","",IF($E77="","",IF(MID(H$10,1,3)=$E$6,VLOOKUP(CONCATENATE($B77,H$10),Catálogo!$B$4:$K$3964,10,0),"")))</f>
        <v/>
      </c>
      <c r="I77" s="76" t="str">
        <f>+IF($D$6="","",IF($E77="","",IF(MID(I$10,1,3)=$E$6,VLOOKUP(CONCATENATE($B77,I$10),Catálogo!$B$4:$K$3964,10,0),"")))</f>
        <v/>
      </c>
      <c r="J77" s="76" t="str">
        <f>+IF($D$6="","",IF($E77="","",IF(MID(J$10,1,3)=$E$6,VLOOKUP(CONCATENATE($B77,J$10),Catálogo!$B$4:$K$3964,10,0),"")))</f>
        <v/>
      </c>
      <c r="K77" s="76" t="str">
        <f>+IF($D$6="","",IF($E77="","",IF(MID(K$10,1,3)=$E$6,VLOOKUP(CONCATENATE($B77,K$10),Catálogo!$B$4:$K$3964,10,0),"")))</f>
        <v/>
      </c>
      <c r="L77" s="76" t="str">
        <f>+IF($D$6="","",IF($E77="","",IF(MID(L$10,1,3)=$E$6,VLOOKUP(CONCATENATE($B77,L$10),Catálogo!$B$4:$K$3964,10,0),"")))</f>
        <v/>
      </c>
      <c r="M77" s="76" t="str">
        <f>+IF($D$6="","",IF($E77="","",IF(MID(M$10,1,3)=$E$6,VLOOKUP(CONCATENATE($B77,M$10),Catálogo!$B$4:$K$3964,10,0),"")))</f>
        <v/>
      </c>
      <c r="N77" s="76" t="str">
        <f>+IF($D$6="","",IF($E77="","",IF(MID(N$10,1,3)=$E$6,VLOOKUP(CONCATENATE($B77,N$10),Catálogo!$B$4:$K$3964,10,0),"")))</f>
        <v/>
      </c>
      <c r="O77" s="76" t="str">
        <f>+IF($D$6="","",IF($E77="","",IF(MID(O$10,1,3)=$E$6,VLOOKUP(CONCATENATE($B77,O$10),Catálogo!$B$4:$K$3964,10,0),"")))</f>
        <v/>
      </c>
      <c r="P77" s="76" t="str">
        <f>+IF($D$6="","",IF($E77="","",IF(MID(P$10,1,3)=$E$6,VLOOKUP(CONCATENATE($B77,P$10),Catálogo!$B$4:$K$3964,10,0),"")))</f>
        <v/>
      </c>
      <c r="Q77" s="76" t="str">
        <f>+IF($D$6="","",IF($E77="","",IF(MID(Q$10,1,3)=$E$6,VLOOKUP(CONCATENATE($B77,Q$10),Catálogo!$B$4:$K$3964,10,0),"")))</f>
        <v/>
      </c>
      <c r="R77" s="76" t="str">
        <f>+IF($D$6="","",IF($E77="","",IF(MID(R$10,1,3)=$E$6,VLOOKUP(CONCATENATE($B77,R$10),Catálogo!$B$4:$K$3964,10,0),"")))</f>
        <v/>
      </c>
      <c r="S77" s="76" t="str">
        <f>+IF($D$6="","",IF($E77="","",IF(MID(S$10,1,3)=$E$6,VLOOKUP(CONCATENATE($B77,S$10),Catálogo!$B$4:$K$3964,10,0),"")))</f>
        <v/>
      </c>
      <c r="T77" s="76" t="str">
        <f>+IF($D$6="","",IF($E77="","",IF(MID(T$10,1,3)=$E$6,VLOOKUP(CONCATENATE($B77,T$10),Catálogo!$B$4:$K$3964,10,0),"")))</f>
        <v/>
      </c>
      <c r="U77" s="76" t="str">
        <f>+IF($D$6="","",IF($E77="","",IF(MID(U$10,1,3)=$E$6,VLOOKUP(CONCATENATE($B77,U$10),Catálogo!$B$4:$K$3964,10,0),"")))</f>
        <v/>
      </c>
      <c r="V77" s="76" t="str">
        <f>+IF($D$6="","",IF($E77="","",IF(MID(V$10,1,3)=$E$6,VLOOKUP(CONCATENATE($B77,V$10),Catálogo!$B$4:$K$3964,10,0),"")))</f>
        <v/>
      </c>
      <c r="W77" s="76" t="str">
        <f>+IF($D$6="","",IF($E77="","",IF(MID(W$10,1,3)=$E$6,VLOOKUP(CONCATENATE($B77,W$10),Catálogo!$B$4:$K$3964,10,0),"")))</f>
        <v/>
      </c>
      <c r="X77" s="76" t="str">
        <f>+IF($D$6="","",IF($E77="","",IF(MID(X$10,1,3)=$E$6,VLOOKUP(CONCATENATE($B77,X$10),Catálogo!$B$4:$K$3964,10,0),"")))</f>
        <v/>
      </c>
      <c r="Y77" s="76" t="str">
        <f>+IF($D$6="","",IF($E77="","",IF(MID(Y$10,1,3)=$E$6,VLOOKUP(CONCATENATE($B77,Y$10),Catálogo!$B$4:$K$3964,10,0),"")))</f>
        <v/>
      </c>
      <c r="Z77" s="76" t="str">
        <f>+IF($D$6="","",IF($E77="","",IF(MID(Z$10,1,3)=$E$6,VLOOKUP(CONCATENATE($B77,Z$10),Catálogo!$B$4:$K$3964,10,0),"")))</f>
        <v/>
      </c>
      <c r="AA77" s="76" t="str">
        <f>+IF($D$6="","",IF($E77="","",IF(MID(AA$10,1,3)=$E$6,VLOOKUP(CONCATENATE($B77,AA$10),Catálogo!$B$4:$K$3964,10,0),"")))</f>
        <v/>
      </c>
    </row>
    <row r="78" spans="2:27" s="45" customFormat="1" ht="12" customHeight="1">
      <c r="B78" s="46">
        <v>67</v>
      </c>
      <c r="C78" s="47" t="s">
        <v>121</v>
      </c>
      <c r="D78" s="48" t="s">
        <v>2</v>
      </c>
      <c r="E78" s="88"/>
      <c r="F78" s="76" t="str">
        <f>+IF($D$6="","",IF($E78="","",IF(MID(F$10,1,3)=$E$6,VLOOKUP(CONCATENATE($B78,F$10),Catálogo!$B$4:$K$3964,10,0),"")))</f>
        <v/>
      </c>
      <c r="G78" s="76" t="str">
        <f>+IF($D$6="","",IF($E78="","",IF(MID(G$10,1,3)=$E$6,VLOOKUP(CONCATENATE($B78,G$10),Catálogo!$B$4:$K$3964,10,0),"")))</f>
        <v/>
      </c>
      <c r="H78" s="76" t="str">
        <f>+IF($D$6="","",IF($E78="","",IF(MID(H$10,1,3)=$E$6,VLOOKUP(CONCATENATE($B78,H$10),Catálogo!$B$4:$K$3964,10,0),"")))</f>
        <v/>
      </c>
      <c r="I78" s="76" t="str">
        <f>+IF($D$6="","",IF($E78="","",IF(MID(I$10,1,3)=$E$6,VLOOKUP(CONCATENATE($B78,I$10),Catálogo!$B$4:$K$3964,10,0),"")))</f>
        <v/>
      </c>
      <c r="J78" s="76" t="str">
        <f>+IF($D$6="","",IF($E78="","",IF(MID(J$10,1,3)=$E$6,VLOOKUP(CONCATENATE($B78,J$10),Catálogo!$B$4:$K$3964,10,0),"")))</f>
        <v/>
      </c>
      <c r="K78" s="76" t="str">
        <f>+IF($D$6="","",IF($E78="","",IF(MID(K$10,1,3)=$E$6,VLOOKUP(CONCATENATE($B78,K$10),Catálogo!$B$4:$K$3964,10,0),"")))</f>
        <v/>
      </c>
      <c r="L78" s="76" t="str">
        <f>+IF($D$6="","",IF($E78="","",IF(MID(L$10,1,3)=$E$6,VLOOKUP(CONCATENATE($B78,L$10),Catálogo!$B$4:$K$3964,10,0),"")))</f>
        <v/>
      </c>
      <c r="M78" s="76" t="str">
        <f>+IF($D$6="","",IF($E78="","",IF(MID(M$10,1,3)=$E$6,VLOOKUP(CONCATENATE($B78,M$10),Catálogo!$B$4:$K$3964,10,0),"")))</f>
        <v/>
      </c>
      <c r="N78" s="76" t="str">
        <f>+IF($D$6="","",IF($E78="","",IF(MID(N$10,1,3)=$E$6,VLOOKUP(CONCATENATE($B78,N$10),Catálogo!$B$4:$K$3964,10,0),"")))</f>
        <v/>
      </c>
      <c r="O78" s="76" t="str">
        <f>+IF($D$6="","",IF($E78="","",IF(MID(O$10,1,3)=$E$6,VLOOKUP(CONCATENATE($B78,O$10),Catálogo!$B$4:$K$3964,10,0),"")))</f>
        <v/>
      </c>
      <c r="P78" s="76" t="str">
        <f>+IF($D$6="","",IF($E78="","",IF(MID(P$10,1,3)=$E$6,VLOOKUP(CONCATENATE($B78,P$10),Catálogo!$B$4:$K$3964,10,0),"")))</f>
        <v/>
      </c>
      <c r="Q78" s="76" t="str">
        <f>+IF($D$6="","",IF($E78="","",IF(MID(Q$10,1,3)=$E$6,VLOOKUP(CONCATENATE($B78,Q$10),Catálogo!$B$4:$K$3964,10,0),"")))</f>
        <v/>
      </c>
      <c r="R78" s="76" t="str">
        <f>+IF($D$6="","",IF($E78="","",IF(MID(R$10,1,3)=$E$6,VLOOKUP(CONCATENATE($B78,R$10),Catálogo!$B$4:$K$3964,10,0),"")))</f>
        <v/>
      </c>
      <c r="S78" s="76" t="str">
        <f>+IF($D$6="","",IF($E78="","",IF(MID(S$10,1,3)=$E$6,VLOOKUP(CONCATENATE($B78,S$10),Catálogo!$B$4:$K$3964,10,0),"")))</f>
        <v/>
      </c>
      <c r="T78" s="76" t="str">
        <f>+IF($D$6="","",IF($E78="","",IF(MID(T$10,1,3)=$E$6,VLOOKUP(CONCATENATE($B78,T$10),Catálogo!$B$4:$K$3964,10,0),"")))</f>
        <v/>
      </c>
      <c r="U78" s="76" t="str">
        <f>+IF($D$6="","",IF($E78="","",IF(MID(U$10,1,3)=$E$6,VLOOKUP(CONCATENATE($B78,U$10),Catálogo!$B$4:$K$3964,10,0),"")))</f>
        <v/>
      </c>
      <c r="V78" s="76" t="str">
        <f>+IF($D$6="","",IF($E78="","",IF(MID(V$10,1,3)=$E$6,VLOOKUP(CONCATENATE($B78,V$10),Catálogo!$B$4:$K$3964,10,0),"")))</f>
        <v/>
      </c>
      <c r="W78" s="76" t="str">
        <f>+IF($D$6="","",IF($E78="","",IF(MID(W$10,1,3)=$E$6,VLOOKUP(CONCATENATE($B78,W$10),Catálogo!$B$4:$K$3964,10,0),"")))</f>
        <v/>
      </c>
      <c r="X78" s="76" t="str">
        <f>+IF($D$6="","",IF($E78="","",IF(MID(X$10,1,3)=$E$6,VLOOKUP(CONCATENATE($B78,X$10),Catálogo!$B$4:$K$3964,10,0),"")))</f>
        <v/>
      </c>
      <c r="Y78" s="76" t="str">
        <f>+IF($D$6="","",IF($E78="","",IF(MID(Y$10,1,3)=$E$6,VLOOKUP(CONCATENATE($B78,Y$10),Catálogo!$B$4:$K$3964,10,0),"")))</f>
        <v/>
      </c>
      <c r="Z78" s="76" t="str">
        <f>+IF($D$6="","",IF($E78="","",IF(MID(Z$10,1,3)=$E$6,VLOOKUP(CONCATENATE($B78,Z$10),Catálogo!$B$4:$K$3964,10,0),"")))</f>
        <v/>
      </c>
      <c r="AA78" s="76" t="str">
        <f>+IF($D$6="","",IF($E78="","",IF(MID(AA$10,1,3)=$E$6,VLOOKUP(CONCATENATE($B78,AA$10),Catálogo!$B$4:$K$3964,10,0),"")))</f>
        <v/>
      </c>
    </row>
    <row r="79" spans="2:27" s="45" customFormat="1" ht="12" customHeight="1">
      <c r="B79" s="46">
        <v>68</v>
      </c>
      <c r="C79" s="47" t="s">
        <v>120</v>
      </c>
      <c r="D79" s="48" t="s">
        <v>119</v>
      </c>
      <c r="E79" s="88"/>
      <c r="F79" s="76" t="str">
        <f>+IF($D$6="","",IF($E79="","",IF(MID(F$10,1,3)=$E$6,VLOOKUP(CONCATENATE($B79,F$10),Catálogo!$B$4:$K$3964,10,0),"")))</f>
        <v/>
      </c>
      <c r="G79" s="76" t="str">
        <f>+IF($D$6="","",IF($E79="","",IF(MID(G$10,1,3)=$E$6,VLOOKUP(CONCATENATE($B79,G$10),Catálogo!$B$4:$K$3964,10,0),"")))</f>
        <v/>
      </c>
      <c r="H79" s="76" t="str">
        <f>+IF($D$6="","",IF($E79="","",IF(MID(H$10,1,3)=$E$6,VLOOKUP(CONCATENATE($B79,H$10),Catálogo!$B$4:$K$3964,10,0),"")))</f>
        <v/>
      </c>
      <c r="I79" s="76" t="str">
        <f>+IF($D$6="","",IF($E79="","",IF(MID(I$10,1,3)=$E$6,VLOOKUP(CONCATENATE($B79,I$10),Catálogo!$B$4:$K$3964,10,0),"")))</f>
        <v/>
      </c>
      <c r="J79" s="76" t="str">
        <f>+IF($D$6="","",IF($E79="","",IF(MID(J$10,1,3)=$E$6,VLOOKUP(CONCATENATE($B79,J$10),Catálogo!$B$4:$K$3964,10,0),"")))</f>
        <v/>
      </c>
      <c r="K79" s="76" t="str">
        <f>+IF($D$6="","",IF($E79="","",IF(MID(K$10,1,3)=$E$6,VLOOKUP(CONCATENATE($B79,K$10),Catálogo!$B$4:$K$3964,10,0),"")))</f>
        <v/>
      </c>
      <c r="L79" s="76" t="str">
        <f>+IF($D$6="","",IF($E79="","",IF(MID(L$10,1,3)=$E$6,VLOOKUP(CONCATENATE($B79,L$10),Catálogo!$B$4:$K$3964,10,0),"")))</f>
        <v/>
      </c>
      <c r="M79" s="76" t="str">
        <f>+IF($D$6="","",IF($E79="","",IF(MID(M$10,1,3)=$E$6,VLOOKUP(CONCATENATE($B79,M$10),Catálogo!$B$4:$K$3964,10,0),"")))</f>
        <v/>
      </c>
      <c r="N79" s="76" t="str">
        <f>+IF($D$6="","",IF($E79="","",IF(MID(N$10,1,3)=$E$6,VLOOKUP(CONCATENATE($B79,N$10),Catálogo!$B$4:$K$3964,10,0),"")))</f>
        <v/>
      </c>
      <c r="O79" s="76" t="str">
        <f>+IF($D$6="","",IF($E79="","",IF(MID(O$10,1,3)=$E$6,VLOOKUP(CONCATENATE($B79,O$10),Catálogo!$B$4:$K$3964,10,0),"")))</f>
        <v/>
      </c>
      <c r="P79" s="76" t="str">
        <f>+IF($D$6="","",IF($E79="","",IF(MID(P$10,1,3)=$E$6,VLOOKUP(CONCATENATE($B79,P$10),Catálogo!$B$4:$K$3964,10,0),"")))</f>
        <v/>
      </c>
      <c r="Q79" s="76" t="str">
        <f>+IF($D$6="","",IF($E79="","",IF(MID(Q$10,1,3)=$E$6,VLOOKUP(CONCATENATE($B79,Q$10),Catálogo!$B$4:$K$3964,10,0),"")))</f>
        <v/>
      </c>
      <c r="R79" s="76" t="str">
        <f>+IF($D$6="","",IF($E79="","",IF(MID(R$10,1,3)=$E$6,VLOOKUP(CONCATENATE($B79,R$10),Catálogo!$B$4:$K$3964,10,0),"")))</f>
        <v/>
      </c>
      <c r="S79" s="76" t="str">
        <f>+IF($D$6="","",IF($E79="","",IF(MID(S$10,1,3)=$E$6,VLOOKUP(CONCATENATE($B79,S$10),Catálogo!$B$4:$K$3964,10,0),"")))</f>
        <v/>
      </c>
      <c r="T79" s="76" t="str">
        <f>+IF($D$6="","",IF($E79="","",IF(MID(T$10,1,3)=$E$6,VLOOKUP(CONCATENATE($B79,T$10),Catálogo!$B$4:$K$3964,10,0),"")))</f>
        <v/>
      </c>
      <c r="U79" s="76" t="str">
        <f>+IF($D$6="","",IF($E79="","",IF(MID(U$10,1,3)=$E$6,VLOOKUP(CONCATENATE($B79,U$10),Catálogo!$B$4:$K$3964,10,0),"")))</f>
        <v/>
      </c>
      <c r="V79" s="76" t="str">
        <f>+IF($D$6="","",IF($E79="","",IF(MID(V$10,1,3)=$E$6,VLOOKUP(CONCATENATE($B79,V$10),Catálogo!$B$4:$K$3964,10,0),"")))</f>
        <v/>
      </c>
      <c r="W79" s="76" t="str">
        <f>+IF($D$6="","",IF($E79="","",IF(MID(W$10,1,3)=$E$6,VLOOKUP(CONCATENATE($B79,W$10),Catálogo!$B$4:$K$3964,10,0),"")))</f>
        <v/>
      </c>
      <c r="X79" s="76" t="str">
        <f>+IF($D$6="","",IF($E79="","",IF(MID(X$10,1,3)=$E$6,VLOOKUP(CONCATENATE($B79,X$10),Catálogo!$B$4:$K$3964,10,0),"")))</f>
        <v/>
      </c>
      <c r="Y79" s="76" t="str">
        <f>+IF($D$6="","",IF($E79="","",IF(MID(Y$10,1,3)=$E$6,VLOOKUP(CONCATENATE($B79,Y$10),Catálogo!$B$4:$K$3964,10,0),"")))</f>
        <v/>
      </c>
      <c r="Z79" s="76" t="str">
        <f>+IF($D$6="","",IF($E79="","",IF(MID(Z$10,1,3)=$E$6,VLOOKUP(CONCATENATE($B79,Z$10),Catálogo!$B$4:$K$3964,10,0),"")))</f>
        <v/>
      </c>
      <c r="AA79" s="76" t="str">
        <f>+IF($D$6="","",IF($E79="","",IF(MID(AA$10,1,3)=$E$6,VLOOKUP(CONCATENATE($B79,AA$10),Catálogo!$B$4:$K$3964,10,0),"")))</f>
        <v/>
      </c>
    </row>
    <row r="80" spans="2:27" s="45" customFormat="1" ht="12" customHeight="1">
      <c r="B80" s="46">
        <v>69</v>
      </c>
      <c r="C80" s="47" t="s">
        <v>118</v>
      </c>
      <c r="D80" s="48" t="s">
        <v>117</v>
      </c>
      <c r="E80" s="88"/>
      <c r="F80" s="76" t="str">
        <f>+IF($D$6="","",IF($E80="","",IF(MID(F$10,1,3)=$E$6,VLOOKUP(CONCATENATE($B80,F$10),Catálogo!$B$4:$K$3964,10,0),"")))</f>
        <v/>
      </c>
      <c r="G80" s="76" t="str">
        <f>+IF($D$6="","",IF($E80="","",IF(MID(G$10,1,3)=$E$6,VLOOKUP(CONCATENATE($B80,G$10),Catálogo!$B$4:$K$3964,10,0),"")))</f>
        <v/>
      </c>
      <c r="H80" s="76" t="str">
        <f>+IF($D$6="","",IF($E80="","",IF(MID(H$10,1,3)=$E$6,VLOOKUP(CONCATENATE($B80,H$10),Catálogo!$B$4:$K$3964,10,0),"")))</f>
        <v/>
      </c>
      <c r="I80" s="76" t="str">
        <f>+IF($D$6="","",IF($E80="","",IF(MID(I$10,1,3)=$E$6,VLOOKUP(CONCATENATE($B80,I$10),Catálogo!$B$4:$K$3964,10,0),"")))</f>
        <v/>
      </c>
      <c r="J80" s="76" t="str">
        <f>+IF($D$6="","",IF($E80="","",IF(MID(J$10,1,3)=$E$6,VLOOKUP(CONCATENATE($B80,J$10),Catálogo!$B$4:$K$3964,10,0),"")))</f>
        <v/>
      </c>
      <c r="K80" s="76" t="str">
        <f>+IF($D$6="","",IF($E80="","",IF(MID(K$10,1,3)=$E$6,VLOOKUP(CONCATENATE($B80,K$10),Catálogo!$B$4:$K$3964,10,0),"")))</f>
        <v/>
      </c>
      <c r="L80" s="76" t="str">
        <f>+IF($D$6="","",IF($E80="","",IF(MID(L$10,1,3)=$E$6,VLOOKUP(CONCATENATE($B80,L$10),Catálogo!$B$4:$K$3964,10,0),"")))</f>
        <v/>
      </c>
      <c r="M80" s="76" t="str">
        <f>+IF($D$6="","",IF($E80="","",IF(MID(M$10,1,3)=$E$6,VLOOKUP(CONCATENATE($B80,M$10),Catálogo!$B$4:$K$3964,10,0),"")))</f>
        <v/>
      </c>
      <c r="N80" s="76" t="str">
        <f>+IF($D$6="","",IF($E80="","",IF(MID(N$10,1,3)=$E$6,VLOOKUP(CONCATENATE($B80,N$10),Catálogo!$B$4:$K$3964,10,0),"")))</f>
        <v/>
      </c>
      <c r="O80" s="76" t="str">
        <f>+IF($D$6="","",IF($E80="","",IF(MID(O$10,1,3)=$E$6,VLOOKUP(CONCATENATE($B80,O$10),Catálogo!$B$4:$K$3964,10,0),"")))</f>
        <v/>
      </c>
      <c r="P80" s="76" t="str">
        <f>+IF($D$6="","",IF($E80="","",IF(MID(P$10,1,3)=$E$6,VLOOKUP(CONCATENATE($B80,P$10),Catálogo!$B$4:$K$3964,10,0),"")))</f>
        <v/>
      </c>
      <c r="Q80" s="76" t="str">
        <f>+IF($D$6="","",IF($E80="","",IF(MID(Q$10,1,3)=$E$6,VLOOKUP(CONCATENATE($B80,Q$10),Catálogo!$B$4:$K$3964,10,0),"")))</f>
        <v/>
      </c>
      <c r="R80" s="76" t="str">
        <f>+IF($D$6="","",IF($E80="","",IF(MID(R$10,1,3)=$E$6,VLOOKUP(CONCATENATE($B80,R$10),Catálogo!$B$4:$K$3964,10,0),"")))</f>
        <v/>
      </c>
      <c r="S80" s="76" t="str">
        <f>+IF($D$6="","",IF($E80="","",IF(MID(S$10,1,3)=$E$6,VLOOKUP(CONCATENATE($B80,S$10),Catálogo!$B$4:$K$3964,10,0),"")))</f>
        <v/>
      </c>
      <c r="T80" s="76" t="str">
        <f>+IF($D$6="","",IF($E80="","",IF(MID(T$10,1,3)=$E$6,VLOOKUP(CONCATENATE($B80,T$10),Catálogo!$B$4:$K$3964,10,0),"")))</f>
        <v/>
      </c>
      <c r="U80" s="76" t="str">
        <f>+IF($D$6="","",IF($E80="","",IF(MID(U$10,1,3)=$E$6,VLOOKUP(CONCATENATE($B80,U$10),Catálogo!$B$4:$K$3964,10,0),"")))</f>
        <v/>
      </c>
      <c r="V80" s="76" t="str">
        <f>+IF($D$6="","",IF($E80="","",IF(MID(V$10,1,3)=$E$6,VLOOKUP(CONCATENATE($B80,V$10),Catálogo!$B$4:$K$3964,10,0),"")))</f>
        <v/>
      </c>
      <c r="W80" s="76" t="str">
        <f>+IF($D$6="","",IF($E80="","",IF(MID(W$10,1,3)=$E$6,VLOOKUP(CONCATENATE($B80,W$10),Catálogo!$B$4:$K$3964,10,0),"")))</f>
        <v/>
      </c>
      <c r="X80" s="76" t="str">
        <f>+IF($D$6="","",IF($E80="","",IF(MID(X$10,1,3)=$E$6,VLOOKUP(CONCATENATE($B80,X$10),Catálogo!$B$4:$K$3964,10,0),"")))</f>
        <v/>
      </c>
      <c r="Y80" s="76" t="str">
        <f>+IF($D$6="","",IF($E80="","",IF(MID(Y$10,1,3)=$E$6,VLOOKUP(CONCATENATE($B80,Y$10),Catálogo!$B$4:$K$3964,10,0),"")))</f>
        <v/>
      </c>
      <c r="Z80" s="76" t="str">
        <f>+IF($D$6="","",IF($E80="","",IF(MID(Z$10,1,3)=$E$6,VLOOKUP(CONCATENATE($B80,Z$10),Catálogo!$B$4:$K$3964,10,0),"")))</f>
        <v/>
      </c>
      <c r="AA80" s="76" t="str">
        <f>+IF($D$6="","",IF($E80="","",IF(MID(AA$10,1,3)=$E$6,VLOOKUP(CONCATENATE($B80,AA$10),Catálogo!$B$4:$K$3964,10,0),"")))</f>
        <v/>
      </c>
    </row>
    <row r="81" spans="2:27" s="45" customFormat="1" ht="12" customHeight="1">
      <c r="B81" s="46">
        <v>70</v>
      </c>
      <c r="C81" s="47" t="s">
        <v>213</v>
      </c>
      <c r="D81" s="48" t="s">
        <v>116</v>
      </c>
      <c r="E81" s="88"/>
      <c r="F81" s="76" t="str">
        <f>+IF($D$6="","",IF($E81="","",IF(MID(F$10,1,3)=$E$6,VLOOKUP(CONCATENATE($B81,F$10),Catálogo!$B$4:$K$3964,10,0),"")))</f>
        <v/>
      </c>
      <c r="G81" s="76" t="str">
        <f>+IF($D$6="","",IF($E81="","",IF(MID(G$10,1,3)=$E$6,VLOOKUP(CONCATENATE($B81,G$10),Catálogo!$B$4:$K$3964,10,0),"")))</f>
        <v/>
      </c>
      <c r="H81" s="76" t="str">
        <f>+IF($D$6="","",IF($E81="","",IF(MID(H$10,1,3)=$E$6,VLOOKUP(CONCATENATE($B81,H$10),Catálogo!$B$4:$K$3964,10,0),"")))</f>
        <v/>
      </c>
      <c r="I81" s="76" t="str">
        <f>+IF($D$6="","",IF($E81="","",IF(MID(I$10,1,3)=$E$6,VLOOKUP(CONCATENATE($B81,I$10),Catálogo!$B$4:$K$3964,10,0),"")))</f>
        <v/>
      </c>
      <c r="J81" s="76" t="str">
        <f>+IF($D$6="","",IF($E81="","",IF(MID(J$10,1,3)=$E$6,VLOOKUP(CONCATENATE($B81,J$10),Catálogo!$B$4:$K$3964,10,0),"")))</f>
        <v/>
      </c>
      <c r="K81" s="76" t="str">
        <f>+IF($D$6="","",IF($E81="","",IF(MID(K$10,1,3)=$E$6,VLOOKUP(CONCATENATE($B81,K$10),Catálogo!$B$4:$K$3964,10,0),"")))</f>
        <v/>
      </c>
      <c r="L81" s="76" t="str">
        <f>+IF($D$6="","",IF($E81="","",IF(MID(L$10,1,3)=$E$6,VLOOKUP(CONCATENATE($B81,L$10),Catálogo!$B$4:$K$3964,10,0),"")))</f>
        <v/>
      </c>
      <c r="M81" s="76" t="str">
        <f>+IF($D$6="","",IF($E81="","",IF(MID(M$10,1,3)=$E$6,VLOOKUP(CONCATENATE($B81,M$10),Catálogo!$B$4:$K$3964,10,0),"")))</f>
        <v/>
      </c>
      <c r="N81" s="76" t="str">
        <f>+IF($D$6="","",IF($E81="","",IF(MID(N$10,1,3)=$E$6,VLOOKUP(CONCATENATE($B81,N$10),Catálogo!$B$4:$K$3964,10,0),"")))</f>
        <v/>
      </c>
      <c r="O81" s="76" t="str">
        <f>+IF($D$6="","",IF($E81="","",IF(MID(O$10,1,3)=$E$6,VLOOKUP(CONCATENATE($B81,O$10),Catálogo!$B$4:$K$3964,10,0),"")))</f>
        <v/>
      </c>
      <c r="P81" s="76" t="str">
        <f>+IF($D$6="","",IF($E81="","",IF(MID(P$10,1,3)=$E$6,VLOOKUP(CONCATENATE($B81,P$10),Catálogo!$B$4:$K$3964,10,0),"")))</f>
        <v/>
      </c>
      <c r="Q81" s="76" t="str">
        <f>+IF($D$6="","",IF($E81="","",IF(MID(Q$10,1,3)=$E$6,VLOOKUP(CONCATENATE($B81,Q$10),Catálogo!$B$4:$K$3964,10,0),"")))</f>
        <v/>
      </c>
      <c r="R81" s="76" t="str">
        <f>+IF($D$6="","",IF($E81="","",IF(MID(R$10,1,3)=$E$6,VLOOKUP(CONCATENATE($B81,R$10),Catálogo!$B$4:$K$3964,10,0),"")))</f>
        <v/>
      </c>
      <c r="S81" s="76" t="str">
        <f>+IF($D$6="","",IF($E81="","",IF(MID(S$10,1,3)=$E$6,VLOOKUP(CONCATENATE($B81,S$10),Catálogo!$B$4:$K$3964,10,0),"")))</f>
        <v/>
      </c>
      <c r="T81" s="76" t="str">
        <f>+IF($D$6="","",IF($E81="","",IF(MID(T$10,1,3)=$E$6,VLOOKUP(CONCATENATE($B81,T$10),Catálogo!$B$4:$K$3964,10,0),"")))</f>
        <v/>
      </c>
      <c r="U81" s="76" t="str">
        <f>+IF($D$6="","",IF($E81="","",IF(MID(U$10,1,3)=$E$6,VLOOKUP(CONCATENATE($B81,U$10),Catálogo!$B$4:$K$3964,10,0),"")))</f>
        <v/>
      </c>
      <c r="V81" s="76" t="str">
        <f>+IF($D$6="","",IF($E81="","",IF(MID(V$10,1,3)=$E$6,VLOOKUP(CONCATENATE($B81,V$10),Catálogo!$B$4:$K$3964,10,0),"")))</f>
        <v/>
      </c>
      <c r="W81" s="76" t="str">
        <f>+IF($D$6="","",IF($E81="","",IF(MID(W$10,1,3)=$E$6,VLOOKUP(CONCATENATE($B81,W$10),Catálogo!$B$4:$K$3964,10,0),"")))</f>
        <v/>
      </c>
      <c r="X81" s="76" t="str">
        <f>+IF($D$6="","",IF($E81="","",IF(MID(X$10,1,3)=$E$6,VLOOKUP(CONCATENATE($B81,X$10),Catálogo!$B$4:$K$3964,10,0),"")))</f>
        <v/>
      </c>
      <c r="Y81" s="76" t="str">
        <f>+IF($D$6="","",IF($E81="","",IF(MID(Y$10,1,3)=$E$6,VLOOKUP(CONCATENATE($B81,Y$10),Catálogo!$B$4:$K$3964,10,0),"")))</f>
        <v/>
      </c>
      <c r="Z81" s="76" t="str">
        <f>+IF($D$6="","",IF($E81="","",IF(MID(Z$10,1,3)=$E$6,VLOOKUP(CONCATENATE($B81,Z$10),Catálogo!$B$4:$K$3964,10,0),"")))</f>
        <v/>
      </c>
      <c r="AA81" s="76" t="str">
        <f>+IF($D$6="","",IF($E81="","",IF(MID(AA$10,1,3)=$E$6,VLOOKUP(CONCATENATE($B81,AA$10),Catálogo!$B$4:$K$3964,10,0),"")))</f>
        <v/>
      </c>
    </row>
    <row r="82" spans="2:27" s="45" customFormat="1" ht="12" customHeight="1">
      <c r="B82" s="46">
        <v>71</v>
      </c>
      <c r="C82" s="47" t="s">
        <v>115</v>
      </c>
      <c r="D82" s="48" t="s">
        <v>2</v>
      </c>
      <c r="E82" s="88"/>
      <c r="F82" s="76" t="str">
        <f>+IF($D$6="","",IF($E82="","",IF(MID(F$10,1,3)=$E$6,VLOOKUP(CONCATENATE($B82,F$10),Catálogo!$B$4:$K$3964,10,0),"")))</f>
        <v/>
      </c>
      <c r="G82" s="76" t="str">
        <f>+IF($D$6="","",IF($E82="","",IF(MID(G$10,1,3)=$E$6,VLOOKUP(CONCATENATE($B82,G$10),Catálogo!$B$4:$K$3964,10,0),"")))</f>
        <v/>
      </c>
      <c r="H82" s="76" t="str">
        <f>+IF($D$6="","",IF($E82="","",IF(MID(H$10,1,3)=$E$6,VLOOKUP(CONCATENATE($B82,H$10),Catálogo!$B$4:$K$3964,10,0),"")))</f>
        <v/>
      </c>
      <c r="I82" s="76" t="str">
        <f>+IF($D$6="","",IF($E82="","",IF(MID(I$10,1,3)=$E$6,VLOOKUP(CONCATENATE($B82,I$10),Catálogo!$B$4:$K$3964,10,0),"")))</f>
        <v/>
      </c>
      <c r="J82" s="76" t="str">
        <f>+IF($D$6="","",IF($E82="","",IF(MID(J$10,1,3)=$E$6,VLOOKUP(CONCATENATE($B82,J$10),Catálogo!$B$4:$K$3964,10,0),"")))</f>
        <v/>
      </c>
      <c r="K82" s="76" t="str">
        <f>+IF($D$6="","",IF($E82="","",IF(MID(K$10,1,3)=$E$6,VLOOKUP(CONCATENATE($B82,K$10),Catálogo!$B$4:$K$3964,10,0),"")))</f>
        <v/>
      </c>
      <c r="L82" s="76" t="str">
        <f>+IF($D$6="","",IF($E82="","",IF(MID(L$10,1,3)=$E$6,VLOOKUP(CONCATENATE($B82,L$10),Catálogo!$B$4:$K$3964,10,0),"")))</f>
        <v/>
      </c>
      <c r="M82" s="76" t="str">
        <f>+IF($D$6="","",IF($E82="","",IF(MID(M$10,1,3)=$E$6,VLOOKUP(CONCATENATE($B82,M$10),Catálogo!$B$4:$K$3964,10,0),"")))</f>
        <v/>
      </c>
      <c r="N82" s="76" t="str">
        <f>+IF($D$6="","",IF($E82="","",IF(MID(N$10,1,3)=$E$6,VLOOKUP(CONCATENATE($B82,N$10),Catálogo!$B$4:$K$3964,10,0),"")))</f>
        <v/>
      </c>
      <c r="O82" s="76" t="str">
        <f>+IF($D$6="","",IF($E82="","",IF(MID(O$10,1,3)=$E$6,VLOOKUP(CONCATENATE($B82,O$10),Catálogo!$B$4:$K$3964,10,0),"")))</f>
        <v/>
      </c>
      <c r="P82" s="76" t="str">
        <f>+IF($D$6="","",IF($E82="","",IF(MID(P$10,1,3)=$E$6,VLOOKUP(CONCATENATE($B82,P$10),Catálogo!$B$4:$K$3964,10,0),"")))</f>
        <v/>
      </c>
      <c r="Q82" s="76" t="str">
        <f>+IF($D$6="","",IF($E82="","",IF(MID(Q$10,1,3)=$E$6,VLOOKUP(CONCATENATE($B82,Q$10),Catálogo!$B$4:$K$3964,10,0),"")))</f>
        <v/>
      </c>
      <c r="R82" s="76" t="str">
        <f>+IF($D$6="","",IF($E82="","",IF(MID(R$10,1,3)=$E$6,VLOOKUP(CONCATENATE($B82,R$10),Catálogo!$B$4:$K$3964,10,0),"")))</f>
        <v/>
      </c>
      <c r="S82" s="76" t="str">
        <f>+IF($D$6="","",IF($E82="","",IF(MID(S$10,1,3)=$E$6,VLOOKUP(CONCATENATE($B82,S$10),Catálogo!$B$4:$K$3964,10,0),"")))</f>
        <v/>
      </c>
      <c r="T82" s="76" t="str">
        <f>+IF($D$6="","",IF($E82="","",IF(MID(T$10,1,3)=$E$6,VLOOKUP(CONCATENATE($B82,T$10),Catálogo!$B$4:$K$3964,10,0),"")))</f>
        <v/>
      </c>
      <c r="U82" s="76" t="str">
        <f>+IF($D$6="","",IF($E82="","",IF(MID(U$10,1,3)=$E$6,VLOOKUP(CONCATENATE($B82,U$10),Catálogo!$B$4:$K$3964,10,0),"")))</f>
        <v/>
      </c>
      <c r="V82" s="76" t="str">
        <f>+IF($D$6="","",IF($E82="","",IF(MID(V$10,1,3)=$E$6,VLOOKUP(CONCATENATE($B82,V$10),Catálogo!$B$4:$K$3964,10,0),"")))</f>
        <v/>
      </c>
      <c r="W82" s="76" t="str">
        <f>+IF($D$6="","",IF($E82="","",IF(MID(W$10,1,3)=$E$6,VLOOKUP(CONCATENATE($B82,W$10),Catálogo!$B$4:$K$3964,10,0),"")))</f>
        <v/>
      </c>
      <c r="X82" s="76" t="str">
        <f>+IF($D$6="","",IF($E82="","",IF(MID(X$10,1,3)=$E$6,VLOOKUP(CONCATENATE($B82,X$10),Catálogo!$B$4:$K$3964,10,0),"")))</f>
        <v/>
      </c>
      <c r="Y82" s="76" t="str">
        <f>+IF($D$6="","",IF($E82="","",IF(MID(Y$10,1,3)=$E$6,VLOOKUP(CONCATENATE($B82,Y$10),Catálogo!$B$4:$K$3964,10,0),"")))</f>
        <v/>
      </c>
      <c r="Z82" s="76" t="str">
        <f>+IF($D$6="","",IF($E82="","",IF(MID(Z$10,1,3)=$E$6,VLOOKUP(CONCATENATE($B82,Z$10),Catálogo!$B$4:$K$3964,10,0),"")))</f>
        <v/>
      </c>
      <c r="AA82" s="76" t="str">
        <f>+IF($D$6="","",IF($E82="","",IF(MID(AA$10,1,3)=$E$6,VLOOKUP(CONCATENATE($B82,AA$10),Catálogo!$B$4:$K$3964,10,0),"")))</f>
        <v/>
      </c>
    </row>
    <row r="83" spans="2:27" s="45" customFormat="1" ht="12" customHeight="1">
      <c r="B83" s="46">
        <v>72</v>
      </c>
      <c r="C83" s="47" t="s">
        <v>114</v>
      </c>
      <c r="D83" s="48" t="s">
        <v>3</v>
      </c>
      <c r="E83" s="88"/>
      <c r="F83" s="76" t="str">
        <f>+IF($D$6="","",IF($E83="","",IF(MID(F$10,1,3)=$E$6,VLOOKUP(CONCATENATE($B83,F$10),Catálogo!$B$4:$K$3964,10,0),"")))</f>
        <v/>
      </c>
      <c r="G83" s="76" t="str">
        <f>+IF($D$6="","",IF($E83="","",IF(MID(G$10,1,3)=$E$6,VLOOKUP(CONCATENATE($B83,G$10),Catálogo!$B$4:$K$3964,10,0),"")))</f>
        <v/>
      </c>
      <c r="H83" s="76" t="str">
        <f>+IF($D$6="","",IF($E83="","",IF(MID(H$10,1,3)=$E$6,VLOOKUP(CONCATENATE($B83,H$10),Catálogo!$B$4:$K$3964,10,0),"")))</f>
        <v/>
      </c>
      <c r="I83" s="76" t="str">
        <f>+IF($D$6="","",IF($E83="","",IF(MID(I$10,1,3)=$E$6,VLOOKUP(CONCATENATE($B83,I$10),Catálogo!$B$4:$K$3964,10,0),"")))</f>
        <v/>
      </c>
      <c r="J83" s="76" t="str">
        <f>+IF($D$6="","",IF($E83="","",IF(MID(J$10,1,3)=$E$6,VLOOKUP(CONCATENATE($B83,J$10),Catálogo!$B$4:$K$3964,10,0),"")))</f>
        <v/>
      </c>
      <c r="K83" s="76" t="str">
        <f>+IF($D$6="","",IF($E83="","",IF(MID(K$10,1,3)=$E$6,VLOOKUP(CONCATENATE($B83,K$10),Catálogo!$B$4:$K$3964,10,0),"")))</f>
        <v/>
      </c>
      <c r="L83" s="76" t="str">
        <f>+IF($D$6="","",IF($E83="","",IF(MID(L$10,1,3)=$E$6,VLOOKUP(CONCATENATE($B83,L$10),Catálogo!$B$4:$K$3964,10,0),"")))</f>
        <v/>
      </c>
      <c r="M83" s="76" t="str">
        <f>+IF($D$6="","",IF($E83="","",IF(MID(M$10,1,3)=$E$6,VLOOKUP(CONCATENATE($B83,M$10),Catálogo!$B$4:$K$3964,10,0),"")))</f>
        <v/>
      </c>
      <c r="N83" s="76" t="str">
        <f>+IF($D$6="","",IF($E83="","",IF(MID(N$10,1,3)=$E$6,VLOOKUP(CONCATENATE($B83,N$10),Catálogo!$B$4:$K$3964,10,0),"")))</f>
        <v/>
      </c>
      <c r="O83" s="76" t="str">
        <f>+IF($D$6="","",IF($E83="","",IF(MID(O$10,1,3)=$E$6,VLOOKUP(CONCATENATE($B83,O$10),Catálogo!$B$4:$K$3964,10,0),"")))</f>
        <v/>
      </c>
      <c r="P83" s="76" t="str">
        <f>+IF($D$6="","",IF($E83="","",IF(MID(P$10,1,3)=$E$6,VLOOKUP(CONCATENATE($B83,P$10),Catálogo!$B$4:$K$3964,10,0),"")))</f>
        <v/>
      </c>
      <c r="Q83" s="76" t="str">
        <f>+IF($D$6="","",IF($E83="","",IF(MID(Q$10,1,3)=$E$6,VLOOKUP(CONCATENATE($B83,Q$10),Catálogo!$B$4:$K$3964,10,0),"")))</f>
        <v/>
      </c>
      <c r="R83" s="76" t="str">
        <f>+IF($D$6="","",IF($E83="","",IF(MID(R$10,1,3)=$E$6,VLOOKUP(CONCATENATE($B83,R$10),Catálogo!$B$4:$K$3964,10,0),"")))</f>
        <v/>
      </c>
      <c r="S83" s="76" t="str">
        <f>+IF($D$6="","",IF($E83="","",IF(MID(S$10,1,3)=$E$6,VLOOKUP(CONCATENATE($B83,S$10),Catálogo!$B$4:$K$3964,10,0),"")))</f>
        <v/>
      </c>
      <c r="T83" s="76" t="str">
        <f>+IF($D$6="","",IF($E83="","",IF(MID(T$10,1,3)=$E$6,VLOOKUP(CONCATENATE($B83,T$10),Catálogo!$B$4:$K$3964,10,0),"")))</f>
        <v/>
      </c>
      <c r="U83" s="76" t="str">
        <f>+IF($D$6="","",IF($E83="","",IF(MID(U$10,1,3)=$E$6,VLOOKUP(CONCATENATE($B83,U$10),Catálogo!$B$4:$K$3964,10,0),"")))</f>
        <v/>
      </c>
      <c r="V83" s="76" t="str">
        <f>+IF($D$6="","",IF($E83="","",IF(MID(V$10,1,3)=$E$6,VLOOKUP(CONCATENATE($B83,V$10),Catálogo!$B$4:$K$3964,10,0),"")))</f>
        <v/>
      </c>
      <c r="W83" s="76" t="str">
        <f>+IF($D$6="","",IF($E83="","",IF(MID(W$10,1,3)=$E$6,VLOOKUP(CONCATENATE($B83,W$10),Catálogo!$B$4:$K$3964,10,0),"")))</f>
        <v/>
      </c>
      <c r="X83" s="76" t="str">
        <f>+IF($D$6="","",IF($E83="","",IF(MID(X$10,1,3)=$E$6,VLOOKUP(CONCATENATE($B83,X$10),Catálogo!$B$4:$K$3964,10,0),"")))</f>
        <v/>
      </c>
      <c r="Y83" s="76" t="str">
        <f>+IF($D$6="","",IF($E83="","",IF(MID(Y$10,1,3)=$E$6,VLOOKUP(CONCATENATE($B83,Y$10),Catálogo!$B$4:$K$3964,10,0),"")))</f>
        <v/>
      </c>
      <c r="Z83" s="76" t="str">
        <f>+IF($D$6="","",IF($E83="","",IF(MID(Z$10,1,3)=$E$6,VLOOKUP(CONCATENATE($B83,Z$10),Catálogo!$B$4:$K$3964,10,0),"")))</f>
        <v/>
      </c>
      <c r="AA83" s="76" t="str">
        <f>+IF($D$6="","",IF($E83="","",IF(MID(AA$10,1,3)=$E$6,VLOOKUP(CONCATENATE($B83,AA$10),Catálogo!$B$4:$K$3964,10,0),"")))</f>
        <v/>
      </c>
    </row>
    <row r="84" spans="2:27" s="45" customFormat="1" ht="12" customHeight="1">
      <c r="B84" s="46">
        <v>73</v>
      </c>
      <c r="C84" s="47" t="s">
        <v>1112</v>
      </c>
      <c r="D84" s="48" t="s">
        <v>34</v>
      </c>
      <c r="E84" s="88"/>
      <c r="F84" s="76" t="str">
        <f>+IF($D$6="","",IF($E84="","",IF(MID(F$10,1,3)=$E$6,VLOOKUP(CONCATENATE($B84,F$10),Catálogo!$B$4:$K$3964,10,0),"")))</f>
        <v/>
      </c>
      <c r="G84" s="76" t="str">
        <f>+IF($D$6="","",IF($E84="","",IF(MID(G$10,1,3)=$E$6,VLOOKUP(CONCATENATE($B84,G$10),Catálogo!$B$4:$K$3964,10,0),"")))</f>
        <v/>
      </c>
      <c r="H84" s="76" t="str">
        <f>+IF($D$6="","",IF($E84="","",IF(MID(H$10,1,3)=$E$6,VLOOKUP(CONCATENATE($B84,H$10),Catálogo!$B$4:$K$3964,10,0),"")))</f>
        <v/>
      </c>
      <c r="I84" s="76" t="str">
        <f>+IF($D$6="","",IF($E84="","",IF(MID(I$10,1,3)=$E$6,VLOOKUP(CONCATENATE($B84,I$10),Catálogo!$B$4:$K$3964,10,0),"")))</f>
        <v/>
      </c>
      <c r="J84" s="76" t="str">
        <f>+IF($D$6="","",IF($E84="","",IF(MID(J$10,1,3)=$E$6,VLOOKUP(CONCATENATE($B84,J$10),Catálogo!$B$4:$K$3964,10,0),"")))</f>
        <v/>
      </c>
      <c r="K84" s="76" t="str">
        <f>+IF($D$6="","",IF($E84="","",IF(MID(K$10,1,3)=$E$6,VLOOKUP(CONCATENATE($B84,K$10),Catálogo!$B$4:$K$3964,10,0),"")))</f>
        <v/>
      </c>
      <c r="L84" s="76" t="str">
        <f>+IF($D$6="","",IF($E84="","",IF(MID(L$10,1,3)=$E$6,VLOOKUP(CONCATENATE($B84,L$10),Catálogo!$B$4:$K$3964,10,0),"")))</f>
        <v/>
      </c>
      <c r="M84" s="76" t="str">
        <f>+IF($D$6="","",IF($E84="","",IF(MID(M$10,1,3)=$E$6,VLOOKUP(CONCATENATE($B84,M$10),Catálogo!$B$4:$K$3964,10,0),"")))</f>
        <v/>
      </c>
      <c r="N84" s="76" t="str">
        <f>+IF($D$6="","",IF($E84="","",IF(MID(N$10,1,3)=$E$6,VLOOKUP(CONCATENATE($B84,N$10),Catálogo!$B$4:$K$3964,10,0),"")))</f>
        <v/>
      </c>
      <c r="O84" s="76" t="str">
        <f>+IF($D$6="","",IF($E84="","",IF(MID(O$10,1,3)=$E$6,VLOOKUP(CONCATENATE($B84,O$10),Catálogo!$B$4:$K$3964,10,0),"")))</f>
        <v/>
      </c>
      <c r="P84" s="76" t="str">
        <f>+IF($D$6="","",IF($E84="","",IF(MID(P$10,1,3)=$E$6,VLOOKUP(CONCATENATE($B84,P$10),Catálogo!$B$4:$K$3964,10,0),"")))</f>
        <v/>
      </c>
      <c r="Q84" s="76" t="str">
        <f>+IF($D$6="","",IF($E84="","",IF(MID(Q$10,1,3)=$E$6,VLOOKUP(CONCATENATE($B84,Q$10),Catálogo!$B$4:$K$3964,10,0),"")))</f>
        <v/>
      </c>
      <c r="R84" s="76" t="str">
        <f>+IF($D$6="","",IF($E84="","",IF(MID(R$10,1,3)=$E$6,VLOOKUP(CONCATENATE($B84,R$10),Catálogo!$B$4:$K$3964,10,0),"")))</f>
        <v/>
      </c>
      <c r="S84" s="76" t="str">
        <f>+IF($D$6="","",IF($E84="","",IF(MID(S$10,1,3)=$E$6,VLOOKUP(CONCATENATE($B84,S$10),Catálogo!$B$4:$K$3964,10,0),"")))</f>
        <v/>
      </c>
      <c r="T84" s="76" t="str">
        <f>+IF($D$6="","",IF($E84="","",IF(MID(T$10,1,3)=$E$6,VLOOKUP(CONCATENATE($B84,T$10),Catálogo!$B$4:$K$3964,10,0),"")))</f>
        <v/>
      </c>
      <c r="U84" s="76" t="str">
        <f>+IF($D$6="","",IF($E84="","",IF(MID(U$10,1,3)=$E$6,VLOOKUP(CONCATENATE($B84,U$10),Catálogo!$B$4:$K$3964,10,0),"")))</f>
        <v/>
      </c>
      <c r="V84" s="76" t="str">
        <f>+IF($D$6="","",IF($E84="","",IF(MID(V$10,1,3)=$E$6,VLOOKUP(CONCATENATE($B84,V$10),Catálogo!$B$4:$K$3964,10,0),"")))</f>
        <v/>
      </c>
      <c r="W84" s="76" t="str">
        <f>+IF($D$6="","",IF($E84="","",IF(MID(W$10,1,3)=$E$6,VLOOKUP(CONCATENATE($B84,W$10),Catálogo!$B$4:$K$3964,10,0),"")))</f>
        <v/>
      </c>
      <c r="X84" s="76" t="str">
        <f>+IF($D$6="","",IF($E84="","",IF(MID(X$10,1,3)=$E$6,VLOOKUP(CONCATENATE($B84,X$10),Catálogo!$B$4:$K$3964,10,0),"")))</f>
        <v/>
      </c>
      <c r="Y84" s="76" t="str">
        <f>+IF($D$6="","",IF($E84="","",IF(MID(Y$10,1,3)=$E$6,VLOOKUP(CONCATENATE($B84,Y$10),Catálogo!$B$4:$K$3964,10,0),"")))</f>
        <v/>
      </c>
      <c r="Z84" s="76" t="str">
        <f>+IF($D$6="","",IF($E84="","",IF(MID(Z$10,1,3)=$E$6,VLOOKUP(CONCATENATE($B84,Z$10),Catálogo!$B$4:$K$3964,10,0),"")))</f>
        <v/>
      </c>
      <c r="AA84" s="76" t="str">
        <f>+IF($D$6="","",IF($E84="","",IF(MID(AA$10,1,3)=$E$6,VLOOKUP(CONCATENATE($B84,AA$10),Catálogo!$B$4:$K$3964,10,0),"")))</f>
        <v/>
      </c>
    </row>
    <row r="85" spans="2:27" s="45" customFormat="1" ht="12" customHeight="1">
      <c r="B85" s="46">
        <v>74</v>
      </c>
      <c r="C85" s="47" t="s">
        <v>112</v>
      </c>
      <c r="D85" s="48" t="s">
        <v>111</v>
      </c>
      <c r="E85" s="88"/>
      <c r="F85" s="76" t="str">
        <f>+IF($D$6="","",IF($E85="","",IF(MID(F$10,1,3)=$E$6,VLOOKUP(CONCATENATE($B85,F$10),Catálogo!$B$4:$K$3964,10,0),"")))</f>
        <v/>
      </c>
      <c r="G85" s="76" t="str">
        <f>+IF($D$6="","",IF($E85="","",IF(MID(G$10,1,3)=$E$6,VLOOKUP(CONCATENATE($B85,G$10),Catálogo!$B$4:$K$3964,10,0),"")))</f>
        <v/>
      </c>
      <c r="H85" s="76" t="str">
        <f>+IF($D$6="","",IF($E85="","",IF(MID(H$10,1,3)=$E$6,VLOOKUP(CONCATENATE($B85,H$10),Catálogo!$B$4:$K$3964,10,0),"")))</f>
        <v/>
      </c>
      <c r="I85" s="76" t="str">
        <f>+IF($D$6="","",IF($E85="","",IF(MID(I$10,1,3)=$E$6,VLOOKUP(CONCATENATE($B85,I$10),Catálogo!$B$4:$K$3964,10,0),"")))</f>
        <v/>
      </c>
      <c r="J85" s="76" t="str">
        <f>+IF($D$6="","",IF($E85="","",IF(MID(J$10,1,3)=$E$6,VLOOKUP(CONCATENATE($B85,J$10),Catálogo!$B$4:$K$3964,10,0),"")))</f>
        <v/>
      </c>
      <c r="K85" s="76" t="str">
        <f>+IF($D$6="","",IF($E85="","",IF(MID(K$10,1,3)=$E$6,VLOOKUP(CONCATENATE($B85,K$10),Catálogo!$B$4:$K$3964,10,0),"")))</f>
        <v/>
      </c>
      <c r="L85" s="76" t="str">
        <f>+IF($D$6="","",IF($E85="","",IF(MID(L$10,1,3)=$E$6,VLOOKUP(CONCATENATE($B85,L$10),Catálogo!$B$4:$K$3964,10,0),"")))</f>
        <v/>
      </c>
      <c r="M85" s="76" t="str">
        <f>+IF($D$6="","",IF($E85="","",IF(MID(M$10,1,3)=$E$6,VLOOKUP(CONCATENATE($B85,M$10),Catálogo!$B$4:$K$3964,10,0),"")))</f>
        <v/>
      </c>
      <c r="N85" s="76" t="str">
        <f>+IF($D$6="","",IF($E85="","",IF(MID(N$10,1,3)=$E$6,VLOOKUP(CONCATENATE($B85,N$10),Catálogo!$B$4:$K$3964,10,0),"")))</f>
        <v/>
      </c>
      <c r="O85" s="76" t="str">
        <f>+IF($D$6="","",IF($E85="","",IF(MID(O$10,1,3)=$E$6,VLOOKUP(CONCATENATE($B85,O$10),Catálogo!$B$4:$K$3964,10,0),"")))</f>
        <v/>
      </c>
      <c r="P85" s="76" t="str">
        <f>+IF($D$6="","",IF($E85="","",IF(MID(P$10,1,3)=$E$6,VLOOKUP(CONCATENATE($B85,P$10),Catálogo!$B$4:$K$3964,10,0),"")))</f>
        <v/>
      </c>
      <c r="Q85" s="76" t="str">
        <f>+IF($D$6="","",IF($E85="","",IF(MID(Q$10,1,3)=$E$6,VLOOKUP(CONCATENATE($B85,Q$10),Catálogo!$B$4:$K$3964,10,0),"")))</f>
        <v/>
      </c>
      <c r="R85" s="76" t="str">
        <f>+IF($D$6="","",IF($E85="","",IF(MID(R$10,1,3)=$E$6,VLOOKUP(CONCATENATE($B85,R$10),Catálogo!$B$4:$K$3964,10,0),"")))</f>
        <v/>
      </c>
      <c r="S85" s="76" t="str">
        <f>+IF($D$6="","",IF($E85="","",IF(MID(S$10,1,3)=$E$6,VLOOKUP(CONCATENATE($B85,S$10),Catálogo!$B$4:$K$3964,10,0),"")))</f>
        <v/>
      </c>
      <c r="T85" s="76" t="str">
        <f>+IF($D$6="","",IF($E85="","",IF(MID(T$10,1,3)=$E$6,VLOOKUP(CONCATENATE($B85,T$10),Catálogo!$B$4:$K$3964,10,0),"")))</f>
        <v/>
      </c>
      <c r="U85" s="76" t="str">
        <f>+IF($D$6="","",IF($E85="","",IF(MID(U$10,1,3)=$E$6,VLOOKUP(CONCATENATE($B85,U$10),Catálogo!$B$4:$K$3964,10,0),"")))</f>
        <v/>
      </c>
      <c r="V85" s="76" t="str">
        <f>+IF($D$6="","",IF($E85="","",IF(MID(V$10,1,3)=$E$6,VLOOKUP(CONCATENATE($B85,V$10),Catálogo!$B$4:$K$3964,10,0),"")))</f>
        <v/>
      </c>
      <c r="W85" s="76" t="str">
        <f>+IF($D$6="","",IF($E85="","",IF(MID(W$10,1,3)=$E$6,VLOOKUP(CONCATENATE($B85,W$10),Catálogo!$B$4:$K$3964,10,0),"")))</f>
        <v/>
      </c>
      <c r="X85" s="76" t="str">
        <f>+IF($D$6="","",IF($E85="","",IF(MID(X$10,1,3)=$E$6,VLOOKUP(CONCATENATE($B85,X$10),Catálogo!$B$4:$K$3964,10,0),"")))</f>
        <v/>
      </c>
      <c r="Y85" s="76" t="str">
        <f>+IF($D$6="","",IF($E85="","",IF(MID(Y$10,1,3)=$E$6,VLOOKUP(CONCATENATE($B85,Y$10),Catálogo!$B$4:$K$3964,10,0),"")))</f>
        <v/>
      </c>
      <c r="Z85" s="76" t="str">
        <f>+IF($D$6="","",IF($E85="","",IF(MID(Z$10,1,3)=$E$6,VLOOKUP(CONCATENATE($B85,Z$10),Catálogo!$B$4:$K$3964,10,0),"")))</f>
        <v/>
      </c>
      <c r="AA85" s="76" t="str">
        <f>+IF($D$6="","",IF($E85="","",IF(MID(AA$10,1,3)=$E$6,VLOOKUP(CONCATENATE($B85,AA$10),Catálogo!$B$4:$K$3964,10,0),"")))</f>
        <v/>
      </c>
    </row>
    <row r="86" spans="2:27" s="45" customFormat="1" ht="12" customHeight="1">
      <c r="B86" s="46">
        <v>75</v>
      </c>
      <c r="C86" s="47" t="s">
        <v>1107</v>
      </c>
      <c r="D86" s="48" t="s">
        <v>34</v>
      </c>
      <c r="E86" s="88"/>
      <c r="F86" s="76" t="str">
        <f>+IF($D$6="","",IF($E86="","",IF(MID(F$10,1,3)=$E$6,VLOOKUP(CONCATENATE($B86,F$10),Catálogo!$B$4:$K$3964,10,0),"")))</f>
        <v/>
      </c>
      <c r="G86" s="76" t="str">
        <f>+IF($D$6="","",IF($E86="","",IF(MID(G$10,1,3)=$E$6,VLOOKUP(CONCATENATE($B86,G$10),Catálogo!$B$4:$K$3964,10,0),"")))</f>
        <v/>
      </c>
      <c r="H86" s="76" t="str">
        <f>+IF($D$6="","",IF($E86="","",IF(MID(H$10,1,3)=$E$6,VLOOKUP(CONCATENATE($B86,H$10),Catálogo!$B$4:$K$3964,10,0),"")))</f>
        <v/>
      </c>
      <c r="I86" s="76" t="str">
        <f>+IF($D$6="","",IF($E86="","",IF(MID(I$10,1,3)=$E$6,VLOOKUP(CONCATENATE($B86,I$10),Catálogo!$B$4:$K$3964,10,0),"")))</f>
        <v/>
      </c>
      <c r="J86" s="76" t="str">
        <f>+IF($D$6="","",IF($E86="","",IF(MID(J$10,1,3)=$E$6,VLOOKUP(CONCATENATE($B86,J$10),Catálogo!$B$4:$K$3964,10,0),"")))</f>
        <v/>
      </c>
      <c r="K86" s="76" t="str">
        <f>+IF($D$6="","",IF($E86="","",IF(MID(K$10,1,3)=$E$6,VLOOKUP(CONCATENATE($B86,K$10),Catálogo!$B$4:$K$3964,10,0),"")))</f>
        <v/>
      </c>
      <c r="L86" s="76" t="str">
        <f>+IF($D$6="","",IF($E86="","",IF(MID(L$10,1,3)=$E$6,VLOOKUP(CONCATENATE($B86,L$10),Catálogo!$B$4:$K$3964,10,0),"")))</f>
        <v/>
      </c>
      <c r="M86" s="76" t="str">
        <f>+IF($D$6="","",IF($E86="","",IF(MID(M$10,1,3)=$E$6,VLOOKUP(CONCATENATE($B86,M$10),Catálogo!$B$4:$K$3964,10,0),"")))</f>
        <v/>
      </c>
      <c r="N86" s="76" t="str">
        <f>+IF($D$6="","",IF($E86="","",IF(MID(N$10,1,3)=$E$6,VLOOKUP(CONCATENATE($B86,N$10),Catálogo!$B$4:$K$3964,10,0),"")))</f>
        <v/>
      </c>
      <c r="O86" s="76" t="str">
        <f>+IF($D$6="","",IF($E86="","",IF(MID(O$10,1,3)=$E$6,VLOOKUP(CONCATENATE($B86,O$10),Catálogo!$B$4:$K$3964,10,0),"")))</f>
        <v/>
      </c>
      <c r="P86" s="76" t="str">
        <f>+IF($D$6="","",IF($E86="","",IF(MID(P$10,1,3)=$E$6,VLOOKUP(CONCATENATE($B86,P$10),Catálogo!$B$4:$K$3964,10,0),"")))</f>
        <v/>
      </c>
      <c r="Q86" s="76" t="str">
        <f>+IF($D$6="","",IF($E86="","",IF(MID(Q$10,1,3)=$E$6,VLOOKUP(CONCATENATE($B86,Q$10),Catálogo!$B$4:$K$3964,10,0),"")))</f>
        <v/>
      </c>
      <c r="R86" s="76" t="str">
        <f>+IF($D$6="","",IF($E86="","",IF(MID(R$10,1,3)=$E$6,VLOOKUP(CONCATENATE($B86,R$10),Catálogo!$B$4:$K$3964,10,0),"")))</f>
        <v/>
      </c>
      <c r="S86" s="76" t="str">
        <f>+IF($D$6="","",IF($E86="","",IF(MID(S$10,1,3)=$E$6,VLOOKUP(CONCATENATE($B86,S$10),Catálogo!$B$4:$K$3964,10,0),"")))</f>
        <v/>
      </c>
      <c r="T86" s="76" t="str">
        <f>+IF($D$6="","",IF($E86="","",IF(MID(T$10,1,3)=$E$6,VLOOKUP(CONCATENATE($B86,T$10),Catálogo!$B$4:$K$3964,10,0),"")))</f>
        <v/>
      </c>
      <c r="U86" s="76" t="str">
        <f>+IF($D$6="","",IF($E86="","",IF(MID(U$10,1,3)=$E$6,VLOOKUP(CONCATENATE($B86,U$10),Catálogo!$B$4:$K$3964,10,0),"")))</f>
        <v/>
      </c>
      <c r="V86" s="76" t="str">
        <f>+IF($D$6="","",IF($E86="","",IF(MID(V$10,1,3)=$E$6,VLOOKUP(CONCATENATE($B86,V$10),Catálogo!$B$4:$K$3964,10,0),"")))</f>
        <v/>
      </c>
      <c r="W86" s="76" t="str">
        <f>+IF($D$6="","",IF($E86="","",IF(MID(W$10,1,3)=$E$6,VLOOKUP(CONCATENATE($B86,W$10),Catálogo!$B$4:$K$3964,10,0),"")))</f>
        <v/>
      </c>
      <c r="X86" s="76" t="str">
        <f>+IF($D$6="","",IF($E86="","",IF(MID(X$10,1,3)=$E$6,VLOOKUP(CONCATENATE($B86,X$10),Catálogo!$B$4:$K$3964,10,0),"")))</f>
        <v/>
      </c>
      <c r="Y86" s="76" t="str">
        <f>+IF($D$6="","",IF($E86="","",IF(MID(Y$10,1,3)=$E$6,VLOOKUP(CONCATENATE($B86,Y$10),Catálogo!$B$4:$K$3964,10,0),"")))</f>
        <v/>
      </c>
      <c r="Z86" s="76" t="str">
        <f>+IF($D$6="","",IF($E86="","",IF(MID(Z$10,1,3)=$E$6,VLOOKUP(CONCATENATE($B86,Z$10),Catálogo!$B$4:$K$3964,10,0),"")))</f>
        <v/>
      </c>
      <c r="AA86" s="76" t="str">
        <f>+IF($D$6="","",IF($E86="","",IF(MID(AA$10,1,3)=$E$6,VLOOKUP(CONCATENATE($B86,AA$10),Catálogo!$B$4:$K$3964,10,0),"")))</f>
        <v/>
      </c>
    </row>
    <row r="87" spans="2:27" s="45" customFormat="1" ht="12" customHeight="1">
      <c r="B87" s="46">
        <v>76</v>
      </c>
      <c r="C87" s="47" t="s">
        <v>1114</v>
      </c>
      <c r="D87" s="48" t="s">
        <v>34</v>
      </c>
      <c r="E87" s="88"/>
      <c r="F87" s="76" t="str">
        <f>+IF($D$6="","",IF($E87="","",IF(MID(F$10,1,3)=$E$6,VLOOKUP(CONCATENATE($B87,F$10),Catálogo!$B$4:$K$3964,10,0),"")))</f>
        <v/>
      </c>
      <c r="G87" s="76" t="str">
        <f>+IF($D$6="","",IF($E87="","",IF(MID(G$10,1,3)=$E$6,VLOOKUP(CONCATENATE($B87,G$10),Catálogo!$B$4:$K$3964,10,0),"")))</f>
        <v/>
      </c>
      <c r="H87" s="76" t="str">
        <f>+IF($D$6="","",IF($E87="","",IF(MID(H$10,1,3)=$E$6,VLOOKUP(CONCATENATE($B87,H$10),Catálogo!$B$4:$K$3964,10,0),"")))</f>
        <v/>
      </c>
      <c r="I87" s="76" t="str">
        <f>+IF($D$6="","",IF($E87="","",IF(MID(I$10,1,3)=$E$6,VLOOKUP(CONCATENATE($B87,I$10),Catálogo!$B$4:$K$3964,10,0),"")))</f>
        <v/>
      </c>
      <c r="J87" s="76" t="str">
        <f>+IF($D$6="","",IF($E87="","",IF(MID(J$10,1,3)=$E$6,VLOOKUP(CONCATENATE($B87,J$10),Catálogo!$B$4:$K$3964,10,0),"")))</f>
        <v/>
      </c>
      <c r="K87" s="76" t="str">
        <f>+IF($D$6="","",IF($E87="","",IF(MID(K$10,1,3)=$E$6,VLOOKUP(CONCATENATE($B87,K$10),Catálogo!$B$4:$K$3964,10,0),"")))</f>
        <v/>
      </c>
      <c r="L87" s="76" t="str">
        <f>+IF($D$6="","",IF($E87="","",IF(MID(L$10,1,3)=$E$6,VLOOKUP(CONCATENATE($B87,L$10),Catálogo!$B$4:$K$3964,10,0),"")))</f>
        <v/>
      </c>
      <c r="M87" s="76" t="str">
        <f>+IF($D$6="","",IF($E87="","",IF(MID(M$10,1,3)=$E$6,VLOOKUP(CONCATENATE($B87,M$10),Catálogo!$B$4:$K$3964,10,0),"")))</f>
        <v/>
      </c>
      <c r="N87" s="76" t="str">
        <f>+IF($D$6="","",IF($E87="","",IF(MID(N$10,1,3)=$E$6,VLOOKUP(CONCATENATE($B87,N$10),Catálogo!$B$4:$K$3964,10,0),"")))</f>
        <v/>
      </c>
      <c r="O87" s="76" t="str">
        <f>+IF($D$6="","",IF($E87="","",IF(MID(O$10,1,3)=$E$6,VLOOKUP(CONCATENATE($B87,O$10),Catálogo!$B$4:$K$3964,10,0),"")))</f>
        <v/>
      </c>
      <c r="P87" s="76" t="str">
        <f>+IF($D$6="","",IF($E87="","",IF(MID(P$10,1,3)=$E$6,VLOOKUP(CONCATENATE($B87,P$10),Catálogo!$B$4:$K$3964,10,0),"")))</f>
        <v/>
      </c>
      <c r="Q87" s="76" t="str">
        <f>+IF($D$6="","",IF($E87="","",IF(MID(Q$10,1,3)=$E$6,VLOOKUP(CONCATENATE($B87,Q$10),Catálogo!$B$4:$K$3964,10,0),"")))</f>
        <v/>
      </c>
      <c r="R87" s="76" t="str">
        <f>+IF($D$6="","",IF($E87="","",IF(MID(R$10,1,3)=$E$6,VLOOKUP(CONCATENATE($B87,R$10),Catálogo!$B$4:$K$3964,10,0),"")))</f>
        <v/>
      </c>
      <c r="S87" s="76" t="str">
        <f>+IF($D$6="","",IF($E87="","",IF(MID(S$10,1,3)=$E$6,VLOOKUP(CONCATENATE($B87,S$10),Catálogo!$B$4:$K$3964,10,0),"")))</f>
        <v/>
      </c>
      <c r="T87" s="76" t="str">
        <f>+IF($D$6="","",IF($E87="","",IF(MID(T$10,1,3)=$E$6,VLOOKUP(CONCATENATE($B87,T$10),Catálogo!$B$4:$K$3964,10,0),"")))</f>
        <v/>
      </c>
      <c r="U87" s="76" t="str">
        <f>+IF($D$6="","",IF($E87="","",IF(MID(U$10,1,3)=$E$6,VLOOKUP(CONCATENATE($B87,U$10),Catálogo!$B$4:$K$3964,10,0),"")))</f>
        <v/>
      </c>
      <c r="V87" s="76" t="str">
        <f>+IF($D$6="","",IF($E87="","",IF(MID(V$10,1,3)=$E$6,VLOOKUP(CONCATENATE($B87,V$10),Catálogo!$B$4:$K$3964,10,0),"")))</f>
        <v/>
      </c>
      <c r="W87" s="76" t="str">
        <f>+IF($D$6="","",IF($E87="","",IF(MID(W$10,1,3)=$E$6,VLOOKUP(CONCATENATE($B87,W$10),Catálogo!$B$4:$K$3964,10,0),"")))</f>
        <v/>
      </c>
      <c r="X87" s="76" t="str">
        <f>+IF($D$6="","",IF($E87="","",IF(MID(X$10,1,3)=$E$6,VLOOKUP(CONCATENATE($B87,X$10),Catálogo!$B$4:$K$3964,10,0),"")))</f>
        <v/>
      </c>
      <c r="Y87" s="76" t="str">
        <f>+IF($D$6="","",IF($E87="","",IF(MID(Y$10,1,3)=$E$6,VLOOKUP(CONCATENATE($B87,Y$10),Catálogo!$B$4:$K$3964,10,0),"")))</f>
        <v/>
      </c>
      <c r="Z87" s="76" t="str">
        <f>+IF($D$6="","",IF($E87="","",IF(MID(Z$10,1,3)=$E$6,VLOOKUP(CONCATENATE($B87,Z$10),Catálogo!$B$4:$K$3964,10,0),"")))</f>
        <v/>
      </c>
      <c r="AA87" s="76" t="str">
        <f>+IF($D$6="","",IF($E87="","",IF(MID(AA$10,1,3)=$E$6,VLOOKUP(CONCATENATE($B87,AA$10),Catálogo!$B$4:$K$3964,10,0),"")))</f>
        <v/>
      </c>
    </row>
    <row r="88" spans="2:27" s="45" customFormat="1" ht="12" customHeight="1">
      <c r="B88" s="46">
        <v>77</v>
      </c>
      <c r="C88" s="47" t="s">
        <v>1116</v>
      </c>
      <c r="D88" s="48" t="s">
        <v>34</v>
      </c>
      <c r="E88" s="88"/>
      <c r="F88" s="76" t="str">
        <f>+IF($D$6="","",IF($E88="","",IF(MID(F$10,1,3)=$E$6,VLOOKUP(CONCATENATE($B88,F$10),Catálogo!$B$4:$K$3964,10,0),"")))</f>
        <v/>
      </c>
      <c r="G88" s="76" t="str">
        <f>+IF($D$6="","",IF($E88="","",IF(MID(G$10,1,3)=$E$6,VLOOKUP(CONCATENATE($B88,G$10),Catálogo!$B$4:$K$3964,10,0),"")))</f>
        <v/>
      </c>
      <c r="H88" s="76" t="str">
        <f>+IF($D$6="","",IF($E88="","",IF(MID(H$10,1,3)=$E$6,VLOOKUP(CONCATENATE($B88,H$10),Catálogo!$B$4:$K$3964,10,0),"")))</f>
        <v/>
      </c>
      <c r="I88" s="76" t="str">
        <f>+IF($D$6="","",IF($E88="","",IF(MID(I$10,1,3)=$E$6,VLOOKUP(CONCATENATE($B88,I$10),Catálogo!$B$4:$K$3964,10,0),"")))</f>
        <v/>
      </c>
      <c r="J88" s="76" t="str">
        <f>+IF($D$6="","",IF($E88="","",IF(MID(J$10,1,3)=$E$6,VLOOKUP(CONCATENATE($B88,J$10),Catálogo!$B$4:$K$3964,10,0),"")))</f>
        <v/>
      </c>
      <c r="K88" s="76" t="str">
        <f>+IF($D$6="","",IF($E88="","",IF(MID(K$10,1,3)=$E$6,VLOOKUP(CONCATENATE($B88,K$10),Catálogo!$B$4:$K$3964,10,0),"")))</f>
        <v/>
      </c>
      <c r="L88" s="76" t="str">
        <f>+IF($D$6="","",IF($E88="","",IF(MID(L$10,1,3)=$E$6,VLOOKUP(CONCATENATE($B88,L$10),Catálogo!$B$4:$K$3964,10,0),"")))</f>
        <v/>
      </c>
      <c r="M88" s="76" t="str">
        <f>+IF($D$6="","",IF($E88="","",IF(MID(M$10,1,3)=$E$6,VLOOKUP(CONCATENATE($B88,M$10),Catálogo!$B$4:$K$3964,10,0),"")))</f>
        <v/>
      </c>
      <c r="N88" s="76" t="str">
        <f>+IF($D$6="","",IF($E88="","",IF(MID(N$10,1,3)=$E$6,VLOOKUP(CONCATENATE($B88,N$10),Catálogo!$B$4:$K$3964,10,0),"")))</f>
        <v/>
      </c>
      <c r="O88" s="76" t="str">
        <f>+IF($D$6="","",IF($E88="","",IF(MID(O$10,1,3)=$E$6,VLOOKUP(CONCATENATE($B88,O$10),Catálogo!$B$4:$K$3964,10,0),"")))</f>
        <v/>
      </c>
      <c r="P88" s="76" t="str">
        <f>+IF($D$6="","",IF($E88="","",IF(MID(P$10,1,3)=$E$6,VLOOKUP(CONCATENATE($B88,P$10),Catálogo!$B$4:$K$3964,10,0),"")))</f>
        <v/>
      </c>
      <c r="Q88" s="76" t="str">
        <f>+IF($D$6="","",IF($E88="","",IF(MID(Q$10,1,3)=$E$6,VLOOKUP(CONCATENATE($B88,Q$10),Catálogo!$B$4:$K$3964,10,0),"")))</f>
        <v/>
      </c>
      <c r="R88" s="76" t="str">
        <f>+IF($D$6="","",IF($E88="","",IF(MID(R$10,1,3)=$E$6,VLOOKUP(CONCATENATE($B88,R$10),Catálogo!$B$4:$K$3964,10,0),"")))</f>
        <v/>
      </c>
      <c r="S88" s="76" t="str">
        <f>+IF($D$6="","",IF($E88="","",IF(MID(S$10,1,3)=$E$6,VLOOKUP(CONCATENATE($B88,S$10),Catálogo!$B$4:$K$3964,10,0),"")))</f>
        <v/>
      </c>
      <c r="T88" s="76" t="str">
        <f>+IF($D$6="","",IF($E88="","",IF(MID(T$10,1,3)=$E$6,VLOOKUP(CONCATENATE($B88,T$10),Catálogo!$B$4:$K$3964,10,0),"")))</f>
        <v/>
      </c>
      <c r="U88" s="76" t="str">
        <f>+IF($D$6="","",IF($E88="","",IF(MID(U$10,1,3)=$E$6,VLOOKUP(CONCATENATE($B88,U$10),Catálogo!$B$4:$K$3964,10,0),"")))</f>
        <v/>
      </c>
      <c r="V88" s="76" t="str">
        <f>+IF($D$6="","",IF($E88="","",IF(MID(V$10,1,3)=$E$6,VLOOKUP(CONCATENATE($B88,V$10),Catálogo!$B$4:$K$3964,10,0),"")))</f>
        <v/>
      </c>
      <c r="W88" s="76" t="str">
        <f>+IF($D$6="","",IF($E88="","",IF(MID(W$10,1,3)=$E$6,VLOOKUP(CONCATENATE($B88,W$10),Catálogo!$B$4:$K$3964,10,0),"")))</f>
        <v/>
      </c>
      <c r="X88" s="76" t="str">
        <f>+IF($D$6="","",IF($E88="","",IF(MID(X$10,1,3)=$E$6,VLOOKUP(CONCATENATE($B88,X$10),Catálogo!$B$4:$K$3964,10,0),"")))</f>
        <v/>
      </c>
      <c r="Y88" s="76" t="str">
        <f>+IF($D$6="","",IF($E88="","",IF(MID(Y$10,1,3)=$E$6,VLOOKUP(CONCATENATE($B88,Y$10),Catálogo!$B$4:$K$3964,10,0),"")))</f>
        <v/>
      </c>
      <c r="Z88" s="76" t="str">
        <f>+IF($D$6="","",IF($E88="","",IF(MID(Z$10,1,3)=$E$6,VLOOKUP(CONCATENATE($B88,Z$10),Catálogo!$B$4:$K$3964,10,0),"")))</f>
        <v/>
      </c>
      <c r="AA88" s="76" t="str">
        <f>+IF($D$6="","",IF($E88="","",IF(MID(AA$10,1,3)=$E$6,VLOOKUP(CONCATENATE($B88,AA$10),Catálogo!$B$4:$K$3964,10,0),"")))</f>
        <v/>
      </c>
    </row>
    <row r="89" spans="2:27" s="45" customFormat="1" ht="12" customHeight="1">
      <c r="B89" s="46">
        <v>78</v>
      </c>
      <c r="C89" s="47" t="s">
        <v>107</v>
      </c>
      <c r="D89" s="48" t="s">
        <v>2</v>
      </c>
      <c r="E89" s="88"/>
      <c r="F89" s="76" t="str">
        <f>+IF($D$6="","",IF($E89="","",IF(MID(F$10,1,3)=$E$6,VLOOKUP(CONCATENATE($B89,F$10),Catálogo!$B$4:$K$3964,10,0),"")))</f>
        <v/>
      </c>
      <c r="G89" s="76" t="str">
        <f>+IF($D$6="","",IF($E89="","",IF(MID(G$10,1,3)=$E$6,VLOOKUP(CONCATENATE($B89,G$10),Catálogo!$B$4:$K$3964,10,0),"")))</f>
        <v/>
      </c>
      <c r="H89" s="76" t="str">
        <f>+IF($D$6="","",IF($E89="","",IF(MID(H$10,1,3)=$E$6,VLOOKUP(CONCATENATE($B89,H$10),Catálogo!$B$4:$K$3964,10,0),"")))</f>
        <v/>
      </c>
      <c r="I89" s="76" t="str">
        <f>+IF($D$6="","",IF($E89="","",IF(MID(I$10,1,3)=$E$6,VLOOKUP(CONCATENATE($B89,I$10),Catálogo!$B$4:$K$3964,10,0),"")))</f>
        <v/>
      </c>
      <c r="J89" s="76" t="str">
        <f>+IF($D$6="","",IF($E89="","",IF(MID(J$10,1,3)=$E$6,VLOOKUP(CONCATENATE($B89,J$10),Catálogo!$B$4:$K$3964,10,0),"")))</f>
        <v/>
      </c>
      <c r="K89" s="76" t="str">
        <f>+IF($D$6="","",IF($E89="","",IF(MID(K$10,1,3)=$E$6,VLOOKUP(CONCATENATE($B89,K$10),Catálogo!$B$4:$K$3964,10,0),"")))</f>
        <v/>
      </c>
      <c r="L89" s="76" t="str">
        <f>+IF($D$6="","",IF($E89="","",IF(MID(L$10,1,3)=$E$6,VLOOKUP(CONCATENATE($B89,L$10),Catálogo!$B$4:$K$3964,10,0),"")))</f>
        <v/>
      </c>
      <c r="M89" s="76" t="str">
        <f>+IF($D$6="","",IF($E89="","",IF(MID(M$10,1,3)=$E$6,VLOOKUP(CONCATENATE($B89,M$10),Catálogo!$B$4:$K$3964,10,0),"")))</f>
        <v/>
      </c>
      <c r="N89" s="76" t="str">
        <f>+IF($D$6="","",IF($E89="","",IF(MID(N$10,1,3)=$E$6,VLOOKUP(CONCATENATE($B89,N$10),Catálogo!$B$4:$K$3964,10,0),"")))</f>
        <v/>
      </c>
      <c r="O89" s="76" t="str">
        <f>+IF($D$6="","",IF($E89="","",IF(MID(O$10,1,3)=$E$6,VLOOKUP(CONCATENATE($B89,O$10),Catálogo!$B$4:$K$3964,10,0),"")))</f>
        <v/>
      </c>
      <c r="P89" s="76" t="str">
        <f>+IF($D$6="","",IF($E89="","",IF(MID(P$10,1,3)=$E$6,VLOOKUP(CONCATENATE($B89,P$10),Catálogo!$B$4:$K$3964,10,0),"")))</f>
        <v/>
      </c>
      <c r="Q89" s="76" t="str">
        <f>+IF($D$6="","",IF($E89="","",IF(MID(Q$10,1,3)=$E$6,VLOOKUP(CONCATENATE($B89,Q$10),Catálogo!$B$4:$K$3964,10,0),"")))</f>
        <v/>
      </c>
      <c r="R89" s="76" t="str">
        <f>+IF($D$6="","",IF($E89="","",IF(MID(R$10,1,3)=$E$6,VLOOKUP(CONCATENATE($B89,R$10),Catálogo!$B$4:$K$3964,10,0),"")))</f>
        <v/>
      </c>
      <c r="S89" s="76" t="str">
        <f>+IF($D$6="","",IF($E89="","",IF(MID(S$10,1,3)=$E$6,VLOOKUP(CONCATENATE($B89,S$10),Catálogo!$B$4:$K$3964,10,0),"")))</f>
        <v/>
      </c>
      <c r="T89" s="76" t="str">
        <f>+IF($D$6="","",IF($E89="","",IF(MID(T$10,1,3)=$E$6,VLOOKUP(CONCATENATE($B89,T$10),Catálogo!$B$4:$K$3964,10,0),"")))</f>
        <v/>
      </c>
      <c r="U89" s="76" t="str">
        <f>+IF($D$6="","",IF($E89="","",IF(MID(U$10,1,3)=$E$6,VLOOKUP(CONCATENATE($B89,U$10),Catálogo!$B$4:$K$3964,10,0),"")))</f>
        <v/>
      </c>
      <c r="V89" s="76" t="str">
        <f>+IF($D$6="","",IF($E89="","",IF(MID(V$10,1,3)=$E$6,VLOOKUP(CONCATENATE($B89,V$10),Catálogo!$B$4:$K$3964,10,0),"")))</f>
        <v/>
      </c>
      <c r="W89" s="76" t="str">
        <f>+IF($D$6="","",IF($E89="","",IF(MID(W$10,1,3)=$E$6,VLOOKUP(CONCATENATE($B89,W$10),Catálogo!$B$4:$K$3964,10,0),"")))</f>
        <v/>
      </c>
      <c r="X89" s="76" t="str">
        <f>+IF($D$6="","",IF($E89="","",IF(MID(X$10,1,3)=$E$6,VLOOKUP(CONCATENATE($B89,X$10),Catálogo!$B$4:$K$3964,10,0),"")))</f>
        <v/>
      </c>
      <c r="Y89" s="76" t="str">
        <f>+IF($D$6="","",IF($E89="","",IF(MID(Y$10,1,3)=$E$6,VLOOKUP(CONCATENATE($B89,Y$10),Catálogo!$B$4:$K$3964,10,0),"")))</f>
        <v/>
      </c>
      <c r="Z89" s="76" t="str">
        <f>+IF($D$6="","",IF($E89="","",IF(MID(Z$10,1,3)=$E$6,VLOOKUP(CONCATENATE($B89,Z$10),Catálogo!$B$4:$K$3964,10,0),"")))</f>
        <v/>
      </c>
      <c r="AA89" s="76" t="str">
        <f>+IF($D$6="","",IF($E89="","",IF(MID(AA$10,1,3)=$E$6,VLOOKUP(CONCATENATE($B89,AA$10),Catálogo!$B$4:$K$3964,10,0),"")))</f>
        <v/>
      </c>
    </row>
    <row r="90" spans="2:27" s="45" customFormat="1" ht="12" customHeight="1">
      <c r="B90" s="46">
        <v>79</v>
      </c>
      <c r="C90" s="47" t="s">
        <v>106</v>
      </c>
      <c r="D90" s="48" t="s">
        <v>74</v>
      </c>
      <c r="E90" s="88"/>
      <c r="F90" s="76" t="str">
        <f>+IF($D$6="","",IF($E90="","",IF(MID(F$10,1,3)=$E$6,VLOOKUP(CONCATENATE($B90,F$10),Catálogo!$B$4:$K$3964,10,0),"")))</f>
        <v/>
      </c>
      <c r="G90" s="76" t="str">
        <f>+IF($D$6="","",IF($E90="","",IF(MID(G$10,1,3)=$E$6,VLOOKUP(CONCATENATE($B90,G$10),Catálogo!$B$4:$K$3964,10,0),"")))</f>
        <v/>
      </c>
      <c r="H90" s="76" t="str">
        <f>+IF($D$6="","",IF($E90="","",IF(MID(H$10,1,3)=$E$6,VLOOKUP(CONCATENATE($B90,H$10),Catálogo!$B$4:$K$3964,10,0),"")))</f>
        <v/>
      </c>
      <c r="I90" s="76" t="str">
        <f>+IF($D$6="","",IF($E90="","",IF(MID(I$10,1,3)=$E$6,VLOOKUP(CONCATENATE($B90,I$10),Catálogo!$B$4:$K$3964,10,0),"")))</f>
        <v/>
      </c>
      <c r="J90" s="76" t="str">
        <f>+IF($D$6="","",IF($E90="","",IF(MID(J$10,1,3)=$E$6,VLOOKUP(CONCATENATE($B90,J$10),Catálogo!$B$4:$K$3964,10,0),"")))</f>
        <v/>
      </c>
      <c r="K90" s="76" t="str">
        <f>+IF($D$6="","",IF($E90="","",IF(MID(K$10,1,3)=$E$6,VLOOKUP(CONCATENATE($B90,K$10),Catálogo!$B$4:$K$3964,10,0),"")))</f>
        <v/>
      </c>
      <c r="L90" s="76" t="str">
        <f>+IF($D$6="","",IF($E90="","",IF(MID(L$10,1,3)=$E$6,VLOOKUP(CONCATENATE($B90,L$10),Catálogo!$B$4:$K$3964,10,0),"")))</f>
        <v/>
      </c>
      <c r="M90" s="76" t="str">
        <f>+IF($D$6="","",IF($E90="","",IF(MID(M$10,1,3)=$E$6,VLOOKUP(CONCATENATE($B90,M$10),Catálogo!$B$4:$K$3964,10,0),"")))</f>
        <v/>
      </c>
      <c r="N90" s="76" t="str">
        <f>+IF($D$6="","",IF($E90="","",IF(MID(N$10,1,3)=$E$6,VLOOKUP(CONCATENATE($B90,N$10),Catálogo!$B$4:$K$3964,10,0),"")))</f>
        <v/>
      </c>
      <c r="O90" s="76" t="str">
        <f>+IF($D$6="","",IF($E90="","",IF(MID(O$10,1,3)=$E$6,VLOOKUP(CONCATENATE($B90,O$10),Catálogo!$B$4:$K$3964,10,0),"")))</f>
        <v/>
      </c>
      <c r="P90" s="76" t="str">
        <f>+IF($D$6="","",IF($E90="","",IF(MID(P$10,1,3)=$E$6,VLOOKUP(CONCATENATE($B90,P$10),Catálogo!$B$4:$K$3964,10,0),"")))</f>
        <v/>
      </c>
      <c r="Q90" s="76" t="str">
        <f>+IF($D$6="","",IF($E90="","",IF(MID(Q$10,1,3)=$E$6,VLOOKUP(CONCATENATE($B90,Q$10),Catálogo!$B$4:$K$3964,10,0),"")))</f>
        <v/>
      </c>
      <c r="R90" s="76" t="str">
        <f>+IF($D$6="","",IF($E90="","",IF(MID(R$10,1,3)=$E$6,VLOOKUP(CONCATENATE($B90,R$10),Catálogo!$B$4:$K$3964,10,0),"")))</f>
        <v/>
      </c>
      <c r="S90" s="76" t="str">
        <f>+IF($D$6="","",IF($E90="","",IF(MID(S$10,1,3)=$E$6,VLOOKUP(CONCATENATE($B90,S$10),Catálogo!$B$4:$K$3964,10,0),"")))</f>
        <v/>
      </c>
      <c r="T90" s="76" t="str">
        <f>+IF($D$6="","",IF($E90="","",IF(MID(T$10,1,3)=$E$6,VLOOKUP(CONCATENATE($B90,T$10),Catálogo!$B$4:$K$3964,10,0),"")))</f>
        <v/>
      </c>
      <c r="U90" s="76" t="str">
        <f>+IF($D$6="","",IF($E90="","",IF(MID(U$10,1,3)=$E$6,VLOOKUP(CONCATENATE($B90,U$10),Catálogo!$B$4:$K$3964,10,0),"")))</f>
        <v/>
      </c>
      <c r="V90" s="76" t="str">
        <f>+IF($D$6="","",IF($E90="","",IF(MID(V$10,1,3)=$E$6,VLOOKUP(CONCATENATE($B90,V$10),Catálogo!$B$4:$K$3964,10,0),"")))</f>
        <v/>
      </c>
      <c r="W90" s="76" t="str">
        <f>+IF($D$6="","",IF($E90="","",IF(MID(W$10,1,3)=$E$6,VLOOKUP(CONCATENATE($B90,W$10),Catálogo!$B$4:$K$3964,10,0),"")))</f>
        <v/>
      </c>
      <c r="X90" s="76" t="str">
        <f>+IF($D$6="","",IF($E90="","",IF(MID(X$10,1,3)=$E$6,VLOOKUP(CONCATENATE($B90,X$10),Catálogo!$B$4:$K$3964,10,0),"")))</f>
        <v/>
      </c>
      <c r="Y90" s="76" t="str">
        <f>+IF($D$6="","",IF($E90="","",IF(MID(Y$10,1,3)=$E$6,VLOOKUP(CONCATENATE($B90,Y$10),Catálogo!$B$4:$K$3964,10,0),"")))</f>
        <v/>
      </c>
      <c r="Z90" s="76" t="str">
        <f>+IF($D$6="","",IF($E90="","",IF(MID(Z$10,1,3)=$E$6,VLOOKUP(CONCATENATE($B90,Z$10),Catálogo!$B$4:$K$3964,10,0),"")))</f>
        <v/>
      </c>
      <c r="AA90" s="76" t="str">
        <f>+IF($D$6="","",IF($E90="","",IF(MID(AA$10,1,3)=$E$6,VLOOKUP(CONCATENATE($B90,AA$10),Catálogo!$B$4:$K$3964,10,0),"")))</f>
        <v/>
      </c>
    </row>
    <row r="91" spans="2:27" s="45" customFormat="1" ht="12" customHeight="1">
      <c r="B91" s="46">
        <v>80</v>
      </c>
      <c r="C91" s="47" t="s">
        <v>105</v>
      </c>
      <c r="D91" s="48" t="s">
        <v>74</v>
      </c>
      <c r="E91" s="88"/>
      <c r="F91" s="76" t="str">
        <f>+IF($D$6="","",IF($E91="","",IF(MID(F$10,1,3)=$E$6,VLOOKUP(CONCATENATE($B91,F$10),Catálogo!$B$4:$K$3964,10,0),"")))</f>
        <v/>
      </c>
      <c r="G91" s="76" t="str">
        <f>+IF($D$6="","",IF($E91="","",IF(MID(G$10,1,3)=$E$6,VLOOKUP(CONCATENATE($B91,G$10),Catálogo!$B$4:$K$3964,10,0),"")))</f>
        <v/>
      </c>
      <c r="H91" s="76" t="str">
        <f>+IF($D$6="","",IF($E91="","",IF(MID(H$10,1,3)=$E$6,VLOOKUP(CONCATENATE($B91,H$10),Catálogo!$B$4:$K$3964,10,0),"")))</f>
        <v/>
      </c>
      <c r="I91" s="76" t="str">
        <f>+IF($D$6="","",IF($E91="","",IF(MID(I$10,1,3)=$E$6,VLOOKUP(CONCATENATE($B91,I$10),Catálogo!$B$4:$K$3964,10,0),"")))</f>
        <v/>
      </c>
      <c r="J91" s="76" t="str">
        <f>+IF($D$6="","",IF($E91="","",IF(MID(J$10,1,3)=$E$6,VLOOKUP(CONCATENATE($B91,J$10),Catálogo!$B$4:$K$3964,10,0),"")))</f>
        <v/>
      </c>
      <c r="K91" s="76" t="str">
        <f>+IF($D$6="","",IF($E91="","",IF(MID(K$10,1,3)=$E$6,VLOOKUP(CONCATENATE($B91,K$10),Catálogo!$B$4:$K$3964,10,0),"")))</f>
        <v/>
      </c>
      <c r="L91" s="76" t="str">
        <f>+IF($D$6="","",IF($E91="","",IF(MID(L$10,1,3)=$E$6,VLOOKUP(CONCATENATE($B91,L$10),Catálogo!$B$4:$K$3964,10,0),"")))</f>
        <v/>
      </c>
      <c r="M91" s="76" t="str">
        <f>+IF($D$6="","",IF($E91="","",IF(MID(M$10,1,3)=$E$6,VLOOKUP(CONCATENATE($B91,M$10),Catálogo!$B$4:$K$3964,10,0),"")))</f>
        <v/>
      </c>
      <c r="N91" s="76" t="str">
        <f>+IF($D$6="","",IF($E91="","",IF(MID(N$10,1,3)=$E$6,VLOOKUP(CONCATENATE($B91,N$10),Catálogo!$B$4:$K$3964,10,0),"")))</f>
        <v/>
      </c>
      <c r="O91" s="76" t="str">
        <f>+IF($D$6="","",IF($E91="","",IF(MID(O$10,1,3)=$E$6,VLOOKUP(CONCATENATE($B91,O$10),Catálogo!$B$4:$K$3964,10,0),"")))</f>
        <v/>
      </c>
      <c r="P91" s="76" t="str">
        <f>+IF($D$6="","",IF($E91="","",IF(MID(P$10,1,3)=$E$6,VLOOKUP(CONCATENATE($B91,P$10),Catálogo!$B$4:$K$3964,10,0),"")))</f>
        <v/>
      </c>
      <c r="Q91" s="76" t="str">
        <f>+IF($D$6="","",IF($E91="","",IF(MID(Q$10,1,3)=$E$6,VLOOKUP(CONCATENATE($B91,Q$10),Catálogo!$B$4:$K$3964,10,0),"")))</f>
        <v/>
      </c>
      <c r="R91" s="76" t="str">
        <f>+IF($D$6="","",IF($E91="","",IF(MID(R$10,1,3)=$E$6,VLOOKUP(CONCATENATE($B91,R$10),Catálogo!$B$4:$K$3964,10,0),"")))</f>
        <v/>
      </c>
      <c r="S91" s="76" t="str">
        <f>+IF($D$6="","",IF($E91="","",IF(MID(S$10,1,3)=$E$6,VLOOKUP(CONCATENATE($B91,S$10),Catálogo!$B$4:$K$3964,10,0),"")))</f>
        <v/>
      </c>
      <c r="T91" s="76" t="str">
        <f>+IF($D$6="","",IF($E91="","",IF(MID(T$10,1,3)=$E$6,VLOOKUP(CONCATENATE($B91,T$10),Catálogo!$B$4:$K$3964,10,0),"")))</f>
        <v/>
      </c>
      <c r="U91" s="76" t="str">
        <f>+IF($D$6="","",IF($E91="","",IF(MID(U$10,1,3)=$E$6,VLOOKUP(CONCATENATE($B91,U$10),Catálogo!$B$4:$K$3964,10,0),"")))</f>
        <v/>
      </c>
      <c r="V91" s="76" t="str">
        <f>+IF($D$6="","",IF($E91="","",IF(MID(V$10,1,3)=$E$6,VLOOKUP(CONCATENATE($B91,V$10),Catálogo!$B$4:$K$3964,10,0),"")))</f>
        <v/>
      </c>
      <c r="W91" s="76" t="str">
        <f>+IF($D$6="","",IF($E91="","",IF(MID(W$10,1,3)=$E$6,VLOOKUP(CONCATENATE($B91,W$10),Catálogo!$B$4:$K$3964,10,0),"")))</f>
        <v/>
      </c>
      <c r="X91" s="76" t="str">
        <f>+IF($D$6="","",IF($E91="","",IF(MID(X$10,1,3)=$E$6,VLOOKUP(CONCATENATE($B91,X$10),Catálogo!$B$4:$K$3964,10,0),"")))</f>
        <v/>
      </c>
      <c r="Y91" s="76" t="str">
        <f>+IF($D$6="","",IF($E91="","",IF(MID(Y$10,1,3)=$E$6,VLOOKUP(CONCATENATE($B91,Y$10),Catálogo!$B$4:$K$3964,10,0),"")))</f>
        <v/>
      </c>
      <c r="Z91" s="76" t="str">
        <f>+IF($D$6="","",IF($E91="","",IF(MID(Z$10,1,3)=$E$6,VLOOKUP(CONCATENATE($B91,Z$10),Catálogo!$B$4:$K$3964,10,0),"")))</f>
        <v/>
      </c>
      <c r="AA91" s="76" t="str">
        <f>+IF($D$6="","",IF($E91="","",IF(MID(AA$10,1,3)=$E$6,VLOOKUP(CONCATENATE($B91,AA$10),Catálogo!$B$4:$K$3964,10,0),"")))</f>
        <v/>
      </c>
    </row>
    <row r="92" spans="2:27" s="45" customFormat="1" ht="12" customHeight="1">
      <c r="B92" s="46">
        <v>81</v>
      </c>
      <c r="C92" s="47" t="s">
        <v>104</v>
      </c>
      <c r="D92" s="48" t="s">
        <v>214</v>
      </c>
      <c r="E92" s="88"/>
      <c r="F92" s="76" t="str">
        <f>+IF($D$6="","",IF($E92="","",IF(MID(F$10,1,3)=$E$6,VLOOKUP(CONCATENATE($B92,F$10),Catálogo!$B$4:$K$3964,10,0),"")))</f>
        <v/>
      </c>
      <c r="G92" s="76" t="str">
        <f>+IF($D$6="","",IF($E92="","",IF(MID(G$10,1,3)=$E$6,VLOOKUP(CONCATENATE($B92,G$10),Catálogo!$B$4:$K$3964,10,0),"")))</f>
        <v/>
      </c>
      <c r="H92" s="76" t="str">
        <f>+IF($D$6="","",IF($E92="","",IF(MID(H$10,1,3)=$E$6,VLOOKUP(CONCATENATE($B92,H$10),Catálogo!$B$4:$K$3964,10,0),"")))</f>
        <v/>
      </c>
      <c r="I92" s="76" t="str">
        <f>+IF($D$6="","",IF($E92="","",IF(MID(I$10,1,3)=$E$6,VLOOKUP(CONCATENATE($B92,I$10),Catálogo!$B$4:$K$3964,10,0),"")))</f>
        <v/>
      </c>
      <c r="J92" s="76" t="str">
        <f>+IF($D$6="","",IF($E92="","",IF(MID(J$10,1,3)=$E$6,VLOOKUP(CONCATENATE($B92,J$10),Catálogo!$B$4:$K$3964,10,0),"")))</f>
        <v/>
      </c>
      <c r="K92" s="76" t="str">
        <f>+IF($D$6="","",IF($E92="","",IF(MID(K$10,1,3)=$E$6,VLOOKUP(CONCATENATE($B92,K$10),Catálogo!$B$4:$K$3964,10,0),"")))</f>
        <v/>
      </c>
      <c r="L92" s="76" t="str">
        <f>+IF($D$6="","",IF($E92="","",IF(MID(L$10,1,3)=$E$6,VLOOKUP(CONCATENATE($B92,L$10),Catálogo!$B$4:$K$3964,10,0),"")))</f>
        <v/>
      </c>
      <c r="M92" s="76" t="str">
        <f>+IF($D$6="","",IF($E92="","",IF(MID(M$10,1,3)=$E$6,VLOOKUP(CONCATENATE($B92,M$10),Catálogo!$B$4:$K$3964,10,0),"")))</f>
        <v/>
      </c>
      <c r="N92" s="76" t="str">
        <f>+IF($D$6="","",IF($E92="","",IF(MID(N$10,1,3)=$E$6,VLOOKUP(CONCATENATE($B92,N$10),Catálogo!$B$4:$K$3964,10,0),"")))</f>
        <v/>
      </c>
      <c r="O92" s="76" t="str">
        <f>+IF($D$6="","",IF($E92="","",IF(MID(O$10,1,3)=$E$6,VLOOKUP(CONCATENATE($B92,O$10),Catálogo!$B$4:$K$3964,10,0),"")))</f>
        <v/>
      </c>
      <c r="P92" s="76" t="str">
        <f>+IF($D$6="","",IF($E92="","",IF(MID(P$10,1,3)=$E$6,VLOOKUP(CONCATENATE($B92,P$10),Catálogo!$B$4:$K$3964,10,0),"")))</f>
        <v/>
      </c>
      <c r="Q92" s="76" t="str">
        <f>+IF($D$6="","",IF($E92="","",IF(MID(Q$10,1,3)=$E$6,VLOOKUP(CONCATENATE($B92,Q$10),Catálogo!$B$4:$K$3964,10,0),"")))</f>
        <v/>
      </c>
      <c r="R92" s="76" t="str">
        <f>+IF($D$6="","",IF($E92="","",IF(MID(R$10,1,3)=$E$6,VLOOKUP(CONCATENATE($B92,R$10),Catálogo!$B$4:$K$3964,10,0),"")))</f>
        <v/>
      </c>
      <c r="S92" s="76" t="str">
        <f>+IF($D$6="","",IF($E92="","",IF(MID(S$10,1,3)=$E$6,VLOOKUP(CONCATENATE($B92,S$10),Catálogo!$B$4:$K$3964,10,0),"")))</f>
        <v/>
      </c>
      <c r="T92" s="76" t="str">
        <f>+IF($D$6="","",IF($E92="","",IF(MID(T$10,1,3)=$E$6,VLOOKUP(CONCATENATE($B92,T$10),Catálogo!$B$4:$K$3964,10,0),"")))</f>
        <v/>
      </c>
      <c r="U92" s="76" t="str">
        <f>+IF($D$6="","",IF($E92="","",IF(MID(U$10,1,3)=$E$6,VLOOKUP(CONCATENATE($B92,U$10),Catálogo!$B$4:$K$3964,10,0),"")))</f>
        <v/>
      </c>
      <c r="V92" s="76" t="str">
        <f>+IF($D$6="","",IF($E92="","",IF(MID(V$10,1,3)=$E$6,VLOOKUP(CONCATENATE($B92,V$10),Catálogo!$B$4:$K$3964,10,0),"")))</f>
        <v/>
      </c>
      <c r="W92" s="76" t="str">
        <f>+IF($D$6="","",IF($E92="","",IF(MID(W$10,1,3)=$E$6,VLOOKUP(CONCATENATE($B92,W$10),Catálogo!$B$4:$K$3964,10,0),"")))</f>
        <v/>
      </c>
      <c r="X92" s="76" t="str">
        <f>+IF($D$6="","",IF($E92="","",IF(MID(X$10,1,3)=$E$6,VLOOKUP(CONCATENATE($B92,X$10),Catálogo!$B$4:$K$3964,10,0),"")))</f>
        <v/>
      </c>
      <c r="Y92" s="76" t="str">
        <f>+IF($D$6="","",IF($E92="","",IF(MID(Y$10,1,3)=$E$6,VLOOKUP(CONCATENATE($B92,Y$10),Catálogo!$B$4:$K$3964,10,0),"")))</f>
        <v/>
      </c>
      <c r="Z92" s="76" t="str">
        <f>+IF($D$6="","",IF($E92="","",IF(MID(Z$10,1,3)=$E$6,VLOOKUP(CONCATENATE($B92,Z$10),Catálogo!$B$4:$K$3964,10,0),"")))</f>
        <v/>
      </c>
      <c r="AA92" s="76" t="str">
        <f>+IF($D$6="","",IF($E92="","",IF(MID(AA$10,1,3)=$E$6,VLOOKUP(CONCATENATE($B92,AA$10),Catálogo!$B$4:$K$3964,10,0),"")))</f>
        <v/>
      </c>
    </row>
    <row r="93" spans="2:27" s="45" customFormat="1" ht="12" customHeight="1">
      <c r="B93" s="46">
        <v>82</v>
      </c>
      <c r="C93" s="47" t="s">
        <v>103</v>
      </c>
      <c r="D93" s="48" t="s">
        <v>214</v>
      </c>
      <c r="E93" s="88"/>
      <c r="F93" s="76" t="str">
        <f>+IF($D$6="","",IF($E93="","",IF(MID(F$10,1,3)=$E$6,VLOOKUP(CONCATENATE($B93,F$10),Catálogo!$B$4:$K$3964,10,0),"")))</f>
        <v/>
      </c>
      <c r="G93" s="76" t="str">
        <f>+IF($D$6="","",IF($E93="","",IF(MID(G$10,1,3)=$E$6,VLOOKUP(CONCATENATE($B93,G$10),Catálogo!$B$4:$K$3964,10,0),"")))</f>
        <v/>
      </c>
      <c r="H93" s="76" t="str">
        <f>+IF($D$6="","",IF($E93="","",IF(MID(H$10,1,3)=$E$6,VLOOKUP(CONCATENATE($B93,H$10),Catálogo!$B$4:$K$3964,10,0),"")))</f>
        <v/>
      </c>
      <c r="I93" s="76" t="str">
        <f>+IF($D$6="","",IF($E93="","",IF(MID(I$10,1,3)=$E$6,VLOOKUP(CONCATENATE($B93,I$10),Catálogo!$B$4:$K$3964,10,0),"")))</f>
        <v/>
      </c>
      <c r="J93" s="76" t="str">
        <f>+IF($D$6="","",IF($E93="","",IF(MID(J$10,1,3)=$E$6,VLOOKUP(CONCATENATE($B93,J$10),Catálogo!$B$4:$K$3964,10,0),"")))</f>
        <v/>
      </c>
      <c r="K93" s="76" t="str">
        <f>+IF($D$6="","",IF($E93="","",IF(MID(K$10,1,3)=$E$6,VLOOKUP(CONCATENATE($B93,K$10),Catálogo!$B$4:$K$3964,10,0),"")))</f>
        <v/>
      </c>
      <c r="L93" s="76" t="str">
        <f>+IF($D$6="","",IF($E93="","",IF(MID(L$10,1,3)=$E$6,VLOOKUP(CONCATENATE($B93,L$10),Catálogo!$B$4:$K$3964,10,0),"")))</f>
        <v/>
      </c>
      <c r="M93" s="76" t="str">
        <f>+IF($D$6="","",IF($E93="","",IF(MID(M$10,1,3)=$E$6,VLOOKUP(CONCATENATE($B93,M$10),Catálogo!$B$4:$K$3964,10,0),"")))</f>
        <v/>
      </c>
      <c r="N93" s="76" t="str">
        <f>+IF($D$6="","",IF($E93="","",IF(MID(N$10,1,3)=$E$6,VLOOKUP(CONCATENATE($B93,N$10),Catálogo!$B$4:$K$3964,10,0),"")))</f>
        <v/>
      </c>
      <c r="O93" s="76" t="str">
        <f>+IF($D$6="","",IF($E93="","",IF(MID(O$10,1,3)=$E$6,VLOOKUP(CONCATENATE($B93,O$10),Catálogo!$B$4:$K$3964,10,0),"")))</f>
        <v/>
      </c>
      <c r="P93" s="76" t="str">
        <f>+IF($D$6="","",IF($E93="","",IF(MID(P$10,1,3)=$E$6,VLOOKUP(CONCATENATE($B93,P$10),Catálogo!$B$4:$K$3964,10,0),"")))</f>
        <v/>
      </c>
      <c r="Q93" s="76" t="str">
        <f>+IF($D$6="","",IF($E93="","",IF(MID(Q$10,1,3)=$E$6,VLOOKUP(CONCATENATE($B93,Q$10),Catálogo!$B$4:$K$3964,10,0),"")))</f>
        <v/>
      </c>
      <c r="R93" s="76" t="str">
        <f>+IF($D$6="","",IF($E93="","",IF(MID(R$10,1,3)=$E$6,VLOOKUP(CONCATENATE($B93,R$10),Catálogo!$B$4:$K$3964,10,0),"")))</f>
        <v/>
      </c>
      <c r="S93" s="76" t="str">
        <f>+IF($D$6="","",IF($E93="","",IF(MID(S$10,1,3)=$E$6,VLOOKUP(CONCATENATE($B93,S$10),Catálogo!$B$4:$K$3964,10,0),"")))</f>
        <v/>
      </c>
      <c r="T93" s="76" t="str">
        <f>+IF($D$6="","",IF($E93="","",IF(MID(T$10,1,3)=$E$6,VLOOKUP(CONCATENATE($B93,T$10),Catálogo!$B$4:$K$3964,10,0),"")))</f>
        <v/>
      </c>
      <c r="U93" s="76" t="str">
        <f>+IF($D$6="","",IF($E93="","",IF(MID(U$10,1,3)=$E$6,VLOOKUP(CONCATENATE($B93,U$10),Catálogo!$B$4:$K$3964,10,0),"")))</f>
        <v/>
      </c>
      <c r="V93" s="76" t="str">
        <f>+IF($D$6="","",IF($E93="","",IF(MID(V$10,1,3)=$E$6,VLOOKUP(CONCATENATE($B93,V$10),Catálogo!$B$4:$K$3964,10,0),"")))</f>
        <v/>
      </c>
      <c r="W93" s="76" t="str">
        <f>+IF($D$6="","",IF($E93="","",IF(MID(W$10,1,3)=$E$6,VLOOKUP(CONCATENATE($B93,W$10),Catálogo!$B$4:$K$3964,10,0),"")))</f>
        <v/>
      </c>
      <c r="X93" s="76" t="str">
        <f>+IF($D$6="","",IF($E93="","",IF(MID(X$10,1,3)=$E$6,VLOOKUP(CONCATENATE($B93,X$10),Catálogo!$B$4:$K$3964,10,0),"")))</f>
        <v/>
      </c>
      <c r="Y93" s="76" t="str">
        <f>+IF($D$6="","",IF($E93="","",IF(MID(Y$10,1,3)=$E$6,VLOOKUP(CONCATENATE($B93,Y$10),Catálogo!$B$4:$K$3964,10,0),"")))</f>
        <v/>
      </c>
      <c r="Z93" s="76" t="str">
        <f>+IF($D$6="","",IF($E93="","",IF(MID(Z$10,1,3)=$E$6,VLOOKUP(CONCATENATE($B93,Z$10),Catálogo!$B$4:$K$3964,10,0),"")))</f>
        <v/>
      </c>
      <c r="AA93" s="76" t="str">
        <f>+IF($D$6="","",IF($E93="","",IF(MID(AA$10,1,3)=$E$6,VLOOKUP(CONCATENATE($B93,AA$10),Catálogo!$B$4:$K$3964,10,0),"")))</f>
        <v/>
      </c>
    </row>
    <row r="94" spans="2:27" s="45" customFormat="1" ht="12" customHeight="1">
      <c r="B94" s="46">
        <v>83</v>
      </c>
      <c r="C94" s="47" t="s">
        <v>102</v>
      </c>
      <c r="D94" s="48" t="s">
        <v>214</v>
      </c>
      <c r="E94" s="88"/>
      <c r="F94" s="76" t="str">
        <f>+IF($D$6="","",IF($E94="","",IF(MID(F$10,1,3)=$E$6,VLOOKUP(CONCATENATE($B94,F$10),Catálogo!$B$4:$K$3964,10,0),"")))</f>
        <v/>
      </c>
      <c r="G94" s="76" t="str">
        <f>+IF($D$6="","",IF($E94="","",IF(MID(G$10,1,3)=$E$6,VLOOKUP(CONCATENATE($B94,G$10),Catálogo!$B$4:$K$3964,10,0),"")))</f>
        <v/>
      </c>
      <c r="H94" s="76" t="str">
        <f>+IF($D$6="","",IF($E94="","",IF(MID(H$10,1,3)=$E$6,VLOOKUP(CONCATENATE($B94,H$10),Catálogo!$B$4:$K$3964,10,0),"")))</f>
        <v/>
      </c>
      <c r="I94" s="76" t="str">
        <f>+IF($D$6="","",IF($E94="","",IF(MID(I$10,1,3)=$E$6,VLOOKUP(CONCATENATE($B94,I$10),Catálogo!$B$4:$K$3964,10,0),"")))</f>
        <v/>
      </c>
      <c r="J94" s="76" t="str">
        <f>+IF($D$6="","",IF($E94="","",IF(MID(J$10,1,3)=$E$6,VLOOKUP(CONCATENATE($B94,J$10),Catálogo!$B$4:$K$3964,10,0),"")))</f>
        <v/>
      </c>
      <c r="K94" s="76" t="str">
        <f>+IF($D$6="","",IF($E94="","",IF(MID(K$10,1,3)=$E$6,VLOOKUP(CONCATENATE($B94,K$10),Catálogo!$B$4:$K$3964,10,0),"")))</f>
        <v/>
      </c>
      <c r="L94" s="76" t="str">
        <f>+IF($D$6="","",IF($E94="","",IF(MID(L$10,1,3)=$E$6,VLOOKUP(CONCATENATE($B94,L$10),Catálogo!$B$4:$K$3964,10,0),"")))</f>
        <v/>
      </c>
      <c r="M94" s="76" t="str">
        <f>+IF($D$6="","",IF($E94="","",IF(MID(M$10,1,3)=$E$6,VLOOKUP(CONCATENATE($B94,M$10),Catálogo!$B$4:$K$3964,10,0),"")))</f>
        <v/>
      </c>
      <c r="N94" s="76" t="str">
        <f>+IF($D$6="","",IF($E94="","",IF(MID(N$10,1,3)=$E$6,VLOOKUP(CONCATENATE($B94,N$10),Catálogo!$B$4:$K$3964,10,0),"")))</f>
        <v/>
      </c>
      <c r="O94" s="76" t="str">
        <f>+IF($D$6="","",IF($E94="","",IF(MID(O$10,1,3)=$E$6,VLOOKUP(CONCATENATE($B94,O$10),Catálogo!$B$4:$K$3964,10,0),"")))</f>
        <v/>
      </c>
      <c r="P94" s="76" t="str">
        <f>+IF($D$6="","",IF($E94="","",IF(MID(P$10,1,3)=$E$6,VLOOKUP(CONCATENATE($B94,P$10),Catálogo!$B$4:$K$3964,10,0),"")))</f>
        <v/>
      </c>
      <c r="Q94" s="76" t="str">
        <f>+IF($D$6="","",IF($E94="","",IF(MID(Q$10,1,3)=$E$6,VLOOKUP(CONCATENATE($B94,Q$10),Catálogo!$B$4:$K$3964,10,0),"")))</f>
        <v/>
      </c>
      <c r="R94" s="76" t="str">
        <f>+IF($D$6="","",IF($E94="","",IF(MID(R$10,1,3)=$E$6,VLOOKUP(CONCATENATE($B94,R$10),Catálogo!$B$4:$K$3964,10,0),"")))</f>
        <v/>
      </c>
      <c r="S94" s="76" t="str">
        <f>+IF($D$6="","",IF($E94="","",IF(MID(S$10,1,3)=$E$6,VLOOKUP(CONCATENATE($B94,S$10),Catálogo!$B$4:$K$3964,10,0),"")))</f>
        <v/>
      </c>
      <c r="T94" s="76" t="str">
        <f>+IF($D$6="","",IF($E94="","",IF(MID(T$10,1,3)=$E$6,VLOOKUP(CONCATENATE($B94,T$10),Catálogo!$B$4:$K$3964,10,0),"")))</f>
        <v/>
      </c>
      <c r="U94" s="76" t="str">
        <f>+IF($D$6="","",IF($E94="","",IF(MID(U$10,1,3)=$E$6,VLOOKUP(CONCATENATE($B94,U$10),Catálogo!$B$4:$K$3964,10,0),"")))</f>
        <v/>
      </c>
      <c r="V94" s="76" t="str">
        <f>+IF($D$6="","",IF($E94="","",IF(MID(V$10,1,3)=$E$6,VLOOKUP(CONCATENATE($B94,V$10),Catálogo!$B$4:$K$3964,10,0),"")))</f>
        <v/>
      </c>
      <c r="W94" s="76" t="str">
        <f>+IF($D$6="","",IF($E94="","",IF(MID(W$10,1,3)=$E$6,VLOOKUP(CONCATENATE($B94,W$10),Catálogo!$B$4:$K$3964,10,0),"")))</f>
        <v/>
      </c>
      <c r="X94" s="76" t="str">
        <f>+IF($D$6="","",IF($E94="","",IF(MID(X$10,1,3)=$E$6,VLOOKUP(CONCATENATE($B94,X$10),Catálogo!$B$4:$K$3964,10,0),"")))</f>
        <v/>
      </c>
      <c r="Y94" s="76" t="str">
        <f>+IF($D$6="","",IF($E94="","",IF(MID(Y$10,1,3)=$E$6,VLOOKUP(CONCATENATE($B94,Y$10),Catálogo!$B$4:$K$3964,10,0),"")))</f>
        <v/>
      </c>
      <c r="Z94" s="76" t="str">
        <f>+IF($D$6="","",IF($E94="","",IF(MID(Z$10,1,3)=$E$6,VLOOKUP(CONCATENATE($B94,Z$10),Catálogo!$B$4:$K$3964,10,0),"")))</f>
        <v/>
      </c>
      <c r="AA94" s="76" t="str">
        <f>+IF($D$6="","",IF($E94="","",IF(MID(AA$10,1,3)=$E$6,VLOOKUP(CONCATENATE($B94,AA$10),Catálogo!$B$4:$K$3964,10,0),"")))</f>
        <v/>
      </c>
    </row>
    <row r="95" spans="2:27" s="45" customFormat="1" ht="12" customHeight="1">
      <c r="B95" s="46">
        <v>84</v>
      </c>
      <c r="C95" s="47" t="s">
        <v>101</v>
      </c>
      <c r="D95" s="48" t="s">
        <v>214</v>
      </c>
      <c r="E95" s="88"/>
      <c r="F95" s="76" t="str">
        <f>+IF($D$6="","",IF($E95="","",IF(MID(F$10,1,3)=$E$6,VLOOKUP(CONCATENATE($B95,F$10),Catálogo!$B$4:$K$3964,10,0),"")))</f>
        <v/>
      </c>
      <c r="G95" s="76" t="str">
        <f>+IF($D$6="","",IF($E95="","",IF(MID(G$10,1,3)=$E$6,VLOOKUP(CONCATENATE($B95,G$10),Catálogo!$B$4:$K$3964,10,0),"")))</f>
        <v/>
      </c>
      <c r="H95" s="76" t="str">
        <f>+IF($D$6="","",IF($E95="","",IF(MID(H$10,1,3)=$E$6,VLOOKUP(CONCATENATE($B95,H$10),Catálogo!$B$4:$K$3964,10,0),"")))</f>
        <v/>
      </c>
      <c r="I95" s="76" t="str">
        <f>+IF($D$6="","",IF($E95="","",IF(MID(I$10,1,3)=$E$6,VLOOKUP(CONCATENATE($B95,I$10),Catálogo!$B$4:$K$3964,10,0),"")))</f>
        <v/>
      </c>
      <c r="J95" s="76" t="str">
        <f>+IF($D$6="","",IF($E95="","",IF(MID(J$10,1,3)=$E$6,VLOOKUP(CONCATENATE($B95,J$10),Catálogo!$B$4:$K$3964,10,0),"")))</f>
        <v/>
      </c>
      <c r="K95" s="76" t="str">
        <f>+IF($D$6="","",IF($E95="","",IF(MID(K$10,1,3)=$E$6,VLOOKUP(CONCATENATE($B95,K$10),Catálogo!$B$4:$K$3964,10,0),"")))</f>
        <v/>
      </c>
      <c r="L95" s="76" t="str">
        <f>+IF($D$6="","",IF($E95="","",IF(MID(L$10,1,3)=$E$6,VLOOKUP(CONCATENATE($B95,L$10),Catálogo!$B$4:$K$3964,10,0),"")))</f>
        <v/>
      </c>
      <c r="M95" s="76" t="str">
        <f>+IF($D$6="","",IF($E95="","",IF(MID(M$10,1,3)=$E$6,VLOOKUP(CONCATENATE($B95,M$10),Catálogo!$B$4:$K$3964,10,0),"")))</f>
        <v/>
      </c>
      <c r="N95" s="76" t="str">
        <f>+IF($D$6="","",IF($E95="","",IF(MID(N$10,1,3)=$E$6,VLOOKUP(CONCATENATE($B95,N$10),Catálogo!$B$4:$K$3964,10,0),"")))</f>
        <v/>
      </c>
      <c r="O95" s="76" t="str">
        <f>+IF($D$6="","",IF($E95="","",IF(MID(O$10,1,3)=$E$6,VLOOKUP(CONCATENATE($B95,O$10),Catálogo!$B$4:$K$3964,10,0),"")))</f>
        <v/>
      </c>
      <c r="P95" s="76" t="str">
        <f>+IF($D$6="","",IF($E95="","",IF(MID(P$10,1,3)=$E$6,VLOOKUP(CONCATENATE($B95,P$10),Catálogo!$B$4:$K$3964,10,0),"")))</f>
        <v/>
      </c>
      <c r="Q95" s="76" t="str">
        <f>+IF($D$6="","",IF($E95="","",IF(MID(Q$10,1,3)=$E$6,VLOOKUP(CONCATENATE($B95,Q$10),Catálogo!$B$4:$K$3964,10,0),"")))</f>
        <v/>
      </c>
      <c r="R95" s="76" t="str">
        <f>+IF($D$6="","",IF($E95="","",IF(MID(R$10,1,3)=$E$6,VLOOKUP(CONCATENATE($B95,R$10),Catálogo!$B$4:$K$3964,10,0),"")))</f>
        <v/>
      </c>
      <c r="S95" s="76" t="str">
        <f>+IF($D$6="","",IF($E95="","",IF(MID(S$10,1,3)=$E$6,VLOOKUP(CONCATENATE($B95,S$10),Catálogo!$B$4:$K$3964,10,0),"")))</f>
        <v/>
      </c>
      <c r="T95" s="76" t="str">
        <f>+IF($D$6="","",IF($E95="","",IF(MID(T$10,1,3)=$E$6,VLOOKUP(CONCATENATE($B95,T$10),Catálogo!$B$4:$K$3964,10,0),"")))</f>
        <v/>
      </c>
      <c r="U95" s="76" t="str">
        <f>+IF($D$6="","",IF($E95="","",IF(MID(U$10,1,3)=$E$6,VLOOKUP(CONCATENATE($B95,U$10),Catálogo!$B$4:$K$3964,10,0),"")))</f>
        <v/>
      </c>
      <c r="V95" s="76" t="str">
        <f>+IF($D$6="","",IF($E95="","",IF(MID(V$10,1,3)=$E$6,VLOOKUP(CONCATENATE($B95,V$10),Catálogo!$B$4:$K$3964,10,0),"")))</f>
        <v/>
      </c>
      <c r="W95" s="76" t="str">
        <f>+IF($D$6="","",IF($E95="","",IF(MID(W$10,1,3)=$E$6,VLOOKUP(CONCATENATE($B95,W$10),Catálogo!$B$4:$K$3964,10,0),"")))</f>
        <v/>
      </c>
      <c r="X95" s="76" t="str">
        <f>+IF($D$6="","",IF($E95="","",IF(MID(X$10,1,3)=$E$6,VLOOKUP(CONCATENATE($B95,X$10),Catálogo!$B$4:$K$3964,10,0),"")))</f>
        <v/>
      </c>
      <c r="Y95" s="76" t="str">
        <f>+IF($D$6="","",IF($E95="","",IF(MID(Y$10,1,3)=$E$6,VLOOKUP(CONCATENATE($B95,Y$10),Catálogo!$B$4:$K$3964,10,0),"")))</f>
        <v/>
      </c>
      <c r="Z95" s="76" t="str">
        <f>+IF($D$6="","",IF($E95="","",IF(MID(Z$10,1,3)=$E$6,VLOOKUP(CONCATENATE($B95,Z$10),Catálogo!$B$4:$K$3964,10,0),"")))</f>
        <v/>
      </c>
      <c r="AA95" s="76" t="str">
        <f>+IF($D$6="","",IF($E95="","",IF(MID(AA$10,1,3)=$E$6,VLOOKUP(CONCATENATE($B95,AA$10),Catálogo!$B$4:$K$3964,10,0),"")))</f>
        <v/>
      </c>
    </row>
    <row r="96" spans="2:27" s="45" customFormat="1" ht="12" customHeight="1">
      <c r="B96" s="46">
        <v>85</v>
      </c>
      <c r="C96" s="47" t="s">
        <v>215</v>
      </c>
      <c r="D96" s="48" t="s">
        <v>214</v>
      </c>
      <c r="E96" s="88"/>
      <c r="F96" s="76" t="str">
        <f>+IF($D$6="","",IF($E96="","",IF(MID(F$10,1,3)=$E$6,VLOOKUP(CONCATENATE($B96,F$10),Catálogo!$B$4:$K$3964,10,0),"")))</f>
        <v/>
      </c>
      <c r="G96" s="76" t="str">
        <f>+IF($D$6="","",IF($E96="","",IF(MID(G$10,1,3)=$E$6,VLOOKUP(CONCATENATE($B96,G$10),Catálogo!$B$4:$K$3964,10,0),"")))</f>
        <v/>
      </c>
      <c r="H96" s="76" t="str">
        <f>+IF($D$6="","",IF($E96="","",IF(MID(H$10,1,3)=$E$6,VLOOKUP(CONCATENATE($B96,H$10),Catálogo!$B$4:$K$3964,10,0),"")))</f>
        <v/>
      </c>
      <c r="I96" s="76" t="str">
        <f>+IF($D$6="","",IF($E96="","",IF(MID(I$10,1,3)=$E$6,VLOOKUP(CONCATENATE($B96,I$10),Catálogo!$B$4:$K$3964,10,0),"")))</f>
        <v/>
      </c>
      <c r="J96" s="76" t="str">
        <f>+IF($D$6="","",IF($E96="","",IF(MID(J$10,1,3)=$E$6,VLOOKUP(CONCATENATE($B96,J$10),Catálogo!$B$4:$K$3964,10,0),"")))</f>
        <v/>
      </c>
      <c r="K96" s="76" t="str">
        <f>+IF($D$6="","",IF($E96="","",IF(MID(K$10,1,3)=$E$6,VLOOKUP(CONCATENATE($B96,K$10),Catálogo!$B$4:$K$3964,10,0),"")))</f>
        <v/>
      </c>
      <c r="L96" s="76" t="str">
        <f>+IF($D$6="","",IF($E96="","",IF(MID(L$10,1,3)=$E$6,VLOOKUP(CONCATENATE($B96,L$10),Catálogo!$B$4:$K$3964,10,0),"")))</f>
        <v/>
      </c>
      <c r="M96" s="76" t="str">
        <f>+IF($D$6="","",IF($E96="","",IF(MID(M$10,1,3)=$E$6,VLOOKUP(CONCATENATE($B96,M$10),Catálogo!$B$4:$K$3964,10,0),"")))</f>
        <v/>
      </c>
      <c r="N96" s="76" t="str">
        <f>+IF($D$6="","",IF($E96="","",IF(MID(N$10,1,3)=$E$6,VLOOKUP(CONCATENATE($B96,N$10),Catálogo!$B$4:$K$3964,10,0),"")))</f>
        <v/>
      </c>
      <c r="O96" s="76" t="str">
        <f>+IF($D$6="","",IF($E96="","",IF(MID(O$10,1,3)=$E$6,VLOOKUP(CONCATENATE($B96,O$10),Catálogo!$B$4:$K$3964,10,0),"")))</f>
        <v/>
      </c>
      <c r="P96" s="76" t="str">
        <f>+IF($D$6="","",IF($E96="","",IF(MID(P$10,1,3)=$E$6,VLOOKUP(CONCATENATE($B96,P$10),Catálogo!$B$4:$K$3964,10,0),"")))</f>
        <v/>
      </c>
      <c r="Q96" s="76" t="str">
        <f>+IF($D$6="","",IF($E96="","",IF(MID(Q$10,1,3)=$E$6,VLOOKUP(CONCATENATE($B96,Q$10),Catálogo!$B$4:$K$3964,10,0),"")))</f>
        <v/>
      </c>
      <c r="R96" s="76" t="str">
        <f>+IF($D$6="","",IF($E96="","",IF(MID(R$10,1,3)=$E$6,VLOOKUP(CONCATENATE($B96,R$10),Catálogo!$B$4:$K$3964,10,0),"")))</f>
        <v/>
      </c>
      <c r="S96" s="76" t="str">
        <f>+IF($D$6="","",IF($E96="","",IF(MID(S$10,1,3)=$E$6,VLOOKUP(CONCATENATE($B96,S$10),Catálogo!$B$4:$K$3964,10,0),"")))</f>
        <v/>
      </c>
      <c r="T96" s="76" t="str">
        <f>+IF($D$6="","",IF($E96="","",IF(MID(T$10,1,3)=$E$6,VLOOKUP(CONCATENATE($B96,T$10),Catálogo!$B$4:$K$3964,10,0),"")))</f>
        <v/>
      </c>
      <c r="U96" s="76" t="str">
        <f>+IF($D$6="","",IF($E96="","",IF(MID(U$10,1,3)=$E$6,VLOOKUP(CONCATENATE($B96,U$10),Catálogo!$B$4:$K$3964,10,0),"")))</f>
        <v/>
      </c>
      <c r="V96" s="76" t="str">
        <f>+IF($D$6="","",IF($E96="","",IF(MID(V$10,1,3)=$E$6,VLOOKUP(CONCATENATE($B96,V$10),Catálogo!$B$4:$K$3964,10,0),"")))</f>
        <v/>
      </c>
      <c r="W96" s="76" t="str">
        <f>+IF($D$6="","",IF($E96="","",IF(MID(W$10,1,3)=$E$6,VLOOKUP(CONCATENATE($B96,W$10),Catálogo!$B$4:$K$3964,10,0),"")))</f>
        <v/>
      </c>
      <c r="X96" s="76" t="str">
        <f>+IF($D$6="","",IF($E96="","",IF(MID(X$10,1,3)=$E$6,VLOOKUP(CONCATENATE($B96,X$10),Catálogo!$B$4:$K$3964,10,0),"")))</f>
        <v/>
      </c>
      <c r="Y96" s="76" t="str">
        <f>+IF($D$6="","",IF($E96="","",IF(MID(Y$10,1,3)=$E$6,VLOOKUP(CONCATENATE($B96,Y$10),Catálogo!$B$4:$K$3964,10,0),"")))</f>
        <v/>
      </c>
      <c r="Z96" s="76" t="str">
        <f>+IF($D$6="","",IF($E96="","",IF(MID(Z$10,1,3)=$E$6,VLOOKUP(CONCATENATE($B96,Z$10),Catálogo!$B$4:$K$3964,10,0),"")))</f>
        <v/>
      </c>
      <c r="AA96" s="76" t="str">
        <f>+IF($D$6="","",IF($E96="","",IF(MID(AA$10,1,3)=$E$6,VLOOKUP(CONCATENATE($B96,AA$10),Catálogo!$B$4:$K$3964,10,0),"")))</f>
        <v/>
      </c>
    </row>
    <row r="97" spans="2:27" s="45" customFormat="1" ht="12" customHeight="1">
      <c r="B97" s="46">
        <v>86</v>
      </c>
      <c r="C97" s="47" t="s">
        <v>1159</v>
      </c>
      <c r="D97" s="48" t="s">
        <v>98</v>
      </c>
      <c r="E97" s="88"/>
      <c r="F97" s="76" t="str">
        <f>+IF($D$6="","",IF($E97="","",IF(MID(F$10,1,3)=$E$6,VLOOKUP(CONCATENATE($B97,F$10),Catálogo!$B$4:$K$3964,10,0),"")))</f>
        <v/>
      </c>
      <c r="G97" s="76" t="str">
        <f>+IF($D$6="","",IF($E97="","",IF(MID(G$10,1,3)=$E$6,VLOOKUP(CONCATENATE($B97,G$10),Catálogo!$B$4:$K$3964,10,0),"")))</f>
        <v/>
      </c>
      <c r="H97" s="76" t="str">
        <f>+IF($D$6="","",IF($E97="","",IF(MID(H$10,1,3)=$E$6,VLOOKUP(CONCATENATE($B97,H$10),Catálogo!$B$4:$K$3964,10,0),"")))</f>
        <v/>
      </c>
      <c r="I97" s="76" t="str">
        <f>+IF($D$6="","",IF($E97="","",IF(MID(I$10,1,3)=$E$6,VLOOKUP(CONCATENATE($B97,I$10),Catálogo!$B$4:$K$3964,10,0),"")))</f>
        <v/>
      </c>
      <c r="J97" s="76" t="str">
        <f>+IF($D$6="","",IF($E97="","",IF(MID(J$10,1,3)=$E$6,VLOOKUP(CONCATENATE($B97,J$10),Catálogo!$B$4:$K$3964,10,0),"")))</f>
        <v/>
      </c>
      <c r="K97" s="76" t="str">
        <f>+IF($D$6="","",IF($E97="","",IF(MID(K$10,1,3)=$E$6,VLOOKUP(CONCATENATE($B97,K$10),Catálogo!$B$4:$K$3964,10,0),"")))</f>
        <v/>
      </c>
      <c r="L97" s="76" t="str">
        <f>+IF($D$6="","",IF($E97="","",IF(MID(L$10,1,3)=$E$6,VLOOKUP(CONCATENATE($B97,L$10),Catálogo!$B$4:$K$3964,10,0),"")))</f>
        <v/>
      </c>
      <c r="M97" s="76" t="str">
        <f>+IF($D$6="","",IF($E97="","",IF(MID(M$10,1,3)=$E$6,VLOOKUP(CONCATENATE($B97,M$10),Catálogo!$B$4:$K$3964,10,0),"")))</f>
        <v/>
      </c>
      <c r="N97" s="76" t="str">
        <f>+IF($D$6="","",IF($E97="","",IF(MID(N$10,1,3)=$E$6,VLOOKUP(CONCATENATE($B97,N$10),Catálogo!$B$4:$K$3964,10,0),"")))</f>
        <v/>
      </c>
      <c r="O97" s="76" t="str">
        <f>+IF($D$6="","",IF($E97="","",IF(MID(O$10,1,3)=$E$6,VLOOKUP(CONCATENATE($B97,O$10),Catálogo!$B$4:$K$3964,10,0),"")))</f>
        <v/>
      </c>
      <c r="P97" s="76" t="str">
        <f>+IF($D$6="","",IF($E97="","",IF(MID(P$10,1,3)=$E$6,VLOOKUP(CONCATENATE($B97,P$10),Catálogo!$B$4:$K$3964,10,0),"")))</f>
        <v/>
      </c>
      <c r="Q97" s="76" t="str">
        <f>+IF($D$6="","",IF($E97="","",IF(MID(Q$10,1,3)=$E$6,VLOOKUP(CONCATENATE($B97,Q$10),Catálogo!$B$4:$K$3964,10,0),"")))</f>
        <v/>
      </c>
      <c r="R97" s="76" t="str">
        <f>+IF($D$6="","",IF($E97="","",IF(MID(R$10,1,3)=$E$6,VLOOKUP(CONCATENATE($B97,R$10),Catálogo!$B$4:$K$3964,10,0),"")))</f>
        <v/>
      </c>
      <c r="S97" s="76" t="str">
        <f>+IF($D$6="","",IF($E97="","",IF(MID(S$10,1,3)=$E$6,VLOOKUP(CONCATENATE($B97,S$10),Catálogo!$B$4:$K$3964,10,0),"")))</f>
        <v/>
      </c>
      <c r="T97" s="76" t="str">
        <f>+IF($D$6="","",IF($E97="","",IF(MID(T$10,1,3)=$E$6,VLOOKUP(CONCATENATE($B97,T$10),Catálogo!$B$4:$K$3964,10,0),"")))</f>
        <v/>
      </c>
      <c r="U97" s="76" t="str">
        <f>+IF($D$6="","",IF($E97="","",IF(MID(U$10,1,3)=$E$6,VLOOKUP(CONCATENATE($B97,U$10),Catálogo!$B$4:$K$3964,10,0),"")))</f>
        <v/>
      </c>
      <c r="V97" s="76" t="str">
        <f>+IF($D$6="","",IF($E97="","",IF(MID(V$10,1,3)=$E$6,VLOOKUP(CONCATENATE($B97,V$10),Catálogo!$B$4:$K$3964,10,0),"")))</f>
        <v/>
      </c>
      <c r="W97" s="76" t="str">
        <f>+IF($D$6="","",IF($E97="","",IF(MID(W$10,1,3)=$E$6,VLOOKUP(CONCATENATE($B97,W$10),Catálogo!$B$4:$K$3964,10,0),"")))</f>
        <v/>
      </c>
      <c r="X97" s="76" t="str">
        <f>+IF($D$6="","",IF($E97="","",IF(MID(X$10,1,3)=$E$6,VLOOKUP(CONCATENATE($B97,X$10),Catálogo!$B$4:$K$3964,10,0),"")))</f>
        <v/>
      </c>
      <c r="Y97" s="76" t="str">
        <f>+IF($D$6="","",IF($E97="","",IF(MID(Y$10,1,3)=$E$6,VLOOKUP(CONCATENATE($B97,Y$10),Catálogo!$B$4:$K$3964,10,0),"")))</f>
        <v/>
      </c>
      <c r="Z97" s="76" t="str">
        <f>+IF($D$6="","",IF($E97="","",IF(MID(Z$10,1,3)=$E$6,VLOOKUP(CONCATENATE($B97,Z$10),Catálogo!$B$4:$K$3964,10,0),"")))</f>
        <v/>
      </c>
      <c r="AA97" s="76" t="str">
        <f>+IF($D$6="","",IF($E97="","",IF(MID(AA$10,1,3)=$E$6,VLOOKUP(CONCATENATE($B97,AA$10),Catálogo!$B$4:$K$3964,10,0),"")))</f>
        <v/>
      </c>
    </row>
    <row r="98" spans="2:27" s="45" customFormat="1" ht="12" customHeight="1">
      <c r="B98" s="46">
        <v>87</v>
      </c>
      <c r="C98" s="47" t="s">
        <v>1165</v>
      </c>
      <c r="D98" s="48" t="s">
        <v>98</v>
      </c>
      <c r="E98" s="88"/>
      <c r="F98" s="76" t="str">
        <f>+IF($D$6="","",IF($E98="","",IF(MID(F$10,1,3)=$E$6,VLOOKUP(CONCATENATE($B98,F$10),Catálogo!$B$4:$K$3964,10,0),"")))</f>
        <v/>
      </c>
      <c r="G98" s="76" t="str">
        <f>+IF($D$6="","",IF($E98="","",IF(MID(G$10,1,3)=$E$6,VLOOKUP(CONCATENATE($B98,G$10),Catálogo!$B$4:$K$3964,10,0),"")))</f>
        <v/>
      </c>
      <c r="H98" s="76" t="str">
        <f>+IF($D$6="","",IF($E98="","",IF(MID(H$10,1,3)=$E$6,VLOOKUP(CONCATENATE($B98,H$10),Catálogo!$B$4:$K$3964,10,0),"")))</f>
        <v/>
      </c>
      <c r="I98" s="76" t="str">
        <f>+IF($D$6="","",IF($E98="","",IF(MID(I$10,1,3)=$E$6,VLOOKUP(CONCATENATE($B98,I$10),Catálogo!$B$4:$K$3964,10,0),"")))</f>
        <v/>
      </c>
      <c r="J98" s="76" t="str">
        <f>+IF($D$6="","",IF($E98="","",IF(MID(J$10,1,3)=$E$6,VLOOKUP(CONCATENATE($B98,J$10),Catálogo!$B$4:$K$3964,10,0),"")))</f>
        <v/>
      </c>
      <c r="K98" s="76" t="str">
        <f>+IF($D$6="","",IF($E98="","",IF(MID(K$10,1,3)=$E$6,VLOOKUP(CONCATENATE($B98,K$10),Catálogo!$B$4:$K$3964,10,0),"")))</f>
        <v/>
      </c>
      <c r="L98" s="76" t="str">
        <f>+IF($D$6="","",IF($E98="","",IF(MID(L$10,1,3)=$E$6,VLOOKUP(CONCATENATE($B98,L$10),Catálogo!$B$4:$K$3964,10,0),"")))</f>
        <v/>
      </c>
      <c r="M98" s="76" t="str">
        <f>+IF($D$6="","",IF($E98="","",IF(MID(M$10,1,3)=$E$6,VLOOKUP(CONCATENATE($B98,M$10),Catálogo!$B$4:$K$3964,10,0),"")))</f>
        <v/>
      </c>
      <c r="N98" s="76" t="str">
        <f>+IF($D$6="","",IF($E98="","",IF(MID(N$10,1,3)=$E$6,VLOOKUP(CONCATENATE($B98,N$10),Catálogo!$B$4:$K$3964,10,0),"")))</f>
        <v/>
      </c>
      <c r="O98" s="76" t="str">
        <f>+IF($D$6="","",IF($E98="","",IF(MID(O$10,1,3)=$E$6,VLOOKUP(CONCATENATE($B98,O$10),Catálogo!$B$4:$K$3964,10,0),"")))</f>
        <v/>
      </c>
      <c r="P98" s="76" t="str">
        <f>+IF($D$6="","",IF($E98="","",IF(MID(P$10,1,3)=$E$6,VLOOKUP(CONCATENATE($B98,P$10),Catálogo!$B$4:$K$3964,10,0),"")))</f>
        <v/>
      </c>
      <c r="Q98" s="76" t="str">
        <f>+IF($D$6="","",IF($E98="","",IF(MID(Q$10,1,3)=$E$6,VLOOKUP(CONCATENATE($B98,Q$10),Catálogo!$B$4:$K$3964,10,0),"")))</f>
        <v/>
      </c>
      <c r="R98" s="76" t="str">
        <f>+IF($D$6="","",IF($E98="","",IF(MID(R$10,1,3)=$E$6,VLOOKUP(CONCATENATE($B98,R$10),Catálogo!$B$4:$K$3964,10,0),"")))</f>
        <v/>
      </c>
      <c r="S98" s="76" t="str">
        <f>+IF($D$6="","",IF($E98="","",IF(MID(S$10,1,3)=$E$6,VLOOKUP(CONCATENATE($B98,S$10),Catálogo!$B$4:$K$3964,10,0),"")))</f>
        <v/>
      </c>
      <c r="T98" s="76" t="str">
        <f>+IF($D$6="","",IF($E98="","",IF(MID(T$10,1,3)=$E$6,VLOOKUP(CONCATENATE($B98,T$10),Catálogo!$B$4:$K$3964,10,0),"")))</f>
        <v/>
      </c>
      <c r="U98" s="76" t="str">
        <f>+IF($D$6="","",IF($E98="","",IF(MID(U$10,1,3)=$E$6,VLOOKUP(CONCATENATE($B98,U$10),Catálogo!$B$4:$K$3964,10,0),"")))</f>
        <v/>
      </c>
      <c r="V98" s="76" t="str">
        <f>+IF($D$6="","",IF($E98="","",IF(MID(V$10,1,3)=$E$6,VLOOKUP(CONCATENATE($B98,V$10),Catálogo!$B$4:$K$3964,10,0),"")))</f>
        <v/>
      </c>
      <c r="W98" s="76" t="str">
        <f>+IF($D$6="","",IF($E98="","",IF(MID(W$10,1,3)=$E$6,VLOOKUP(CONCATENATE($B98,W$10),Catálogo!$B$4:$K$3964,10,0),"")))</f>
        <v/>
      </c>
      <c r="X98" s="76" t="str">
        <f>+IF($D$6="","",IF($E98="","",IF(MID(X$10,1,3)=$E$6,VLOOKUP(CONCATENATE($B98,X$10),Catálogo!$B$4:$K$3964,10,0),"")))</f>
        <v/>
      </c>
      <c r="Y98" s="76" t="str">
        <f>+IF($D$6="","",IF($E98="","",IF(MID(Y$10,1,3)=$E$6,VLOOKUP(CONCATENATE($B98,Y$10),Catálogo!$B$4:$K$3964,10,0),"")))</f>
        <v/>
      </c>
      <c r="Z98" s="76" t="str">
        <f>+IF($D$6="","",IF($E98="","",IF(MID(Z$10,1,3)=$E$6,VLOOKUP(CONCATENATE($B98,Z$10),Catálogo!$B$4:$K$3964,10,0),"")))</f>
        <v/>
      </c>
      <c r="AA98" s="76" t="str">
        <f>+IF($D$6="","",IF($E98="","",IF(MID(AA$10,1,3)=$E$6,VLOOKUP(CONCATENATE($B98,AA$10),Catálogo!$B$4:$K$3964,10,0),"")))</f>
        <v/>
      </c>
    </row>
    <row r="99" spans="2:27" s="45" customFormat="1" ht="12" customHeight="1">
      <c r="B99" s="46">
        <v>88</v>
      </c>
      <c r="C99" s="47" t="s">
        <v>97</v>
      </c>
      <c r="D99" s="48" t="s">
        <v>2</v>
      </c>
      <c r="E99" s="88"/>
      <c r="F99" s="76" t="str">
        <f>+IF($D$6="","",IF($E99="","",IF(MID(F$10,1,3)=$E$6,VLOOKUP(CONCATENATE($B99,F$10),Catálogo!$B$4:$K$3964,10,0),"")))</f>
        <v/>
      </c>
      <c r="G99" s="76" t="str">
        <f>+IF($D$6="","",IF($E99="","",IF(MID(G$10,1,3)=$E$6,VLOOKUP(CONCATENATE($B99,G$10),Catálogo!$B$4:$K$3964,10,0),"")))</f>
        <v/>
      </c>
      <c r="H99" s="76" t="str">
        <f>+IF($D$6="","",IF($E99="","",IF(MID(H$10,1,3)=$E$6,VLOOKUP(CONCATENATE($B99,H$10),Catálogo!$B$4:$K$3964,10,0),"")))</f>
        <v/>
      </c>
      <c r="I99" s="76" t="str">
        <f>+IF($D$6="","",IF($E99="","",IF(MID(I$10,1,3)=$E$6,VLOOKUP(CONCATENATE($B99,I$10),Catálogo!$B$4:$K$3964,10,0),"")))</f>
        <v/>
      </c>
      <c r="J99" s="76" t="str">
        <f>+IF($D$6="","",IF($E99="","",IF(MID(J$10,1,3)=$E$6,VLOOKUP(CONCATENATE($B99,J$10),Catálogo!$B$4:$K$3964,10,0),"")))</f>
        <v/>
      </c>
      <c r="K99" s="76" t="str">
        <f>+IF($D$6="","",IF($E99="","",IF(MID(K$10,1,3)=$E$6,VLOOKUP(CONCATENATE($B99,K$10),Catálogo!$B$4:$K$3964,10,0),"")))</f>
        <v/>
      </c>
      <c r="L99" s="76" t="str">
        <f>+IF($D$6="","",IF($E99="","",IF(MID(L$10,1,3)=$E$6,VLOOKUP(CONCATENATE($B99,L$10),Catálogo!$B$4:$K$3964,10,0),"")))</f>
        <v/>
      </c>
      <c r="M99" s="76" t="str">
        <f>+IF($D$6="","",IF($E99="","",IF(MID(M$10,1,3)=$E$6,VLOOKUP(CONCATENATE($B99,M$10),Catálogo!$B$4:$K$3964,10,0),"")))</f>
        <v/>
      </c>
      <c r="N99" s="76" t="str">
        <f>+IF($D$6="","",IF($E99="","",IF(MID(N$10,1,3)=$E$6,VLOOKUP(CONCATENATE($B99,N$10),Catálogo!$B$4:$K$3964,10,0),"")))</f>
        <v/>
      </c>
      <c r="O99" s="76" t="str">
        <f>+IF($D$6="","",IF($E99="","",IF(MID(O$10,1,3)=$E$6,VLOOKUP(CONCATENATE($B99,O$10),Catálogo!$B$4:$K$3964,10,0),"")))</f>
        <v/>
      </c>
      <c r="P99" s="76" t="str">
        <f>+IF($D$6="","",IF($E99="","",IF(MID(P$10,1,3)=$E$6,VLOOKUP(CONCATENATE($B99,P$10),Catálogo!$B$4:$K$3964,10,0),"")))</f>
        <v/>
      </c>
      <c r="Q99" s="76" t="str">
        <f>+IF($D$6="","",IF($E99="","",IF(MID(Q$10,1,3)=$E$6,VLOOKUP(CONCATENATE($B99,Q$10),Catálogo!$B$4:$K$3964,10,0),"")))</f>
        <v/>
      </c>
      <c r="R99" s="76" t="str">
        <f>+IF($D$6="","",IF($E99="","",IF(MID(R$10,1,3)=$E$6,VLOOKUP(CONCATENATE($B99,R$10),Catálogo!$B$4:$K$3964,10,0),"")))</f>
        <v/>
      </c>
      <c r="S99" s="76" t="str">
        <f>+IF($D$6="","",IF($E99="","",IF(MID(S$10,1,3)=$E$6,VLOOKUP(CONCATENATE($B99,S$10),Catálogo!$B$4:$K$3964,10,0),"")))</f>
        <v/>
      </c>
      <c r="T99" s="76" t="str">
        <f>+IF($D$6="","",IF($E99="","",IF(MID(T$10,1,3)=$E$6,VLOOKUP(CONCATENATE($B99,T$10),Catálogo!$B$4:$K$3964,10,0),"")))</f>
        <v/>
      </c>
      <c r="U99" s="76" t="str">
        <f>+IF($D$6="","",IF($E99="","",IF(MID(U$10,1,3)=$E$6,VLOOKUP(CONCATENATE($B99,U$10),Catálogo!$B$4:$K$3964,10,0),"")))</f>
        <v/>
      </c>
      <c r="V99" s="76" t="str">
        <f>+IF($D$6="","",IF($E99="","",IF(MID(V$10,1,3)=$E$6,VLOOKUP(CONCATENATE($B99,V$10),Catálogo!$B$4:$K$3964,10,0),"")))</f>
        <v/>
      </c>
      <c r="W99" s="76" t="str">
        <f>+IF($D$6="","",IF($E99="","",IF(MID(W$10,1,3)=$E$6,VLOOKUP(CONCATENATE($B99,W$10),Catálogo!$B$4:$K$3964,10,0),"")))</f>
        <v/>
      </c>
      <c r="X99" s="76" t="str">
        <f>+IF($D$6="","",IF($E99="","",IF(MID(X$10,1,3)=$E$6,VLOOKUP(CONCATENATE($B99,X$10),Catálogo!$B$4:$K$3964,10,0),"")))</f>
        <v/>
      </c>
      <c r="Y99" s="76" t="str">
        <f>+IF($D$6="","",IF($E99="","",IF(MID(Y$10,1,3)=$E$6,VLOOKUP(CONCATENATE($B99,Y$10),Catálogo!$B$4:$K$3964,10,0),"")))</f>
        <v/>
      </c>
      <c r="Z99" s="76" t="str">
        <f>+IF($D$6="","",IF($E99="","",IF(MID(Z$10,1,3)=$E$6,VLOOKUP(CONCATENATE($B99,Z$10),Catálogo!$B$4:$K$3964,10,0),"")))</f>
        <v/>
      </c>
      <c r="AA99" s="76" t="str">
        <f>+IF($D$6="","",IF($E99="","",IF(MID(AA$10,1,3)=$E$6,VLOOKUP(CONCATENATE($B99,AA$10),Catálogo!$B$4:$K$3964,10,0),"")))</f>
        <v/>
      </c>
    </row>
    <row r="100" spans="2:27" s="45" customFormat="1" ht="12" customHeight="1">
      <c r="B100" s="46">
        <v>89</v>
      </c>
      <c r="C100" s="47" t="s">
        <v>96</v>
      </c>
      <c r="D100" s="48" t="s">
        <v>2</v>
      </c>
      <c r="E100" s="88"/>
      <c r="F100" s="76" t="str">
        <f>+IF($D$6="","",IF($E100="","",IF(MID(F$10,1,3)=$E$6,VLOOKUP(CONCATENATE($B100,F$10),Catálogo!$B$4:$K$3964,10,0),"")))</f>
        <v/>
      </c>
      <c r="G100" s="76" t="str">
        <f>+IF($D$6="","",IF($E100="","",IF(MID(G$10,1,3)=$E$6,VLOOKUP(CONCATENATE($B100,G$10),Catálogo!$B$4:$K$3964,10,0),"")))</f>
        <v/>
      </c>
      <c r="H100" s="76" t="str">
        <f>+IF($D$6="","",IF($E100="","",IF(MID(H$10,1,3)=$E$6,VLOOKUP(CONCATENATE($B100,H$10),Catálogo!$B$4:$K$3964,10,0),"")))</f>
        <v/>
      </c>
      <c r="I100" s="76" t="str">
        <f>+IF($D$6="","",IF($E100="","",IF(MID(I$10,1,3)=$E$6,VLOOKUP(CONCATENATE($B100,I$10),Catálogo!$B$4:$K$3964,10,0),"")))</f>
        <v/>
      </c>
      <c r="J100" s="76" t="str">
        <f>+IF($D$6="","",IF($E100="","",IF(MID(J$10,1,3)=$E$6,VLOOKUP(CONCATENATE($B100,J$10),Catálogo!$B$4:$K$3964,10,0),"")))</f>
        <v/>
      </c>
      <c r="K100" s="76" t="str">
        <f>+IF($D$6="","",IF($E100="","",IF(MID(K$10,1,3)=$E$6,VLOOKUP(CONCATENATE($B100,K$10),Catálogo!$B$4:$K$3964,10,0),"")))</f>
        <v/>
      </c>
      <c r="L100" s="76" t="str">
        <f>+IF($D$6="","",IF($E100="","",IF(MID(L$10,1,3)=$E$6,VLOOKUP(CONCATENATE($B100,L$10),Catálogo!$B$4:$K$3964,10,0),"")))</f>
        <v/>
      </c>
      <c r="M100" s="76" t="str">
        <f>+IF($D$6="","",IF($E100="","",IF(MID(M$10,1,3)=$E$6,VLOOKUP(CONCATENATE($B100,M$10),Catálogo!$B$4:$K$3964,10,0),"")))</f>
        <v/>
      </c>
      <c r="N100" s="76" t="str">
        <f>+IF($D$6="","",IF($E100="","",IF(MID(N$10,1,3)=$E$6,VLOOKUP(CONCATENATE($B100,N$10),Catálogo!$B$4:$K$3964,10,0),"")))</f>
        <v/>
      </c>
      <c r="O100" s="76" t="str">
        <f>+IF($D$6="","",IF($E100="","",IF(MID(O$10,1,3)=$E$6,VLOOKUP(CONCATENATE($B100,O$10),Catálogo!$B$4:$K$3964,10,0),"")))</f>
        <v/>
      </c>
      <c r="P100" s="76" t="str">
        <f>+IF($D$6="","",IF($E100="","",IF(MID(P$10,1,3)=$E$6,VLOOKUP(CONCATENATE($B100,P$10),Catálogo!$B$4:$K$3964,10,0),"")))</f>
        <v/>
      </c>
      <c r="Q100" s="76" t="str">
        <f>+IF($D$6="","",IF($E100="","",IF(MID(Q$10,1,3)=$E$6,VLOOKUP(CONCATENATE($B100,Q$10),Catálogo!$B$4:$K$3964,10,0),"")))</f>
        <v/>
      </c>
      <c r="R100" s="76" t="str">
        <f>+IF($D$6="","",IF($E100="","",IF(MID(R$10,1,3)=$E$6,VLOOKUP(CONCATENATE($B100,R$10),Catálogo!$B$4:$K$3964,10,0),"")))</f>
        <v/>
      </c>
      <c r="S100" s="76" t="str">
        <f>+IF($D$6="","",IF($E100="","",IF(MID(S$10,1,3)=$E$6,VLOOKUP(CONCATENATE($B100,S$10),Catálogo!$B$4:$K$3964,10,0),"")))</f>
        <v/>
      </c>
      <c r="T100" s="76" t="str">
        <f>+IF($D$6="","",IF($E100="","",IF(MID(T$10,1,3)=$E$6,VLOOKUP(CONCATENATE($B100,T$10),Catálogo!$B$4:$K$3964,10,0),"")))</f>
        <v/>
      </c>
      <c r="U100" s="76" t="str">
        <f>+IF($D$6="","",IF($E100="","",IF(MID(U$10,1,3)=$E$6,VLOOKUP(CONCATENATE($B100,U$10),Catálogo!$B$4:$K$3964,10,0),"")))</f>
        <v/>
      </c>
      <c r="V100" s="76" t="str">
        <f>+IF($D$6="","",IF($E100="","",IF(MID(V$10,1,3)=$E$6,VLOOKUP(CONCATENATE($B100,V$10),Catálogo!$B$4:$K$3964,10,0),"")))</f>
        <v/>
      </c>
      <c r="W100" s="76" t="str">
        <f>+IF($D$6="","",IF($E100="","",IF(MID(W$10,1,3)=$E$6,VLOOKUP(CONCATENATE($B100,W$10),Catálogo!$B$4:$K$3964,10,0),"")))</f>
        <v/>
      </c>
      <c r="X100" s="76" t="str">
        <f>+IF($D$6="","",IF($E100="","",IF(MID(X$10,1,3)=$E$6,VLOOKUP(CONCATENATE($B100,X$10),Catálogo!$B$4:$K$3964,10,0),"")))</f>
        <v/>
      </c>
      <c r="Y100" s="76" t="str">
        <f>+IF($D$6="","",IF($E100="","",IF(MID(Y$10,1,3)=$E$6,VLOOKUP(CONCATENATE($B100,Y$10),Catálogo!$B$4:$K$3964,10,0),"")))</f>
        <v/>
      </c>
      <c r="Z100" s="76" t="str">
        <f>+IF($D$6="","",IF($E100="","",IF(MID(Z$10,1,3)=$E$6,VLOOKUP(CONCATENATE($B100,Z$10),Catálogo!$B$4:$K$3964,10,0),"")))</f>
        <v/>
      </c>
      <c r="AA100" s="76" t="str">
        <f>+IF($D$6="","",IF($E100="","",IF(MID(AA$10,1,3)=$E$6,VLOOKUP(CONCATENATE($B100,AA$10),Catálogo!$B$4:$K$3964,10,0),"")))</f>
        <v/>
      </c>
    </row>
    <row r="101" spans="2:27" s="45" customFormat="1" ht="12" customHeight="1">
      <c r="B101" s="46">
        <v>90</v>
      </c>
      <c r="C101" s="47" t="s">
        <v>95</v>
      </c>
      <c r="D101" s="48" t="s">
        <v>2</v>
      </c>
      <c r="E101" s="88"/>
      <c r="F101" s="76" t="str">
        <f>+IF($D$6="","",IF($E101="","",IF(MID(F$10,1,3)=$E$6,VLOOKUP(CONCATENATE($B101,F$10),Catálogo!$B$4:$K$3964,10,0),"")))</f>
        <v/>
      </c>
      <c r="G101" s="76" t="str">
        <f>+IF($D$6="","",IF($E101="","",IF(MID(G$10,1,3)=$E$6,VLOOKUP(CONCATENATE($B101,G$10),Catálogo!$B$4:$K$3964,10,0),"")))</f>
        <v/>
      </c>
      <c r="H101" s="76" t="str">
        <f>+IF($D$6="","",IF($E101="","",IF(MID(H$10,1,3)=$E$6,VLOOKUP(CONCATENATE($B101,H$10),Catálogo!$B$4:$K$3964,10,0),"")))</f>
        <v/>
      </c>
      <c r="I101" s="76" t="str">
        <f>+IF($D$6="","",IF($E101="","",IF(MID(I$10,1,3)=$E$6,VLOOKUP(CONCATENATE($B101,I$10),Catálogo!$B$4:$K$3964,10,0),"")))</f>
        <v/>
      </c>
      <c r="J101" s="76" t="str">
        <f>+IF($D$6="","",IF($E101="","",IF(MID(J$10,1,3)=$E$6,VLOOKUP(CONCATENATE($B101,J$10),Catálogo!$B$4:$K$3964,10,0),"")))</f>
        <v/>
      </c>
      <c r="K101" s="76" t="str">
        <f>+IF($D$6="","",IF($E101="","",IF(MID(K$10,1,3)=$E$6,VLOOKUP(CONCATENATE($B101,K$10),Catálogo!$B$4:$K$3964,10,0),"")))</f>
        <v/>
      </c>
      <c r="L101" s="76" t="str">
        <f>+IF($D$6="","",IF($E101="","",IF(MID(L$10,1,3)=$E$6,VLOOKUP(CONCATENATE($B101,L$10),Catálogo!$B$4:$K$3964,10,0),"")))</f>
        <v/>
      </c>
      <c r="M101" s="76" t="str">
        <f>+IF($D$6="","",IF($E101="","",IF(MID(M$10,1,3)=$E$6,VLOOKUP(CONCATENATE($B101,M$10),Catálogo!$B$4:$K$3964,10,0),"")))</f>
        <v/>
      </c>
      <c r="N101" s="76" t="str">
        <f>+IF($D$6="","",IF($E101="","",IF(MID(N$10,1,3)=$E$6,VLOOKUP(CONCATENATE($B101,N$10),Catálogo!$B$4:$K$3964,10,0),"")))</f>
        <v/>
      </c>
      <c r="O101" s="76" t="str">
        <f>+IF($D$6="","",IF($E101="","",IF(MID(O$10,1,3)=$E$6,VLOOKUP(CONCATENATE($B101,O$10),Catálogo!$B$4:$K$3964,10,0),"")))</f>
        <v/>
      </c>
      <c r="P101" s="76" t="str">
        <f>+IF($D$6="","",IF($E101="","",IF(MID(P$10,1,3)=$E$6,VLOOKUP(CONCATENATE($B101,P$10),Catálogo!$B$4:$K$3964,10,0),"")))</f>
        <v/>
      </c>
      <c r="Q101" s="76" t="str">
        <f>+IF($D$6="","",IF($E101="","",IF(MID(Q$10,1,3)=$E$6,VLOOKUP(CONCATENATE($B101,Q$10),Catálogo!$B$4:$K$3964,10,0),"")))</f>
        <v/>
      </c>
      <c r="R101" s="76" t="str">
        <f>+IF($D$6="","",IF($E101="","",IF(MID(R$10,1,3)=$E$6,VLOOKUP(CONCATENATE($B101,R$10),Catálogo!$B$4:$K$3964,10,0),"")))</f>
        <v/>
      </c>
      <c r="S101" s="76" t="str">
        <f>+IF($D$6="","",IF($E101="","",IF(MID(S$10,1,3)=$E$6,VLOOKUP(CONCATENATE($B101,S$10),Catálogo!$B$4:$K$3964,10,0),"")))</f>
        <v/>
      </c>
      <c r="T101" s="76" t="str">
        <f>+IF($D$6="","",IF($E101="","",IF(MID(T$10,1,3)=$E$6,VLOOKUP(CONCATENATE($B101,T$10),Catálogo!$B$4:$K$3964,10,0),"")))</f>
        <v/>
      </c>
      <c r="U101" s="76" t="str">
        <f>+IF($D$6="","",IF($E101="","",IF(MID(U$10,1,3)=$E$6,VLOOKUP(CONCATENATE($B101,U$10),Catálogo!$B$4:$K$3964,10,0),"")))</f>
        <v/>
      </c>
      <c r="V101" s="76" t="str">
        <f>+IF($D$6="","",IF($E101="","",IF(MID(V$10,1,3)=$E$6,VLOOKUP(CONCATENATE($B101,V$10),Catálogo!$B$4:$K$3964,10,0),"")))</f>
        <v/>
      </c>
      <c r="W101" s="76" t="str">
        <f>+IF($D$6="","",IF($E101="","",IF(MID(W$10,1,3)=$E$6,VLOOKUP(CONCATENATE($B101,W$10),Catálogo!$B$4:$K$3964,10,0),"")))</f>
        <v/>
      </c>
      <c r="X101" s="76" t="str">
        <f>+IF($D$6="","",IF($E101="","",IF(MID(X$10,1,3)=$E$6,VLOOKUP(CONCATENATE($B101,X$10),Catálogo!$B$4:$K$3964,10,0),"")))</f>
        <v/>
      </c>
      <c r="Y101" s="76" t="str">
        <f>+IF($D$6="","",IF($E101="","",IF(MID(Y$10,1,3)=$E$6,VLOOKUP(CONCATENATE($B101,Y$10),Catálogo!$B$4:$K$3964,10,0),"")))</f>
        <v/>
      </c>
      <c r="Z101" s="76" t="str">
        <f>+IF($D$6="","",IF($E101="","",IF(MID(Z$10,1,3)=$E$6,VLOOKUP(CONCATENATE($B101,Z$10),Catálogo!$B$4:$K$3964,10,0),"")))</f>
        <v/>
      </c>
      <c r="AA101" s="76" t="str">
        <f>+IF($D$6="","",IF($E101="","",IF(MID(AA$10,1,3)=$E$6,VLOOKUP(CONCATENATE($B101,AA$10),Catálogo!$B$4:$K$3964,10,0),"")))</f>
        <v/>
      </c>
    </row>
    <row r="102" spans="2:27" s="45" customFormat="1" ht="12" customHeight="1">
      <c r="B102" s="46">
        <v>91</v>
      </c>
      <c r="C102" s="47" t="s">
        <v>94</v>
      </c>
      <c r="D102" s="48" t="s">
        <v>2</v>
      </c>
      <c r="E102" s="88"/>
      <c r="F102" s="76" t="str">
        <f>+IF($D$6="","",IF($E102="","",IF(MID(F$10,1,3)=$E$6,VLOOKUP(CONCATENATE($B102,F$10),Catálogo!$B$4:$K$3964,10,0),"")))</f>
        <v/>
      </c>
      <c r="G102" s="76" t="str">
        <f>+IF($D$6="","",IF($E102="","",IF(MID(G$10,1,3)=$E$6,VLOOKUP(CONCATENATE($B102,G$10),Catálogo!$B$4:$K$3964,10,0),"")))</f>
        <v/>
      </c>
      <c r="H102" s="76" t="str">
        <f>+IF($D$6="","",IF($E102="","",IF(MID(H$10,1,3)=$E$6,VLOOKUP(CONCATENATE($B102,H$10),Catálogo!$B$4:$K$3964,10,0),"")))</f>
        <v/>
      </c>
      <c r="I102" s="76" t="str">
        <f>+IF($D$6="","",IF($E102="","",IF(MID(I$10,1,3)=$E$6,VLOOKUP(CONCATENATE($B102,I$10),Catálogo!$B$4:$K$3964,10,0),"")))</f>
        <v/>
      </c>
      <c r="J102" s="76" t="str">
        <f>+IF($D$6="","",IF($E102="","",IF(MID(J$10,1,3)=$E$6,VLOOKUP(CONCATENATE($B102,J$10),Catálogo!$B$4:$K$3964,10,0),"")))</f>
        <v/>
      </c>
      <c r="K102" s="76" t="str">
        <f>+IF($D$6="","",IF($E102="","",IF(MID(K$10,1,3)=$E$6,VLOOKUP(CONCATENATE($B102,K$10),Catálogo!$B$4:$K$3964,10,0),"")))</f>
        <v/>
      </c>
      <c r="L102" s="76" t="str">
        <f>+IF($D$6="","",IF($E102="","",IF(MID(L$10,1,3)=$E$6,VLOOKUP(CONCATENATE($B102,L$10),Catálogo!$B$4:$K$3964,10,0),"")))</f>
        <v/>
      </c>
      <c r="M102" s="76" t="str">
        <f>+IF($D$6="","",IF($E102="","",IF(MID(M$10,1,3)=$E$6,VLOOKUP(CONCATENATE($B102,M$10),Catálogo!$B$4:$K$3964,10,0),"")))</f>
        <v/>
      </c>
      <c r="N102" s="76" t="str">
        <f>+IF($D$6="","",IF($E102="","",IF(MID(N$10,1,3)=$E$6,VLOOKUP(CONCATENATE($B102,N$10),Catálogo!$B$4:$K$3964,10,0),"")))</f>
        <v/>
      </c>
      <c r="O102" s="76" t="str">
        <f>+IF($D$6="","",IF($E102="","",IF(MID(O$10,1,3)=$E$6,VLOOKUP(CONCATENATE($B102,O$10),Catálogo!$B$4:$K$3964,10,0),"")))</f>
        <v/>
      </c>
      <c r="P102" s="76" t="str">
        <f>+IF($D$6="","",IF($E102="","",IF(MID(P$10,1,3)=$E$6,VLOOKUP(CONCATENATE($B102,P$10),Catálogo!$B$4:$K$3964,10,0),"")))</f>
        <v/>
      </c>
      <c r="Q102" s="76" t="str">
        <f>+IF($D$6="","",IF($E102="","",IF(MID(Q$10,1,3)=$E$6,VLOOKUP(CONCATENATE($B102,Q$10),Catálogo!$B$4:$K$3964,10,0),"")))</f>
        <v/>
      </c>
      <c r="R102" s="76" t="str">
        <f>+IF($D$6="","",IF($E102="","",IF(MID(R$10,1,3)=$E$6,VLOOKUP(CONCATENATE($B102,R$10),Catálogo!$B$4:$K$3964,10,0),"")))</f>
        <v/>
      </c>
      <c r="S102" s="76" t="str">
        <f>+IF($D$6="","",IF($E102="","",IF(MID(S$10,1,3)=$E$6,VLOOKUP(CONCATENATE($B102,S$10),Catálogo!$B$4:$K$3964,10,0),"")))</f>
        <v/>
      </c>
      <c r="T102" s="76" t="str">
        <f>+IF($D$6="","",IF($E102="","",IF(MID(T$10,1,3)=$E$6,VLOOKUP(CONCATENATE($B102,T$10),Catálogo!$B$4:$K$3964,10,0),"")))</f>
        <v/>
      </c>
      <c r="U102" s="76" t="str">
        <f>+IF($D$6="","",IF($E102="","",IF(MID(U$10,1,3)=$E$6,VLOOKUP(CONCATENATE($B102,U$10),Catálogo!$B$4:$K$3964,10,0),"")))</f>
        <v/>
      </c>
      <c r="V102" s="76" t="str">
        <f>+IF($D$6="","",IF($E102="","",IF(MID(V$10,1,3)=$E$6,VLOOKUP(CONCATENATE($B102,V$10),Catálogo!$B$4:$K$3964,10,0),"")))</f>
        <v/>
      </c>
      <c r="W102" s="76" t="str">
        <f>+IF($D$6="","",IF($E102="","",IF(MID(W$10,1,3)=$E$6,VLOOKUP(CONCATENATE($B102,W$10),Catálogo!$B$4:$K$3964,10,0),"")))</f>
        <v/>
      </c>
      <c r="X102" s="76" t="str">
        <f>+IF($D$6="","",IF($E102="","",IF(MID(X$10,1,3)=$E$6,VLOOKUP(CONCATENATE($B102,X$10),Catálogo!$B$4:$K$3964,10,0),"")))</f>
        <v/>
      </c>
      <c r="Y102" s="76" t="str">
        <f>+IF($D$6="","",IF($E102="","",IF(MID(Y$10,1,3)=$E$6,VLOOKUP(CONCATENATE($B102,Y$10),Catálogo!$B$4:$K$3964,10,0),"")))</f>
        <v/>
      </c>
      <c r="Z102" s="76" t="str">
        <f>+IF($D$6="","",IF($E102="","",IF(MID(Z$10,1,3)=$E$6,VLOOKUP(CONCATENATE($B102,Z$10),Catálogo!$B$4:$K$3964,10,0),"")))</f>
        <v/>
      </c>
      <c r="AA102" s="76" t="str">
        <f>+IF($D$6="","",IF($E102="","",IF(MID(AA$10,1,3)=$E$6,VLOOKUP(CONCATENATE($B102,AA$10),Catálogo!$B$4:$K$3964,10,0),"")))</f>
        <v/>
      </c>
    </row>
    <row r="103" spans="2:27" s="45" customFormat="1" ht="12" customHeight="1">
      <c r="B103" s="46">
        <v>92</v>
      </c>
      <c r="C103" s="47" t="s">
        <v>93</v>
      </c>
      <c r="D103" s="48" t="s">
        <v>2</v>
      </c>
      <c r="E103" s="88"/>
      <c r="F103" s="76" t="str">
        <f>+IF($D$6="","",IF($E103="","",IF(MID(F$10,1,3)=$E$6,VLOOKUP(CONCATENATE($B103,F$10),Catálogo!$B$4:$K$3964,10,0),"")))</f>
        <v/>
      </c>
      <c r="G103" s="76" t="str">
        <f>+IF($D$6="","",IF($E103="","",IF(MID(G$10,1,3)=$E$6,VLOOKUP(CONCATENATE($B103,G$10),Catálogo!$B$4:$K$3964,10,0),"")))</f>
        <v/>
      </c>
      <c r="H103" s="76" t="str">
        <f>+IF($D$6="","",IF($E103="","",IF(MID(H$10,1,3)=$E$6,VLOOKUP(CONCATENATE($B103,H$10),Catálogo!$B$4:$K$3964,10,0),"")))</f>
        <v/>
      </c>
      <c r="I103" s="76" t="str">
        <f>+IF($D$6="","",IF($E103="","",IF(MID(I$10,1,3)=$E$6,VLOOKUP(CONCATENATE($B103,I$10),Catálogo!$B$4:$K$3964,10,0),"")))</f>
        <v/>
      </c>
      <c r="J103" s="76" t="str">
        <f>+IF($D$6="","",IF($E103="","",IF(MID(J$10,1,3)=$E$6,VLOOKUP(CONCATENATE($B103,J$10),Catálogo!$B$4:$K$3964,10,0),"")))</f>
        <v/>
      </c>
      <c r="K103" s="76" t="str">
        <f>+IF($D$6="","",IF($E103="","",IF(MID(K$10,1,3)=$E$6,VLOOKUP(CONCATENATE($B103,K$10),Catálogo!$B$4:$K$3964,10,0),"")))</f>
        <v/>
      </c>
      <c r="L103" s="76" t="str">
        <f>+IF($D$6="","",IF($E103="","",IF(MID(L$10,1,3)=$E$6,VLOOKUP(CONCATENATE($B103,L$10),Catálogo!$B$4:$K$3964,10,0),"")))</f>
        <v/>
      </c>
      <c r="M103" s="76" t="str">
        <f>+IF($D$6="","",IF($E103="","",IF(MID(M$10,1,3)=$E$6,VLOOKUP(CONCATENATE($B103,M$10),Catálogo!$B$4:$K$3964,10,0),"")))</f>
        <v/>
      </c>
      <c r="N103" s="76" t="str">
        <f>+IF($D$6="","",IF($E103="","",IF(MID(N$10,1,3)=$E$6,VLOOKUP(CONCATENATE($B103,N$10),Catálogo!$B$4:$K$3964,10,0),"")))</f>
        <v/>
      </c>
      <c r="O103" s="76" t="str">
        <f>+IF($D$6="","",IF($E103="","",IF(MID(O$10,1,3)=$E$6,VLOOKUP(CONCATENATE($B103,O$10),Catálogo!$B$4:$K$3964,10,0),"")))</f>
        <v/>
      </c>
      <c r="P103" s="76" t="str">
        <f>+IF($D$6="","",IF($E103="","",IF(MID(P$10,1,3)=$E$6,VLOOKUP(CONCATENATE($B103,P$10),Catálogo!$B$4:$K$3964,10,0),"")))</f>
        <v/>
      </c>
      <c r="Q103" s="76" t="str">
        <f>+IF($D$6="","",IF($E103="","",IF(MID(Q$10,1,3)=$E$6,VLOOKUP(CONCATENATE($B103,Q$10),Catálogo!$B$4:$K$3964,10,0),"")))</f>
        <v/>
      </c>
      <c r="R103" s="76" t="str">
        <f>+IF($D$6="","",IF($E103="","",IF(MID(R$10,1,3)=$E$6,VLOOKUP(CONCATENATE($B103,R$10),Catálogo!$B$4:$K$3964,10,0),"")))</f>
        <v/>
      </c>
      <c r="S103" s="76" t="str">
        <f>+IF($D$6="","",IF($E103="","",IF(MID(S$10,1,3)=$E$6,VLOOKUP(CONCATENATE($B103,S$10),Catálogo!$B$4:$K$3964,10,0),"")))</f>
        <v/>
      </c>
      <c r="T103" s="76" t="str">
        <f>+IF($D$6="","",IF($E103="","",IF(MID(T$10,1,3)=$E$6,VLOOKUP(CONCATENATE($B103,T$10),Catálogo!$B$4:$K$3964,10,0),"")))</f>
        <v/>
      </c>
      <c r="U103" s="76" t="str">
        <f>+IF($D$6="","",IF($E103="","",IF(MID(U$10,1,3)=$E$6,VLOOKUP(CONCATENATE($B103,U$10),Catálogo!$B$4:$K$3964,10,0),"")))</f>
        <v/>
      </c>
      <c r="V103" s="76" t="str">
        <f>+IF($D$6="","",IF($E103="","",IF(MID(V$10,1,3)=$E$6,VLOOKUP(CONCATENATE($B103,V$10),Catálogo!$B$4:$K$3964,10,0),"")))</f>
        <v/>
      </c>
      <c r="W103" s="76" t="str">
        <f>+IF($D$6="","",IF($E103="","",IF(MID(W$10,1,3)=$E$6,VLOOKUP(CONCATENATE($B103,W$10),Catálogo!$B$4:$K$3964,10,0),"")))</f>
        <v/>
      </c>
      <c r="X103" s="76" t="str">
        <f>+IF($D$6="","",IF($E103="","",IF(MID(X$10,1,3)=$E$6,VLOOKUP(CONCATENATE($B103,X$10),Catálogo!$B$4:$K$3964,10,0),"")))</f>
        <v/>
      </c>
      <c r="Y103" s="76" t="str">
        <f>+IF($D$6="","",IF($E103="","",IF(MID(Y$10,1,3)=$E$6,VLOOKUP(CONCATENATE($B103,Y$10),Catálogo!$B$4:$K$3964,10,0),"")))</f>
        <v/>
      </c>
      <c r="Z103" s="76" t="str">
        <f>+IF($D$6="","",IF($E103="","",IF(MID(Z$10,1,3)=$E$6,VLOOKUP(CONCATENATE($B103,Z$10),Catálogo!$B$4:$K$3964,10,0),"")))</f>
        <v/>
      </c>
      <c r="AA103" s="76" t="str">
        <f>+IF($D$6="","",IF($E103="","",IF(MID(AA$10,1,3)=$E$6,VLOOKUP(CONCATENATE($B103,AA$10),Catálogo!$B$4:$K$3964,10,0),"")))</f>
        <v/>
      </c>
    </row>
    <row r="104" spans="2:27" s="45" customFormat="1" ht="12" customHeight="1">
      <c r="B104" s="46">
        <v>93</v>
      </c>
      <c r="C104" s="47" t="s">
        <v>92</v>
      </c>
      <c r="D104" s="48" t="s">
        <v>2</v>
      </c>
      <c r="E104" s="88"/>
      <c r="F104" s="76" t="str">
        <f>+IF($D$6="","",IF($E104="","",IF(MID(F$10,1,3)=$E$6,VLOOKUP(CONCATENATE($B104,F$10),Catálogo!$B$4:$K$3964,10,0),"")))</f>
        <v/>
      </c>
      <c r="G104" s="76" t="str">
        <f>+IF($D$6="","",IF($E104="","",IF(MID(G$10,1,3)=$E$6,VLOOKUP(CONCATENATE($B104,G$10),Catálogo!$B$4:$K$3964,10,0),"")))</f>
        <v/>
      </c>
      <c r="H104" s="76" t="str">
        <f>+IF($D$6="","",IF($E104="","",IF(MID(H$10,1,3)=$E$6,VLOOKUP(CONCATENATE($B104,H$10),Catálogo!$B$4:$K$3964,10,0),"")))</f>
        <v/>
      </c>
      <c r="I104" s="76" t="str">
        <f>+IF($D$6="","",IF($E104="","",IF(MID(I$10,1,3)=$E$6,VLOOKUP(CONCATENATE($B104,I$10),Catálogo!$B$4:$K$3964,10,0),"")))</f>
        <v/>
      </c>
      <c r="J104" s="76" t="str">
        <f>+IF($D$6="","",IF($E104="","",IF(MID(J$10,1,3)=$E$6,VLOOKUP(CONCATENATE($B104,J$10),Catálogo!$B$4:$K$3964,10,0),"")))</f>
        <v/>
      </c>
      <c r="K104" s="76" t="str">
        <f>+IF($D$6="","",IF($E104="","",IF(MID(K$10,1,3)=$E$6,VLOOKUP(CONCATENATE($B104,K$10),Catálogo!$B$4:$K$3964,10,0),"")))</f>
        <v/>
      </c>
      <c r="L104" s="76" t="str">
        <f>+IF($D$6="","",IF($E104="","",IF(MID(L$10,1,3)=$E$6,VLOOKUP(CONCATENATE($B104,L$10),Catálogo!$B$4:$K$3964,10,0),"")))</f>
        <v/>
      </c>
      <c r="M104" s="76" t="str">
        <f>+IF($D$6="","",IF($E104="","",IF(MID(M$10,1,3)=$E$6,VLOOKUP(CONCATENATE($B104,M$10),Catálogo!$B$4:$K$3964,10,0),"")))</f>
        <v/>
      </c>
      <c r="N104" s="76" t="str">
        <f>+IF($D$6="","",IF($E104="","",IF(MID(N$10,1,3)=$E$6,VLOOKUP(CONCATENATE($B104,N$10),Catálogo!$B$4:$K$3964,10,0),"")))</f>
        <v/>
      </c>
      <c r="O104" s="76" t="str">
        <f>+IF($D$6="","",IF($E104="","",IF(MID(O$10,1,3)=$E$6,VLOOKUP(CONCATENATE($B104,O$10),Catálogo!$B$4:$K$3964,10,0),"")))</f>
        <v/>
      </c>
      <c r="P104" s="76" t="str">
        <f>+IF($D$6="","",IF($E104="","",IF(MID(P$10,1,3)=$E$6,VLOOKUP(CONCATENATE($B104,P$10),Catálogo!$B$4:$K$3964,10,0),"")))</f>
        <v/>
      </c>
      <c r="Q104" s="76" t="str">
        <f>+IF($D$6="","",IF($E104="","",IF(MID(Q$10,1,3)=$E$6,VLOOKUP(CONCATENATE($B104,Q$10),Catálogo!$B$4:$K$3964,10,0),"")))</f>
        <v/>
      </c>
      <c r="R104" s="76" t="str">
        <f>+IF($D$6="","",IF($E104="","",IF(MID(R$10,1,3)=$E$6,VLOOKUP(CONCATENATE($B104,R$10),Catálogo!$B$4:$K$3964,10,0),"")))</f>
        <v/>
      </c>
      <c r="S104" s="76" t="str">
        <f>+IF($D$6="","",IF($E104="","",IF(MID(S$10,1,3)=$E$6,VLOOKUP(CONCATENATE($B104,S$10),Catálogo!$B$4:$K$3964,10,0),"")))</f>
        <v/>
      </c>
      <c r="T104" s="76" t="str">
        <f>+IF($D$6="","",IF($E104="","",IF(MID(T$10,1,3)=$E$6,VLOOKUP(CONCATENATE($B104,T$10),Catálogo!$B$4:$K$3964,10,0),"")))</f>
        <v/>
      </c>
      <c r="U104" s="76" t="str">
        <f>+IF($D$6="","",IF($E104="","",IF(MID(U$10,1,3)=$E$6,VLOOKUP(CONCATENATE($B104,U$10),Catálogo!$B$4:$K$3964,10,0),"")))</f>
        <v/>
      </c>
      <c r="V104" s="76" t="str">
        <f>+IF($D$6="","",IF($E104="","",IF(MID(V$10,1,3)=$E$6,VLOOKUP(CONCATENATE($B104,V$10),Catálogo!$B$4:$K$3964,10,0),"")))</f>
        <v/>
      </c>
      <c r="W104" s="76" t="str">
        <f>+IF($D$6="","",IF($E104="","",IF(MID(W$10,1,3)=$E$6,VLOOKUP(CONCATENATE($B104,W$10),Catálogo!$B$4:$K$3964,10,0),"")))</f>
        <v/>
      </c>
      <c r="X104" s="76" t="str">
        <f>+IF($D$6="","",IF($E104="","",IF(MID(X$10,1,3)=$E$6,VLOOKUP(CONCATENATE($B104,X$10),Catálogo!$B$4:$K$3964,10,0),"")))</f>
        <v/>
      </c>
      <c r="Y104" s="76" t="str">
        <f>+IF($D$6="","",IF($E104="","",IF(MID(Y$10,1,3)=$E$6,VLOOKUP(CONCATENATE($B104,Y$10),Catálogo!$B$4:$K$3964,10,0),"")))</f>
        <v/>
      </c>
      <c r="Z104" s="76" t="str">
        <f>+IF($D$6="","",IF($E104="","",IF(MID(Z$10,1,3)=$E$6,VLOOKUP(CONCATENATE($B104,Z$10),Catálogo!$B$4:$K$3964,10,0),"")))</f>
        <v/>
      </c>
      <c r="AA104" s="76" t="str">
        <f>+IF($D$6="","",IF($E104="","",IF(MID(AA$10,1,3)=$E$6,VLOOKUP(CONCATENATE($B104,AA$10),Catálogo!$B$4:$K$3964,10,0),"")))</f>
        <v/>
      </c>
    </row>
    <row r="105" spans="2:27" s="45" customFormat="1" ht="12" customHeight="1">
      <c r="B105" s="46">
        <v>94</v>
      </c>
      <c r="C105" s="47" t="s">
        <v>91</v>
      </c>
      <c r="D105" s="48" t="s">
        <v>2</v>
      </c>
      <c r="E105" s="88"/>
      <c r="F105" s="76" t="str">
        <f>+IF($D$6="","",IF($E105="","",IF(MID(F$10,1,3)=$E$6,VLOOKUP(CONCATENATE($B105,F$10),Catálogo!$B$4:$K$3964,10,0),"")))</f>
        <v/>
      </c>
      <c r="G105" s="76" t="str">
        <f>+IF($D$6="","",IF($E105="","",IF(MID(G$10,1,3)=$E$6,VLOOKUP(CONCATENATE($B105,G$10),Catálogo!$B$4:$K$3964,10,0),"")))</f>
        <v/>
      </c>
      <c r="H105" s="76" t="str">
        <f>+IF($D$6="","",IF($E105="","",IF(MID(H$10,1,3)=$E$6,VLOOKUP(CONCATENATE($B105,H$10),Catálogo!$B$4:$K$3964,10,0),"")))</f>
        <v/>
      </c>
      <c r="I105" s="76" t="str">
        <f>+IF($D$6="","",IF($E105="","",IF(MID(I$10,1,3)=$E$6,VLOOKUP(CONCATENATE($B105,I$10),Catálogo!$B$4:$K$3964,10,0),"")))</f>
        <v/>
      </c>
      <c r="J105" s="76" t="str">
        <f>+IF($D$6="","",IF($E105="","",IF(MID(J$10,1,3)=$E$6,VLOOKUP(CONCATENATE($B105,J$10),Catálogo!$B$4:$K$3964,10,0),"")))</f>
        <v/>
      </c>
      <c r="K105" s="76" t="str">
        <f>+IF($D$6="","",IF($E105="","",IF(MID(K$10,1,3)=$E$6,VLOOKUP(CONCATENATE($B105,K$10),Catálogo!$B$4:$K$3964,10,0),"")))</f>
        <v/>
      </c>
      <c r="L105" s="76" t="str">
        <f>+IF($D$6="","",IF($E105="","",IF(MID(L$10,1,3)=$E$6,VLOOKUP(CONCATENATE($B105,L$10),Catálogo!$B$4:$K$3964,10,0),"")))</f>
        <v/>
      </c>
      <c r="M105" s="76" t="str">
        <f>+IF($D$6="","",IF($E105="","",IF(MID(M$10,1,3)=$E$6,VLOOKUP(CONCATENATE($B105,M$10),Catálogo!$B$4:$K$3964,10,0),"")))</f>
        <v/>
      </c>
      <c r="N105" s="76" t="str">
        <f>+IF($D$6="","",IF($E105="","",IF(MID(N$10,1,3)=$E$6,VLOOKUP(CONCATENATE($B105,N$10),Catálogo!$B$4:$K$3964,10,0),"")))</f>
        <v/>
      </c>
      <c r="O105" s="76" t="str">
        <f>+IF($D$6="","",IF($E105="","",IF(MID(O$10,1,3)=$E$6,VLOOKUP(CONCATENATE($B105,O$10),Catálogo!$B$4:$K$3964,10,0),"")))</f>
        <v/>
      </c>
      <c r="P105" s="76" t="str">
        <f>+IF($D$6="","",IF($E105="","",IF(MID(P$10,1,3)=$E$6,VLOOKUP(CONCATENATE($B105,P$10),Catálogo!$B$4:$K$3964,10,0),"")))</f>
        <v/>
      </c>
      <c r="Q105" s="76" t="str">
        <f>+IF($D$6="","",IF($E105="","",IF(MID(Q$10,1,3)=$E$6,VLOOKUP(CONCATENATE($B105,Q$10),Catálogo!$B$4:$K$3964,10,0),"")))</f>
        <v/>
      </c>
      <c r="R105" s="76" t="str">
        <f>+IF($D$6="","",IF($E105="","",IF(MID(R$10,1,3)=$E$6,VLOOKUP(CONCATENATE($B105,R$10),Catálogo!$B$4:$K$3964,10,0),"")))</f>
        <v/>
      </c>
      <c r="S105" s="76" t="str">
        <f>+IF($D$6="","",IF($E105="","",IF(MID(S$10,1,3)=$E$6,VLOOKUP(CONCATENATE($B105,S$10),Catálogo!$B$4:$K$3964,10,0),"")))</f>
        <v/>
      </c>
      <c r="T105" s="76" t="str">
        <f>+IF($D$6="","",IF($E105="","",IF(MID(T$10,1,3)=$E$6,VLOOKUP(CONCATENATE($B105,T$10),Catálogo!$B$4:$K$3964,10,0),"")))</f>
        <v/>
      </c>
      <c r="U105" s="76" t="str">
        <f>+IF($D$6="","",IF($E105="","",IF(MID(U$10,1,3)=$E$6,VLOOKUP(CONCATENATE($B105,U$10),Catálogo!$B$4:$K$3964,10,0),"")))</f>
        <v/>
      </c>
      <c r="V105" s="76" t="str">
        <f>+IF($D$6="","",IF($E105="","",IF(MID(V$10,1,3)=$E$6,VLOOKUP(CONCATENATE($B105,V$10),Catálogo!$B$4:$K$3964,10,0),"")))</f>
        <v/>
      </c>
      <c r="W105" s="76" t="str">
        <f>+IF($D$6="","",IF($E105="","",IF(MID(W$10,1,3)=$E$6,VLOOKUP(CONCATENATE($B105,W$10),Catálogo!$B$4:$K$3964,10,0),"")))</f>
        <v/>
      </c>
      <c r="X105" s="76" t="str">
        <f>+IF($D$6="","",IF($E105="","",IF(MID(X$10,1,3)=$E$6,VLOOKUP(CONCATENATE($B105,X$10),Catálogo!$B$4:$K$3964,10,0),"")))</f>
        <v/>
      </c>
      <c r="Y105" s="76" t="str">
        <f>+IF($D$6="","",IF($E105="","",IF(MID(Y$10,1,3)=$E$6,VLOOKUP(CONCATENATE($B105,Y$10),Catálogo!$B$4:$K$3964,10,0),"")))</f>
        <v/>
      </c>
      <c r="Z105" s="76" t="str">
        <f>+IF($D$6="","",IF($E105="","",IF(MID(Z$10,1,3)=$E$6,VLOOKUP(CONCATENATE($B105,Z$10),Catálogo!$B$4:$K$3964,10,0),"")))</f>
        <v/>
      </c>
      <c r="AA105" s="76" t="str">
        <f>+IF($D$6="","",IF($E105="","",IF(MID(AA$10,1,3)=$E$6,VLOOKUP(CONCATENATE($B105,AA$10),Catálogo!$B$4:$K$3964,10,0),"")))</f>
        <v/>
      </c>
    </row>
    <row r="106" spans="2:27" s="45" customFormat="1" ht="12" customHeight="1">
      <c r="B106" s="46">
        <v>95</v>
      </c>
      <c r="C106" s="47" t="s">
        <v>90</v>
      </c>
      <c r="D106" s="48" t="s">
        <v>2</v>
      </c>
      <c r="E106" s="88"/>
      <c r="F106" s="76" t="str">
        <f>+IF($D$6="","",IF($E106="","",IF(MID(F$10,1,3)=$E$6,VLOOKUP(CONCATENATE($B106,F$10),Catálogo!$B$4:$K$3964,10,0),"")))</f>
        <v/>
      </c>
      <c r="G106" s="76" t="str">
        <f>+IF($D$6="","",IF($E106="","",IF(MID(G$10,1,3)=$E$6,VLOOKUP(CONCATENATE($B106,G$10),Catálogo!$B$4:$K$3964,10,0),"")))</f>
        <v/>
      </c>
      <c r="H106" s="76" t="str">
        <f>+IF($D$6="","",IF($E106="","",IF(MID(H$10,1,3)=$E$6,VLOOKUP(CONCATENATE($B106,H$10),Catálogo!$B$4:$K$3964,10,0),"")))</f>
        <v/>
      </c>
      <c r="I106" s="76" t="str">
        <f>+IF($D$6="","",IF($E106="","",IF(MID(I$10,1,3)=$E$6,VLOOKUP(CONCATENATE($B106,I$10),Catálogo!$B$4:$K$3964,10,0),"")))</f>
        <v/>
      </c>
      <c r="J106" s="76" t="str">
        <f>+IF($D$6="","",IF($E106="","",IF(MID(J$10,1,3)=$E$6,VLOOKUP(CONCATENATE($B106,J$10),Catálogo!$B$4:$K$3964,10,0),"")))</f>
        <v/>
      </c>
      <c r="K106" s="76" t="str">
        <f>+IF($D$6="","",IF($E106="","",IF(MID(K$10,1,3)=$E$6,VLOOKUP(CONCATENATE($B106,K$10),Catálogo!$B$4:$K$3964,10,0),"")))</f>
        <v/>
      </c>
      <c r="L106" s="76" t="str">
        <f>+IF($D$6="","",IF($E106="","",IF(MID(L$10,1,3)=$E$6,VLOOKUP(CONCATENATE($B106,L$10),Catálogo!$B$4:$K$3964,10,0),"")))</f>
        <v/>
      </c>
      <c r="M106" s="76" t="str">
        <f>+IF($D$6="","",IF($E106="","",IF(MID(M$10,1,3)=$E$6,VLOOKUP(CONCATENATE($B106,M$10),Catálogo!$B$4:$K$3964,10,0),"")))</f>
        <v/>
      </c>
      <c r="N106" s="76" t="str">
        <f>+IF($D$6="","",IF($E106="","",IF(MID(N$10,1,3)=$E$6,VLOOKUP(CONCATENATE($B106,N$10),Catálogo!$B$4:$K$3964,10,0),"")))</f>
        <v/>
      </c>
      <c r="O106" s="76" t="str">
        <f>+IF($D$6="","",IF($E106="","",IF(MID(O$10,1,3)=$E$6,VLOOKUP(CONCATENATE($B106,O$10),Catálogo!$B$4:$K$3964,10,0),"")))</f>
        <v/>
      </c>
      <c r="P106" s="76" t="str">
        <f>+IF($D$6="","",IF($E106="","",IF(MID(P$10,1,3)=$E$6,VLOOKUP(CONCATENATE($B106,P$10),Catálogo!$B$4:$K$3964,10,0),"")))</f>
        <v/>
      </c>
      <c r="Q106" s="76" t="str">
        <f>+IF($D$6="","",IF($E106="","",IF(MID(Q$10,1,3)=$E$6,VLOOKUP(CONCATENATE($B106,Q$10),Catálogo!$B$4:$K$3964,10,0),"")))</f>
        <v/>
      </c>
      <c r="R106" s="76" t="str">
        <f>+IF($D$6="","",IF($E106="","",IF(MID(R$10,1,3)=$E$6,VLOOKUP(CONCATENATE($B106,R$10),Catálogo!$B$4:$K$3964,10,0),"")))</f>
        <v/>
      </c>
      <c r="S106" s="76" t="str">
        <f>+IF($D$6="","",IF($E106="","",IF(MID(S$10,1,3)=$E$6,VLOOKUP(CONCATENATE($B106,S$10),Catálogo!$B$4:$K$3964,10,0),"")))</f>
        <v/>
      </c>
      <c r="T106" s="76" t="str">
        <f>+IF($D$6="","",IF($E106="","",IF(MID(T$10,1,3)=$E$6,VLOOKUP(CONCATENATE($B106,T$10),Catálogo!$B$4:$K$3964,10,0),"")))</f>
        <v/>
      </c>
      <c r="U106" s="76" t="str">
        <f>+IF($D$6="","",IF($E106="","",IF(MID(U$10,1,3)=$E$6,VLOOKUP(CONCATENATE($B106,U$10),Catálogo!$B$4:$K$3964,10,0),"")))</f>
        <v/>
      </c>
      <c r="V106" s="76" t="str">
        <f>+IF($D$6="","",IF($E106="","",IF(MID(V$10,1,3)=$E$6,VLOOKUP(CONCATENATE($B106,V$10),Catálogo!$B$4:$K$3964,10,0),"")))</f>
        <v/>
      </c>
      <c r="W106" s="76" t="str">
        <f>+IF($D$6="","",IF($E106="","",IF(MID(W$10,1,3)=$E$6,VLOOKUP(CONCATENATE($B106,W$10),Catálogo!$B$4:$K$3964,10,0),"")))</f>
        <v/>
      </c>
      <c r="X106" s="76" t="str">
        <f>+IF($D$6="","",IF($E106="","",IF(MID(X$10,1,3)=$E$6,VLOOKUP(CONCATENATE($B106,X$10),Catálogo!$B$4:$K$3964,10,0),"")))</f>
        <v/>
      </c>
      <c r="Y106" s="76" t="str">
        <f>+IF($D$6="","",IF($E106="","",IF(MID(Y$10,1,3)=$E$6,VLOOKUP(CONCATENATE($B106,Y$10),Catálogo!$B$4:$K$3964,10,0),"")))</f>
        <v/>
      </c>
      <c r="Z106" s="76" t="str">
        <f>+IF($D$6="","",IF($E106="","",IF(MID(Z$10,1,3)=$E$6,VLOOKUP(CONCATENATE($B106,Z$10),Catálogo!$B$4:$K$3964,10,0),"")))</f>
        <v/>
      </c>
      <c r="AA106" s="76" t="str">
        <f>+IF($D$6="","",IF($E106="","",IF(MID(AA$10,1,3)=$E$6,VLOOKUP(CONCATENATE($B106,AA$10),Catálogo!$B$4:$K$3964,10,0),"")))</f>
        <v/>
      </c>
    </row>
    <row r="107" spans="2:27" s="45" customFormat="1" ht="12" customHeight="1">
      <c r="B107" s="46">
        <v>96</v>
      </c>
      <c r="C107" s="47" t="s">
        <v>89</v>
      </c>
      <c r="D107" s="48" t="s">
        <v>2</v>
      </c>
      <c r="E107" s="88"/>
      <c r="F107" s="76" t="str">
        <f>+IF($D$6="","",IF($E107="","",IF(MID(F$10,1,3)=$E$6,VLOOKUP(CONCATENATE($B107,F$10),Catálogo!$B$4:$K$3964,10,0),"")))</f>
        <v/>
      </c>
      <c r="G107" s="76" t="str">
        <f>+IF($D$6="","",IF($E107="","",IF(MID(G$10,1,3)=$E$6,VLOOKUP(CONCATENATE($B107,G$10),Catálogo!$B$4:$K$3964,10,0),"")))</f>
        <v/>
      </c>
      <c r="H107" s="76" t="str">
        <f>+IF($D$6="","",IF($E107="","",IF(MID(H$10,1,3)=$E$6,VLOOKUP(CONCATENATE($B107,H$10),Catálogo!$B$4:$K$3964,10,0),"")))</f>
        <v/>
      </c>
      <c r="I107" s="76" t="str">
        <f>+IF($D$6="","",IF($E107="","",IF(MID(I$10,1,3)=$E$6,VLOOKUP(CONCATENATE($B107,I$10),Catálogo!$B$4:$K$3964,10,0),"")))</f>
        <v/>
      </c>
      <c r="J107" s="76" t="str">
        <f>+IF($D$6="","",IF($E107="","",IF(MID(J$10,1,3)=$E$6,VLOOKUP(CONCATENATE($B107,J$10),Catálogo!$B$4:$K$3964,10,0),"")))</f>
        <v/>
      </c>
      <c r="K107" s="76" t="str">
        <f>+IF($D$6="","",IF($E107="","",IF(MID(K$10,1,3)=$E$6,VLOOKUP(CONCATENATE($B107,K$10),Catálogo!$B$4:$K$3964,10,0),"")))</f>
        <v/>
      </c>
      <c r="L107" s="76" t="str">
        <f>+IF($D$6="","",IF($E107="","",IF(MID(L$10,1,3)=$E$6,VLOOKUP(CONCATENATE($B107,L$10),Catálogo!$B$4:$K$3964,10,0),"")))</f>
        <v/>
      </c>
      <c r="M107" s="76" t="str">
        <f>+IF($D$6="","",IF($E107="","",IF(MID(M$10,1,3)=$E$6,VLOOKUP(CONCATENATE($B107,M$10),Catálogo!$B$4:$K$3964,10,0),"")))</f>
        <v/>
      </c>
      <c r="N107" s="76" t="str">
        <f>+IF($D$6="","",IF($E107="","",IF(MID(N$10,1,3)=$E$6,VLOOKUP(CONCATENATE($B107,N$10),Catálogo!$B$4:$K$3964,10,0),"")))</f>
        <v/>
      </c>
      <c r="O107" s="76" t="str">
        <f>+IF($D$6="","",IF($E107="","",IF(MID(O$10,1,3)=$E$6,VLOOKUP(CONCATENATE($B107,O$10),Catálogo!$B$4:$K$3964,10,0),"")))</f>
        <v/>
      </c>
      <c r="P107" s="76" t="str">
        <f>+IF($D$6="","",IF($E107="","",IF(MID(P$10,1,3)=$E$6,VLOOKUP(CONCATENATE($B107,P$10),Catálogo!$B$4:$K$3964,10,0),"")))</f>
        <v/>
      </c>
      <c r="Q107" s="76" t="str">
        <f>+IF($D$6="","",IF($E107="","",IF(MID(Q$10,1,3)=$E$6,VLOOKUP(CONCATENATE($B107,Q$10),Catálogo!$B$4:$K$3964,10,0),"")))</f>
        <v/>
      </c>
      <c r="R107" s="76" t="str">
        <f>+IF($D$6="","",IF($E107="","",IF(MID(R$10,1,3)=$E$6,VLOOKUP(CONCATENATE($B107,R$10),Catálogo!$B$4:$K$3964,10,0),"")))</f>
        <v/>
      </c>
      <c r="S107" s="76" t="str">
        <f>+IF($D$6="","",IF($E107="","",IF(MID(S$10,1,3)=$E$6,VLOOKUP(CONCATENATE($B107,S$10),Catálogo!$B$4:$K$3964,10,0),"")))</f>
        <v/>
      </c>
      <c r="T107" s="76" t="str">
        <f>+IF($D$6="","",IF($E107="","",IF(MID(T$10,1,3)=$E$6,VLOOKUP(CONCATENATE($B107,T$10),Catálogo!$B$4:$K$3964,10,0),"")))</f>
        <v/>
      </c>
      <c r="U107" s="76" t="str">
        <f>+IF($D$6="","",IF($E107="","",IF(MID(U$10,1,3)=$E$6,VLOOKUP(CONCATENATE($B107,U$10),Catálogo!$B$4:$K$3964,10,0),"")))</f>
        <v/>
      </c>
      <c r="V107" s="76" t="str">
        <f>+IF($D$6="","",IF($E107="","",IF(MID(V$10,1,3)=$E$6,VLOOKUP(CONCATENATE($B107,V$10),Catálogo!$B$4:$K$3964,10,0),"")))</f>
        <v/>
      </c>
      <c r="W107" s="76" t="str">
        <f>+IF($D$6="","",IF($E107="","",IF(MID(W$10,1,3)=$E$6,VLOOKUP(CONCATENATE($B107,W$10),Catálogo!$B$4:$K$3964,10,0),"")))</f>
        <v/>
      </c>
      <c r="X107" s="76" t="str">
        <f>+IF($D$6="","",IF($E107="","",IF(MID(X$10,1,3)=$E$6,VLOOKUP(CONCATENATE($B107,X$10),Catálogo!$B$4:$K$3964,10,0),"")))</f>
        <v/>
      </c>
      <c r="Y107" s="76" t="str">
        <f>+IF($D$6="","",IF($E107="","",IF(MID(Y$10,1,3)=$E$6,VLOOKUP(CONCATENATE($B107,Y$10),Catálogo!$B$4:$K$3964,10,0),"")))</f>
        <v/>
      </c>
      <c r="Z107" s="76" t="str">
        <f>+IF($D$6="","",IF($E107="","",IF(MID(Z$10,1,3)=$E$6,VLOOKUP(CONCATENATE($B107,Z$10),Catálogo!$B$4:$K$3964,10,0),"")))</f>
        <v/>
      </c>
      <c r="AA107" s="76" t="str">
        <f>+IF($D$6="","",IF($E107="","",IF(MID(AA$10,1,3)=$E$6,VLOOKUP(CONCATENATE($B107,AA$10),Catálogo!$B$4:$K$3964,10,0),"")))</f>
        <v/>
      </c>
    </row>
    <row r="108" spans="2:27" s="45" customFormat="1" ht="12" customHeight="1">
      <c r="B108" s="46">
        <v>97</v>
      </c>
      <c r="C108" s="47" t="s">
        <v>88</v>
      </c>
      <c r="D108" s="48" t="s">
        <v>2</v>
      </c>
      <c r="E108" s="88"/>
      <c r="F108" s="76" t="str">
        <f>+IF($D$6="","",IF($E108="","",IF(MID(F$10,1,3)=$E$6,VLOOKUP(CONCATENATE($B108,F$10),Catálogo!$B$4:$K$3964,10,0),"")))</f>
        <v/>
      </c>
      <c r="G108" s="76" t="str">
        <f>+IF($D$6="","",IF($E108="","",IF(MID(G$10,1,3)=$E$6,VLOOKUP(CONCATENATE($B108,G$10),Catálogo!$B$4:$K$3964,10,0),"")))</f>
        <v/>
      </c>
      <c r="H108" s="76" t="str">
        <f>+IF($D$6="","",IF($E108="","",IF(MID(H$10,1,3)=$E$6,VLOOKUP(CONCATENATE($B108,H$10),Catálogo!$B$4:$K$3964,10,0),"")))</f>
        <v/>
      </c>
      <c r="I108" s="76" t="str">
        <f>+IF($D$6="","",IF($E108="","",IF(MID(I$10,1,3)=$E$6,VLOOKUP(CONCATENATE($B108,I$10),Catálogo!$B$4:$K$3964,10,0),"")))</f>
        <v/>
      </c>
      <c r="J108" s="76" t="str">
        <f>+IF($D$6="","",IF($E108="","",IF(MID(J$10,1,3)=$E$6,VLOOKUP(CONCATENATE($B108,J$10),Catálogo!$B$4:$K$3964,10,0),"")))</f>
        <v/>
      </c>
      <c r="K108" s="76" t="str">
        <f>+IF($D$6="","",IF($E108="","",IF(MID(K$10,1,3)=$E$6,VLOOKUP(CONCATENATE($B108,K$10),Catálogo!$B$4:$K$3964,10,0),"")))</f>
        <v/>
      </c>
      <c r="L108" s="76" t="str">
        <f>+IF($D$6="","",IF($E108="","",IF(MID(L$10,1,3)=$E$6,VLOOKUP(CONCATENATE($B108,L$10),Catálogo!$B$4:$K$3964,10,0),"")))</f>
        <v/>
      </c>
      <c r="M108" s="76" t="str">
        <f>+IF($D$6="","",IF($E108="","",IF(MID(M$10,1,3)=$E$6,VLOOKUP(CONCATENATE($B108,M$10),Catálogo!$B$4:$K$3964,10,0),"")))</f>
        <v/>
      </c>
      <c r="N108" s="76" t="str">
        <f>+IF($D$6="","",IF($E108="","",IF(MID(N$10,1,3)=$E$6,VLOOKUP(CONCATENATE($B108,N$10),Catálogo!$B$4:$K$3964,10,0),"")))</f>
        <v/>
      </c>
      <c r="O108" s="76" t="str">
        <f>+IF($D$6="","",IF($E108="","",IF(MID(O$10,1,3)=$E$6,VLOOKUP(CONCATENATE($B108,O$10),Catálogo!$B$4:$K$3964,10,0),"")))</f>
        <v/>
      </c>
      <c r="P108" s="76" t="str">
        <f>+IF($D$6="","",IF($E108="","",IF(MID(P$10,1,3)=$E$6,VLOOKUP(CONCATENATE($B108,P$10),Catálogo!$B$4:$K$3964,10,0),"")))</f>
        <v/>
      </c>
      <c r="Q108" s="76" t="str">
        <f>+IF($D$6="","",IF($E108="","",IF(MID(Q$10,1,3)=$E$6,VLOOKUP(CONCATENATE($B108,Q$10),Catálogo!$B$4:$K$3964,10,0),"")))</f>
        <v/>
      </c>
      <c r="R108" s="76" t="str">
        <f>+IF($D$6="","",IF($E108="","",IF(MID(R$10,1,3)=$E$6,VLOOKUP(CONCATENATE($B108,R$10),Catálogo!$B$4:$K$3964,10,0),"")))</f>
        <v/>
      </c>
      <c r="S108" s="76" t="str">
        <f>+IF($D$6="","",IF($E108="","",IF(MID(S$10,1,3)=$E$6,VLOOKUP(CONCATENATE($B108,S$10),Catálogo!$B$4:$K$3964,10,0),"")))</f>
        <v/>
      </c>
      <c r="T108" s="76" t="str">
        <f>+IF($D$6="","",IF($E108="","",IF(MID(T$10,1,3)=$E$6,VLOOKUP(CONCATENATE($B108,T$10),Catálogo!$B$4:$K$3964,10,0),"")))</f>
        <v/>
      </c>
      <c r="U108" s="76" t="str">
        <f>+IF($D$6="","",IF($E108="","",IF(MID(U$10,1,3)=$E$6,VLOOKUP(CONCATENATE($B108,U$10),Catálogo!$B$4:$K$3964,10,0),"")))</f>
        <v/>
      </c>
      <c r="V108" s="76" t="str">
        <f>+IF($D$6="","",IF($E108="","",IF(MID(V$10,1,3)=$E$6,VLOOKUP(CONCATENATE($B108,V$10),Catálogo!$B$4:$K$3964,10,0),"")))</f>
        <v/>
      </c>
      <c r="W108" s="76" t="str">
        <f>+IF($D$6="","",IF($E108="","",IF(MID(W$10,1,3)=$E$6,VLOOKUP(CONCATENATE($B108,W$10),Catálogo!$B$4:$K$3964,10,0),"")))</f>
        <v/>
      </c>
      <c r="X108" s="76" t="str">
        <f>+IF($D$6="","",IF($E108="","",IF(MID(X$10,1,3)=$E$6,VLOOKUP(CONCATENATE($B108,X$10),Catálogo!$B$4:$K$3964,10,0),"")))</f>
        <v/>
      </c>
      <c r="Y108" s="76" t="str">
        <f>+IF($D$6="","",IF($E108="","",IF(MID(Y$10,1,3)=$E$6,VLOOKUP(CONCATENATE($B108,Y$10),Catálogo!$B$4:$K$3964,10,0),"")))</f>
        <v/>
      </c>
      <c r="Z108" s="76" t="str">
        <f>+IF($D$6="","",IF($E108="","",IF(MID(Z$10,1,3)=$E$6,VLOOKUP(CONCATENATE($B108,Z$10),Catálogo!$B$4:$K$3964,10,0),"")))</f>
        <v/>
      </c>
      <c r="AA108" s="76" t="str">
        <f>+IF($D$6="","",IF($E108="","",IF(MID(AA$10,1,3)=$E$6,VLOOKUP(CONCATENATE($B108,AA$10),Catálogo!$B$4:$K$3964,10,0),"")))</f>
        <v/>
      </c>
    </row>
    <row r="109" spans="2:27" s="45" customFormat="1" ht="12" customHeight="1">
      <c r="B109" s="46">
        <v>98</v>
      </c>
      <c r="C109" s="47" t="s">
        <v>87</v>
      </c>
      <c r="D109" s="48" t="s">
        <v>2</v>
      </c>
      <c r="E109" s="88"/>
      <c r="F109" s="76" t="str">
        <f>+IF($D$6="","",IF($E109="","",IF(MID(F$10,1,3)=$E$6,VLOOKUP(CONCATENATE($B109,F$10),Catálogo!$B$4:$K$3964,10,0),"")))</f>
        <v/>
      </c>
      <c r="G109" s="76" t="str">
        <f>+IF($D$6="","",IF($E109="","",IF(MID(G$10,1,3)=$E$6,VLOOKUP(CONCATENATE($B109,G$10),Catálogo!$B$4:$K$3964,10,0),"")))</f>
        <v/>
      </c>
      <c r="H109" s="76" t="str">
        <f>+IF($D$6="","",IF($E109="","",IF(MID(H$10,1,3)=$E$6,VLOOKUP(CONCATENATE($B109,H$10),Catálogo!$B$4:$K$3964,10,0),"")))</f>
        <v/>
      </c>
      <c r="I109" s="76" t="str">
        <f>+IF($D$6="","",IF($E109="","",IF(MID(I$10,1,3)=$E$6,VLOOKUP(CONCATENATE($B109,I$10),Catálogo!$B$4:$K$3964,10,0),"")))</f>
        <v/>
      </c>
      <c r="J109" s="76" t="str">
        <f>+IF($D$6="","",IF($E109="","",IF(MID(J$10,1,3)=$E$6,VLOOKUP(CONCATENATE($B109,J$10),Catálogo!$B$4:$K$3964,10,0),"")))</f>
        <v/>
      </c>
      <c r="K109" s="76" t="str">
        <f>+IF($D$6="","",IF($E109="","",IF(MID(K$10,1,3)=$E$6,VLOOKUP(CONCATENATE($B109,K$10),Catálogo!$B$4:$K$3964,10,0),"")))</f>
        <v/>
      </c>
      <c r="L109" s="76" t="str">
        <f>+IF($D$6="","",IF($E109="","",IF(MID(L$10,1,3)=$E$6,VLOOKUP(CONCATENATE($B109,L$10),Catálogo!$B$4:$K$3964,10,0),"")))</f>
        <v/>
      </c>
      <c r="M109" s="76" t="str">
        <f>+IF($D$6="","",IF($E109="","",IF(MID(M$10,1,3)=$E$6,VLOOKUP(CONCATENATE($B109,M$10),Catálogo!$B$4:$K$3964,10,0),"")))</f>
        <v/>
      </c>
      <c r="N109" s="76" t="str">
        <f>+IF($D$6="","",IF($E109="","",IF(MID(N$10,1,3)=$E$6,VLOOKUP(CONCATENATE($B109,N$10),Catálogo!$B$4:$K$3964,10,0),"")))</f>
        <v/>
      </c>
      <c r="O109" s="76" t="str">
        <f>+IF($D$6="","",IF($E109="","",IF(MID(O$10,1,3)=$E$6,VLOOKUP(CONCATENATE($B109,O$10),Catálogo!$B$4:$K$3964,10,0),"")))</f>
        <v/>
      </c>
      <c r="P109" s="76" t="str">
        <f>+IF($D$6="","",IF($E109="","",IF(MID(P$10,1,3)=$E$6,VLOOKUP(CONCATENATE($B109,P$10),Catálogo!$B$4:$K$3964,10,0),"")))</f>
        <v/>
      </c>
      <c r="Q109" s="76" t="str">
        <f>+IF($D$6="","",IF($E109="","",IF(MID(Q$10,1,3)=$E$6,VLOOKUP(CONCATENATE($B109,Q$10),Catálogo!$B$4:$K$3964,10,0),"")))</f>
        <v/>
      </c>
      <c r="R109" s="76" t="str">
        <f>+IF($D$6="","",IF($E109="","",IF(MID(R$10,1,3)=$E$6,VLOOKUP(CONCATENATE($B109,R$10),Catálogo!$B$4:$K$3964,10,0),"")))</f>
        <v/>
      </c>
      <c r="S109" s="76" t="str">
        <f>+IF($D$6="","",IF($E109="","",IF(MID(S$10,1,3)=$E$6,VLOOKUP(CONCATENATE($B109,S$10),Catálogo!$B$4:$K$3964,10,0),"")))</f>
        <v/>
      </c>
      <c r="T109" s="76" t="str">
        <f>+IF($D$6="","",IF($E109="","",IF(MID(T$10,1,3)=$E$6,VLOOKUP(CONCATENATE($B109,T$10),Catálogo!$B$4:$K$3964,10,0),"")))</f>
        <v/>
      </c>
      <c r="U109" s="76" t="str">
        <f>+IF($D$6="","",IF($E109="","",IF(MID(U$10,1,3)=$E$6,VLOOKUP(CONCATENATE($B109,U$10),Catálogo!$B$4:$K$3964,10,0),"")))</f>
        <v/>
      </c>
      <c r="V109" s="76" t="str">
        <f>+IF($D$6="","",IF($E109="","",IF(MID(V$10,1,3)=$E$6,VLOOKUP(CONCATENATE($B109,V$10),Catálogo!$B$4:$K$3964,10,0),"")))</f>
        <v/>
      </c>
      <c r="W109" s="76" t="str">
        <f>+IF($D$6="","",IF($E109="","",IF(MID(W$10,1,3)=$E$6,VLOOKUP(CONCATENATE($B109,W$10),Catálogo!$B$4:$K$3964,10,0),"")))</f>
        <v/>
      </c>
      <c r="X109" s="76" t="str">
        <f>+IF($D$6="","",IF($E109="","",IF(MID(X$10,1,3)=$E$6,VLOOKUP(CONCATENATE($B109,X$10),Catálogo!$B$4:$K$3964,10,0),"")))</f>
        <v/>
      </c>
      <c r="Y109" s="76" t="str">
        <f>+IF($D$6="","",IF($E109="","",IF(MID(Y$10,1,3)=$E$6,VLOOKUP(CONCATENATE($B109,Y$10),Catálogo!$B$4:$K$3964,10,0),"")))</f>
        <v/>
      </c>
      <c r="Z109" s="76" t="str">
        <f>+IF($D$6="","",IF($E109="","",IF(MID(Z$10,1,3)=$E$6,VLOOKUP(CONCATENATE($B109,Z$10),Catálogo!$B$4:$K$3964,10,0),"")))</f>
        <v/>
      </c>
      <c r="AA109" s="76" t="str">
        <f>+IF($D$6="","",IF($E109="","",IF(MID(AA$10,1,3)=$E$6,VLOOKUP(CONCATENATE($B109,AA$10),Catálogo!$B$4:$K$3964,10,0),"")))</f>
        <v/>
      </c>
    </row>
    <row r="110" spans="2:27" s="45" customFormat="1" ht="12" customHeight="1">
      <c r="B110" s="46">
        <v>99</v>
      </c>
      <c r="C110" s="47" t="s">
        <v>584</v>
      </c>
      <c r="D110" s="48" t="s">
        <v>2</v>
      </c>
      <c r="E110" s="88"/>
      <c r="F110" s="76" t="str">
        <f>+IF($D$6="","",IF($E110="","",IF(MID(F$10,1,3)=$E$6,VLOOKUP(CONCATENATE($B110,F$10),Catálogo!$B$4:$K$3964,10,0),"")))</f>
        <v/>
      </c>
      <c r="G110" s="76" t="str">
        <f>+IF($D$6="","",IF($E110="","",IF(MID(G$10,1,3)=$E$6,VLOOKUP(CONCATENATE($B110,G$10),Catálogo!$B$4:$K$3964,10,0),"")))</f>
        <v/>
      </c>
      <c r="H110" s="76" t="str">
        <f>+IF($D$6="","",IF($E110="","",IF(MID(H$10,1,3)=$E$6,VLOOKUP(CONCATENATE($B110,H$10),Catálogo!$B$4:$K$3964,10,0),"")))</f>
        <v/>
      </c>
      <c r="I110" s="76" t="str">
        <f>+IF($D$6="","",IF($E110="","",IF(MID(I$10,1,3)=$E$6,VLOOKUP(CONCATENATE($B110,I$10),Catálogo!$B$4:$K$3964,10,0),"")))</f>
        <v/>
      </c>
      <c r="J110" s="76" t="str">
        <f>+IF($D$6="","",IF($E110="","",IF(MID(J$10,1,3)=$E$6,VLOOKUP(CONCATENATE($B110,J$10),Catálogo!$B$4:$K$3964,10,0),"")))</f>
        <v/>
      </c>
      <c r="K110" s="76" t="str">
        <f>+IF($D$6="","",IF($E110="","",IF(MID(K$10,1,3)=$E$6,VLOOKUP(CONCATENATE($B110,K$10),Catálogo!$B$4:$K$3964,10,0),"")))</f>
        <v/>
      </c>
      <c r="L110" s="76" t="str">
        <f>+IF($D$6="","",IF($E110="","",IF(MID(L$10,1,3)=$E$6,VLOOKUP(CONCATENATE($B110,L$10),Catálogo!$B$4:$K$3964,10,0),"")))</f>
        <v/>
      </c>
      <c r="M110" s="76" t="str">
        <f>+IF($D$6="","",IF($E110="","",IF(MID(M$10,1,3)=$E$6,VLOOKUP(CONCATENATE($B110,M$10),Catálogo!$B$4:$K$3964,10,0),"")))</f>
        <v/>
      </c>
      <c r="N110" s="76" t="str">
        <f>+IF($D$6="","",IF($E110="","",IF(MID(N$10,1,3)=$E$6,VLOOKUP(CONCATENATE($B110,N$10),Catálogo!$B$4:$K$3964,10,0),"")))</f>
        <v/>
      </c>
      <c r="O110" s="76" t="str">
        <f>+IF($D$6="","",IF($E110="","",IF(MID(O$10,1,3)=$E$6,VLOOKUP(CONCATENATE($B110,O$10),Catálogo!$B$4:$K$3964,10,0),"")))</f>
        <v/>
      </c>
      <c r="P110" s="76" t="str">
        <f>+IF($D$6="","",IF($E110="","",IF(MID(P$10,1,3)=$E$6,VLOOKUP(CONCATENATE($B110,P$10),Catálogo!$B$4:$K$3964,10,0),"")))</f>
        <v/>
      </c>
      <c r="Q110" s="76" t="str">
        <f>+IF($D$6="","",IF($E110="","",IF(MID(Q$10,1,3)=$E$6,VLOOKUP(CONCATENATE($B110,Q$10),Catálogo!$B$4:$K$3964,10,0),"")))</f>
        <v/>
      </c>
      <c r="R110" s="76" t="str">
        <f>+IF($D$6="","",IF($E110="","",IF(MID(R$10,1,3)=$E$6,VLOOKUP(CONCATENATE($B110,R$10),Catálogo!$B$4:$K$3964,10,0),"")))</f>
        <v/>
      </c>
      <c r="S110" s="76" t="str">
        <f>+IF($D$6="","",IF($E110="","",IF(MID(S$10,1,3)=$E$6,VLOOKUP(CONCATENATE($B110,S$10),Catálogo!$B$4:$K$3964,10,0),"")))</f>
        <v/>
      </c>
      <c r="T110" s="76" t="str">
        <f>+IF($D$6="","",IF($E110="","",IF(MID(T$10,1,3)=$E$6,VLOOKUP(CONCATENATE($B110,T$10),Catálogo!$B$4:$K$3964,10,0),"")))</f>
        <v/>
      </c>
      <c r="U110" s="76" t="str">
        <f>+IF($D$6="","",IF($E110="","",IF(MID(U$10,1,3)=$E$6,VLOOKUP(CONCATENATE($B110,U$10),Catálogo!$B$4:$K$3964,10,0),"")))</f>
        <v/>
      </c>
      <c r="V110" s="76" t="str">
        <f>+IF($D$6="","",IF($E110="","",IF(MID(V$10,1,3)=$E$6,VLOOKUP(CONCATENATE($B110,V$10),Catálogo!$B$4:$K$3964,10,0),"")))</f>
        <v/>
      </c>
      <c r="W110" s="76" t="str">
        <f>+IF($D$6="","",IF($E110="","",IF(MID(W$10,1,3)=$E$6,VLOOKUP(CONCATENATE($B110,W$10),Catálogo!$B$4:$K$3964,10,0),"")))</f>
        <v/>
      </c>
      <c r="X110" s="76" t="str">
        <f>+IF($D$6="","",IF($E110="","",IF(MID(X$10,1,3)=$E$6,VLOOKUP(CONCATENATE($B110,X$10),Catálogo!$B$4:$K$3964,10,0),"")))</f>
        <v/>
      </c>
      <c r="Y110" s="76" t="str">
        <f>+IF($D$6="","",IF($E110="","",IF(MID(Y$10,1,3)=$E$6,VLOOKUP(CONCATENATE($B110,Y$10),Catálogo!$B$4:$K$3964,10,0),"")))</f>
        <v/>
      </c>
      <c r="Z110" s="76" t="str">
        <f>+IF($D$6="","",IF($E110="","",IF(MID(Z$10,1,3)=$E$6,VLOOKUP(CONCATENATE($B110,Z$10),Catálogo!$B$4:$K$3964,10,0),"")))</f>
        <v/>
      </c>
      <c r="AA110" s="76" t="str">
        <f>+IF($D$6="","",IF($E110="","",IF(MID(AA$10,1,3)=$E$6,VLOOKUP(CONCATENATE($B110,AA$10),Catálogo!$B$4:$K$3964,10,0),"")))</f>
        <v/>
      </c>
    </row>
    <row r="111" spans="2:27" s="45" customFormat="1" ht="12" customHeight="1">
      <c r="B111" s="46">
        <v>100</v>
      </c>
      <c r="C111" s="47" t="s">
        <v>85</v>
      </c>
      <c r="D111" s="48" t="s">
        <v>83</v>
      </c>
      <c r="E111" s="88"/>
      <c r="F111" s="76" t="str">
        <f>+IF($D$6="","",IF($E111="","",IF(MID(F$10,1,3)=$E$6,VLOOKUP(CONCATENATE($B111,F$10),Catálogo!$B$4:$K$3964,10,0),"")))</f>
        <v/>
      </c>
      <c r="G111" s="76" t="str">
        <f>+IF($D$6="","",IF($E111="","",IF(MID(G$10,1,3)=$E$6,VLOOKUP(CONCATENATE($B111,G$10),Catálogo!$B$4:$K$3964,10,0),"")))</f>
        <v/>
      </c>
      <c r="H111" s="76" t="str">
        <f>+IF($D$6="","",IF($E111="","",IF(MID(H$10,1,3)=$E$6,VLOOKUP(CONCATENATE($B111,H$10),Catálogo!$B$4:$K$3964,10,0),"")))</f>
        <v/>
      </c>
      <c r="I111" s="76" t="str">
        <f>+IF($D$6="","",IF($E111="","",IF(MID(I$10,1,3)=$E$6,VLOOKUP(CONCATENATE($B111,I$10),Catálogo!$B$4:$K$3964,10,0),"")))</f>
        <v/>
      </c>
      <c r="J111" s="76" t="str">
        <f>+IF($D$6="","",IF($E111="","",IF(MID(J$10,1,3)=$E$6,VLOOKUP(CONCATENATE($B111,J$10),Catálogo!$B$4:$K$3964,10,0),"")))</f>
        <v/>
      </c>
      <c r="K111" s="76" t="str">
        <f>+IF($D$6="","",IF($E111="","",IF(MID(K$10,1,3)=$E$6,VLOOKUP(CONCATENATE($B111,K$10),Catálogo!$B$4:$K$3964,10,0),"")))</f>
        <v/>
      </c>
      <c r="L111" s="76" t="str">
        <f>+IF($D$6="","",IF($E111="","",IF(MID(L$10,1,3)=$E$6,VLOOKUP(CONCATENATE($B111,L$10),Catálogo!$B$4:$K$3964,10,0),"")))</f>
        <v/>
      </c>
      <c r="M111" s="76" t="str">
        <f>+IF($D$6="","",IF($E111="","",IF(MID(M$10,1,3)=$E$6,VLOOKUP(CONCATENATE($B111,M$10),Catálogo!$B$4:$K$3964,10,0),"")))</f>
        <v/>
      </c>
      <c r="N111" s="76" t="str">
        <f>+IF($D$6="","",IF($E111="","",IF(MID(N$10,1,3)=$E$6,VLOOKUP(CONCATENATE($B111,N$10),Catálogo!$B$4:$K$3964,10,0),"")))</f>
        <v/>
      </c>
      <c r="O111" s="76" t="str">
        <f>+IF($D$6="","",IF($E111="","",IF(MID(O$10,1,3)=$E$6,VLOOKUP(CONCATENATE($B111,O$10),Catálogo!$B$4:$K$3964,10,0),"")))</f>
        <v/>
      </c>
      <c r="P111" s="76" t="str">
        <f>+IF($D$6="","",IF($E111="","",IF(MID(P$10,1,3)=$E$6,VLOOKUP(CONCATENATE($B111,P$10),Catálogo!$B$4:$K$3964,10,0),"")))</f>
        <v/>
      </c>
      <c r="Q111" s="76" t="str">
        <f>+IF($D$6="","",IF($E111="","",IF(MID(Q$10,1,3)=$E$6,VLOOKUP(CONCATENATE($B111,Q$10),Catálogo!$B$4:$K$3964,10,0),"")))</f>
        <v/>
      </c>
      <c r="R111" s="76" t="str">
        <f>+IF($D$6="","",IF($E111="","",IF(MID(R$10,1,3)=$E$6,VLOOKUP(CONCATENATE($B111,R$10),Catálogo!$B$4:$K$3964,10,0),"")))</f>
        <v/>
      </c>
      <c r="S111" s="76" t="str">
        <f>+IF($D$6="","",IF($E111="","",IF(MID(S$10,1,3)=$E$6,VLOOKUP(CONCATENATE($B111,S$10),Catálogo!$B$4:$K$3964,10,0),"")))</f>
        <v/>
      </c>
      <c r="T111" s="76" t="str">
        <f>+IF($D$6="","",IF($E111="","",IF(MID(T$10,1,3)=$E$6,VLOOKUP(CONCATENATE($B111,T$10),Catálogo!$B$4:$K$3964,10,0),"")))</f>
        <v/>
      </c>
      <c r="U111" s="76" t="str">
        <f>+IF($D$6="","",IF($E111="","",IF(MID(U$10,1,3)=$E$6,VLOOKUP(CONCATENATE($B111,U$10),Catálogo!$B$4:$K$3964,10,0),"")))</f>
        <v/>
      </c>
      <c r="V111" s="76" t="str">
        <f>+IF($D$6="","",IF($E111="","",IF(MID(V$10,1,3)=$E$6,VLOOKUP(CONCATENATE($B111,V$10),Catálogo!$B$4:$K$3964,10,0),"")))</f>
        <v/>
      </c>
      <c r="W111" s="76" t="str">
        <f>+IF($D$6="","",IF($E111="","",IF(MID(W$10,1,3)=$E$6,VLOOKUP(CONCATENATE($B111,W$10),Catálogo!$B$4:$K$3964,10,0),"")))</f>
        <v/>
      </c>
      <c r="X111" s="76" t="str">
        <f>+IF($D$6="","",IF($E111="","",IF(MID(X$10,1,3)=$E$6,VLOOKUP(CONCATENATE($B111,X$10),Catálogo!$B$4:$K$3964,10,0),"")))</f>
        <v/>
      </c>
      <c r="Y111" s="76" t="str">
        <f>+IF($D$6="","",IF($E111="","",IF(MID(Y$10,1,3)=$E$6,VLOOKUP(CONCATENATE($B111,Y$10),Catálogo!$B$4:$K$3964,10,0),"")))</f>
        <v/>
      </c>
      <c r="Z111" s="76" t="str">
        <f>+IF($D$6="","",IF($E111="","",IF(MID(Z$10,1,3)=$E$6,VLOOKUP(CONCATENATE($B111,Z$10),Catálogo!$B$4:$K$3964,10,0),"")))</f>
        <v/>
      </c>
      <c r="AA111" s="76" t="str">
        <f>+IF($D$6="","",IF($E111="","",IF(MID(AA$10,1,3)=$E$6,VLOOKUP(CONCATENATE($B111,AA$10),Catálogo!$B$4:$K$3964,10,0),"")))</f>
        <v/>
      </c>
    </row>
    <row r="112" spans="2:27" s="45" customFormat="1" ht="12" customHeight="1">
      <c r="B112" s="46">
        <v>101</v>
      </c>
      <c r="C112" s="47" t="s">
        <v>84</v>
      </c>
      <c r="D112" s="48" t="s">
        <v>83</v>
      </c>
      <c r="E112" s="88"/>
      <c r="F112" s="76" t="str">
        <f>+IF($D$6="","",IF($E112="","",IF(MID(F$10,1,3)=$E$6,VLOOKUP(CONCATENATE($B112,F$10),Catálogo!$B$4:$K$3964,10,0),"")))</f>
        <v/>
      </c>
      <c r="G112" s="76" t="str">
        <f>+IF($D$6="","",IF($E112="","",IF(MID(G$10,1,3)=$E$6,VLOOKUP(CONCATENATE($B112,G$10),Catálogo!$B$4:$K$3964,10,0),"")))</f>
        <v/>
      </c>
      <c r="H112" s="76" t="str">
        <f>+IF($D$6="","",IF($E112="","",IF(MID(H$10,1,3)=$E$6,VLOOKUP(CONCATENATE($B112,H$10),Catálogo!$B$4:$K$3964,10,0),"")))</f>
        <v/>
      </c>
      <c r="I112" s="76" t="str">
        <f>+IF($D$6="","",IF($E112="","",IF(MID(I$10,1,3)=$E$6,VLOOKUP(CONCATENATE($B112,I$10),Catálogo!$B$4:$K$3964,10,0),"")))</f>
        <v/>
      </c>
      <c r="J112" s="76" t="str">
        <f>+IF($D$6="","",IF($E112="","",IF(MID(J$10,1,3)=$E$6,VLOOKUP(CONCATENATE($B112,J$10),Catálogo!$B$4:$K$3964,10,0),"")))</f>
        <v/>
      </c>
      <c r="K112" s="76" t="str">
        <f>+IF($D$6="","",IF($E112="","",IF(MID(K$10,1,3)=$E$6,VLOOKUP(CONCATENATE($B112,K$10),Catálogo!$B$4:$K$3964,10,0),"")))</f>
        <v/>
      </c>
      <c r="L112" s="76" t="str">
        <f>+IF($D$6="","",IF($E112="","",IF(MID(L$10,1,3)=$E$6,VLOOKUP(CONCATENATE($B112,L$10),Catálogo!$B$4:$K$3964,10,0),"")))</f>
        <v/>
      </c>
      <c r="M112" s="76" t="str">
        <f>+IF($D$6="","",IF($E112="","",IF(MID(M$10,1,3)=$E$6,VLOOKUP(CONCATENATE($B112,M$10),Catálogo!$B$4:$K$3964,10,0),"")))</f>
        <v/>
      </c>
      <c r="N112" s="76" t="str">
        <f>+IF($D$6="","",IF($E112="","",IF(MID(N$10,1,3)=$E$6,VLOOKUP(CONCATENATE($B112,N$10),Catálogo!$B$4:$K$3964,10,0),"")))</f>
        <v/>
      </c>
      <c r="O112" s="76" t="str">
        <f>+IF($D$6="","",IF($E112="","",IF(MID(O$10,1,3)=$E$6,VLOOKUP(CONCATENATE($B112,O$10),Catálogo!$B$4:$K$3964,10,0),"")))</f>
        <v/>
      </c>
      <c r="P112" s="76" t="str">
        <f>+IF($D$6="","",IF($E112="","",IF(MID(P$10,1,3)=$E$6,VLOOKUP(CONCATENATE($B112,P$10),Catálogo!$B$4:$K$3964,10,0),"")))</f>
        <v/>
      </c>
      <c r="Q112" s="76" t="str">
        <f>+IF($D$6="","",IF($E112="","",IF(MID(Q$10,1,3)=$E$6,VLOOKUP(CONCATENATE($B112,Q$10),Catálogo!$B$4:$K$3964,10,0),"")))</f>
        <v/>
      </c>
      <c r="R112" s="76" t="str">
        <f>+IF($D$6="","",IF($E112="","",IF(MID(R$10,1,3)=$E$6,VLOOKUP(CONCATENATE($B112,R$10),Catálogo!$B$4:$K$3964,10,0),"")))</f>
        <v/>
      </c>
      <c r="S112" s="76" t="str">
        <f>+IF($D$6="","",IF($E112="","",IF(MID(S$10,1,3)=$E$6,VLOOKUP(CONCATENATE($B112,S$10),Catálogo!$B$4:$K$3964,10,0),"")))</f>
        <v/>
      </c>
      <c r="T112" s="76" t="str">
        <f>+IF($D$6="","",IF($E112="","",IF(MID(T$10,1,3)=$E$6,VLOOKUP(CONCATENATE($B112,T$10),Catálogo!$B$4:$K$3964,10,0),"")))</f>
        <v/>
      </c>
      <c r="U112" s="76" t="str">
        <f>+IF($D$6="","",IF($E112="","",IF(MID(U$10,1,3)=$E$6,VLOOKUP(CONCATENATE($B112,U$10),Catálogo!$B$4:$K$3964,10,0),"")))</f>
        <v/>
      </c>
      <c r="V112" s="76" t="str">
        <f>+IF($D$6="","",IF($E112="","",IF(MID(V$10,1,3)=$E$6,VLOOKUP(CONCATENATE($B112,V$10),Catálogo!$B$4:$K$3964,10,0),"")))</f>
        <v/>
      </c>
      <c r="W112" s="76" t="str">
        <f>+IF($D$6="","",IF($E112="","",IF(MID(W$10,1,3)=$E$6,VLOOKUP(CONCATENATE($B112,W$10),Catálogo!$B$4:$K$3964,10,0),"")))</f>
        <v/>
      </c>
      <c r="X112" s="76" t="str">
        <f>+IF($D$6="","",IF($E112="","",IF(MID(X$10,1,3)=$E$6,VLOOKUP(CONCATENATE($B112,X$10),Catálogo!$B$4:$K$3964,10,0),"")))</f>
        <v/>
      </c>
      <c r="Y112" s="76" t="str">
        <f>+IF($D$6="","",IF($E112="","",IF(MID(Y$10,1,3)=$E$6,VLOOKUP(CONCATENATE($B112,Y$10),Catálogo!$B$4:$K$3964,10,0),"")))</f>
        <v/>
      </c>
      <c r="Z112" s="76" t="str">
        <f>+IF($D$6="","",IF($E112="","",IF(MID(Z$10,1,3)=$E$6,VLOOKUP(CONCATENATE($B112,Z$10),Catálogo!$B$4:$K$3964,10,0),"")))</f>
        <v/>
      </c>
      <c r="AA112" s="76" t="str">
        <f>+IF($D$6="","",IF($E112="","",IF(MID(AA$10,1,3)=$E$6,VLOOKUP(CONCATENATE($B112,AA$10),Catálogo!$B$4:$K$3964,10,0),"")))</f>
        <v/>
      </c>
    </row>
    <row r="113" spans="2:27" s="45" customFormat="1" ht="12" customHeight="1">
      <c r="B113" s="46">
        <v>102</v>
      </c>
      <c r="C113" s="47" t="s">
        <v>82</v>
      </c>
      <c r="D113" s="48" t="s">
        <v>2</v>
      </c>
      <c r="E113" s="88"/>
      <c r="F113" s="76" t="str">
        <f>+IF($D$6="","",IF($E113="","",IF(MID(F$10,1,3)=$E$6,VLOOKUP(CONCATENATE($B113,F$10),Catálogo!$B$4:$K$3964,10,0),"")))</f>
        <v/>
      </c>
      <c r="G113" s="76" t="str">
        <f>+IF($D$6="","",IF($E113="","",IF(MID(G$10,1,3)=$E$6,VLOOKUP(CONCATENATE($B113,G$10),Catálogo!$B$4:$K$3964,10,0),"")))</f>
        <v/>
      </c>
      <c r="H113" s="76" t="str">
        <f>+IF($D$6="","",IF($E113="","",IF(MID(H$10,1,3)=$E$6,VLOOKUP(CONCATENATE($B113,H$10),Catálogo!$B$4:$K$3964,10,0),"")))</f>
        <v/>
      </c>
      <c r="I113" s="76" t="str">
        <f>+IF($D$6="","",IF($E113="","",IF(MID(I$10,1,3)=$E$6,VLOOKUP(CONCATENATE($B113,I$10),Catálogo!$B$4:$K$3964,10,0),"")))</f>
        <v/>
      </c>
      <c r="J113" s="76" t="str">
        <f>+IF($D$6="","",IF($E113="","",IF(MID(J$10,1,3)=$E$6,VLOOKUP(CONCATENATE($B113,J$10),Catálogo!$B$4:$K$3964,10,0),"")))</f>
        <v/>
      </c>
      <c r="K113" s="76" t="str">
        <f>+IF($D$6="","",IF($E113="","",IF(MID(K$10,1,3)=$E$6,VLOOKUP(CONCATENATE($B113,K$10),Catálogo!$B$4:$K$3964,10,0),"")))</f>
        <v/>
      </c>
      <c r="L113" s="76" t="str">
        <f>+IF($D$6="","",IF($E113="","",IF(MID(L$10,1,3)=$E$6,VLOOKUP(CONCATENATE($B113,L$10),Catálogo!$B$4:$K$3964,10,0),"")))</f>
        <v/>
      </c>
      <c r="M113" s="76" t="str">
        <f>+IF($D$6="","",IF($E113="","",IF(MID(M$10,1,3)=$E$6,VLOOKUP(CONCATENATE($B113,M$10),Catálogo!$B$4:$K$3964,10,0),"")))</f>
        <v/>
      </c>
      <c r="N113" s="76" t="str">
        <f>+IF($D$6="","",IF($E113="","",IF(MID(N$10,1,3)=$E$6,VLOOKUP(CONCATENATE($B113,N$10),Catálogo!$B$4:$K$3964,10,0),"")))</f>
        <v/>
      </c>
      <c r="O113" s="76" t="str">
        <f>+IF($D$6="","",IF($E113="","",IF(MID(O$10,1,3)=$E$6,VLOOKUP(CONCATENATE($B113,O$10),Catálogo!$B$4:$K$3964,10,0),"")))</f>
        <v/>
      </c>
      <c r="P113" s="76" t="str">
        <f>+IF($D$6="","",IF($E113="","",IF(MID(P$10,1,3)=$E$6,VLOOKUP(CONCATENATE($B113,P$10),Catálogo!$B$4:$K$3964,10,0),"")))</f>
        <v/>
      </c>
      <c r="Q113" s="76" t="str">
        <f>+IF($D$6="","",IF($E113="","",IF(MID(Q$10,1,3)=$E$6,VLOOKUP(CONCATENATE($B113,Q$10),Catálogo!$B$4:$K$3964,10,0),"")))</f>
        <v/>
      </c>
      <c r="R113" s="76" t="str">
        <f>+IF($D$6="","",IF($E113="","",IF(MID(R$10,1,3)=$E$6,VLOOKUP(CONCATENATE($B113,R$10),Catálogo!$B$4:$K$3964,10,0),"")))</f>
        <v/>
      </c>
      <c r="S113" s="76" t="str">
        <f>+IF($D$6="","",IF($E113="","",IF(MID(S$10,1,3)=$E$6,VLOOKUP(CONCATENATE($B113,S$10),Catálogo!$B$4:$K$3964,10,0),"")))</f>
        <v/>
      </c>
      <c r="T113" s="76" t="str">
        <f>+IF($D$6="","",IF($E113="","",IF(MID(T$10,1,3)=$E$6,VLOOKUP(CONCATENATE($B113,T$10),Catálogo!$B$4:$K$3964,10,0),"")))</f>
        <v/>
      </c>
      <c r="U113" s="76" t="str">
        <f>+IF($D$6="","",IF($E113="","",IF(MID(U$10,1,3)=$E$6,VLOOKUP(CONCATENATE($B113,U$10),Catálogo!$B$4:$K$3964,10,0),"")))</f>
        <v/>
      </c>
      <c r="V113" s="76" t="str">
        <f>+IF($D$6="","",IF($E113="","",IF(MID(V$10,1,3)=$E$6,VLOOKUP(CONCATENATE($B113,V$10),Catálogo!$B$4:$K$3964,10,0),"")))</f>
        <v/>
      </c>
      <c r="W113" s="76" t="str">
        <f>+IF($D$6="","",IF($E113="","",IF(MID(W$10,1,3)=$E$6,VLOOKUP(CONCATENATE($B113,W$10),Catálogo!$B$4:$K$3964,10,0),"")))</f>
        <v/>
      </c>
      <c r="X113" s="76" t="str">
        <f>+IF($D$6="","",IF($E113="","",IF(MID(X$10,1,3)=$E$6,VLOOKUP(CONCATENATE($B113,X$10),Catálogo!$B$4:$K$3964,10,0),"")))</f>
        <v/>
      </c>
      <c r="Y113" s="76" t="str">
        <f>+IF($D$6="","",IF($E113="","",IF(MID(Y$10,1,3)=$E$6,VLOOKUP(CONCATENATE($B113,Y$10),Catálogo!$B$4:$K$3964,10,0),"")))</f>
        <v/>
      </c>
      <c r="Z113" s="76" t="str">
        <f>+IF($D$6="","",IF($E113="","",IF(MID(Z$10,1,3)=$E$6,VLOOKUP(CONCATENATE($B113,Z$10),Catálogo!$B$4:$K$3964,10,0),"")))</f>
        <v/>
      </c>
      <c r="AA113" s="76" t="str">
        <f>+IF($D$6="","",IF($E113="","",IF(MID(AA$10,1,3)=$E$6,VLOOKUP(CONCATENATE($B113,AA$10),Catálogo!$B$4:$K$3964,10,0),"")))</f>
        <v/>
      </c>
    </row>
    <row r="114" spans="2:27" s="45" customFormat="1" ht="12" customHeight="1">
      <c r="B114" s="46">
        <v>103</v>
      </c>
      <c r="C114" s="47" t="s">
        <v>81</v>
      </c>
      <c r="D114" s="48" t="s">
        <v>74</v>
      </c>
      <c r="E114" s="88"/>
      <c r="F114" s="76" t="str">
        <f>+IF($D$6="","",IF($E114="","",IF(MID(F$10,1,3)=$E$6,VLOOKUP(CONCATENATE($B114,F$10),Catálogo!$B$4:$K$3964,10,0),"")))</f>
        <v/>
      </c>
      <c r="G114" s="76" t="str">
        <f>+IF($D$6="","",IF($E114="","",IF(MID(G$10,1,3)=$E$6,VLOOKUP(CONCATENATE($B114,G$10),Catálogo!$B$4:$K$3964,10,0),"")))</f>
        <v/>
      </c>
      <c r="H114" s="76" t="str">
        <f>+IF($D$6="","",IF($E114="","",IF(MID(H$10,1,3)=$E$6,VLOOKUP(CONCATENATE($B114,H$10),Catálogo!$B$4:$K$3964,10,0),"")))</f>
        <v/>
      </c>
      <c r="I114" s="76" t="str">
        <f>+IF($D$6="","",IF($E114="","",IF(MID(I$10,1,3)=$E$6,VLOOKUP(CONCATENATE($B114,I$10),Catálogo!$B$4:$K$3964,10,0),"")))</f>
        <v/>
      </c>
      <c r="J114" s="76" t="str">
        <f>+IF($D$6="","",IF($E114="","",IF(MID(J$10,1,3)=$E$6,VLOOKUP(CONCATENATE($B114,J$10),Catálogo!$B$4:$K$3964,10,0),"")))</f>
        <v/>
      </c>
      <c r="K114" s="76" t="str">
        <f>+IF($D$6="","",IF($E114="","",IF(MID(K$10,1,3)=$E$6,VLOOKUP(CONCATENATE($B114,K$10),Catálogo!$B$4:$K$3964,10,0),"")))</f>
        <v/>
      </c>
      <c r="L114" s="76" t="str">
        <f>+IF($D$6="","",IF($E114="","",IF(MID(L$10,1,3)=$E$6,VLOOKUP(CONCATENATE($B114,L$10),Catálogo!$B$4:$K$3964,10,0),"")))</f>
        <v/>
      </c>
      <c r="M114" s="76" t="str">
        <f>+IF($D$6="","",IF($E114="","",IF(MID(M$10,1,3)=$E$6,VLOOKUP(CONCATENATE($B114,M$10),Catálogo!$B$4:$K$3964,10,0),"")))</f>
        <v/>
      </c>
      <c r="N114" s="76" t="str">
        <f>+IF($D$6="","",IF($E114="","",IF(MID(N$10,1,3)=$E$6,VLOOKUP(CONCATENATE($B114,N$10),Catálogo!$B$4:$K$3964,10,0),"")))</f>
        <v/>
      </c>
      <c r="O114" s="76" t="str">
        <f>+IF($D$6="","",IF($E114="","",IF(MID(O$10,1,3)=$E$6,VLOOKUP(CONCATENATE($B114,O$10),Catálogo!$B$4:$K$3964,10,0),"")))</f>
        <v/>
      </c>
      <c r="P114" s="76" t="str">
        <f>+IF($D$6="","",IF($E114="","",IF(MID(P$10,1,3)=$E$6,VLOOKUP(CONCATENATE($B114,P$10),Catálogo!$B$4:$K$3964,10,0),"")))</f>
        <v/>
      </c>
      <c r="Q114" s="76" t="str">
        <f>+IF($D$6="","",IF($E114="","",IF(MID(Q$10,1,3)=$E$6,VLOOKUP(CONCATENATE($B114,Q$10),Catálogo!$B$4:$K$3964,10,0),"")))</f>
        <v/>
      </c>
      <c r="R114" s="76" t="str">
        <f>+IF($D$6="","",IF($E114="","",IF(MID(R$10,1,3)=$E$6,VLOOKUP(CONCATENATE($B114,R$10),Catálogo!$B$4:$K$3964,10,0),"")))</f>
        <v/>
      </c>
      <c r="S114" s="76" t="str">
        <f>+IF($D$6="","",IF($E114="","",IF(MID(S$10,1,3)=$E$6,VLOOKUP(CONCATENATE($B114,S$10),Catálogo!$B$4:$K$3964,10,0),"")))</f>
        <v/>
      </c>
      <c r="T114" s="76" t="str">
        <f>+IF($D$6="","",IF($E114="","",IF(MID(T$10,1,3)=$E$6,VLOOKUP(CONCATENATE($B114,T$10),Catálogo!$B$4:$K$3964,10,0),"")))</f>
        <v/>
      </c>
      <c r="U114" s="76" t="str">
        <f>+IF($D$6="","",IF($E114="","",IF(MID(U$10,1,3)=$E$6,VLOOKUP(CONCATENATE($B114,U$10),Catálogo!$B$4:$K$3964,10,0),"")))</f>
        <v/>
      </c>
      <c r="V114" s="76" t="str">
        <f>+IF($D$6="","",IF($E114="","",IF(MID(V$10,1,3)=$E$6,VLOOKUP(CONCATENATE($B114,V$10),Catálogo!$B$4:$K$3964,10,0),"")))</f>
        <v/>
      </c>
      <c r="W114" s="76" t="str">
        <f>+IF($D$6="","",IF($E114="","",IF(MID(W$10,1,3)=$E$6,VLOOKUP(CONCATENATE($B114,W$10),Catálogo!$B$4:$K$3964,10,0),"")))</f>
        <v/>
      </c>
      <c r="X114" s="76" t="str">
        <f>+IF($D$6="","",IF($E114="","",IF(MID(X$10,1,3)=$E$6,VLOOKUP(CONCATENATE($B114,X$10),Catálogo!$B$4:$K$3964,10,0),"")))</f>
        <v/>
      </c>
      <c r="Y114" s="76" t="str">
        <f>+IF($D$6="","",IF($E114="","",IF(MID(Y$10,1,3)=$E$6,VLOOKUP(CONCATENATE($B114,Y$10),Catálogo!$B$4:$K$3964,10,0),"")))</f>
        <v/>
      </c>
      <c r="Z114" s="76" t="str">
        <f>+IF($D$6="","",IF($E114="","",IF(MID(Z$10,1,3)=$E$6,VLOOKUP(CONCATENATE($B114,Z$10),Catálogo!$B$4:$K$3964,10,0),"")))</f>
        <v/>
      </c>
      <c r="AA114" s="76" t="str">
        <f>+IF($D$6="","",IF($E114="","",IF(MID(AA$10,1,3)=$E$6,VLOOKUP(CONCATENATE($B114,AA$10),Catálogo!$B$4:$K$3964,10,0),"")))</f>
        <v/>
      </c>
    </row>
    <row r="115" spans="2:27" s="45" customFormat="1" ht="12" customHeight="1">
      <c r="B115" s="46">
        <v>104</v>
      </c>
      <c r="C115" s="47" t="s">
        <v>80</v>
      </c>
      <c r="D115" s="48" t="s">
        <v>74</v>
      </c>
      <c r="E115" s="88"/>
      <c r="F115" s="76" t="str">
        <f>+IF($D$6="","",IF($E115="","",IF(MID(F$10,1,3)=$E$6,VLOOKUP(CONCATENATE($B115,F$10),Catálogo!$B$4:$K$3964,10,0),"")))</f>
        <v/>
      </c>
      <c r="G115" s="76" t="str">
        <f>+IF($D$6="","",IF($E115="","",IF(MID(G$10,1,3)=$E$6,VLOOKUP(CONCATENATE($B115,G$10),Catálogo!$B$4:$K$3964,10,0),"")))</f>
        <v/>
      </c>
      <c r="H115" s="76" t="str">
        <f>+IF($D$6="","",IF($E115="","",IF(MID(H$10,1,3)=$E$6,VLOOKUP(CONCATENATE($B115,H$10),Catálogo!$B$4:$K$3964,10,0),"")))</f>
        <v/>
      </c>
      <c r="I115" s="76" t="str">
        <f>+IF($D$6="","",IF($E115="","",IF(MID(I$10,1,3)=$E$6,VLOOKUP(CONCATENATE($B115,I$10),Catálogo!$B$4:$K$3964,10,0),"")))</f>
        <v/>
      </c>
      <c r="J115" s="76" t="str">
        <f>+IF($D$6="","",IF($E115="","",IF(MID(J$10,1,3)=$E$6,VLOOKUP(CONCATENATE($B115,J$10),Catálogo!$B$4:$K$3964,10,0),"")))</f>
        <v/>
      </c>
      <c r="K115" s="76" t="str">
        <f>+IF($D$6="","",IF($E115="","",IF(MID(K$10,1,3)=$E$6,VLOOKUP(CONCATENATE($B115,K$10),Catálogo!$B$4:$K$3964,10,0),"")))</f>
        <v/>
      </c>
      <c r="L115" s="76" t="str">
        <f>+IF($D$6="","",IF($E115="","",IF(MID(L$10,1,3)=$E$6,VLOOKUP(CONCATENATE($B115,L$10),Catálogo!$B$4:$K$3964,10,0),"")))</f>
        <v/>
      </c>
      <c r="M115" s="76" t="str">
        <f>+IF($D$6="","",IF($E115="","",IF(MID(M$10,1,3)=$E$6,VLOOKUP(CONCATENATE($B115,M$10),Catálogo!$B$4:$K$3964,10,0),"")))</f>
        <v/>
      </c>
      <c r="N115" s="76" t="str">
        <f>+IF($D$6="","",IF($E115="","",IF(MID(N$10,1,3)=$E$6,VLOOKUP(CONCATENATE($B115,N$10),Catálogo!$B$4:$K$3964,10,0),"")))</f>
        <v/>
      </c>
      <c r="O115" s="76" t="str">
        <f>+IF($D$6="","",IF($E115="","",IF(MID(O$10,1,3)=$E$6,VLOOKUP(CONCATENATE($B115,O$10),Catálogo!$B$4:$K$3964,10,0),"")))</f>
        <v/>
      </c>
      <c r="P115" s="76" t="str">
        <f>+IF($D$6="","",IF($E115="","",IF(MID(P$10,1,3)=$E$6,VLOOKUP(CONCATENATE($B115,P$10),Catálogo!$B$4:$K$3964,10,0),"")))</f>
        <v/>
      </c>
      <c r="Q115" s="76" t="str">
        <f>+IF($D$6="","",IF($E115="","",IF(MID(Q$10,1,3)=$E$6,VLOOKUP(CONCATENATE($B115,Q$10),Catálogo!$B$4:$K$3964,10,0),"")))</f>
        <v/>
      </c>
      <c r="R115" s="76" t="str">
        <f>+IF($D$6="","",IF($E115="","",IF(MID(R$10,1,3)=$E$6,VLOOKUP(CONCATENATE($B115,R$10),Catálogo!$B$4:$K$3964,10,0),"")))</f>
        <v/>
      </c>
      <c r="S115" s="76" t="str">
        <f>+IF($D$6="","",IF($E115="","",IF(MID(S$10,1,3)=$E$6,VLOOKUP(CONCATENATE($B115,S$10),Catálogo!$B$4:$K$3964,10,0),"")))</f>
        <v/>
      </c>
      <c r="T115" s="76" t="str">
        <f>+IF($D$6="","",IF($E115="","",IF(MID(T$10,1,3)=$E$6,VLOOKUP(CONCATENATE($B115,T$10),Catálogo!$B$4:$K$3964,10,0),"")))</f>
        <v/>
      </c>
      <c r="U115" s="76" t="str">
        <f>+IF($D$6="","",IF($E115="","",IF(MID(U$10,1,3)=$E$6,VLOOKUP(CONCATENATE($B115,U$10),Catálogo!$B$4:$K$3964,10,0),"")))</f>
        <v/>
      </c>
      <c r="V115" s="76" t="str">
        <f>+IF($D$6="","",IF($E115="","",IF(MID(V$10,1,3)=$E$6,VLOOKUP(CONCATENATE($B115,V$10),Catálogo!$B$4:$K$3964,10,0),"")))</f>
        <v/>
      </c>
      <c r="W115" s="76" t="str">
        <f>+IF($D$6="","",IF($E115="","",IF(MID(W$10,1,3)=$E$6,VLOOKUP(CONCATENATE($B115,W$10),Catálogo!$B$4:$K$3964,10,0),"")))</f>
        <v/>
      </c>
      <c r="X115" s="76" t="str">
        <f>+IF($D$6="","",IF($E115="","",IF(MID(X$10,1,3)=$E$6,VLOOKUP(CONCATENATE($B115,X$10),Catálogo!$B$4:$K$3964,10,0),"")))</f>
        <v/>
      </c>
      <c r="Y115" s="76" t="str">
        <f>+IF($D$6="","",IF($E115="","",IF(MID(Y$10,1,3)=$E$6,VLOOKUP(CONCATENATE($B115,Y$10),Catálogo!$B$4:$K$3964,10,0),"")))</f>
        <v/>
      </c>
      <c r="Z115" s="76" t="str">
        <f>+IF($D$6="","",IF($E115="","",IF(MID(Z$10,1,3)=$E$6,VLOOKUP(CONCATENATE($B115,Z$10),Catálogo!$B$4:$K$3964,10,0),"")))</f>
        <v/>
      </c>
      <c r="AA115" s="76" t="str">
        <f>+IF($D$6="","",IF($E115="","",IF(MID(AA$10,1,3)=$E$6,VLOOKUP(CONCATENATE($B115,AA$10),Catálogo!$B$4:$K$3964,10,0),"")))</f>
        <v/>
      </c>
    </row>
    <row r="116" spans="2:27" s="45" customFormat="1" ht="12" customHeight="1">
      <c r="B116" s="46">
        <v>105</v>
      </c>
      <c r="C116" s="47" t="s">
        <v>79</v>
      </c>
      <c r="D116" s="48" t="s">
        <v>2</v>
      </c>
      <c r="E116" s="88"/>
      <c r="F116" s="76" t="str">
        <f>+IF($D$6="","",IF($E116="","",IF(MID(F$10,1,3)=$E$6,VLOOKUP(CONCATENATE($B116,F$10),Catálogo!$B$4:$K$3964,10,0),"")))</f>
        <v/>
      </c>
      <c r="G116" s="76" t="str">
        <f>+IF($D$6="","",IF($E116="","",IF(MID(G$10,1,3)=$E$6,VLOOKUP(CONCATENATE($B116,G$10),Catálogo!$B$4:$K$3964,10,0),"")))</f>
        <v/>
      </c>
      <c r="H116" s="76" t="str">
        <f>+IF($D$6="","",IF($E116="","",IF(MID(H$10,1,3)=$E$6,VLOOKUP(CONCATENATE($B116,H$10),Catálogo!$B$4:$K$3964,10,0),"")))</f>
        <v/>
      </c>
      <c r="I116" s="76" t="str">
        <f>+IF($D$6="","",IF($E116="","",IF(MID(I$10,1,3)=$E$6,VLOOKUP(CONCATENATE($B116,I$10),Catálogo!$B$4:$K$3964,10,0),"")))</f>
        <v/>
      </c>
      <c r="J116" s="76" t="str">
        <f>+IF($D$6="","",IF($E116="","",IF(MID(J$10,1,3)=$E$6,VLOOKUP(CONCATENATE($B116,J$10),Catálogo!$B$4:$K$3964,10,0),"")))</f>
        <v/>
      </c>
      <c r="K116" s="76" t="str">
        <f>+IF($D$6="","",IF($E116="","",IF(MID(K$10,1,3)=$E$6,VLOOKUP(CONCATENATE($B116,K$10),Catálogo!$B$4:$K$3964,10,0),"")))</f>
        <v/>
      </c>
      <c r="L116" s="76" t="str">
        <f>+IF($D$6="","",IF($E116="","",IF(MID(L$10,1,3)=$E$6,VLOOKUP(CONCATENATE($B116,L$10),Catálogo!$B$4:$K$3964,10,0),"")))</f>
        <v/>
      </c>
      <c r="M116" s="76" t="str">
        <f>+IF($D$6="","",IF($E116="","",IF(MID(M$10,1,3)=$E$6,VLOOKUP(CONCATENATE($B116,M$10),Catálogo!$B$4:$K$3964,10,0),"")))</f>
        <v/>
      </c>
      <c r="N116" s="76" t="str">
        <f>+IF($D$6="","",IF($E116="","",IF(MID(N$10,1,3)=$E$6,VLOOKUP(CONCATENATE($B116,N$10),Catálogo!$B$4:$K$3964,10,0),"")))</f>
        <v/>
      </c>
      <c r="O116" s="76" t="str">
        <f>+IF($D$6="","",IF($E116="","",IF(MID(O$10,1,3)=$E$6,VLOOKUP(CONCATENATE($B116,O$10),Catálogo!$B$4:$K$3964,10,0),"")))</f>
        <v/>
      </c>
      <c r="P116" s="76" t="str">
        <f>+IF($D$6="","",IF($E116="","",IF(MID(P$10,1,3)=$E$6,VLOOKUP(CONCATENATE($B116,P$10),Catálogo!$B$4:$K$3964,10,0),"")))</f>
        <v/>
      </c>
      <c r="Q116" s="76" t="str">
        <f>+IF($D$6="","",IF($E116="","",IF(MID(Q$10,1,3)=$E$6,VLOOKUP(CONCATENATE($B116,Q$10),Catálogo!$B$4:$K$3964,10,0),"")))</f>
        <v/>
      </c>
      <c r="R116" s="76" t="str">
        <f>+IF($D$6="","",IF($E116="","",IF(MID(R$10,1,3)=$E$6,VLOOKUP(CONCATENATE($B116,R$10),Catálogo!$B$4:$K$3964,10,0),"")))</f>
        <v/>
      </c>
      <c r="S116" s="76" t="str">
        <f>+IF($D$6="","",IF($E116="","",IF(MID(S$10,1,3)=$E$6,VLOOKUP(CONCATENATE($B116,S$10),Catálogo!$B$4:$K$3964,10,0),"")))</f>
        <v/>
      </c>
      <c r="T116" s="76" t="str">
        <f>+IF($D$6="","",IF($E116="","",IF(MID(T$10,1,3)=$E$6,VLOOKUP(CONCATENATE($B116,T$10),Catálogo!$B$4:$K$3964,10,0),"")))</f>
        <v/>
      </c>
      <c r="U116" s="76" t="str">
        <f>+IF($D$6="","",IF($E116="","",IF(MID(U$10,1,3)=$E$6,VLOOKUP(CONCATENATE($B116,U$10),Catálogo!$B$4:$K$3964,10,0),"")))</f>
        <v/>
      </c>
      <c r="V116" s="76" t="str">
        <f>+IF($D$6="","",IF($E116="","",IF(MID(V$10,1,3)=$E$6,VLOOKUP(CONCATENATE($B116,V$10),Catálogo!$B$4:$K$3964,10,0),"")))</f>
        <v/>
      </c>
      <c r="W116" s="76" t="str">
        <f>+IF($D$6="","",IF($E116="","",IF(MID(W$10,1,3)=$E$6,VLOOKUP(CONCATENATE($B116,W$10),Catálogo!$B$4:$K$3964,10,0),"")))</f>
        <v/>
      </c>
      <c r="X116" s="76" t="str">
        <f>+IF($D$6="","",IF($E116="","",IF(MID(X$10,1,3)=$E$6,VLOOKUP(CONCATENATE($B116,X$10),Catálogo!$B$4:$K$3964,10,0),"")))</f>
        <v/>
      </c>
      <c r="Y116" s="76" t="str">
        <f>+IF($D$6="","",IF($E116="","",IF(MID(Y$10,1,3)=$E$6,VLOOKUP(CONCATENATE($B116,Y$10),Catálogo!$B$4:$K$3964,10,0),"")))</f>
        <v/>
      </c>
      <c r="Z116" s="76" t="str">
        <f>+IF($D$6="","",IF($E116="","",IF(MID(Z$10,1,3)=$E$6,VLOOKUP(CONCATENATE($B116,Z$10),Catálogo!$B$4:$K$3964,10,0),"")))</f>
        <v/>
      </c>
      <c r="AA116" s="76" t="str">
        <f>+IF($D$6="","",IF($E116="","",IF(MID(AA$10,1,3)=$E$6,VLOOKUP(CONCATENATE($B116,AA$10),Catálogo!$B$4:$K$3964,10,0),"")))</f>
        <v/>
      </c>
    </row>
    <row r="117" spans="2:27" s="45" customFormat="1" ht="12" customHeight="1">
      <c r="B117" s="46">
        <v>106</v>
      </c>
      <c r="C117" s="47" t="s">
        <v>78</v>
      </c>
      <c r="D117" s="48" t="s">
        <v>76</v>
      </c>
      <c r="E117" s="88"/>
      <c r="F117" s="76" t="str">
        <f>+IF($D$6="","",IF($E117="","",IF(MID(F$10,1,3)=$E$6,VLOOKUP(CONCATENATE($B117,F$10),Catálogo!$B$4:$K$3964,10,0),"")))</f>
        <v/>
      </c>
      <c r="G117" s="76" t="str">
        <f>+IF($D$6="","",IF($E117="","",IF(MID(G$10,1,3)=$E$6,VLOOKUP(CONCATENATE($B117,G$10),Catálogo!$B$4:$K$3964,10,0),"")))</f>
        <v/>
      </c>
      <c r="H117" s="76" t="str">
        <f>+IF($D$6="","",IF($E117="","",IF(MID(H$10,1,3)=$E$6,VLOOKUP(CONCATENATE($B117,H$10),Catálogo!$B$4:$K$3964,10,0),"")))</f>
        <v/>
      </c>
      <c r="I117" s="76" t="str">
        <f>+IF($D$6="","",IF($E117="","",IF(MID(I$10,1,3)=$E$6,VLOOKUP(CONCATENATE($B117,I$10),Catálogo!$B$4:$K$3964,10,0),"")))</f>
        <v/>
      </c>
      <c r="J117" s="76" t="str">
        <f>+IF($D$6="","",IF($E117="","",IF(MID(J$10,1,3)=$E$6,VLOOKUP(CONCATENATE($B117,J$10),Catálogo!$B$4:$K$3964,10,0),"")))</f>
        <v/>
      </c>
      <c r="K117" s="76" t="str">
        <f>+IF($D$6="","",IF($E117="","",IF(MID(K$10,1,3)=$E$6,VLOOKUP(CONCATENATE($B117,K$10),Catálogo!$B$4:$K$3964,10,0),"")))</f>
        <v/>
      </c>
      <c r="L117" s="76" t="str">
        <f>+IF($D$6="","",IF($E117="","",IF(MID(L$10,1,3)=$E$6,VLOOKUP(CONCATENATE($B117,L$10),Catálogo!$B$4:$K$3964,10,0),"")))</f>
        <v/>
      </c>
      <c r="M117" s="76" t="str">
        <f>+IF($D$6="","",IF($E117="","",IF(MID(M$10,1,3)=$E$6,VLOOKUP(CONCATENATE($B117,M$10),Catálogo!$B$4:$K$3964,10,0),"")))</f>
        <v/>
      </c>
      <c r="N117" s="76" t="str">
        <f>+IF($D$6="","",IF($E117="","",IF(MID(N$10,1,3)=$E$6,VLOOKUP(CONCATENATE($B117,N$10),Catálogo!$B$4:$K$3964,10,0),"")))</f>
        <v/>
      </c>
      <c r="O117" s="76" t="str">
        <f>+IF($D$6="","",IF($E117="","",IF(MID(O$10,1,3)=$E$6,VLOOKUP(CONCATENATE($B117,O$10),Catálogo!$B$4:$K$3964,10,0),"")))</f>
        <v/>
      </c>
      <c r="P117" s="76" t="str">
        <f>+IF($D$6="","",IF($E117="","",IF(MID(P$10,1,3)=$E$6,VLOOKUP(CONCATENATE($B117,P$10),Catálogo!$B$4:$K$3964,10,0),"")))</f>
        <v/>
      </c>
      <c r="Q117" s="76" t="str">
        <f>+IF($D$6="","",IF($E117="","",IF(MID(Q$10,1,3)=$E$6,VLOOKUP(CONCATENATE($B117,Q$10),Catálogo!$B$4:$K$3964,10,0),"")))</f>
        <v/>
      </c>
      <c r="R117" s="76" t="str">
        <f>+IF($D$6="","",IF($E117="","",IF(MID(R$10,1,3)=$E$6,VLOOKUP(CONCATENATE($B117,R$10),Catálogo!$B$4:$K$3964,10,0),"")))</f>
        <v/>
      </c>
      <c r="S117" s="76" t="str">
        <f>+IF($D$6="","",IF($E117="","",IF(MID(S$10,1,3)=$E$6,VLOOKUP(CONCATENATE($B117,S$10),Catálogo!$B$4:$K$3964,10,0),"")))</f>
        <v/>
      </c>
      <c r="T117" s="76" t="str">
        <f>+IF($D$6="","",IF($E117="","",IF(MID(T$10,1,3)=$E$6,VLOOKUP(CONCATENATE($B117,T$10),Catálogo!$B$4:$K$3964,10,0),"")))</f>
        <v/>
      </c>
      <c r="U117" s="76" t="str">
        <f>+IF($D$6="","",IF($E117="","",IF(MID(U$10,1,3)=$E$6,VLOOKUP(CONCATENATE($B117,U$10),Catálogo!$B$4:$K$3964,10,0),"")))</f>
        <v/>
      </c>
      <c r="V117" s="76" t="str">
        <f>+IF($D$6="","",IF($E117="","",IF(MID(V$10,1,3)=$E$6,VLOOKUP(CONCATENATE($B117,V$10),Catálogo!$B$4:$K$3964,10,0),"")))</f>
        <v/>
      </c>
      <c r="W117" s="76" t="str">
        <f>+IF($D$6="","",IF($E117="","",IF(MID(W$10,1,3)=$E$6,VLOOKUP(CONCATENATE($B117,W$10),Catálogo!$B$4:$K$3964,10,0),"")))</f>
        <v/>
      </c>
      <c r="X117" s="76" t="str">
        <f>+IF($D$6="","",IF($E117="","",IF(MID(X$10,1,3)=$E$6,VLOOKUP(CONCATENATE($B117,X$10),Catálogo!$B$4:$K$3964,10,0),"")))</f>
        <v/>
      </c>
      <c r="Y117" s="76" t="str">
        <f>+IF($D$6="","",IF($E117="","",IF(MID(Y$10,1,3)=$E$6,VLOOKUP(CONCATENATE($B117,Y$10),Catálogo!$B$4:$K$3964,10,0),"")))</f>
        <v/>
      </c>
      <c r="Z117" s="76" t="str">
        <f>+IF($D$6="","",IF($E117="","",IF(MID(Z$10,1,3)=$E$6,VLOOKUP(CONCATENATE($B117,Z$10),Catálogo!$B$4:$K$3964,10,0),"")))</f>
        <v/>
      </c>
      <c r="AA117" s="76" t="str">
        <f>+IF($D$6="","",IF($E117="","",IF(MID(AA$10,1,3)=$E$6,VLOOKUP(CONCATENATE($B117,AA$10),Catálogo!$B$4:$K$3964,10,0),"")))</f>
        <v/>
      </c>
    </row>
    <row r="118" spans="2:27" s="45" customFormat="1" ht="12" customHeight="1">
      <c r="B118" s="46">
        <v>107</v>
      </c>
      <c r="C118" s="47" t="s">
        <v>77</v>
      </c>
      <c r="D118" s="48" t="s">
        <v>76</v>
      </c>
      <c r="E118" s="88"/>
      <c r="F118" s="76" t="str">
        <f>+IF($D$6="","",IF($E118="","",IF(MID(F$10,1,3)=$E$6,VLOOKUP(CONCATENATE($B118,F$10),Catálogo!$B$4:$K$3964,10,0),"")))</f>
        <v/>
      </c>
      <c r="G118" s="76" t="str">
        <f>+IF($D$6="","",IF($E118="","",IF(MID(G$10,1,3)=$E$6,VLOOKUP(CONCATENATE($B118,G$10),Catálogo!$B$4:$K$3964,10,0),"")))</f>
        <v/>
      </c>
      <c r="H118" s="76" t="str">
        <f>+IF($D$6="","",IF($E118="","",IF(MID(H$10,1,3)=$E$6,VLOOKUP(CONCATENATE($B118,H$10),Catálogo!$B$4:$K$3964,10,0),"")))</f>
        <v/>
      </c>
      <c r="I118" s="76" t="str">
        <f>+IF($D$6="","",IF($E118="","",IF(MID(I$10,1,3)=$E$6,VLOOKUP(CONCATENATE($B118,I$10),Catálogo!$B$4:$K$3964,10,0),"")))</f>
        <v/>
      </c>
      <c r="J118" s="76" t="str">
        <f>+IF($D$6="","",IF($E118="","",IF(MID(J$10,1,3)=$E$6,VLOOKUP(CONCATENATE($B118,J$10),Catálogo!$B$4:$K$3964,10,0),"")))</f>
        <v/>
      </c>
      <c r="K118" s="76" t="str">
        <f>+IF($D$6="","",IF($E118="","",IF(MID(K$10,1,3)=$E$6,VLOOKUP(CONCATENATE($B118,K$10),Catálogo!$B$4:$K$3964,10,0),"")))</f>
        <v/>
      </c>
      <c r="L118" s="76" t="str">
        <f>+IF($D$6="","",IF($E118="","",IF(MID(L$10,1,3)=$E$6,VLOOKUP(CONCATENATE($B118,L$10),Catálogo!$B$4:$K$3964,10,0),"")))</f>
        <v/>
      </c>
      <c r="M118" s="76" t="str">
        <f>+IF($D$6="","",IF($E118="","",IF(MID(M$10,1,3)=$E$6,VLOOKUP(CONCATENATE($B118,M$10),Catálogo!$B$4:$K$3964,10,0),"")))</f>
        <v/>
      </c>
      <c r="N118" s="76" t="str">
        <f>+IF($D$6="","",IF($E118="","",IF(MID(N$10,1,3)=$E$6,VLOOKUP(CONCATENATE($B118,N$10),Catálogo!$B$4:$K$3964,10,0),"")))</f>
        <v/>
      </c>
      <c r="O118" s="76" t="str">
        <f>+IF($D$6="","",IF($E118="","",IF(MID(O$10,1,3)=$E$6,VLOOKUP(CONCATENATE($B118,O$10),Catálogo!$B$4:$K$3964,10,0),"")))</f>
        <v/>
      </c>
      <c r="P118" s="76" t="str">
        <f>+IF($D$6="","",IF($E118="","",IF(MID(P$10,1,3)=$E$6,VLOOKUP(CONCATENATE($B118,P$10),Catálogo!$B$4:$K$3964,10,0),"")))</f>
        <v/>
      </c>
      <c r="Q118" s="76" t="str">
        <f>+IF($D$6="","",IF($E118="","",IF(MID(Q$10,1,3)=$E$6,VLOOKUP(CONCATENATE($B118,Q$10),Catálogo!$B$4:$K$3964,10,0),"")))</f>
        <v/>
      </c>
      <c r="R118" s="76" t="str">
        <f>+IF($D$6="","",IF($E118="","",IF(MID(R$10,1,3)=$E$6,VLOOKUP(CONCATENATE($B118,R$10),Catálogo!$B$4:$K$3964,10,0),"")))</f>
        <v/>
      </c>
      <c r="S118" s="76" t="str">
        <f>+IF($D$6="","",IF($E118="","",IF(MID(S$10,1,3)=$E$6,VLOOKUP(CONCATENATE($B118,S$10),Catálogo!$B$4:$K$3964,10,0),"")))</f>
        <v/>
      </c>
      <c r="T118" s="76" t="str">
        <f>+IF($D$6="","",IF($E118="","",IF(MID(T$10,1,3)=$E$6,VLOOKUP(CONCATENATE($B118,T$10),Catálogo!$B$4:$K$3964,10,0),"")))</f>
        <v/>
      </c>
      <c r="U118" s="76" t="str">
        <f>+IF($D$6="","",IF($E118="","",IF(MID(U$10,1,3)=$E$6,VLOOKUP(CONCATENATE($B118,U$10),Catálogo!$B$4:$K$3964,10,0),"")))</f>
        <v/>
      </c>
      <c r="V118" s="76" t="str">
        <f>+IF($D$6="","",IF($E118="","",IF(MID(V$10,1,3)=$E$6,VLOOKUP(CONCATENATE($B118,V$10),Catálogo!$B$4:$K$3964,10,0),"")))</f>
        <v/>
      </c>
      <c r="W118" s="76" t="str">
        <f>+IF($D$6="","",IF($E118="","",IF(MID(W$10,1,3)=$E$6,VLOOKUP(CONCATENATE($B118,W$10),Catálogo!$B$4:$K$3964,10,0),"")))</f>
        <v/>
      </c>
      <c r="X118" s="76" t="str">
        <f>+IF($D$6="","",IF($E118="","",IF(MID(X$10,1,3)=$E$6,VLOOKUP(CONCATENATE($B118,X$10),Catálogo!$B$4:$K$3964,10,0),"")))</f>
        <v/>
      </c>
      <c r="Y118" s="76" t="str">
        <f>+IF($D$6="","",IF($E118="","",IF(MID(Y$10,1,3)=$E$6,VLOOKUP(CONCATENATE($B118,Y$10),Catálogo!$B$4:$K$3964,10,0),"")))</f>
        <v/>
      </c>
      <c r="Z118" s="76" t="str">
        <f>+IF($D$6="","",IF($E118="","",IF(MID(Z$10,1,3)=$E$6,VLOOKUP(CONCATENATE($B118,Z$10),Catálogo!$B$4:$K$3964,10,0),"")))</f>
        <v/>
      </c>
      <c r="AA118" s="76" t="str">
        <f>+IF($D$6="","",IF($E118="","",IF(MID(AA$10,1,3)=$E$6,VLOOKUP(CONCATENATE($B118,AA$10),Catálogo!$B$4:$K$3964,10,0),"")))</f>
        <v/>
      </c>
    </row>
    <row r="119" spans="2:27" s="45" customFormat="1" ht="12" customHeight="1">
      <c r="B119" s="46">
        <v>108</v>
      </c>
      <c r="C119" s="47" t="s">
        <v>75</v>
      </c>
      <c r="D119" s="48" t="s">
        <v>214</v>
      </c>
      <c r="E119" s="88"/>
      <c r="F119" s="76" t="str">
        <f>+IF($D$6="","",IF($E119="","",IF(MID(F$10,1,3)=$E$6,VLOOKUP(CONCATENATE($B119,F$10),Catálogo!$B$4:$K$3964,10,0),"")))</f>
        <v/>
      </c>
      <c r="G119" s="76" t="str">
        <f>+IF($D$6="","",IF($E119="","",IF(MID(G$10,1,3)=$E$6,VLOOKUP(CONCATENATE($B119,G$10),Catálogo!$B$4:$K$3964,10,0),"")))</f>
        <v/>
      </c>
      <c r="H119" s="76" t="str">
        <f>+IF($D$6="","",IF($E119="","",IF(MID(H$10,1,3)=$E$6,VLOOKUP(CONCATENATE($B119,H$10),Catálogo!$B$4:$K$3964,10,0),"")))</f>
        <v/>
      </c>
      <c r="I119" s="76" t="str">
        <f>+IF($D$6="","",IF($E119="","",IF(MID(I$10,1,3)=$E$6,VLOOKUP(CONCATENATE($B119,I$10),Catálogo!$B$4:$K$3964,10,0),"")))</f>
        <v/>
      </c>
      <c r="J119" s="76" t="str">
        <f>+IF($D$6="","",IF($E119="","",IF(MID(J$10,1,3)=$E$6,VLOOKUP(CONCATENATE($B119,J$10),Catálogo!$B$4:$K$3964,10,0),"")))</f>
        <v/>
      </c>
      <c r="K119" s="76" t="str">
        <f>+IF($D$6="","",IF($E119="","",IF(MID(K$10,1,3)=$E$6,VLOOKUP(CONCATENATE($B119,K$10),Catálogo!$B$4:$K$3964,10,0),"")))</f>
        <v/>
      </c>
      <c r="L119" s="76" t="str">
        <f>+IF($D$6="","",IF($E119="","",IF(MID(L$10,1,3)=$E$6,VLOOKUP(CONCATENATE($B119,L$10),Catálogo!$B$4:$K$3964,10,0),"")))</f>
        <v/>
      </c>
      <c r="M119" s="76" t="str">
        <f>+IF($D$6="","",IF($E119="","",IF(MID(M$10,1,3)=$E$6,VLOOKUP(CONCATENATE($B119,M$10),Catálogo!$B$4:$K$3964,10,0),"")))</f>
        <v/>
      </c>
      <c r="N119" s="76" t="str">
        <f>+IF($D$6="","",IF($E119="","",IF(MID(N$10,1,3)=$E$6,VLOOKUP(CONCATENATE($B119,N$10),Catálogo!$B$4:$K$3964,10,0),"")))</f>
        <v/>
      </c>
      <c r="O119" s="76" t="str">
        <f>+IF($D$6="","",IF($E119="","",IF(MID(O$10,1,3)=$E$6,VLOOKUP(CONCATENATE($B119,O$10),Catálogo!$B$4:$K$3964,10,0),"")))</f>
        <v/>
      </c>
      <c r="P119" s="76" t="str">
        <f>+IF($D$6="","",IF($E119="","",IF(MID(P$10,1,3)=$E$6,VLOOKUP(CONCATENATE($B119,P$10),Catálogo!$B$4:$K$3964,10,0),"")))</f>
        <v/>
      </c>
      <c r="Q119" s="76" t="str">
        <f>+IF($D$6="","",IF($E119="","",IF(MID(Q$10,1,3)=$E$6,VLOOKUP(CONCATENATE($B119,Q$10),Catálogo!$B$4:$K$3964,10,0),"")))</f>
        <v/>
      </c>
      <c r="R119" s="76" t="str">
        <f>+IF($D$6="","",IF($E119="","",IF(MID(R$10,1,3)=$E$6,VLOOKUP(CONCATENATE($B119,R$10),Catálogo!$B$4:$K$3964,10,0),"")))</f>
        <v/>
      </c>
      <c r="S119" s="76" t="str">
        <f>+IF($D$6="","",IF($E119="","",IF(MID(S$10,1,3)=$E$6,VLOOKUP(CONCATENATE($B119,S$10),Catálogo!$B$4:$K$3964,10,0),"")))</f>
        <v/>
      </c>
      <c r="T119" s="76" t="str">
        <f>+IF($D$6="","",IF($E119="","",IF(MID(T$10,1,3)=$E$6,VLOOKUP(CONCATENATE($B119,T$10),Catálogo!$B$4:$K$3964,10,0),"")))</f>
        <v/>
      </c>
      <c r="U119" s="76" t="str">
        <f>+IF($D$6="","",IF($E119="","",IF(MID(U$10,1,3)=$E$6,VLOOKUP(CONCATENATE($B119,U$10),Catálogo!$B$4:$K$3964,10,0),"")))</f>
        <v/>
      </c>
      <c r="V119" s="76" t="str">
        <f>+IF($D$6="","",IF($E119="","",IF(MID(V$10,1,3)=$E$6,VLOOKUP(CONCATENATE($B119,V$10),Catálogo!$B$4:$K$3964,10,0),"")))</f>
        <v/>
      </c>
      <c r="W119" s="76" t="str">
        <f>+IF($D$6="","",IF($E119="","",IF(MID(W$10,1,3)=$E$6,VLOOKUP(CONCATENATE($B119,W$10),Catálogo!$B$4:$K$3964,10,0),"")))</f>
        <v/>
      </c>
      <c r="X119" s="76" t="str">
        <f>+IF($D$6="","",IF($E119="","",IF(MID(X$10,1,3)=$E$6,VLOOKUP(CONCATENATE($B119,X$10),Catálogo!$B$4:$K$3964,10,0),"")))</f>
        <v/>
      </c>
      <c r="Y119" s="76" t="str">
        <f>+IF($D$6="","",IF($E119="","",IF(MID(Y$10,1,3)=$E$6,VLOOKUP(CONCATENATE($B119,Y$10),Catálogo!$B$4:$K$3964,10,0),"")))</f>
        <v/>
      </c>
      <c r="Z119" s="76" t="str">
        <f>+IF($D$6="","",IF($E119="","",IF(MID(Z$10,1,3)=$E$6,VLOOKUP(CONCATENATE($B119,Z$10),Catálogo!$B$4:$K$3964,10,0),"")))</f>
        <v/>
      </c>
      <c r="AA119" s="76" t="str">
        <f>+IF($D$6="","",IF($E119="","",IF(MID(AA$10,1,3)=$E$6,VLOOKUP(CONCATENATE($B119,AA$10),Catálogo!$B$4:$K$3964,10,0),"")))</f>
        <v/>
      </c>
    </row>
    <row r="120" spans="2:27" s="45" customFormat="1" ht="12" customHeight="1">
      <c r="B120" s="46">
        <v>109</v>
      </c>
      <c r="C120" s="47" t="s">
        <v>73</v>
      </c>
      <c r="D120" s="48" t="s">
        <v>216</v>
      </c>
      <c r="E120" s="88"/>
      <c r="F120" s="76" t="str">
        <f>+IF($D$6="","",IF($E120="","",IF(MID(F$10,1,3)=$E$6,VLOOKUP(CONCATENATE($B120,F$10),Catálogo!$B$4:$K$3964,10,0),"")))</f>
        <v/>
      </c>
      <c r="G120" s="76" t="str">
        <f>+IF($D$6="","",IF($E120="","",IF(MID(G$10,1,3)=$E$6,VLOOKUP(CONCATENATE($B120,G$10),Catálogo!$B$4:$K$3964,10,0),"")))</f>
        <v/>
      </c>
      <c r="H120" s="76" t="str">
        <f>+IF($D$6="","",IF($E120="","",IF(MID(H$10,1,3)=$E$6,VLOOKUP(CONCATENATE($B120,H$10),Catálogo!$B$4:$K$3964,10,0),"")))</f>
        <v/>
      </c>
      <c r="I120" s="76" t="str">
        <f>+IF($D$6="","",IF($E120="","",IF(MID(I$10,1,3)=$E$6,VLOOKUP(CONCATENATE($B120,I$10),Catálogo!$B$4:$K$3964,10,0),"")))</f>
        <v/>
      </c>
      <c r="J120" s="76" t="str">
        <f>+IF($D$6="","",IF($E120="","",IF(MID(J$10,1,3)=$E$6,VLOOKUP(CONCATENATE($B120,J$10),Catálogo!$B$4:$K$3964,10,0),"")))</f>
        <v/>
      </c>
      <c r="K120" s="76" t="str">
        <f>+IF($D$6="","",IF($E120="","",IF(MID(K$10,1,3)=$E$6,VLOOKUP(CONCATENATE($B120,K$10),Catálogo!$B$4:$K$3964,10,0),"")))</f>
        <v/>
      </c>
      <c r="L120" s="76" t="str">
        <f>+IF($D$6="","",IF($E120="","",IF(MID(L$10,1,3)=$E$6,VLOOKUP(CONCATENATE($B120,L$10),Catálogo!$B$4:$K$3964,10,0),"")))</f>
        <v/>
      </c>
      <c r="M120" s="76" t="str">
        <f>+IF($D$6="","",IF($E120="","",IF(MID(M$10,1,3)=$E$6,VLOOKUP(CONCATENATE($B120,M$10),Catálogo!$B$4:$K$3964,10,0),"")))</f>
        <v/>
      </c>
      <c r="N120" s="76" t="str">
        <f>+IF($D$6="","",IF($E120="","",IF(MID(N$10,1,3)=$E$6,VLOOKUP(CONCATENATE($B120,N$10),Catálogo!$B$4:$K$3964,10,0),"")))</f>
        <v/>
      </c>
      <c r="O120" s="76" t="str">
        <f>+IF($D$6="","",IF($E120="","",IF(MID(O$10,1,3)=$E$6,VLOOKUP(CONCATENATE($B120,O$10),Catálogo!$B$4:$K$3964,10,0),"")))</f>
        <v/>
      </c>
      <c r="P120" s="76" t="str">
        <f>+IF($D$6="","",IF($E120="","",IF(MID(P$10,1,3)=$E$6,VLOOKUP(CONCATENATE($B120,P$10),Catálogo!$B$4:$K$3964,10,0),"")))</f>
        <v/>
      </c>
      <c r="Q120" s="76" t="str">
        <f>+IF($D$6="","",IF($E120="","",IF(MID(Q$10,1,3)=$E$6,VLOOKUP(CONCATENATE($B120,Q$10),Catálogo!$B$4:$K$3964,10,0),"")))</f>
        <v/>
      </c>
      <c r="R120" s="76" t="str">
        <f>+IF($D$6="","",IF($E120="","",IF(MID(R$10,1,3)=$E$6,VLOOKUP(CONCATENATE($B120,R$10),Catálogo!$B$4:$K$3964,10,0),"")))</f>
        <v/>
      </c>
      <c r="S120" s="76" t="str">
        <f>+IF($D$6="","",IF($E120="","",IF(MID(S$10,1,3)=$E$6,VLOOKUP(CONCATENATE($B120,S$10),Catálogo!$B$4:$K$3964,10,0),"")))</f>
        <v/>
      </c>
      <c r="T120" s="76" t="str">
        <f>+IF($D$6="","",IF($E120="","",IF(MID(T$10,1,3)=$E$6,VLOOKUP(CONCATENATE($B120,T$10),Catálogo!$B$4:$K$3964,10,0),"")))</f>
        <v/>
      </c>
      <c r="U120" s="76" t="str">
        <f>+IF($D$6="","",IF($E120="","",IF(MID(U$10,1,3)=$E$6,VLOOKUP(CONCATENATE($B120,U$10),Catálogo!$B$4:$K$3964,10,0),"")))</f>
        <v/>
      </c>
      <c r="V120" s="76" t="str">
        <f>+IF($D$6="","",IF($E120="","",IF(MID(V$10,1,3)=$E$6,VLOOKUP(CONCATENATE($B120,V$10),Catálogo!$B$4:$K$3964,10,0),"")))</f>
        <v/>
      </c>
      <c r="W120" s="76" t="str">
        <f>+IF($D$6="","",IF($E120="","",IF(MID(W$10,1,3)=$E$6,VLOOKUP(CONCATENATE($B120,W$10),Catálogo!$B$4:$K$3964,10,0),"")))</f>
        <v/>
      </c>
      <c r="X120" s="76" t="str">
        <f>+IF($D$6="","",IF($E120="","",IF(MID(X$10,1,3)=$E$6,VLOOKUP(CONCATENATE($B120,X$10),Catálogo!$B$4:$K$3964,10,0),"")))</f>
        <v/>
      </c>
      <c r="Y120" s="76" t="str">
        <f>+IF($D$6="","",IF($E120="","",IF(MID(Y$10,1,3)=$E$6,VLOOKUP(CONCATENATE($B120,Y$10),Catálogo!$B$4:$K$3964,10,0),"")))</f>
        <v/>
      </c>
      <c r="Z120" s="76" t="str">
        <f>+IF($D$6="","",IF($E120="","",IF(MID(Z$10,1,3)=$E$6,VLOOKUP(CONCATENATE($B120,Z$10),Catálogo!$B$4:$K$3964,10,0),"")))</f>
        <v/>
      </c>
      <c r="AA120" s="76" t="str">
        <f>+IF($D$6="","",IF($E120="","",IF(MID(AA$10,1,3)=$E$6,VLOOKUP(CONCATENATE($B120,AA$10),Catálogo!$B$4:$K$3964,10,0),"")))</f>
        <v/>
      </c>
    </row>
    <row r="121" spans="2:27" s="45" customFormat="1" ht="12" customHeight="1">
      <c r="B121" s="46">
        <v>110</v>
      </c>
      <c r="C121" s="47" t="s">
        <v>72</v>
      </c>
      <c r="D121" s="48" t="s">
        <v>217</v>
      </c>
      <c r="E121" s="88"/>
      <c r="F121" s="76" t="str">
        <f>+IF($D$6="","",IF($E121="","",IF(MID(F$10,1,3)=$E$6,VLOOKUP(CONCATENATE($B121,F$10),Catálogo!$B$4:$K$3964,10,0),"")))</f>
        <v/>
      </c>
      <c r="G121" s="76" t="str">
        <f>+IF($D$6="","",IF($E121="","",IF(MID(G$10,1,3)=$E$6,VLOOKUP(CONCATENATE($B121,G$10),Catálogo!$B$4:$K$3964,10,0),"")))</f>
        <v/>
      </c>
      <c r="H121" s="76" t="str">
        <f>+IF($D$6="","",IF($E121="","",IF(MID(H$10,1,3)=$E$6,VLOOKUP(CONCATENATE($B121,H$10),Catálogo!$B$4:$K$3964,10,0),"")))</f>
        <v/>
      </c>
      <c r="I121" s="76" t="str">
        <f>+IF($D$6="","",IF($E121="","",IF(MID(I$10,1,3)=$E$6,VLOOKUP(CONCATENATE($B121,I$10),Catálogo!$B$4:$K$3964,10,0),"")))</f>
        <v/>
      </c>
      <c r="J121" s="76" t="str">
        <f>+IF($D$6="","",IF($E121="","",IF(MID(J$10,1,3)=$E$6,VLOOKUP(CONCATENATE($B121,J$10),Catálogo!$B$4:$K$3964,10,0),"")))</f>
        <v/>
      </c>
      <c r="K121" s="76" t="str">
        <f>+IF($D$6="","",IF($E121="","",IF(MID(K$10,1,3)=$E$6,VLOOKUP(CONCATENATE($B121,K$10),Catálogo!$B$4:$K$3964,10,0),"")))</f>
        <v/>
      </c>
      <c r="L121" s="76" t="str">
        <f>+IF($D$6="","",IF($E121="","",IF(MID(L$10,1,3)=$E$6,VLOOKUP(CONCATENATE($B121,L$10),Catálogo!$B$4:$K$3964,10,0),"")))</f>
        <v/>
      </c>
      <c r="M121" s="76" t="str">
        <f>+IF($D$6="","",IF($E121="","",IF(MID(M$10,1,3)=$E$6,VLOOKUP(CONCATENATE($B121,M$10),Catálogo!$B$4:$K$3964,10,0),"")))</f>
        <v/>
      </c>
      <c r="N121" s="76" t="str">
        <f>+IF($D$6="","",IF($E121="","",IF(MID(N$10,1,3)=$E$6,VLOOKUP(CONCATENATE($B121,N$10),Catálogo!$B$4:$K$3964,10,0),"")))</f>
        <v/>
      </c>
      <c r="O121" s="76" t="str">
        <f>+IF($D$6="","",IF($E121="","",IF(MID(O$10,1,3)=$E$6,VLOOKUP(CONCATENATE($B121,O$10),Catálogo!$B$4:$K$3964,10,0),"")))</f>
        <v/>
      </c>
      <c r="P121" s="76" t="str">
        <f>+IF($D$6="","",IF($E121="","",IF(MID(P$10,1,3)=$E$6,VLOOKUP(CONCATENATE($B121,P$10),Catálogo!$B$4:$K$3964,10,0),"")))</f>
        <v/>
      </c>
      <c r="Q121" s="76" t="str">
        <f>+IF($D$6="","",IF($E121="","",IF(MID(Q$10,1,3)=$E$6,VLOOKUP(CONCATENATE($B121,Q$10),Catálogo!$B$4:$K$3964,10,0),"")))</f>
        <v/>
      </c>
      <c r="R121" s="76" t="str">
        <f>+IF($D$6="","",IF($E121="","",IF(MID(R$10,1,3)=$E$6,VLOOKUP(CONCATENATE($B121,R$10),Catálogo!$B$4:$K$3964,10,0),"")))</f>
        <v/>
      </c>
      <c r="S121" s="76" t="str">
        <f>+IF($D$6="","",IF($E121="","",IF(MID(S$10,1,3)=$E$6,VLOOKUP(CONCATENATE($B121,S$10),Catálogo!$B$4:$K$3964,10,0),"")))</f>
        <v/>
      </c>
      <c r="T121" s="76" t="str">
        <f>+IF($D$6="","",IF($E121="","",IF(MID(T$10,1,3)=$E$6,VLOOKUP(CONCATENATE($B121,T$10),Catálogo!$B$4:$K$3964,10,0),"")))</f>
        <v/>
      </c>
      <c r="U121" s="76" t="str">
        <f>+IF($D$6="","",IF($E121="","",IF(MID(U$10,1,3)=$E$6,VLOOKUP(CONCATENATE($B121,U$10),Catálogo!$B$4:$K$3964,10,0),"")))</f>
        <v/>
      </c>
      <c r="V121" s="76" t="str">
        <f>+IF($D$6="","",IF($E121="","",IF(MID(V$10,1,3)=$E$6,VLOOKUP(CONCATENATE($B121,V$10),Catálogo!$B$4:$K$3964,10,0),"")))</f>
        <v/>
      </c>
      <c r="W121" s="76" t="str">
        <f>+IF($D$6="","",IF($E121="","",IF(MID(W$10,1,3)=$E$6,VLOOKUP(CONCATENATE($B121,W$10),Catálogo!$B$4:$K$3964,10,0),"")))</f>
        <v/>
      </c>
      <c r="X121" s="76" t="str">
        <f>+IF($D$6="","",IF($E121="","",IF(MID(X$10,1,3)=$E$6,VLOOKUP(CONCATENATE($B121,X$10),Catálogo!$B$4:$K$3964,10,0),"")))</f>
        <v/>
      </c>
      <c r="Y121" s="76" t="str">
        <f>+IF($D$6="","",IF($E121="","",IF(MID(Y$10,1,3)=$E$6,VLOOKUP(CONCATENATE($B121,Y$10),Catálogo!$B$4:$K$3964,10,0),"")))</f>
        <v/>
      </c>
      <c r="Z121" s="76" t="str">
        <f>+IF($D$6="","",IF($E121="","",IF(MID(Z$10,1,3)=$E$6,VLOOKUP(CONCATENATE($B121,Z$10),Catálogo!$B$4:$K$3964,10,0),"")))</f>
        <v/>
      </c>
      <c r="AA121" s="76" t="str">
        <f>+IF($D$6="","",IF($E121="","",IF(MID(AA$10,1,3)=$E$6,VLOOKUP(CONCATENATE($B121,AA$10),Catálogo!$B$4:$K$3964,10,0),"")))</f>
        <v/>
      </c>
    </row>
    <row r="122" spans="2:27" s="45" customFormat="1" ht="12" customHeight="1">
      <c r="B122" s="46">
        <v>111</v>
      </c>
      <c r="C122" s="47" t="s">
        <v>218</v>
      </c>
      <c r="D122" s="48" t="s">
        <v>71</v>
      </c>
      <c r="E122" s="88"/>
      <c r="F122" s="76" t="str">
        <f>+IF($D$6="","",IF($E122="","",IF(MID(F$10,1,3)=$E$6,VLOOKUP(CONCATENATE($B122,F$10),Catálogo!$B$4:$K$3964,10,0),"")))</f>
        <v/>
      </c>
      <c r="G122" s="76" t="str">
        <f>+IF($D$6="","",IF($E122="","",IF(MID(G$10,1,3)=$E$6,VLOOKUP(CONCATENATE($B122,G$10),Catálogo!$B$4:$K$3964,10,0),"")))</f>
        <v/>
      </c>
      <c r="H122" s="76" t="str">
        <f>+IF($D$6="","",IF($E122="","",IF(MID(H$10,1,3)=$E$6,VLOOKUP(CONCATENATE($B122,H$10),Catálogo!$B$4:$K$3964,10,0),"")))</f>
        <v/>
      </c>
      <c r="I122" s="76" t="str">
        <f>+IF($D$6="","",IF($E122="","",IF(MID(I$10,1,3)=$E$6,VLOOKUP(CONCATENATE($B122,I$10),Catálogo!$B$4:$K$3964,10,0),"")))</f>
        <v/>
      </c>
      <c r="J122" s="76" t="str">
        <f>+IF($D$6="","",IF($E122="","",IF(MID(J$10,1,3)=$E$6,VLOOKUP(CONCATENATE($B122,J$10),Catálogo!$B$4:$K$3964,10,0),"")))</f>
        <v/>
      </c>
      <c r="K122" s="76" t="str">
        <f>+IF($D$6="","",IF($E122="","",IF(MID(K$10,1,3)=$E$6,VLOOKUP(CONCATENATE($B122,K$10),Catálogo!$B$4:$K$3964,10,0),"")))</f>
        <v/>
      </c>
      <c r="L122" s="76" t="str">
        <f>+IF($D$6="","",IF($E122="","",IF(MID(L$10,1,3)=$E$6,VLOOKUP(CONCATENATE($B122,L$10),Catálogo!$B$4:$K$3964,10,0),"")))</f>
        <v/>
      </c>
      <c r="M122" s="76" t="str">
        <f>+IF($D$6="","",IF($E122="","",IF(MID(M$10,1,3)=$E$6,VLOOKUP(CONCATENATE($B122,M$10),Catálogo!$B$4:$K$3964,10,0),"")))</f>
        <v/>
      </c>
      <c r="N122" s="76" t="str">
        <f>+IF($D$6="","",IF($E122="","",IF(MID(N$10,1,3)=$E$6,VLOOKUP(CONCATENATE($B122,N$10),Catálogo!$B$4:$K$3964,10,0),"")))</f>
        <v/>
      </c>
      <c r="O122" s="76" t="str">
        <f>+IF($D$6="","",IF($E122="","",IF(MID(O$10,1,3)=$E$6,VLOOKUP(CONCATENATE($B122,O$10),Catálogo!$B$4:$K$3964,10,0),"")))</f>
        <v/>
      </c>
      <c r="P122" s="76" t="str">
        <f>+IF($D$6="","",IF($E122="","",IF(MID(P$10,1,3)=$E$6,VLOOKUP(CONCATENATE($B122,P$10),Catálogo!$B$4:$K$3964,10,0),"")))</f>
        <v/>
      </c>
      <c r="Q122" s="76" t="str">
        <f>+IF($D$6="","",IF($E122="","",IF(MID(Q$10,1,3)=$E$6,VLOOKUP(CONCATENATE($B122,Q$10),Catálogo!$B$4:$K$3964,10,0),"")))</f>
        <v/>
      </c>
      <c r="R122" s="76" t="str">
        <f>+IF($D$6="","",IF($E122="","",IF(MID(R$10,1,3)=$E$6,VLOOKUP(CONCATENATE($B122,R$10),Catálogo!$B$4:$K$3964,10,0),"")))</f>
        <v/>
      </c>
      <c r="S122" s="76" t="str">
        <f>+IF($D$6="","",IF($E122="","",IF(MID(S$10,1,3)=$E$6,VLOOKUP(CONCATENATE($B122,S$10),Catálogo!$B$4:$K$3964,10,0),"")))</f>
        <v/>
      </c>
      <c r="T122" s="76" t="str">
        <f>+IF($D$6="","",IF($E122="","",IF(MID(T$10,1,3)=$E$6,VLOOKUP(CONCATENATE($B122,T$10),Catálogo!$B$4:$K$3964,10,0),"")))</f>
        <v/>
      </c>
      <c r="U122" s="76" t="str">
        <f>+IF($D$6="","",IF($E122="","",IF(MID(U$10,1,3)=$E$6,VLOOKUP(CONCATENATE($B122,U$10),Catálogo!$B$4:$K$3964,10,0),"")))</f>
        <v/>
      </c>
      <c r="V122" s="76" t="str">
        <f>+IF($D$6="","",IF($E122="","",IF(MID(V$10,1,3)=$E$6,VLOOKUP(CONCATENATE($B122,V$10),Catálogo!$B$4:$K$3964,10,0),"")))</f>
        <v/>
      </c>
      <c r="W122" s="76" t="str">
        <f>+IF($D$6="","",IF($E122="","",IF(MID(W$10,1,3)=$E$6,VLOOKUP(CONCATENATE($B122,W$10),Catálogo!$B$4:$K$3964,10,0),"")))</f>
        <v/>
      </c>
      <c r="X122" s="76" t="str">
        <f>+IF($D$6="","",IF($E122="","",IF(MID(X$10,1,3)=$E$6,VLOOKUP(CONCATENATE($B122,X$10),Catálogo!$B$4:$K$3964,10,0),"")))</f>
        <v/>
      </c>
      <c r="Y122" s="76" t="str">
        <f>+IF($D$6="","",IF($E122="","",IF(MID(Y$10,1,3)=$E$6,VLOOKUP(CONCATENATE($B122,Y$10),Catálogo!$B$4:$K$3964,10,0),"")))</f>
        <v/>
      </c>
      <c r="Z122" s="76" t="str">
        <f>+IF($D$6="","",IF($E122="","",IF(MID(Z$10,1,3)=$E$6,VLOOKUP(CONCATENATE($B122,Z$10),Catálogo!$B$4:$K$3964,10,0),"")))</f>
        <v/>
      </c>
      <c r="AA122" s="76" t="str">
        <f>+IF($D$6="","",IF($E122="","",IF(MID(AA$10,1,3)=$E$6,VLOOKUP(CONCATENATE($B122,AA$10),Catálogo!$B$4:$K$3964,10,0),"")))</f>
        <v/>
      </c>
    </row>
    <row r="123" spans="2:27" s="45" customFormat="1" ht="12" customHeight="1">
      <c r="B123" s="46">
        <v>112</v>
      </c>
      <c r="C123" s="47" t="s">
        <v>70</v>
      </c>
      <c r="D123" s="48" t="s">
        <v>2</v>
      </c>
      <c r="E123" s="88"/>
      <c r="F123" s="76" t="str">
        <f>+IF($D$6="","",IF($E123="","",IF(MID(F$10,1,3)=$E$6,VLOOKUP(CONCATENATE($B123,F$10),Catálogo!$B$4:$K$3964,10,0),"")))</f>
        <v/>
      </c>
      <c r="G123" s="76" t="str">
        <f>+IF($D$6="","",IF($E123="","",IF(MID(G$10,1,3)=$E$6,VLOOKUP(CONCATENATE($B123,G$10),Catálogo!$B$4:$K$3964,10,0),"")))</f>
        <v/>
      </c>
      <c r="H123" s="76" t="str">
        <f>+IF($D$6="","",IF($E123="","",IF(MID(H$10,1,3)=$E$6,VLOOKUP(CONCATENATE($B123,H$10),Catálogo!$B$4:$K$3964,10,0),"")))</f>
        <v/>
      </c>
      <c r="I123" s="76" t="str">
        <f>+IF($D$6="","",IF($E123="","",IF(MID(I$10,1,3)=$E$6,VLOOKUP(CONCATENATE($B123,I$10),Catálogo!$B$4:$K$3964,10,0),"")))</f>
        <v/>
      </c>
      <c r="J123" s="76" t="str">
        <f>+IF($D$6="","",IF($E123="","",IF(MID(J$10,1,3)=$E$6,VLOOKUP(CONCATENATE($B123,J$10),Catálogo!$B$4:$K$3964,10,0),"")))</f>
        <v/>
      </c>
      <c r="K123" s="76" t="str">
        <f>+IF($D$6="","",IF($E123="","",IF(MID(K$10,1,3)=$E$6,VLOOKUP(CONCATENATE($B123,K$10),Catálogo!$B$4:$K$3964,10,0),"")))</f>
        <v/>
      </c>
      <c r="L123" s="76" t="str">
        <f>+IF($D$6="","",IF($E123="","",IF(MID(L$10,1,3)=$E$6,VLOOKUP(CONCATENATE($B123,L$10),Catálogo!$B$4:$K$3964,10,0),"")))</f>
        <v/>
      </c>
      <c r="M123" s="76" t="str">
        <f>+IF($D$6="","",IF($E123="","",IF(MID(M$10,1,3)=$E$6,VLOOKUP(CONCATENATE($B123,M$10),Catálogo!$B$4:$K$3964,10,0),"")))</f>
        <v/>
      </c>
      <c r="N123" s="76" t="str">
        <f>+IF($D$6="","",IF($E123="","",IF(MID(N$10,1,3)=$E$6,VLOOKUP(CONCATENATE($B123,N$10),Catálogo!$B$4:$K$3964,10,0),"")))</f>
        <v/>
      </c>
      <c r="O123" s="76" t="str">
        <f>+IF($D$6="","",IF($E123="","",IF(MID(O$10,1,3)=$E$6,VLOOKUP(CONCATENATE($B123,O$10),Catálogo!$B$4:$K$3964,10,0),"")))</f>
        <v/>
      </c>
      <c r="P123" s="76" t="str">
        <f>+IF($D$6="","",IF($E123="","",IF(MID(P$10,1,3)=$E$6,VLOOKUP(CONCATENATE($B123,P$10),Catálogo!$B$4:$K$3964,10,0),"")))</f>
        <v/>
      </c>
      <c r="Q123" s="76" t="str">
        <f>+IF($D$6="","",IF($E123="","",IF(MID(Q$10,1,3)=$E$6,VLOOKUP(CONCATENATE($B123,Q$10),Catálogo!$B$4:$K$3964,10,0),"")))</f>
        <v/>
      </c>
      <c r="R123" s="76" t="str">
        <f>+IF($D$6="","",IF($E123="","",IF(MID(R$10,1,3)=$E$6,VLOOKUP(CONCATENATE($B123,R$10),Catálogo!$B$4:$K$3964,10,0),"")))</f>
        <v/>
      </c>
      <c r="S123" s="76" t="str">
        <f>+IF($D$6="","",IF($E123="","",IF(MID(S$10,1,3)=$E$6,VLOOKUP(CONCATENATE($B123,S$10),Catálogo!$B$4:$K$3964,10,0),"")))</f>
        <v/>
      </c>
      <c r="T123" s="76" t="str">
        <f>+IF($D$6="","",IF($E123="","",IF(MID(T$10,1,3)=$E$6,VLOOKUP(CONCATENATE($B123,T$10),Catálogo!$B$4:$K$3964,10,0),"")))</f>
        <v/>
      </c>
      <c r="U123" s="76" t="str">
        <f>+IF($D$6="","",IF($E123="","",IF(MID(U$10,1,3)=$E$6,VLOOKUP(CONCATENATE($B123,U$10),Catálogo!$B$4:$K$3964,10,0),"")))</f>
        <v/>
      </c>
      <c r="V123" s="76" t="str">
        <f>+IF($D$6="","",IF($E123="","",IF(MID(V$10,1,3)=$E$6,VLOOKUP(CONCATENATE($B123,V$10),Catálogo!$B$4:$K$3964,10,0),"")))</f>
        <v/>
      </c>
      <c r="W123" s="76" t="str">
        <f>+IF($D$6="","",IF($E123="","",IF(MID(W$10,1,3)=$E$6,VLOOKUP(CONCATENATE($B123,W$10),Catálogo!$B$4:$K$3964,10,0),"")))</f>
        <v/>
      </c>
      <c r="X123" s="76" t="str">
        <f>+IF($D$6="","",IF($E123="","",IF(MID(X$10,1,3)=$E$6,VLOOKUP(CONCATENATE($B123,X$10),Catálogo!$B$4:$K$3964,10,0),"")))</f>
        <v/>
      </c>
      <c r="Y123" s="76" t="str">
        <f>+IF($D$6="","",IF($E123="","",IF(MID(Y$10,1,3)=$E$6,VLOOKUP(CONCATENATE($B123,Y$10),Catálogo!$B$4:$K$3964,10,0),"")))</f>
        <v/>
      </c>
      <c r="Z123" s="76" t="str">
        <f>+IF($D$6="","",IF($E123="","",IF(MID(Z$10,1,3)=$E$6,VLOOKUP(CONCATENATE($B123,Z$10),Catálogo!$B$4:$K$3964,10,0),"")))</f>
        <v/>
      </c>
      <c r="AA123" s="76" t="str">
        <f>+IF($D$6="","",IF($E123="","",IF(MID(AA$10,1,3)=$E$6,VLOOKUP(CONCATENATE($B123,AA$10),Catálogo!$B$4:$K$3964,10,0),"")))</f>
        <v/>
      </c>
    </row>
    <row r="124" spans="2:27" s="45" customFormat="1" ht="12" customHeight="1">
      <c r="B124" s="46">
        <v>113</v>
      </c>
      <c r="C124" s="47" t="s">
        <v>69</v>
      </c>
      <c r="D124" s="48" t="s">
        <v>65</v>
      </c>
      <c r="E124" s="88"/>
      <c r="F124" s="76" t="str">
        <f>+IF($D$6="","",IF($E124="","",IF(MID(F$10,1,3)=$E$6,VLOOKUP(CONCATENATE($B124,F$10),Catálogo!$B$4:$K$3964,10,0),"")))</f>
        <v/>
      </c>
      <c r="G124" s="76" t="str">
        <f>+IF($D$6="","",IF($E124="","",IF(MID(G$10,1,3)=$E$6,VLOOKUP(CONCATENATE($B124,G$10),Catálogo!$B$4:$K$3964,10,0),"")))</f>
        <v/>
      </c>
      <c r="H124" s="76" t="str">
        <f>+IF($D$6="","",IF($E124="","",IF(MID(H$10,1,3)=$E$6,VLOOKUP(CONCATENATE($B124,H$10),Catálogo!$B$4:$K$3964,10,0),"")))</f>
        <v/>
      </c>
      <c r="I124" s="76" t="str">
        <f>+IF($D$6="","",IF($E124="","",IF(MID(I$10,1,3)=$E$6,VLOOKUP(CONCATENATE($B124,I$10),Catálogo!$B$4:$K$3964,10,0),"")))</f>
        <v/>
      </c>
      <c r="J124" s="76" t="str">
        <f>+IF($D$6="","",IF($E124="","",IF(MID(J$10,1,3)=$E$6,VLOOKUP(CONCATENATE($B124,J$10),Catálogo!$B$4:$K$3964,10,0),"")))</f>
        <v/>
      </c>
      <c r="K124" s="76" t="str">
        <f>+IF($D$6="","",IF($E124="","",IF(MID(K$10,1,3)=$E$6,VLOOKUP(CONCATENATE($B124,K$10),Catálogo!$B$4:$K$3964,10,0),"")))</f>
        <v/>
      </c>
      <c r="L124" s="76" t="str">
        <f>+IF($D$6="","",IF($E124="","",IF(MID(L$10,1,3)=$E$6,VLOOKUP(CONCATENATE($B124,L$10),Catálogo!$B$4:$K$3964,10,0),"")))</f>
        <v/>
      </c>
      <c r="M124" s="76" t="str">
        <f>+IF($D$6="","",IF($E124="","",IF(MID(M$10,1,3)=$E$6,VLOOKUP(CONCATENATE($B124,M$10),Catálogo!$B$4:$K$3964,10,0),"")))</f>
        <v/>
      </c>
      <c r="N124" s="76" t="str">
        <f>+IF($D$6="","",IF($E124="","",IF(MID(N$10,1,3)=$E$6,VLOOKUP(CONCATENATE($B124,N$10),Catálogo!$B$4:$K$3964,10,0),"")))</f>
        <v/>
      </c>
      <c r="O124" s="76" t="str">
        <f>+IF($D$6="","",IF($E124="","",IF(MID(O$10,1,3)=$E$6,VLOOKUP(CONCATENATE($B124,O$10),Catálogo!$B$4:$K$3964,10,0),"")))</f>
        <v/>
      </c>
      <c r="P124" s="76" t="str">
        <f>+IF($D$6="","",IF($E124="","",IF(MID(P$10,1,3)=$E$6,VLOOKUP(CONCATENATE($B124,P$10),Catálogo!$B$4:$K$3964,10,0),"")))</f>
        <v/>
      </c>
      <c r="Q124" s="76" t="str">
        <f>+IF($D$6="","",IF($E124="","",IF(MID(Q$10,1,3)=$E$6,VLOOKUP(CONCATENATE($B124,Q$10),Catálogo!$B$4:$K$3964,10,0),"")))</f>
        <v/>
      </c>
      <c r="R124" s="76" t="str">
        <f>+IF($D$6="","",IF($E124="","",IF(MID(R$10,1,3)=$E$6,VLOOKUP(CONCATENATE($B124,R$10),Catálogo!$B$4:$K$3964,10,0),"")))</f>
        <v/>
      </c>
      <c r="S124" s="76" t="str">
        <f>+IF($D$6="","",IF($E124="","",IF(MID(S$10,1,3)=$E$6,VLOOKUP(CONCATENATE($B124,S$10),Catálogo!$B$4:$K$3964,10,0),"")))</f>
        <v/>
      </c>
      <c r="T124" s="76" t="str">
        <f>+IF($D$6="","",IF($E124="","",IF(MID(T$10,1,3)=$E$6,VLOOKUP(CONCATENATE($B124,T$10),Catálogo!$B$4:$K$3964,10,0),"")))</f>
        <v/>
      </c>
      <c r="U124" s="76" t="str">
        <f>+IF($D$6="","",IF($E124="","",IF(MID(U$10,1,3)=$E$6,VLOOKUP(CONCATENATE($B124,U$10),Catálogo!$B$4:$K$3964,10,0),"")))</f>
        <v/>
      </c>
      <c r="V124" s="76" t="str">
        <f>+IF($D$6="","",IF($E124="","",IF(MID(V$10,1,3)=$E$6,VLOOKUP(CONCATENATE($B124,V$10),Catálogo!$B$4:$K$3964,10,0),"")))</f>
        <v/>
      </c>
      <c r="W124" s="76" t="str">
        <f>+IF($D$6="","",IF($E124="","",IF(MID(W$10,1,3)=$E$6,VLOOKUP(CONCATENATE($B124,W$10),Catálogo!$B$4:$K$3964,10,0),"")))</f>
        <v/>
      </c>
      <c r="X124" s="76" t="str">
        <f>+IF($D$6="","",IF($E124="","",IF(MID(X$10,1,3)=$E$6,VLOOKUP(CONCATENATE($B124,X$10),Catálogo!$B$4:$K$3964,10,0),"")))</f>
        <v/>
      </c>
      <c r="Y124" s="76" t="str">
        <f>+IF($D$6="","",IF($E124="","",IF(MID(Y$10,1,3)=$E$6,VLOOKUP(CONCATENATE($B124,Y$10),Catálogo!$B$4:$K$3964,10,0),"")))</f>
        <v/>
      </c>
      <c r="Z124" s="76" t="str">
        <f>+IF($D$6="","",IF($E124="","",IF(MID(Z$10,1,3)=$E$6,VLOOKUP(CONCATENATE($B124,Z$10),Catálogo!$B$4:$K$3964,10,0),"")))</f>
        <v/>
      </c>
      <c r="AA124" s="76" t="str">
        <f>+IF($D$6="","",IF($E124="","",IF(MID(AA$10,1,3)=$E$6,VLOOKUP(CONCATENATE($B124,AA$10),Catálogo!$B$4:$K$3964,10,0),"")))</f>
        <v/>
      </c>
    </row>
    <row r="125" spans="2:27" s="45" customFormat="1" ht="12" customHeight="1">
      <c r="B125" s="46">
        <v>114</v>
      </c>
      <c r="C125" s="47" t="s">
        <v>68</v>
      </c>
      <c r="D125" s="48" t="s">
        <v>65</v>
      </c>
      <c r="E125" s="88"/>
      <c r="F125" s="76" t="str">
        <f>+IF($D$6="","",IF($E125="","",IF(MID(F$10,1,3)=$E$6,VLOOKUP(CONCATENATE($B125,F$10),Catálogo!$B$4:$K$3964,10,0),"")))</f>
        <v/>
      </c>
      <c r="G125" s="76" t="str">
        <f>+IF($D$6="","",IF($E125="","",IF(MID(G$10,1,3)=$E$6,VLOOKUP(CONCATENATE($B125,G$10),Catálogo!$B$4:$K$3964,10,0),"")))</f>
        <v/>
      </c>
      <c r="H125" s="76" t="str">
        <f>+IF($D$6="","",IF($E125="","",IF(MID(H$10,1,3)=$E$6,VLOOKUP(CONCATENATE($B125,H$10),Catálogo!$B$4:$K$3964,10,0),"")))</f>
        <v/>
      </c>
      <c r="I125" s="76" t="str">
        <f>+IF($D$6="","",IF($E125="","",IF(MID(I$10,1,3)=$E$6,VLOOKUP(CONCATENATE($B125,I$10),Catálogo!$B$4:$K$3964,10,0),"")))</f>
        <v/>
      </c>
      <c r="J125" s="76" t="str">
        <f>+IF($D$6="","",IF($E125="","",IF(MID(J$10,1,3)=$E$6,VLOOKUP(CONCATENATE($B125,J$10),Catálogo!$B$4:$K$3964,10,0),"")))</f>
        <v/>
      </c>
      <c r="K125" s="76" t="str">
        <f>+IF($D$6="","",IF($E125="","",IF(MID(K$10,1,3)=$E$6,VLOOKUP(CONCATENATE($B125,K$10),Catálogo!$B$4:$K$3964,10,0),"")))</f>
        <v/>
      </c>
      <c r="L125" s="76" t="str">
        <f>+IF($D$6="","",IF($E125="","",IF(MID(L$10,1,3)=$E$6,VLOOKUP(CONCATENATE($B125,L$10),Catálogo!$B$4:$K$3964,10,0),"")))</f>
        <v/>
      </c>
      <c r="M125" s="76" t="str">
        <f>+IF($D$6="","",IF($E125="","",IF(MID(M$10,1,3)=$E$6,VLOOKUP(CONCATENATE($B125,M$10),Catálogo!$B$4:$K$3964,10,0),"")))</f>
        <v/>
      </c>
      <c r="N125" s="76" t="str">
        <f>+IF($D$6="","",IF($E125="","",IF(MID(N$10,1,3)=$E$6,VLOOKUP(CONCATENATE($B125,N$10),Catálogo!$B$4:$K$3964,10,0),"")))</f>
        <v/>
      </c>
      <c r="O125" s="76" t="str">
        <f>+IF($D$6="","",IF($E125="","",IF(MID(O$10,1,3)=$E$6,VLOOKUP(CONCATENATE($B125,O$10),Catálogo!$B$4:$K$3964,10,0),"")))</f>
        <v/>
      </c>
      <c r="P125" s="76" t="str">
        <f>+IF($D$6="","",IF($E125="","",IF(MID(P$10,1,3)=$E$6,VLOOKUP(CONCATENATE($B125,P$10),Catálogo!$B$4:$K$3964,10,0),"")))</f>
        <v/>
      </c>
      <c r="Q125" s="76" t="str">
        <f>+IF($D$6="","",IF($E125="","",IF(MID(Q$10,1,3)=$E$6,VLOOKUP(CONCATENATE($B125,Q$10),Catálogo!$B$4:$K$3964,10,0),"")))</f>
        <v/>
      </c>
      <c r="R125" s="76" t="str">
        <f>+IF($D$6="","",IF($E125="","",IF(MID(R$10,1,3)=$E$6,VLOOKUP(CONCATENATE($B125,R$10),Catálogo!$B$4:$K$3964,10,0),"")))</f>
        <v/>
      </c>
      <c r="S125" s="76" t="str">
        <f>+IF($D$6="","",IF($E125="","",IF(MID(S$10,1,3)=$E$6,VLOOKUP(CONCATENATE($B125,S$10),Catálogo!$B$4:$K$3964,10,0),"")))</f>
        <v/>
      </c>
      <c r="T125" s="76" t="str">
        <f>+IF($D$6="","",IF($E125="","",IF(MID(T$10,1,3)=$E$6,VLOOKUP(CONCATENATE($B125,T$10),Catálogo!$B$4:$K$3964,10,0),"")))</f>
        <v/>
      </c>
      <c r="U125" s="76" t="str">
        <f>+IF($D$6="","",IF($E125="","",IF(MID(U$10,1,3)=$E$6,VLOOKUP(CONCATENATE($B125,U$10),Catálogo!$B$4:$K$3964,10,0),"")))</f>
        <v/>
      </c>
      <c r="V125" s="76" t="str">
        <f>+IF($D$6="","",IF($E125="","",IF(MID(V$10,1,3)=$E$6,VLOOKUP(CONCATENATE($B125,V$10),Catálogo!$B$4:$K$3964,10,0),"")))</f>
        <v/>
      </c>
      <c r="W125" s="76" t="str">
        <f>+IF($D$6="","",IF($E125="","",IF(MID(W$10,1,3)=$E$6,VLOOKUP(CONCATENATE($B125,W$10),Catálogo!$B$4:$K$3964,10,0),"")))</f>
        <v/>
      </c>
      <c r="X125" s="76" t="str">
        <f>+IF($D$6="","",IF($E125="","",IF(MID(X$10,1,3)=$E$6,VLOOKUP(CONCATENATE($B125,X$10),Catálogo!$B$4:$K$3964,10,0),"")))</f>
        <v/>
      </c>
      <c r="Y125" s="76" t="str">
        <f>+IF($D$6="","",IF($E125="","",IF(MID(Y$10,1,3)=$E$6,VLOOKUP(CONCATENATE($B125,Y$10),Catálogo!$B$4:$K$3964,10,0),"")))</f>
        <v/>
      </c>
      <c r="Z125" s="76" t="str">
        <f>+IF($D$6="","",IF($E125="","",IF(MID(Z$10,1,3)=$E$6,VLOOKUP(CONCATENATE($B125,Z$10),Catálogo!$B$4:$K$3964,10,0),"")))</f>
        <v/>
      </c>
      <c r="AA125" s="76" t="str">
        <f>+IF($D$6="","",IF($E125="","",IF(MID(AA$10,1,3)=$E$6,VLOOKUP(CONCATENATE($B125,AA$10),Catálogo!$B$4:$K$3964,10,0),"")))</f>
        <v/>
      </c>
    </row>
    <row r="126" spans="2:27" s="45" customFormat="1" ht="12" customHeight="1">
      <c r="B126" s="46">
        <v>115</v>
      </c>
      <c r="C126" s="47" t="s">
        <v>67</v>
      </c>
      <c r="D126" s="48" t="s">
        <v>65</v>
      </c>
      <c r="E126" s="88"/>
      <c r="F126" s="76" t="str">
        <f>+IF($D$6="","",IF($E126="","",IF(MID(F$10,1,3)=$E$6,VLOOKUP(CONCATENATE($B126,F$10),Catálogo!$B$4:$K$3964,10,0),"")))</f>
        <v/>
      </c>
      <c r="G126" s="76" t="str">
        <f>+IF($D$6="","",IF($E126="","",IF(MID(G$10,1,3)=$E$6,VLOOKUP(CONCATENATE($B126,G$10),Catálogo!$B$4:$K$3964,10,0),"")))</f>
        <v/>
      </c>
      <c r="H126" s="76" t="str">
        <f>+IF($D$6="","",IF($E126="","",IF(MID(H$10,1,3)=$E$6,VLOOKUP(CONCATENATE($B126,H$10),Catálogo!$B$4:$K$3964,10,0),"")))</f>
        <v/>
      </c>
      <c r="I126" s="76" t="str">
        <f>+IF($D$6="","",IF($E126="","",IF(MID(I$10,1,3)=$E$6,VLOOKUP(CONCATENATE($B126,I$10),Catálogo!$B$4:$K$3964,10,0),"")))</f>
        <v/>
      </c>
      <c r="J126" s="76" t="str">
        <f>+IF($D$6="","",IF($E126="","",IF(MID(J$10,1,3)=$E$6,VLOOKUP(CONCATENATE($B126,J$10),Catálogo!$B$4:$K$3964,10,0),"")))</f>
        <v/>
      </c>
      <c r="K126" s="76" t="str">
        <f>+IF($D$6="","",IF($E126="","",IF(MID(K$10,1,3)=$E$6,VLOOKUP(CONCATENATE($B126,K$10),Catálogo!$B$4:$K$3964,10,0),"")))</f>
        <v/>
      </c>
      <c r="L126" s="76" t="str">
        <f>+IF($D$6="","",IF($E126="","",IF(MID(L$10,1,3)=$E$6,VLOOKUP(CONCATENATE($B126,L$10),Catálogo!$B$4:$K$3964,10,0),"")))</f>
        <v/>
      </c>
      <c r="M126" s="76" t="str">
        <f>+IF($D$6="","",IF($E126="","",IF(MID(M$10,1,3)=$E$6,VLOOKUP(CONCATENATE($B126,M$10),Catálogo!$B$4:$K$3964,10,0),"")))</f>
        <v/>
      </c>
      <c r="N126" s="76" t="str">
        <f>+IF($D$6="","",IF($E126="","",IF(MID(N$10,1,3)=$E$6,VLOOKUP(CONCATENATE($B126,N$10),Catálogo!$B$4:$K$3964,10,0),"")))</f>
        <v/>
      </c>
      <c r="O126" s="76" t="str">
        <f>+IF($D$6="","",IF($E126="","",IF(MID(O$10,1,3)=$E$6,VLOOKUP(CONCATENATE($B126,O$10),Catálogo!$B$4:$K$3964,10,0),"")))</f>
        <v/>
      </c>
      <c r="P126" s="76" t="str">
        <f>+IF($D$6="","",IF($E126="","",IF(MID(P$10,1,3)=$E$6,VLOOKUP(CONCATENATE($B126,P$10),Catálogo!$B$4:$K$3964,10,0),"")))</f>
        <v/>
      </c>
      <c r="Q126" s="76" t="str">
        <f>+IF($D$6="","",IF($E126="","",IF(MID(Q$10,1,3)=$E$6,VLOOKUP(CONCATENATE($B126,Q$10),Catálogo!$B$4:$K$3964,10,0),"")))</f>
        <v/>
      </c>
      <c r="R126" s="76" t="str">
        <f>+IF($D$6="","",IF($E126="","",IF(MID(R$10,1,3)=$E$6,VLOOKUP(CONCATENATE($B126,R$10),Catálogo!$B$4:$K$3964,10,0),"")))</f>
        <v/>
      </c>
      <c r="S126" s="76" t="str">
        <f>+IF($D$6="","",IF($E126="","",IF(MID(S$10,1,3)=$E$6,VLOOKUP(CONCATENATE($B126,S$10),Catálogo!$B$4:$K$3964,10,0),"")))</f>
        <v/>
      </c>
      <c r="T126" s="76" t="str">
        <f>+IF($D$6="","",IF($E126="","",IF(MID(T$10,1,3)=$E$6,VLOOKUP(CONCATENATE($B126,T$10),Catálogo!$B$4:$K$3964,10,0),"")))</f>
        <v/>
      </c>
      <c r="U126" s="76" t="str">
        <f>+IF($D$6="","",IF($E126="","",IF(MID(U$10,1,3)=$E$6,VLOOKUP(CONCATENATE($B126,U$10),Catálogo!$B$4:$K$3964,10,0),"")))</f>
        <v/>
      </c>
      <c r="V126" s="76" t="str">
        <f>+IF($D$6="","",IF($E126="","",IF(MID(V$10,1,3)=$E$6,VLOOKUP(CONCATENATE($B126,V$10),Catálogo!$B$4:$K$3964,10,0),"")))</f>
        <v/>
      </c>
      <c r="W126" s="76" t="str">
        <f>+IF($D$6="","",IF($E126="","",IF(MID(W$10,1,3)=$E$6,VLOOKUP(CONCATENATE($B126,W$10),Catálogo!$B$4:$K$3964,10,0),"")))</f>
        <v/>
      </c>
      <c r="X126" s="76" t="str">
        <f>+IF($D$6="","",IF($E126="","",IF(MID(X$10,1,3)=$E$6,VLOOKUP(CONCATENATE($B126,X$10),Catálogo!$B$4:$K$3964,10,0),"")))</f>
        <v/>
      </c>
      <c r="Y126" s="76" t="str">
        <f>+IF($D$6="","",IF($E126="","",IF(MID(Y$10,1,3)=$E$6,VLOOKUP(CONCATENATE($B126,Y$10),Catálogo!$B$4:$K$3964,10,0),"")))</f>
        <v/>
      </c>
      <c r="Z126" s="76" t="str">
        <f>+IF($D$6="","",IF($E126="","",IF(MID(Z$10,1,3)=$E$6,VLOOKUP(CONCATENATE($B126,Z$10),Catálogo!$B$4:$K$3964,10,0),"")))</f>
        <v/>
      </c>
      <c r="AA126" s="76" t="str">
        <f>+IF($D$6="","",IF($E126="","",IF(MID(AA$10,1,3)=$E$6,VLOOKUP(CONCATENATE($B126,AA$10),Catálogo!$B$4:$K$3964,10,0),"")))</f>
        <v/>
      </c>
    </row>
    <row r="127" spans="2:27" s="45" customFormat="1" ht="12" customHeight="1">
      <c r="B127" s="46">
        <v>116</v>
      </c>
      <c r="C127" s="47" t="s">
        <v>66</v>
      </c>
      <c r="D127" s="48" t="s">
        <v>65</v>
      </c>
      <c r="E127" s="88"/>
      <c r="F127" s="76" t="str">
        <f>+IF($D$6="","",IF($E127="","",IF(MID(F$10,1,3)=$E$6,VLOOKUP(CONCATENATE($B127,F$10),Catálogo!$B$4:$K$3964,10,0),"")))</f>
        <v/>
      </c>
      <c r="G127" s="76" t="str">
        <f>+IF($D$6="","",IF($E127="","",IF(MID(G$10,1,3)=$E$6,VLOOKUP(CONCATENATE($B127,G$10),Catálogo!$B$4:$K$3964,10,0),"")))</f>
        <v/>
      </c>
      <c r="H127" s="76" t="str">
        <f>+IF($D$6="","",IF($E127="","",IF(MID(H$10,1,3)=$E$6,VLOOKUP(CONCATENATE($B127,H$10),Catálogo!$B$4:$K$3964,10,0),"")))</f>
        <v/>
      </c>
      <c r="I127" s="76" t="str">
        <f>+IF($D$6="","",IF($E127="","",IF(MID(I$10,1,3)=$E$6,VLOOKUP(CONCATENATE($B127,I$10),Catálogo!$B$4:$K$3964,10,0),"")))</f>
        <v/>
      </c>
      <c r="J127" s="76" t="str">
        <f>+IF($D$6="","",IF($E127="","",IF(MID(J$10,1,3)=$E$6,VLOOKUP(CONCATENATE($B127,J$10),Catálogo!$B$4:$K$3964,10,0),"")))</f>
        <v/>
      </c>
      <c r="K127" s="76" t="str">
        <f>+IF($D$6="","",IF($E127="","",IF(MID(K$10,1,3)=$E$6,VLOOKUP(CONCATENATE($B127,K$10),Catálogo!$B$4:$K$3964,10,0),"")))</f>
        <v/>
      </c>
      <c r="L127" s="76" t="str">
        <f>+IF($D$6="","",IF($E127="","",IF(MID(L$10,1,3)=$E$6,VLOOKUP(CONCATENATE($B127,L$10),Catálogo!$B$4:$K$3964,10,0),"")))</f>
        <v/>
      </c>
      <c r="M127" s="76" t="str">
        <f>+IF($D$6="","",IF($E127="","",IF(MID(M$10,1,3)=$E$6,VLOOKUP(CONCATENATE($B127,M$10),Catálogo!$B$4:$K$3964,10,0),"")))</f>
        <v/>
      </c>
      <c r="N127" s="76" t="str">
        <f>+IF($D$6="","",IF($E127="","",IF(MID(N$10,1,3)=$E$6,VLOOKUP(CONCATENATE($B127,N$10),Catálogo!$B$4:$K$3964,10,0),"")))</f>
        <v/>
      </c>
      <c r="O127" s="76" t="str">
        <f>+IF($D$6="","",IF($E127="","",IF(MID(O$10,1,3)=$E$6,VLOOKUP(CONCATENATE($B127,O$10),Catálogo!$B$4:$K$3964,10,0),"")))</f>
        <v/>
      </c>
      <c r="P127" s="76" t="str">
        <f>+IF($D$6="","",IF($E127="","",IF(MID(P$10,1,3)=$E$6,VLOOKUP(CONCATENATE($B127,P$10),Catálogo!$B$4:$K$3964,10,0),"")))</f>
        <v/>
      </c>
      <c r="Q127" s="76" t="str">
        <f>+IF($D$6="","",IF($E127="","",IF(MID(Q$10,1,3)=$E$6,VLOOKUP(CONCATENATE($B127,Q$10),Catálogo!$B$4:$K$3964,10,0),"")))</f>
        <v/>
      </c>
      <c r="R127" s="76" t="str">
        <f>+IF($D$6="","",IF($E127="","",IF(MID(R$10,1,3)=$E$6,VLOOKUP(CONCATENATE($B127,R$10),Catálogo!$B$4:$K$3964,10,0),"")))</f>
        <v/>
      </c>
      <c r="S127" s="76" t="str">
        <f>+IF($D$6="","",IF($E127="","",IF(MID(S$10,1,3)=$E$6,VLOOKUP(CONCATENATE($B127,S$10),Catálogo!$B$4:$K$3964,10,0),"")))</f>
        <v/>
      </c>
      <c r="T127" s="76" t="str">
        <f>+IF($D$6="","",IF($E127="","",IF(MID(T$10,1,3)=$E$6,VLOOKUP(CONCATENATE($B127,T$10),Catálogo!$B$4:$K$3964,10,0),"")))</f>
        <v/>
      </c>
      <c r="U127" s="76" t="str">
        <f>+IF($D$6="","",IF($E127="","",IF(MID(U$10,1,3)=$E$6,VLOOKUP(CONCATENATE($B127,U$10),Catálogo!$B$4:$K$3964,10,0),"")))</f>
        <v/>
      </c>
      <c r="V127" s="76" t="str">
        <f>+IF($D$6="","",IF($E127="","",IF(MID(V$10,1,3)=$E$6,VLOOKUP(CONCATENATE($B127,V$10),Catálogo!$B$4:$K$3964,10,0),"")))</f>
        <v/>
      </c>
      <c r="W127" s="76" t="str">
        <f>+IF($D$6="","",IF($E127="","",IF(MID(W$10,1,3)=$E$6,VLOOKUP(CONCATENATE($B127,W$10),Catálogo!$B$4:$K$3964,10,0),"")))</f>
        <v/>
      </c>
      <c r="X127" s="76" t="str">
        <f>+IF($D$6="","",IF($E127="","",IF(MID(X$10,1,3)=$E$6,VLOOKUP(CONCATENATE($B127,X$10),Catálogo!$B$4:$K$3964,10,0),"")))</f>
        <v/>
      </c>
      <c r="Y127" s="76" t="str">
        <f>+IF($D$6="","",IF($E127="","",IF(MID(Y$10,1,3)=$E$6,VLOOKUP(CONCATENATE($B127,Y$10),Catálogo!$B$4:$K$3964,10,0),"")))</f>
        <v/>
      </c>
      <c r="Z127" s="76" t="str">
        <f>+IF($D$6="","",IF($E127="","",IF(MID(Z$10,1,3)=$E$6,VLOOKUP(CONCATENATE($B127,Z$10),Catálogo!$B$4:$K$3964,10,0),"")))</f>
        <v/>
      </c>
      <c r="AA127" s="76" t="str">
        <f>+IF($D$6="","",IF($E127="","",IF(MID(AA$10,1,3)=$E$6,VLOOKUP(CONCATENATE($B127,AA$10),Catálogo!$B$4:$K$3964,10,0),"")))</f>
        <v/>
      </c>
    </row>
    <row r="128" spans="2:27" s="45" customFormat="1" ht="12" customHeight="1">
      <c r="B128" s="46">
        <v>117</v>
      </c>
      <c r="C128" s="47" t="s">
        <v>64</v>
      </c>
      <c r="D128" s="48" t="s">
        <v>2</v>
      </c>
      <c r="E128" s="88"/>
      <c r="F128" s="76" t="str">
        <f>+IF($D$6="","",IF($E128="","",IF(MID(F$10,1,3)=$E$6,VLOOKUP(CONCATENATE($B128,F$10),Catálogo!$B$4:$K$3964,10,0),"")))</f>
        <v/>
      </c>
      <c r="G128" s="76" t="str">
        <f>+IF($D$6="","",IF($E128="","",IF(MID(G$10,1,3)=$E$6,VLOOKUP(CONCATENATE($B128,G$10),Catálogo!$B$4:$K$3964,10,0),"")))</f>
        <v/>
      </c>
      <c r="H128" s="76" t="str">
        <f>+IF($D$6="","",IF($E128="","",IF(MID(H$10,1,3)=$E$6,VLOOKUP(CONCATENATE($B128,H$10),Catálogo!$B$4:$K$3964,10,0),"")))</f>
        <v/>
      </c>
      <c r="I128" s="76" t="str">
        <f>+IF($D$6="","",IF($E128="","",IF(MID(I$10,1,3)=$E$6,VLOOKUP(CONCATENATE($B128,I$10),Catálogo!$B$4:$K$3964,10,0),"")))</f>
        <v/>
      </c>
      <c r="J128" s="76" t="str">
        <f>+IF($D$6="","",IF($E128="","",IF(MID(J$10,1,3)=$E$6,VLOOKUP(CONCATENATE($B128,J$10),Catálogo!$B$4:$K$3964,10,0),"")))</f>
        <v/>
      </c>
      <c r="K128" s="76" t="str">
        <f>+IF($D$6="","",IF($E128="","",IF(MID(K$10,1,3)=$E$6,VLOOKUP(CONCATENATE($B128,K$10),Catálogo!$B$4:$K$3964,10,0),"")))</f>
        <v/>
      </c>
      <c r="L128" s="76" t="str">
        <f>+IF($D$6="","",IF($E128="","",IF(MID(L$10,1,3)=$E$6,VLOOKUP(CONCATENATE($B128,L$10),Catálogo!$B$4:$K$3964,10,0),"")))</f>
        <v/>
      </c>
      <c r="M128" s="76" t="str">
        <f>+IF($D$6="","",IF($E128="","",IF(MID(M$10,1,3)=$E$6,VLOOKUP(CONCATENATE($B128,M$10),Catálogo!$B$4:$K$3964,10,0),"")))</f>
        <v/>
      </c>
      <c r="N128" s="76" t="str">
        <f>+IF($D$6="","",IF($E128="","",IF(MID(N$10,1,3)=$E$6,VLOOKUP(CONCATENATE($B128,N$10),Catálogo!$B$4:$K$3964,10,0),"")))</f>
        <v/>
      </c>
      <c r="O128" s="76" t="str">
        <f>+IF($D$6="","",IF($E128="","",IF(MID(O$10,1,3)=$E$6,VLOOKUP(CONCATENATE($B128,O$10),Catálogo!$B$4:$K$3964,10,0),"")))</f>
        <v/>
      </c>
      <c r="P128" s="76" t="str">
        <f>+IF($D$6="","",IF($E128="","",IF(MID(P$10,1,3)=$E$6,VLOOKUP(CONCATENATE($B128,P$10),Catálogo!$B$4:$K$3964,10,0),"")))</f>
        <v/>
      </c>
      <c r="Q128" s="76" t="str">
        <f>+IF($D$6="","",IF($E128="","",IF(MID(Q$10,1,3)=$E$6,VLOOKUP(CONCATENATE($B128,Q$10),Catálogo!$B$4:$K$3964,10,0),"")))</f>
        <v/>
      </c>
      <c r="R128" s="76" t="str">
        <f>+IF($D$6="","",IF($E128="","",IF(MID(R$10,1,3)=$E$6,VLOOKUP(CONCATENATE($B128,R$10),Catálogo!$B$4:$K$3964,10,0),"")))</f>
        <v/>
      </c>
      <c r="S128" s="76" t="str">
        <f>+IF($D$6="","",IF($E128="","",IF(MID(S$10,1,3)=$E$6,VLOOKUP(CONCATENATE($B128,S$10),Catálogo!$B$4:$K$3964,10,0),"")))</f>
        <v/>
      </c>
      <c r="T128" s="76" t="str">
        <f>+IF($D$6="","",IF($E128="","",IF(MID(T$10,1,3)=$E$6,VLOOKUP(CONCATENATE($B128,T$10),Catálogo!$B$4:$K$3964,10,0),"")))</f>
        <v/>
      </c>
      <c r="U128" s="76" t="str">
        <f>+IF($D$6="","",IF($E128="","",IF(MID(U$10,1,3)=$E$6,VLOOKUP(CONCATENATE($B128,U$10),Catálogo!$B$4:$K$3964,10,0),"")))</f>
        <v/>
      </c>
      <c r="V128" s="76" t="str">
        <f>+IF($D$6="","",IF($E128="","",IF(MID(V$10,1,3)=$E$6,VLOOKUP(CONCATENATE($B128,V$10),Catálogo!$B$4:$K$3964,10,0),"")))</f>
        <v/>
      </c>
      <c r="W128" s="76" t="str">
        <f>+IF($D$6="","",IF($E128="","",IF(MID(W$10,1,3)=$E$6,VLOOKUP(CONCATENATE($B128,W$10),Catálogo!$B$4:$K$3964,10,0),"")))</f>
        <v/>
      </c>
      <c r="X128" s="76" t="str">
        <f>+IF($D$6="","",IF($E128="","",IF(MID(X$10,1,3)=$E$6,VLOOKUP(CONCATENATE($B128,X$10),Catálogo!$B$4:$K$3964,10,0),"")))</f>
        <v/>
      </c>
      <c r="Y128" s="76" t="str">
        <f>+IF($D$6="","",IF($E128="","",IF(MID(Y$10,1,3)=$E$6,VLOOKUP(CONCATENATE($B128,Y$10),Catálogo!$B$4:$K$3964,10,0),"")))</f>
        <v/>
      </c>
      <c r="Z128" s="76" t="str">
        <f>+IF($D$6="","",IF($E128="","",IF(MID(Z$10,1,3)=$E$6,VLOOKUP(CONCATENATE($B128,Z$10),Catálogo!$B$4:$K$3964,10,0),"")))</f>
        <v/>
      </c>
      <c r="AA128" s="76" t="str">
        <f>+IF($D$6="","",IF($E128="","",IF(MID(AA$10,1,3)=$E$6,VLOOKUP(CONCATENATE($B128,AA$10),Catálogo!$B$4:$K$3964,10,0),"")))</f>
        <v/>
      </c>
    </row>
    <row r="129" spans="2:27" s="45" customFormat="1" ht="12" customHeight="1">
      <c r="B129" s="46">
        <v>118</v>
      </c>
      <c r="C129" s="47" t="s">
        <v>63</v>
      </c>
      <c r="D129" s="48" t="s">
        <v>2</v>
      </c>
      <c r="E129" s="88"/>
      <c r="F129" s="76" t="str">
        <f>+IF($D$6="","",IF($E129="","",IF(MID(F$10,1,3)=$E$6,VLOOKUP(CONCATENATE($B129,F$10),Catálogo!$B$4:$K$3964,10,0),"")))</f>
        <v/>
      </c>
      <c r="G129" s="76" t="str">
        <f>+IF($D$6="","",IF($E129="","",IF(MID(G$10,1,3)=$E$6,VLOOKUP(CONCATENATE($B129,G$10),Catálogo!$B$4:$K$3964,10,0),"")))</f>
        <v/>
      </c>
      <c r="H129" s="76" t="str">
        <f>+IF($D$6="","",IF($E129="","",IF(MID(H$10,1,3)=$E$6,VLOOKUP(CONCATENATE($B129,H$10),Catálogo!$B$4:$K$3964,10,0),"")))</f>
        <v/>
      </c>
      <c r="I129" s="76" t="str">
        <f>+IF($D$6="","",IF($E129="","",IF(MID(I$10,1,3)=$E$6,VLOOKUP(CONCATENATE($B129,I$10),Catálogo!$B$4:$K$3964,10,0),"")))</f>
        <v/>
      </c>
      <c r="J129" s="76" t="str">
        <f>+IF($D$6="","",IF($E129="","",IF(MID(J$10,1,3)=$E$6,VLOOKUP(CONCATENATE($B129,J$10),Catálogo!$B$4:$K$3964,10,0),"")))</f>
        <v/>
      </c>
      <c r="K129" s="76" t="str">
        <f>+IF($D$6="","",IF($E129="","",IF(MID(K$10,1,3)=$E$6,VLOOKUP(CONCATENATE($B129,K$10),Catálogo!$B$4:$K$3964,10,0),"")))</f>
        <v/>
      </c>
      <c r="L129" s="76" t="str">
        <f>+IF($D$6="","",IF($E129="","",IF(MID(L$10,1,3)=$E$6,VLOOKUP(CONCATENATE($B129,L$10),Catálogo!$B$4:$K$3964,10,0),"")))</f>
        <v/>
      </c>
      <c r="M129" s="76" t="str">
        <f>+IF($D$6="","",IF($E129="","",IF(MID(M$10,1,3)=$E$6,VLOOKUP(CONCATENATE($B129,M$10),Catálogo!$B$4:$K$3964,10,0),"")))</f>
        <v/>
      </c>
      <c r="N129" s="76" t="str">
        <f>+IF($D$6="","",IF($E129="","",IF(MID(N$10,1,3)=$E$6,VLOOKUP(CONCATENATE($B129,N$10),Catálogo!$B$4:$K$3964,10,0),"")))</f>
        <v/>
      </c>
      <c r="O129" s="76" t="str">
        <f>+IF($D$6="","",IF($E129="","",IF(MID(O$10,1,3)=$E$6,VLOOKUP(CONCATENATE($B129,O$10),Catálogo!$B$4:$K$3964,10,0),"")))</f>
        <v/>
      </c>
      <c r="P129" s="76" t="str">
        <f>+IF($D$6="","",IF($E129="","",IF(MID(P$10,1,3)=$E$6,VLOOKUP(CONCATENATE($B129,P$10),Catálogo!$B$4:$K$3964,10,0),"")))</f>
        <v/>
      </c>
      <c r="Q129" s="76" t="str">
        <f>+IF($D$6="","",IF($E129="","",IF(MID(Q$10,1,3)=$E$6,VLOOKUP(CONCATENATE($B129,Q$10),Catálogo!$B$4:$K$3964,10,0),"")))</f>
        <v/>
      </c>
      <c r="R129" s="76" t="str">
        <f>+IF($D$6="","",IF($E129="","",IF(MID(R$10,1,3)=$E$6,VLOOKUP(CONCATENATE($B129,R$10),Catálogo!$B$4:$K$3964,10,0),"")))</f>
        <v/>
      </c>
      <c r="S129" s="76" t="str">
        <f>+IF($D$6="","",IF($E129="","",IF(MID(S$10,1,3)=$E$6,VLOOKUP(CONCATENATE($B129,S$10),Catálogo!$B$4:$K$3964,10,0),"")))</f>
        <v/>
      </c>
      <c r="T129" s="76" t="str">
        <f>+IF($D$6="","",IF($E129="","",IF(MID(T$10,1,3)=$E$6,VLOOKUP(CONCATENATE($B129,T$10),Catálogo!$B$4:$K$3964,10,0),"")))</f>
        <v/>
      </c>
      <c r="U129" s="76" t="str">
        <f>+IF($D$6="","",IF($E129="","",IF(MID(U$10,1,3)=$E$6,VLOOKUP(CONCATENATE($B129,U$10),Catálogo!$B$4:$K$3964,10,0),"")))</f>
        <v/>
      </c>
      <c r="V129" s="76" t="str">
        <f>+IF($D$6="","",IF($E129="","",IF(MID(V$10,1,3)=$E$6,VLOOKUP(CONCATENATE($B129,V$10),Catálogo!$B$4:$K$3964,10,0),"")))</f>
        <v/>
      </c>
      <c r="W129" s="76" t="str">
        <f>+IF($D$6="","",IF($E129="","",IF(MID(W$10,1,3)=$E$6,VLOOKUP(CONCATENATE($B129,W$10),Catálogo!$B$4:$K$3964,10,0),"")))</f>
        <v/>
      </c>
      <c r="X129" s="76" t="str">
        <f>+IF($D$6="","",IF($E129="","",IF(MID(X$10,1,3)=$E$6,VLOOKUP(CONCATENATE($B129,X$10),Catálogo!$B$4:$K$3964,10,0),"")))</f>
        <v/>
      </c>
      <c r="Y129" s="76" t="str">
        <f>+IF($D$6="","",IF($E129="","",IF(MID(Y$10,1,3)=$E$6,VLOOKUP(CONCATENATE($B129,Y$10),Catálogo!$B$4:$K$3964,10,0),"")))</f>
        <v/>
      </c>
      <c r="Z129" s="76" t="str">
        <f>+IF($D$6="","",IF($E129="","",IF(MID(Z$10,1,3)=$E$6,VLOOKUP(CONCATENATE($B129,Z$10),Catálogo!$B$4:$K$3964,10,0),"")))</f>
        <v/>
      </c>
      <c r="AA129" s="76" t="str">
        <f>+IF($D$6="","",IF($E129="","",IF(MID(AA$10,1,3)=$E$6,VLOOKUP(CONCATENATE($B129,AA$10),Catálogo!$B$4:$K$3964,10,0),"")))</f>
        <v/>
      </c>
    </row>
    <row r="130" spans="2:27" s="45" customFormat="1" ht="12" customHeight="1">
      <c r="B130" s="46">
        <v>119</v>
      </c>
      <c r="C130" s="47" t="s">
        <v>62</v>
      </c>
      <c r="D130" s="48" t="s">
        <v>2</v>
      </c>
      <c r="E130" s="88"/>
      <c r="F130" s="76" t="str">
        <f>+IF($D$6="","",IF($E130="","",IF(MID(F$10,1,3)=$E$6,VLOOKUP(CONCATENATE($B130,F$10),Catálogo!$B$4:$K$3964,10,0),"")))</f>
        <v/>
      </c>
      <c r="G130" s="76" t="str">
        <f>+IF($D$6="","",IF($E130="","",IF(MID(G$10,1,3)=$E$6,VLOOKUP(CONCATENATE($B130,G$10),Catálogo!$B$4:$K$3964,10,0),"")))</f>
        <v/>
      </c>
      <c r="H130" s="76" t="str">
        <f>+IF($D$6="","",IF($E130="","",IF(MID(H$10,1,3)=$E$6,VLOOKUP(CONCATENATE($B130,H$10),Catálogo!$B$4:$K$3964,10,0),"")))</f>
        <v/>
      </c>
      <c r="I130" s="76" t="str">
        <f>+IF($D$6="","",IF($E130="","",IF(MID(I$10,1,3)=$E$6,VLOOKUP(CONCATENATE($B130,I$10),Catálogo!$B$4:$K$3964,10,0),"")))</f>
        <v/>
      </c>
      <c r="J130" s="76" t="str">
        <f>+IF($D$6="","",IF($E130="","",IF(MID(J$10,1,3)=$E$6,VLOOKUP(CONCATENATE($B130,J$10),Catálogo!$B$4:$K$3964,10,0),"")))</f>
        <v/>
      </c>
      <c r="K130" s="76" t="str">
        <f>+IF($D$6="","",IF($E130="","",IF(MID(K$10,1,3)=$E$6,VLOOKUP(CONCATENATE($B130,K$10),Catálogo!$B$4:$K$3964,10,0),"")))</f>
        <v/>
      </c>
      <c r="L130" s="76" t="str">
        <f>+IF($D$6="","",IF($E130="","",IF(MID(L$10,1,3)=$E$6,VLOOKUP(CONCATENATE($B130,L$10),Catálogo!$B$4:$K$3964,10,0),"")))</f>
        <v/>
      </c>
      <c r="M130" s="76" t="str">
        <f>+IF($D$6="","",IF($E130="","",IF(MID(M$10,1,3)=$E$6,VLOOKUP(CONCATENATE($B130,M$10),Catálogo!$B$4:$K$3964,10,0),"")))</f>
        <v/>
      </c>
      <c r="N130" s="76" t="str">
        <f>+IF($D$6="","",IF($E130="","",IF(MID(N$10,1,3)=$E$6,VLOOKUP(CONCATENATE($B130,N$10),Catálogo!$B$4:$K$3964,10,0),"")))</f>
        <v/>
      </c>
      <c r="O130" s="76" t="str">
        <f>+IF($D$6="","",IF($E130="","",IF(MID(O$10,1,3)=$E$6,VLOOKUP(CONCATENATE($B130,O$10),Catálogo!$B$4:$K$3964,10,0),"")))</f>
        <v/>
      </c>
      <c r="P130" s="76" t="str">
        <f>+IF($D$6="","",IF($E130="","",IF(MID(P$10,1,3)=$E$6,VLOOKUP(CONCATENATE($B130,P$10),Catálogo!$B$4:$K$3964,10,0),"")))</f>
        <v/>
      </c>
      <c r="Q130" s="76" t="str">
        <f>+IF($D$6="","",IF($E130="","",IF(MID(Q$10,1,3)=$E$6,VLOOKUP(CONCATENATE($B130,Q$10),Catálogo!$B$4:$K$3964,10,0),"")))</f>
        <v/>
      </c>
      <c r="R130" s="76" t="str">
        <f>+IF($D$6="","",IF($E130="","",IF(MID(R$10,1,3)=$E$6,VLOOKUP(CONCATENATE($B130,R$10),Catálogo!$B$4:$K$3964,10,0),"")))</f>
        <v/>
      </c>
      <c r="S130" s="76" t="str">
        <f>+IF($D$6="","",IF($E130="","",IF(MID(S$10,1,3)=$E$6,VLOOKUP(CONCATENATE($B130,S$10),Catálogo!$B$4:$K$3964,10,0),"")))</f>
        <v/>
      </c>
      <c r="T130" s="76" t="str">
        <f>+IF($D$6="","",IF($E130="","",IF(MID(T$10,1,3)=$E$6,VLOOKUP(CONCATENATE($B130,T$10),Catálogo!$B$4:$K$3964,10,0),"")))</f>
        <v/>
      </c>
      <c r="U130" s="76" t="str">
        <f>+IF($D$6="","",IF($E130="","",IF(MID(U$10,1,3)=$E$6,VLOOKUP(CONCATENATE($B130,U$10),Catálogo!$B$4:$K$3964,10,0),"")))</f>
        <v/>
      </c>
      <c r="V130" s="76" t="str">
        <f>+IF($D$6="","",IF($E130="","",IF(MID(V$10,1,3)=$E$6,VLOOKUP(CONCATENATE($B130,V$10),Catálogo!$B$4:$K$3964,10,0),"")))</f>
        <v/>
      </c>
      <c r="W130" s="76" t="str">
        <f>+IF($D$6="","",IF($E130="","",IF(MID(W$10,1,3)=$E$6,VLOOKUP(CONCATENATE($B130,W$10),Catálogo!$B$4:$K$3964,10,0),"")))</f>
        <v/>
      </c>
      <c r="X130" s="76" t="str">
        <f>+IF($D$6="","",IF($E130="","",IF(MID(X$10,1,3)=$E$6,VLOOKUP(CONCATENATE($B130,X$10),Catálogo!$B$4:$K$3964,10,0),"")))</f>
        <v/>
      </c>
      <c r="Y130" s="76" t="str">
        <f>+IF($D$6="","",IF($E130="","",IF(MID(Y$10,1,3)=$E$6,VLOOKUP(CONCATENATE($B130,Y$10),Catálogo!$B$4:$K$3964,10,0),"")))</f>
        <v/>
      </c>
      <c r="Z130" s="76" t="str">
        <f>+IF($D$6="","",IF($E130="","",IF(MID(Z$10,1,3)=$E$6,VLOOKUP(CONCATENATE($B130,Z$10),Catálogo!$B$4:$K$3964,10,0),"")))</f>
        <v/>
      </c>
      <c r="AA130" s="76" t="str">
        <f>+IF($D$6="","",IF($E130="","",IF(MID(AA$10,1,3)=$E$6,VLOOKUP(CONCATENATE($B130,AA$10),Catálogo!$B$4:$K$3964,10,0),"")))</f>
        <v/>
      </c>
    </row>
    <row r="131" spans="2:27" s="45" customFormat="1" ht="12" customHeight="1">
      <c r="B131" s="46">
        <v>120</v>
      </c>
      <c r="C131" s="47" t="s">
        <v>61</v>
      </c>
      <c r="D131" s="48" t="s">
        <v>60</v>
      </c>
      <c r="E131" s="88"/>
      <c r="F131" s="76" t="str">
        <f>+IF($D$6="","",IF($E131="","",IF(MID(F$10,1,3)=$E$6,VLOOKUP(CONCATENATE($B131,F$10),Catálogo!$B$4:$K$3964,10,0),"")))</f>
        <v/>
      </c>
      <c r="G131" s="76" t="str">
        <f>+IF($D$6="","",IF($E131="","",IF(MID(G$10,1,3)=$E$6,VLOOKUP(CONCATENATE($B131,G$10),Catálogo!$B$4:$K$3964,10,0),"")))</f>
        <v/>
      </c>
      <c r="H131" s="76" t="str">
        <f>+IF($D$6="","",IF($E131="","",IF(MID(H$10,1,3)=$E$6,VLOOKUP(CONCATENATE($B131,H$10),Catálogo!$B$4:$K$3964,10,0),"")))</f>
        <v/>
      </c>
      <c r="I131" s="76" t="str">
        <f>+IF($D$6="","",IF($E131="","",IF(MID(I$10,1,3)=$E$6,VLOOKUP(CONCATENATE($B131,I$10),Catálogo!$B$4:$K$3964,10,0),"")))</f>
        <v/>
      </c>
      <c r="J131" s="76" t="str">
        <f>+IF($D$6="","",IF($E131="","",IF(MID(J$10,1,3)=$E$6,VLOOKUP(CONCATENATE($B131,J$10),Catálogo!$B$4:$K$3964,10,0),"")))</f>
        <v/>
      </c>
      <c r="K131" s="76" t="str">
        <f>+IF($D$6="","",IF($E131="","",IF(MID(K$10,1,3)=$E$6,VLOOKUP(CONCATENATE($B131,K$10),Catálogo!$B$4:$K$3964,10,0),"")))</f>
        <v/>
      </c>
      <c r="L131" s="76" t="str">
        <f>+IF($D$6="","",IF($E131="","",IF(MID(L$10,1,3)=$E$6,VLOOKUP(CONCATENATE($B131,L$10),Catálogo!$B$4:$K$3964,10,0),"")))</f>
        <v/>
      </c>
      <c r="M131" s="76" t="str">
        <f>+IF($D$6="","",IF($E131="","",IF(MID(M$10,1,3)=$E$6,VLOOKUP(CONCATENATE($B131,M$10),Catálogo!$B$4:$K$3964,10,0),"")))</f>
        <v/>
      </c>
      <c r="N131" s="76" t="str">
        <f>+IF($D$6="","",IF($E131="","",IF(MID(N$10,1,3)=$E$6,VLOOKUP(CONCATENATE($B131,N$10),Catálogo!$B$4:$K$3964,10,0),"")))</f>
        <v/>
      </c>
      <c r="O131" s="76" t="str">
        <f>+IF($D$6="","",IF($E131="","",IF(MID(O$10,1,3)=$E$6,VLOOKUP(CONCATENATE($B131,O$10),Catálogo!$B$4:$K$3964,10,0),"")))</f>
        <v/>
      </c>
      <c r="P131" s="76" t="str">
        <f>+IF($D$6="","",IF($E131="","",IF(MID(P$10,1,3)=$E$6,VLOOKUP(CONCATENATE($B131,P$10),Catálogo!$B$4:$K$3964,10,0),"")))</f>
        <v/>
      </c>
      <c r="Q131" s="76" t="str">
        <f>+IF($D$6="","",IF($E131="","",IF(MID(Q$10,1,3)=$E$6,VLOOKUP(CONCATENATE($B131,Q$10),Catálogo!$B$4:$K$3964,10,0),"")))</f>
        <v/>
      </c>
      <c r="R131" s="76" t="str">
        <f>+IF($D$6="","",IF($E131="","",IF(MID(R$10,1,3)=$E$6,VLOOKUP(CONCATENATE($B131,R$10),Catálogo!$B$4:$K$3964,10,0),"")))</f>
        <v/>
      </c>
      <c r="S131" s="76" t="str">
        <f>+IF($D$6="","",IF($E131="","",IF(MID(S$10,1,3)=$E$6,VLOOKUP(CONCATENATE($B131,S$10),Catálogo!$B$4:$K$3964,10,0),"")))</f>
        <v/>
      </c>
      <c r="T131" s="76" t="str">
        <f>+IF($D$6="","",IF($E131="","",IF(MID(T$10,1,3)=$E$6,VLOOKUP(CONCATENATE($B131,T$10),Catálogo!$B$4:$K$3964,10,0),"")))</f>
        <v/>
      </c>
      <c r="U131" s="76" t="str">
        <f>+IF($D$6="","",IF($E131="","",IF(MID(U$10,1,3)=$E$6,VLOOKUP(CONCATENATE($B131,U$10),Catálogo!$B$4:$K$3964,10,0),"")))</f>
        <v/>
      </c>
      <c r="V131" s="76" t="str">
        <f>+IF($D$6="","",IF($E131="","",IF(MID(V$10,1,3)=$E$6,VLOOKUP(CONCATENATE($B131,V$10),Catálogo!$B$4:$K$3964,10,0),"")))</f>
        <v/>
      </c>
      <c r="W131" s="76" t="str">
        <f>+IF($D$6="","",IF($E131="","",IF(MID(W$10,1,3)=$E$6,VLOOKUP(CONCATENATE($B131,W$10),Catálogo!$B$4:$K$3964,10,0),"")))</f>
        <v/>
      </c>
      <c r="X131" s="76" t="str">
        <f>+IF($D$6="","",IF($E131="","",IF(MID(X$10,1,3)=$E$6,VLOOKUP(CONCATENATE($B131,X$10),Catálogo!$B$4:$K$3964,10,0),"")))</f>
        <v/>
      </c>
      <c r="Y131" s="76" t="str">
        <f>+IF($D$6="","",IF($E131="","",IF(MID(Y$10,1,3)=$E$6,VLOOKUP(CONCATENATE($B131,Y$10),Catálogo!$B$4:$K$3964,10,0),"")))</f>
        <v/>
      </c>
      <c r="Z131" s="76" t="str">
        <f>+IF($D$6="","",IF($E131="","",IF(MID(Z$10,1,3)=$E$6,VLOOKUP(CONCATENATE($B131,Z$10),Catálogo!$B$4:$K$3964,10,0),"")))</f>
        <v/>
      </c>
      <c r="AA131" s="76" t="str">
        <f>+IF($D$6="","",IF($E131="","",IF(MID(AA$10,1,3)=$E$6,VLOOKUP(CONCATENATE($B131,AA$10),Catálogo!$B$4:$K$3964,10,0),"")))</f>
        <v/>
      </c>
    </row>
    <row r="132" spans="2:27" s="45" customFormat="1" ht="12" customHeight="1">
      <c r="B132" s="46">
        <v>121</v>
      </c>
      <c r="C132" s="47" t="s">
        <v>59</v>
      </c>
      <c r="D132" s="48" t="s">
        <v>2</v>
      </c>
      <c r="E132" s="88"/>
      <c r="F132" s="76" t="str">
        <f>+IF($D$6="","",IF($E132="","",IF(MID(F$10,1,3)=$E$6,VLOOKUP(CONCATENATE($B132,F$10),Catálogo!$B$4:$K$3964,10,0),"")))</f>
        <v/>
      </c>
      <c r="G132" s="76" t="str">
        <f>+IF($D$6="","",IF($E132="","",IF(MID(G$10,1,3)=$E$6,VLOOKUP(CONCATENATE($B132,G$10),Catálogo!$B$4:$K$3964,10,0),"")))</f>
        <v/>
      </c>
      <c r="H132" s="76" t="str">
        <f>+IF($D$6="","",IF($E132="","",IF(MID(H$10,1,3)=$E$6,VLOOKUP(CONCATENATE($B132,H$10),Catálogo!$B$4:$K$3964,10,0),"")))</f>
        <v/>
      </c>
      <c r="I132" s="76" t="str">
        <f>+IF($D$6="","",IF($E132="","",IF(MID(I$10,1,3)=$E$6,VLOOKUP(CONCATENATE($B132,I$10),Catálogo!$B$4:$K$3964,10,0),"")))</f>
        <v/>
      </c>
      <c r="J132" s="76" t="str">
        <f>+IF($D$6="","",IF($E132="","",IF(MID(J$10,1,3)=$E$6,VLOOKUP(CONCATENATE($B132,J$10),Catálogo!$B$4:$K$3964,10,0),"")))</f>
        <v/>
      </c>
      <c r="K132" s="76" t="str">
        <f>+IF($D$6="","",IF($E132="","",IF(MID(K$10,1,3)=$E$6,VLOOKUP(CONCATENATE($B132,K$10),Catálogo!$B$4:$K$3964,10,0),"")))</f>
        <v/>
      </c>
      <c r="L132" s="76" t="str">
        <f>+IF($D$6="","",IF($E132="","",IF(MID(L$10,1,3)=$E$6,VLOOKUP(CONCATENATE($B132,L$10),Catálogo!$B$4:$K$3964,10,0),"")))</f>
        <v/>
      </c>
      <c r="M132" s="76" t="str">
        <f>+IF($D$6="","",IF($E132="","",IF(MID(M$10,1,3)=$E$6,VLOOKUP(CONCATENATE($B132,M$10),Catálogo!$B$4:$K$3964,10,0),"")))</f>
        <v/>
      </c>
      <c r="N132" s="76" t="str">
        <f>+IF($D$6="","",IF($E132="","",IF(MID(N$10,1,3)=$E$6,VLOOKUP(CONCATENATE($B132,N$10),Catálogo!$B$4:$K$3964,10,0),"")))</f>
        <v/>
      </c>
      <c r="O132" s="76" t="str">
        <f>+IF($D$6="","",IF($E132="","",IF(MID(O$10,1,3)=$E$6,VLOOKUP(CONCATENATE($B132,O$10),Catálogo!$B$4:$K$3964,10,0),"")))</f>
        <v/>
      </c>
      <c r="P132" s="76" t="str">
        <f>+IF($D$6="","",IF($E132="","",IF(MID(P$10,1,3)=$E$6,VLOOKUP(CONCATENATE($B132,P$10),Catálogo!$B$4:$K$3964,10,0),"")))</f>
        <v/>
      </c>
      <c r="Q132" s="76" t="str">
        <f>+IF($D$6="","",IF($E132="","",IF(MID(Q$10,1,3)=$E$6,VLOOKUP(CONCATENATE($B132,Q$10),Catálogo!$B$4:$K$3964,10,0),"")))</f>
        <v/>
      </c>
      <c r="R132" s="76" t="str">
        <f>+IF($D$6="","",IF($E132="","",IF(MID(R$10,1,3)=$E$6,VLOOKUP(CONCATENATE($B132,R$10),Catálogo!$B$4:$K$3964,10,0),"")))</f>
        <v/>
      </c>
      <c r="S132" s="76" t="str">
        <f>+IF($D$6="","",IF($E132="","",IF(MID(S$10,1,3)=$E$6,VLOOKUP(CONCATENATE($B132,S$10),Catálogo!$B$4:$K$3964,10,0),"")))</f>
        <v/>
      </c>
      <c r="T132" s="76" t="str">
        <f>+IF($D$6="","",IF($E132="","",IF(MID(T$10,1,3)=$E$6,VLOOKUP(CONCATENATE($B132,T$10),Catálogo!$B$4:$K$3964,10,0),"")))</f>
        <v/>
      </c>
      <c r="U132" s="76" t="str">
        <f>+IF($D$6="","",IF($E132="","",IF(MID(U$10,1,3)=$E$6,VLOOKUP(CONCATENATE($B132,U$10),Catálogo!$B$4:$K$3964,10,0),"")))</f>
        <v/>
      </c>
      <c r="V132" s="76" t="str">
        <f>+IF($D$6="","",IF($E132="","",IF(MID(V$10,1,3)=$E$6,VLOOKUP(CONCATENATE($B132,V$10),Catálogo!$B$4:$K$3964,10,0),"")))</f>
        <v/>
      </c>
      <c r="W132" s="76" t="str">
        <f>+IF($D$6="","",IF($E132="","",IF(MID(W$10,1,3)=$E$6,VLOOKUP(CONCATENATE($B132,W$10),Catálogo!$B$4:$K$3964,10,0),"")))</f>
        <v/>
      </c>
      <c r="X132" s="76" t="str">
        <f>+IF($D$6="","",IF($E132="","",IF(MID(X$10,1,3)=$E$6,VLOOKUP(CONCATENATE($B132,X$10),Catálogo!$B$4:$K$3964,10,0),"")))</f>
        <v/>
      </c>
      <c r="Y132" s="76" t="str">
        <f>+IF($D$6="","",IF($E132="","",IF(MID(Y$10,1,3)=$E$6,VLOOKUP(CONCATENATE($B132,Y$10),Catálogo!$B$4:$K$3964,10,0),"")))</f>
        <v/>
      </c>
      <c r="Z132" s="76" t="str">
        <f>+IF($D$6="","",IF($E132="","",IF(MID(Z$10,1,3)=$E$6,VLOOKUP(CONCATENATE($B132,Z$10),Catálogo!$B$4:$K$3964,10,0),"")))</f>
        <v/>
      </c>
      <c r="AA132" s="76" t="str">
        <f>+IF($D$6="","",IF($E132="","",IF(MID(AA$10,1,3)=$E$6,VLOOKUP(CONCATENATE($B132,AA$10),Catálogo!$B$4:$K$3964,10,0),"")))</f>
        <v/>
      </c>
    </row>
    <row r="133" spans="2:27" s="45" customFormat="1" ht="12" customHeight="1">
      <c r="B133" s="46">
        <v>122</v>
      </c>
      <c r="C133" s="47" t="s">
        <v>58</v>
      </c>
      <c r="D133" s="48" t="s">
        <v>2</v>
      </c>
      <c r="E133" s="88"/>
      <c r="F133" s="76" t="str">
        <f>+IF($D$6="","",IF($E133="","",IF(MID(F$10,1,3)=$E$6,VLOOKUP(CONCATENATE($B133,F$10),Catálogo!$B$4:$K$3964,10,0),"")))</f>
        <v/>
      </c>
      <c r="G133" s="76" t="str">
        <f>+IF($D$6="","",IF($E133="","",IF(MID(G$10,1,3)=$E$6,VLOOKUP(CONCATENATE($B133,G$10),Catálogo!$B$4:$K$3964,10,0),"")))</f>
        <v/>
      </c>
      <c r="H133" s="76" t="str">
        <f>+IF($D$6="","",IF($E133="","",IF(MID(H$10,1,3)=$E$6,VLOOKUP(CONCATENATE($B133,H$10),Catálogo!$B$4:$K$3964,10,0),"")))</f>
        <v/>
      </c>
      <c r="I133" s="76" t="str">
        <f>+IF($D$6="","",IF($E133="","",IF(MID(I$10,1,3)=$E$6,VLOOKUP(CONCATENATE($B133,I$10),Catálogo!$B$4:$K$3964,10,0),"")))</f>
        <v/>
      </c>
      <c r="J133" s="76" t="str">
        <f>+IF($D$6="","",IF($E133="","",IF(MID(J$10,1,3)=$E$6,VLOOKUP(CONCATENATE($B133,J$10),Catálogo!$B$4:$K$3964,10,0),"")))</f>
        <v/>
      </c>
      <c r="K133" s="76" t="str">
        <f>+IF($D$6="","",IF($E133="","",IF(MID(K$10,1,3)=$E$6,VLOOKUP(CONCATENATE($B133,K$10),Catálogo!$B$4:$K$3964,10,0),"")))</f>
        <v/>
      </c>
      <c r="L133" s="76" t="str">
        <f>+IF($D$6="","",IF($E133="","",IF(MID(L$10,1,3)=$E$6,VLOOKUP(CONCATENATE($B133,L$10),Catálogo!$B$4:$K$3964,10,0),"")))</f>
        <v/>
      </c>
      <c r="M133" s="76" t="str">
        <f>+IF($D$6="","",IF($E133="","",IF(MID(M$10,1,3)=$E$6,VLOOKUP(CONCATENATE($B133,M$10),Catálogo!$B$4:$K$3964,10,0),"")))</f>
        <v/>
      </c>
      <c r="N133" s="76" t="str">
        <f>+IF($D$6="","",IF($E133="","",IF(MID(N$10,1,3)=$E$6,VLOOKUP(CONCATENATE($B133,N$10),Catálogo!$B$4:$K$3964,10,0),"")))</f>
        <v/>
      </c>
      <c r="O133" s="76" t="str">
        <f>+IF($D$6="","",IF($E133="","",IF(MID(O$10,1,3)=$E$6,VLOOKUP(CONCATENATE($B133,O$10),Catálogo!$B$4:$K$3964,10,0),"")))</f>
        <v/>
      </c>
      <c r="P133" s="76" t="str">
        <f>+IF($D$6="","",IF($E133="","",IF(MID(P$10,1,3)=$E$6,VLOOKUP(CONCATENATE($B133,P$10),Catálogo!$B$4:$K$3964,10,0),"")))</f>
        <v/>
      </c>
      <c r="Q133" s="76" t="str">
        <f>+IF($D$6="","",IF($E133="","",IF(MID(Q$10,1,3)=$E$6,VLOOKUP(CONCATENATE($B133,Q$10),Catálogo!$B$4:$K$3964,10,0),"")))</f>
        <v/>
      </c>
      <c r="R133" s="76" t="str">
        <f>+IF($D$6="","",IF($E133="","",IF(MID(R$10,1,3)=$E$6,VLOOKUP(CONCATENATE($B133,R$10),Catálogo!$B$4:$K$3964,10,0),"")))</f>
        <v/>
      </c>
      <c r="S133" s="76" t="str">
        <f>+IF($D$6="","",IF($E133="","",IF(MID(S$10,1,3)=$E$6,VLOOKUP(CONCATENATE($B133,S$10),Catálogo!$B$4:$K$3964,10,0),"")))</f>
        <v/>
      </c>
      <c r="T133" s="76" t="str">
        <f>+IF($D$6="","",IF($E133="","",IF(MID(T$10,1,3)=$E$6,VLOOKUP(CONCATENATE($B133,T$10),Catálogo!$B$4:$K$3964,10,0),"")))</f>
        <v/>
      </c>
      <c r="U133" s="76" t="str">
        <f>+IF($D$6="","",IF($E133="","",IF(MID(U$10,1,3)=$E$6,VLOOKUP(CONCATENATE($B133,U$10),Catálogo!$B$4:$K$3964,10,0),"")))</f>
        <v/>
      </c>
      <c r="V133" s="76" t="str">
        <f>+IF($D$6="","",IF($E133="","",IF(MID(V$10,1,3)=$E$6,VLOOKUP(CONCATENATE($B133,V$10),Catálogo!$B$4:$K$3964,10,0),"")))</f>
        <v/>
      </c>
      <c r="W133" s="76" t="str">
        <f>+IF($D$6="","",IF($E133="","",IF(MID(W$10,1,3)=$E$6,VLOOKUP(CONCATENATE($B133,W$10),Catálogo!$B$4:$K$3964,10,0),"")))</f>
        <v/>
      </c>
      <c r="X133" s="76" t="str">
        <f>+IF($D$6="","",IF($E133="","",IF(MID(X$10,1,3)=$E$6,VLOOKUP(CONCATENATE($B133,X$10),Catálogo!$B$4:$K$3964,10,0),"")))</f>
        <v/>
      </c>
      <c r="Y133" s="76" t="str">
        <f>+IF($D$6="","",IF($E133="","",IF(MID(Y$10,1,3)=$E$6,VLOOKUP(CONCATENATE($B133,Y$10),Catálogo!$B$4:$K$3964,10,0),"")))</f>
        <v/>
      </c>
      <c r="Z133" s="76" t="str">
        <f>+IF($D$6="","",IF($E133="","",IF(MID(Z$10,1,3)=$E$6,VLOOKUP(CONCATENATE($B133,Z$10),Catálogo!$B$4:$K$3964,10,0),"")))</f>
        <v/>
      </c>
      <c r="AA133" s="76" t="str">
        <f>+IF($D$6="","",IF($E133="","",IF(MID(AA$10,1,3)=$E$6,VLOOKUP(CONCATENATE($B133,AA$10),Catálogo!$B$4:$K$3964,10,0),"")))</f>
        <v/>
      </c>
    </row>
    <row r="134" spans="2:27" s="45" customFormat="1" ht="12" customHeight="1">
      <c r="B134" s="46">
        <v>123</v>
      </c>
      <c r="C134" s="47" t="s">
        <v>57</v>
      </c>
      <c r="D134" s="48" t="s">
        <v>2</v>
      </c>
      <c r="E134" s="88"/>
      <c r="F134" s="76" t="str">
        <f>+IF($D$6="","",IF($E134="","",IF(MID(F$10,1,3)=$E$6,VLOOKUP(CONCATENATE($B134,F$10),Catálogo!$B$4:$K$3964,10,0),"")))</f>
        <v/>
      </c>
      <c r="G134" s="76" t="str">
        <f>+IF($D$6="","",IF($E134="","",IF(MID(G$10,1,3)=$E$6,VLOOKUP(CONCATENATE($B134,G$10),Catálogo!$B$4:$K$3964,10,0),"")))</f>
        <v/>
      </c>
      <c r="H134" s="76" t="str">
        <f>+IF($D$6="","",IF($E134="","",IF(MID(H$10,1,3)=$E$6,VLOOKUP(CONCATENATE($B134,H$10),Catálogo!$B$4:$K$3964,10,0),"")))</f>
        <v/>
      </c>
      <c r="I134" s="76" t="str">
        <f>+IF($D$6="","",IF($E134="","",IF(MID(I$10,1,3)=$E$6,VLOOKUP(CONCATENATE($B134,I$10),Catálogo!$B$4:$K$3964,10,0),"")))</f>
        <v/>
      </c>
      <c r="J134" s="76" t="str">
        <f>+IF($D$6="","",IF($E134="","",IF(MID(J$10,1,3)=$E$6,VLOOKUP(CONCATENATE($B134,J$10),Catálogo!$B$4:$K$3964,10,0),"")))</f>
        <v/>
      </c>
      <c r="K134" s="76" t="str">
        <f>+IF($D$6="","",IF($E134="","",IF(MID(K$10,1,3)=$E$6,VLOOKUP(CONCATENATE($B134,K$10),Catálogo!$B$4:$K$3964,10,0),"")))</f>
        <v/>
      </c>
      <c r="L134" s="76" t="str">
        <f>+IF($D$6="","",IF($E134="","",IF(MID(L$10,1,3)=$E$6,VLOOKUP(CONCATENATE($B134,L$10),Catálogo!$B$4:$K$3964,10,0),"")))</f>
        <v/>
      </c>
      <c r="M134" s="76" t="str">
        <f>+IF($D$6="","",IF($E134="","",IF(MID(M$10,1,3)=$E$6,VLOOKUP(CONCATENATE($B134,M$10),Catálogo!$B$4:$K$3964,10,0),"")))</f>
        <v/>
      </c>
      <c r="N134" s="76" t="str">
        <f>+IF($D$6="","",IF($E134="","",IF(MID(N$10,1,3)=$E$6,VLOOKUP(CONCATENATE($B134,N$10),Catálogo!$B$4:$K$3964,10,0),"")))</f>
        <v/>
      </c>
      <c r="O134" s="76" t="str">
        <f>+IF($D$6="","",IF($E134="","",IF(MID(O$10,1,3)=$E$6,VLOOKUP(CONCATENATE($B134,O$10),Catálogo!$B$4:$K$3964,10,0),"")))</f>
        <v/>
      </c>
      <c r="P134" s="76" t="str">
        <f>+IF($D$6="","",IF($E134="","",IF(MID(P$10,1,3)=$E$6,VLOOKUP(CONCATENATE($B134,P$10),Catálogo!$B$4:$K$3964,10,0),"")))</f>
        <v/>
      </c>
      <c r="Q134" s="76" t="str">
        <f>+IF($D$6="","",IF($E134="","",IF(MID(Q$10,1,3)=$E$6,VLOOKUP(CONCATENATE($B134,Q$10),Catálogo!$B$4:$K$3964,10,0),"")))</f>
        <v/>
      </c>
      <c r="R134" s="76" t="str">
        <f>+IF($D$6="","",IF($E134="","",IF(MID(R$10,1,3)=$E$6,VLOOKUP(CONCATENATE($B134,R$10),Catálogo!$B$4:$K$3964,10,0),"")))</f>
        <v/>
      </c>
      <c r="S134" s="76" t="str">
        <f>+IF($D$6="","",IF($E134="","",IF(MID(S$10,1,3)=$E$6,VLOOKUP(CONCATENATE($B134,S$10),Catálogo!$B$4:$K$3964,10,0),"")))</f>
        <v/>
      </c>
      <c r="T134" s="76" t="str">
        <f>+IF($D$6="","",IF($E134="","",IF(MID(T$10,1,3)=$E$6,VLOOKUP(CONCATENATE($B134,T$10),Catálogo!$B$4:$K$3964,10,0),"")))</f>
        <v/>
      </c>
      <c r="U134" s="76" t="str">
        <f>+IF($D$6="","",IF($E134="","",IF(MID(U$10,1,3)=$E$6,VLOOKUP(CONCATENATE($B134,U$10),Catálogo!$B$4:$K$3964,10,0),"")))</f>
        <v/>
      </c>
      <c r="V134" s="76" t="str">
        <f>+IF($D$6="","",IF($E134="","",IF(MID(V$10,1,3)=$E$6,VLOOKUP(CONCATENATE($B134,V$10),Catálogo!$B$4:$K$3964,10,0),"")))</f>
        <v/>
      </c>
      <c r="W134" s="76" t="str">
        <f>+IF($D$6="","",IF($E134="","",IF(MID(W$10,1,3)=$E$6,VLOOKUP(CONCATENATE($B134,W$10),Catálogo!$B$4:$K$3964,10,0),"")))</f>
        <v/>
      </c>
      <c r="X134" s="76" t="str">
        <f>+IF($D$6="","",IF($E134="","",IF(MID(X$10,1,3)=$E$6,VLOOKUP(CONCATENATE($B134,X$10),Catálogo!$B$4:$K$3964,10,0),"")))</f>
        <v/>
      </c>
      <c r="Y134" s="76" t="str">
        <f>+IF($D$6="","",IF($E134="","",IF(MID(Y$10,1,3)=$E$6,VLOOKUP(CONCATENATE($B134,Y$10),Catálogo!$B$4:$K$3964,10,0),"")))</f>
        <v/>
      </c>
      <c r="Z134" s="76" t="str">
        <f>+IF($D$6="","",IF($E134="","",IF(MID(Z$10,1,3)=$E$6,VLOOKUP(CONCATENATE($B134,Z$10),Catálogo!$B$4:$K$3964,10,0),"")))</f>
        <v/>
      </c>
      <c r="AA134" s="76" t="str">
        <f>+IF($D$6="","",IF($E134="","",IF(MID(AA$10,1,3)=$E$6,VLOOKUP(CONCATENATE($B134,AA$10),Catálogo!$B$4:$K$3964,10,0),"")))</f>
        <v/>
      </c>
    </row>
    <row r="135" spans="2:27" s="45" customFormat="1" ht="12" customHeight="1">
      <c r="B135" s="46">
        <v>124</v>
      </c>
      <c r="C135" s="47" t="s">
        <v>56</v>
      </c>
      <c r="D135" s="48" t="s">
        <v>2</v>
      </c>
      <c r="E135" s="88"/>
      <c r="F135" s="76" t="str">
        <f>+IF($D$6="","",IF($E135="","",IF(MID(F$10,1,3)=$E$6,VLOOKUP(CONCATENATE($B135,F$10),Catálogo!$B$4:$K$3964,10,0),"")))</f>
        <v/>
      </c>
      <c r="G135" s="76" t="str">
        <f>+IF($D$6="","",IF($E135="","",IF(MID(G$10,1,3)=$E$6,VLOOKUP(CONCATENATE($B135,G$10),Catálogo!$B$4:$K$3964,10,0),"")))</f>
        <v/>
      </c>
      <c r="H135" s="76" t="str">
        <f>+IF($D$6="","",IF($E135="","",IF(MID(H$10,1,3)=$E$6,VLOOKUP(CONCATENATE($B135,H$10),Catálogo!$B$4:$K$3964,10,0),"")))</f>
        <v/>
      </c>
      <c r="I135" s="76" t="str">
        <f>+IF($D$6="","",IF($E135="","",IF(MID(I$10,1,3)=$E$6,VLOOKUP(CONCATENATE($B135,I$10),Catálogo!$B$4:$K$3964,10,0),"")))</f>
        <v/>
      </c>
      <c r="J135" s="76" t="str">
        <f>+IF($D$6="","",IF($E135="","",IF(MID(J$10,1,3)=$E$6,VLOOKUP(CONCATENATE($B135,J$10),Catálogo!$B$4:$K$3964,10,0),"")))</f>
        <v/>
      </c>
      <c r="K135" s="76" t="str">
        <f>+IF($D$6="","",IF($E135="","",IF(MID(K$10,1,3)=$E$6,VLOOKUP(CONCATENATE($B135,K$10),Catálogo!$B$4:$K$3964,10,0),"")))</f>
        <v/>
      </c>
      <c r="L135" s="76" t="str">
        <f>+IF($D$6="","",IF($E135="","",IF(MID(L$10,1,3)=$E$6,VLOOKUP(CONCATENATE($B135,L$10),Catálogo!$B$4:$K$3964,10,0),"")))</f>
        <v/>
      </c>
      <c r="M135" s="76" t="str">
        <f>+IF($D$6="","",IF($E135="","",IF(MID(M$10,1,3)=$E$6,VLOOKUP(CONCATENATE($B135,M$10),Catálogo!$B$4:$K$3964,10,0),"")))</f>
        <v/>
      </c>
      <c r="N135" s="76" t="str">
        <f>+IF($D$6="","",IF($E135="","",IF(MID(N$10,1,3)=$E$6,VLOOKUP(CONCATENATE($B135,N$10),Catálogo!$B$4:$K$3964,10,0),"")))</f>
        <v/>
      </c>
      <c r="O135" s="76" t="str">
        <f>+IF($D$6="","",IF($E135="","",IF(MID(O$10,1,3)=$E$6,VLOOKUP(CONCATENATE($B135,O$10),Catálogo!$B$4:$K$3964,10,0),"")))</f>
        <v/>
      </c>
      <c r="P135" s="76" t="str">
        <f>+IF($D$6="","",IF($E135="","",IF(MID(P$10,1,3)=$E$6,VLOOKUP(CONCATENATE($B135,P$10),Catálogo!$B$4:$K$3964,10,0),"")))</f>
        <v/>
      </c>
      <c r="Q135" s="76" t="str">
        <f>+IF($D$6="","",IF($E135="","",IF(MID(Q$10,1,3)=$E$6,VLOOKUP(CONCATENATE($B135,Q$10),Catálogo!$B$4:$K$3964,10,0),"")))</f>
        <v/>
      </c>
      <c r="R135" s="76" t="str">
        <f>+IF($D$6="","",IF($E135="","",IF(MID(R$10,1,3)=$E$6,VLOOKUP(CONCATENATE($B135,R$10),Catálogo!$B$4:$K$3964,10,0),"")))</f>
        <v/>
      </c>
      <c r="S135" s="76" t="str">
        <f>+IF($D$6="","",IF($E135="","",IF(MID(S$10,1,3)=$E$6,VLOOKUP(CONCATENATE($B135,S$10),Catálogo!$B$4:$K$3964,10,0),"")))</f>
        <v/>
      </c>
      <c r="T135" s="76" t="str">
        <f>+IF($D$6="","",IF($E135="","",IF(MID(T$10,1,3)=$E$6,VLOOKUP(CONCATENATE($B135,T$10),Catálogo!$B$4:$K$3964,10,0),"")))</f>
        <v/>
      </c>
      <c r="U135" s="76" t="str">
        <f>+IF($D$6="","",IF($E135="","",IF(MID(U$10,1,3)=$E$6,VLOOKUP(CONCATENATE($B135,U$10),Catálogo!$B$4:$K$3964,10,0),"")))</f>
        <v/>
      </c>
      <c r="V135" s="76" t="str">
        <f>+IF($D$6="","",IF($E135="","",IF(MID(V$10,1,3)=$E$6,VLOOKUP(CONCATENATE($B135,V$10),Catálogo!$B$4:$K$3964,10,0),"")))</f>
        <v/>
      </c>
      <c r="W135" s="76" t="str">
        <f>+IF($D$6="","",IF($E135="","",IF(MID(W$10,1,3)=$E$6,VLOOKUP(CONCATENATE($B135,W$10),Catálogo!$B$4:$K$3964,10,0),"")))</f>
        <v/>
      </c>
      <c r="X135" s="76" t="str">
        <f>+IF($D$6="","",IF($E135="","",IF(MID(X$10,1,3)=$E$6,VLOOKUP(CONCATENATE($B135,X$10),Catálogo!$B$4:$K$3964,10,0),"")))</f>
        <v/>
      </c>
      <c r="Y135" s="76" t="str">
        <f>+IF($D$6="","",IF($E135="","",IF(MID(Y$10,1,3)=$E$6,VLOOKUP(CONCATENATE($B135,Y$10),Catálogo!$B$4:$K$3964,10,0),"")))</f>
        <v/>
      </c>
      <c r="Z135" s="76" t="str">
        <f>+IF($D$6="","",IF($E135="","",IF(MID(Z$10,1,3)=$E$6,VLOOKUP(CONCATENATE($B135,Z$10),Catálogo!$B$4:$K$3964,10,0),"")))</f>
        <v/>
      </c>
      <c r="AA135" s="76" t="str">
        <f>+IF($D$6="","",IF($E135="","",IF(MID(AA$10,1,3)=$E$6,VLOOKUP(CONCATENATE($B135,AA$10),Catálogo!$B$4:$K$3964,10,0),"")))</f>
        <v/>
      </c>
    </row>
    <row r="136" spans="2:27" s="45" customFormat="1" ht="12" customHeight="1">
      <c r="B136" s="46">
        <v>125</v>
      </c>
      <c r="C136" s="47" t="s">
        <v>55</v>
      </c>
      <c r="D136" s="48" t="s">
        <v>2</v>
      </c>
      <c r="E136" s="88"/>
      <c r="F136" s="76" t="str">
        <f>+IF($D$6="","",IF($E136="","",IF(MID(F$10,1,3)=$E$6,VLOOKUP(CONCATENATE($B136,F$10),Catálogo!$B$4:$K$3964,10,0),"")))</f>
        <v/>
      </c>
      <c r="G136" s="76" t="str">
        <f>+IF($D$6="","",IF($E136="","",IF(MID(G$10,1,3)=$E$6,VLOOKUP(CONCATENATE($B136,G$10),Catálogo!$B$4:$K$3964,10,0),"")))</f>
        <v/>
      </c>
      <c r="H136" s="76" t="str">
        <f>+IF($D$6="","",IF($E136="","",IF(MID(H$10,1,3)=$E$6,VLOOKUP(CONCATENATE($B136,H$10),Catálogo!$B$4:$K$3964,10,0),"")))</f>
        <v/>
      </c>
      <c r="I136" s="76" t="str">
        <f>+IF($D$6="","",IF($E136="","",IF(MID(I$10,1,3)=$E$6,VLOOKUP(CONCATENATE($B136,I$10),Catálogo!$B$4:$K$3964,10,0),"")))</f>
        <v/>
      </c>
      <c r="J136" s="76" t="str">
        <f>+IF($D$6="","",IF($E136="","",IF(MID(J$10,1,3)=$E$6,VLOOKUP(CONCATENATE($B136,J$10),Catálogo!$B$4:$K$3964,10,0),"")))</f>
        <v/>
      </c>
      <c r="K136" s="76" t="str">
        <f>+IF($D$6="","",IF($E136="","",IF(MID(K$10,1,3)=$E$6,VLOOKUP(CONCATENATE($B136,K$10),Catálogo!$B$4:$K$3964,10,0),"")))</f>
        <v/>
      </c>
      <c r="L136" s="76" t="str">
        <f>+IF($D$6="","",IF($E136="","",IF(MID(L$10,1,3)=$E$6,VLOOKUP(CONCATENATE($B136,L$10),Catálogo!$B$4:$K$3964,10,0),"")))</f>
        <v/>
      </c>
      <c r="M136" s="76" t="str">
        <f>+IF($D$6="","",IF($E136="","",IF(MID(M$10,1,3)=$E$6,VLOOKUP(CONCATENATE($B136,M$10),Catálogo!$B$4:$K$3964,10,0),"")))</f>
        <v/>
      </c>
      <c r="N136" s="76" t="str">
        <f>+IF($D$6="","",IF($E136="","",IF(MID(N$10,1,3)=$E$6,VLOOKUP(CONCATENATE($B136,N$10),Catálogo!$B$4:$K$3964,10,0),"")))</f>
        <v/>
      </c>
      <c r="O136" s="76" t="str">
        <f>+IF($D$6="","",IF($E136="","",IF(MID(O$10,1,3)=$E$6,VLOOKUP(CONCATENATE($B136,O$10),Catálogo!$B$4:$K$3964,10,0),"")))</f>
        <v/>
      </c>
      <c r="P136" s="76" t="str">
        <f>+IF($D$6="","",IF($E136="","",IF(MID(P$10,1,3)=$E$6,VLOOKUP(CONCATENATE($B136,P$10),Catálogo!$B$4:$K$3964,10,0),"")))</f>
        <v/>
      </c>
      <c r="Q136" s="76" t="str">
        <f>+IF($D$6="","",IF($E136="","",IF(MID(Q$10,1,3)=$E$6,VLOOKUP(CONCATENATE($B136,Q$10),Catálogo!$B$4:$K$3964,10,0),"")))</f>
        <v/>
      </c>
      <c r="R136" s="76" t="str">
        <f>+IF($D$6="","",IF($E136="","",IF(MID(R$10,1,3)=$E$6,VLOOKUP(CONCATENATE($B136,R$10),Catálogo!$B$4:$K$3964,10,0),"")))</f>
        <v/>
      </c>
      <c r="S136" s="76" t="str">
        <f>+IF($D$6="","",IF($E136="","",IF(MID(S$10,1,3)=$E$6,VLOOKUP(CONCATENATE($B136,S$10),Catálogo!$B$4:$K$3964,10,0),"")))</f>
        <v/>
      </c>
      <c r="T136" s="76" t="str">
        <f>+IF($D$6="","",IF($E136="","",IF(MID(T$10,1,3)=$E$6,VLOOKUP(CONCATENATE($B136,T$10),Catálogo!$B$4:$K$3964,10,0),"")))</f>
        <v/>
      </c>
      <c r="U136" s="76" t="str">
        <f>+IF($D$6="","",IF($E136="","",IF(MID(U$10,1,3)=$E$6,VLOOKUP(CONCATENATE($B136,U$10),Catálogo!$B$4:$K$3964,10,0),"")))</f>
        <v/>
      </c>
      <c r="V136" s="76" t="str">
        <f>+IF($D$6="","",IF($E136="","",IF(MID(V$10,1,3)=$E$6,VLOOKUP(CONCATENATE($B136,V$10),Catálogo!$B$4:$K$3964,10,0),"")))</f>
        <v/>
      </c>
      <c r="W136" s="76" t="str">
        <f>+IF($D$6="","",IF($E136="","",IF(MID(W$10,1,3)=$E$6,VLOOKUP(CONCATENATE($B136,W$10),Catálogo!$B$4:$K$3964,10,0),"")))</f>
        <v/>
      </c>
      <c r="X136" s="76" t="str">
        <f>+IF($D$6="","",IF($E136="","",IF(MID(X$10,1,3)=$E$6,VLOOKUP(CONCATENATE($B136,X$10),Catálogo!$B$4:$K$3964,10,0),"")))</f>
        <v/>
      </c>
      <c r="Y136" s="76" t="str">
        <f>+IF($D$6="","",IF($E136="","",IF(MID(Y$10,1,3)=$E$6,VLOOKUP(CONCATENATE($B136,Y$10),Catálogo!$B$4:$K$3964,10,0),"")))</f>
        <v/>
      </c>
      <c r="Z136" s="76" t="str">
        <f>+IF($D$6="","",IF($E136="","",IF(MID(Z$10,1,3)=$E$6,VLOOKUP(CONCATENATE($B136,Z$10),Catálogo!$B$4:$K$3964,10,0),"")))</f>
        <v/>
      </c>
      <c r="AA136" s="76" t="str">
        <f>+IF($D$6="","",IF($E136="","",IF(MID(AA$10,1,3)=$E$6,VLOOKUP(CONCATENATE($B136,AA$10),Catálogo!$B$4:$K$3964,10,0),"")))</f>
        <v/>
      </c>
    </row>
    <row r="137" spans="2:27" s="45" customFormat="1" ht="12" customHeight="1">
      <c r="B137" s="46">
        <v>126</v>
      </c>
      <c r="C137" s="47" t="s">
        <v>54</v>
      </c>
      <c r="D137" s="48" t="s">
        <v>2</v>
      </c>
      <c r="E137" s="88"/>
      <c r="F137" s="76" t="str">
        <f>+IF($D$6="","",IF($E137="","",IF(MID(F$10,1,3)=$E$6,VLOOKUP(CONCATENATE($B137,F$10),Catálogo!$B$4:$K$3964,10,0),"")))</f>
        <v/>
      </c>
      <c r="G137" s="76" t="str">
        <f>+IF($D$6="","",IF($E137="","",IF(MID(G$10,1,3)=$E$6,VLOOKUP(CONCATENATE($B137,G$10),Catálogo!$B$4:$K$3964,10,0),"")))</f>
        <v/>
      </c>
      <c r="H137" s="76" t="str">
        <f>+IF($D$6="","",IF($E137="","",IF(MID(H$10,1,3)=$E$6,VLOOKUP(CONCATENATE($B137,H$10),Catálogo!$B$4:$K$3964,10,0),"")))</f>
        <v/>
      </c>
      <c r="I137" s="76" t="str">
        <f>+IF($D$6="","",IF($E137="","",IF(MID(I$10,1,3)=$E$6,VLOOKUP(CONCATENATE($B137,I$10),Catálogo!$B$4:$K$3964,10,0),"")))</f>
        <v/>
      </c>
      <c r="J137" s="76" t="str">
        <f>+IF($D$6="","",IF($E137="","",IF(MID(J$10,1,3)=$E$6,VLOOKUP(CONCATENATE($B137,J$10),Catálogo!$B$4:$K$3964,10,0),"")))</f>
        <v/>
      </c>
      <c r="K137" s="76" t="str">
        <f>+IF($D$6="","",IF($E137="","",IF(MID(K$10,1,3)=$E$6,VLOOKUP(CONCATENATE($B137,K$10),Catálogo!$B$4:$K$3964,10,0),"")))</f>
        <v/>
      </c>
      <c r="L137" s="76" t="str">
        <f>+IF($D$6="","",IF($E137="","",IF(MID(L$10,1,3)=$E$6,VLOOKUP(CONCATENATE($B137,L$10),Catálogo!$B$4:$K$3964,10,0),"")))</f>
        <v/>
      </c>
      <c r="M137" s="76" t="str">
        <f>+IF($D$6="","",IF($E137="","",IF(MID(M$10,1,3)=$E$6,VLOOKUP(CONCATENATE($B137,M$10),Catálogo!$B$4:$K$3964,10,0),"")))</f>
        <v/>
      </c>
      <c r="N137" s="76" t="str">
        <f>+IF($D$6="","",IF($E137="","",IF(MID(N$10,1,3)=$E$6,VLOOKUP(CONCATENATE($B137,N$10),Catálogo!$B$4:$K$3964,10,0),"")))</f>
        <v/>
      </c>
      <c r="O137" s="76" t="str">
        <f>+IF($D$6="","",IF($E137="","",IF(MID(O$10,1,3)=$E$6,VLOOKUP(CONCATENATE($B137,O$10),Catálogo!$B$4:$K$3964,10,0),"")))</f>
        <v/>
      </c>
      <c r="P137" s="76" t="str">
        <f>+IF($D$6="","",IF($E137="","",IF(MID(P$10,1,3)=$E$6,VLOOKUP(CONCATENATE($B137,P$10),Catálogo!$B$4:$K$3964,10,0),"")))</f>
        <v/>
      </c>
      <c r="Q137" s="76" t="str">
        <f>+IF($D$6="","",IF($E137="","",IF(MID(Q$10,1,3)=$E$6,VLOOKUP(CONCATENATE($B137,Q$10),Catálogo!$B$4:$K$3964,10,0),"")))</f>
        <v/>
      </c>
      <c r="R137" s="76" t="str">
        <f>+IF($D$6="","",IF($E137="","",IF(MID(R$10,1,3)=$E$6,VLOOKUP(CONCATENATE($B137,R$10),Catálogo!$B$4:$K$3964,10,0),"")))</f>
        <v/>
      </c>
      <c r="S137" s="76" t="str">
        <f>+IF($D$6="","",IF($E137="","",IF(MID(S$10,1,3)=$E$6,VLOOKUP(CONCATENATE($B137,S$10),Catálogo!$B$4:$K$3964,10,0),"")))</f>
        <v/>
      </c>
      <c r="T137" s="76" t="str">
        <f>+IF($D$6="","",IF($E137="","",IF(MID(T$10,1,3)=$E$6,VLOOKUP(CONCATENATE($B137,T$10),Catálogo!$B$4:$K$3964,10,0),"")))</f>
        <v/>
      </c>
      <c r="U137" s="76" t="str">
        <f>+IF($D$6="","",IF($E137="","",IF(MID(U$10,1,3)=$E$6,VLOOKUP(CONCATENATE($B137,U$10),Catálogo!$B$4:$K$3964,10,0),"")))</f>
        <v/>
      </c>
      <c r="V137" s="76" t="str">
        <f>+IF($D$6="","",IF($E137="","",IF(MID(V$10,1,3)=$E$6,VLOOKUP(CONCATENATE($B137,V$10),Catálogo!$B$4:$K$3964,10,0),"")))</f>
        <v/>
      </c>
      <c r="W137" s="76" t="str">
        <f>+IF($D$6="","",IF($E137="","",IF(MID(W$10,1,3)=$E$6,VLOOKUP(CONCATENATE($B137,W$10),Catálogo!$B$4:$K$3964,10,0),"")))</f>
        <v/>
      </c>
      <c r="X137" s="76" t="str">
        <f>+IF($D$6="","",IF($E137="","",IF(MID(X$10,1,3)=$E$6,VLOOKUP(CONCATENATE($B137,X$10),Catálogo!$B$4:$K$3964,10,0),"")))</f>
        <v/>
      </c>
      <c r="Y137" s="76" t="str">
        <f>+IF($D$6="","",IF($E137="","",IF(MID(Y$10,1,3)=$E$6,VLOOKUP(CONCATENATE($B137,Y$10),Catálogo!$B$4:$K$3964,10,0),"")))</f>
        <v/>
      </c>
      <c r="Z137" s="76" t="str">
        <f>+IF($D$6="","",IF($E137="","",IF(MID(Z$10,1,3)=$E$6,VLOOKUP(CONCATENATE($B137,Z$10),Catálogo!$B$4:$K$3964,10,0),"")))</f>
        <v/>
      </c>
      <c r="AA137" s="76" t="str">
        <f>+IF($D$6="","",IF($E137="","",IF(MID(AA$10,1,3)=$E$6,VLOOKUP(CONCATENATE($B137,AA$10),Catálogo!$B$4:$K$3964,10,0),"")))</f>
        <v/>
      </c>
    </row>
    <row r="138" spans="2:27" s="45" customFormat="1" ht="12" customHeight="1">
      <c r="B138" s="46">
        <v>127</v>
      </c>
      <c r="C138" s="47" t="s">
        <v>53</v>
      </c>
      <c r="D138" s="48" t="s">
        <v>2</v>
      </c>
      <c r="E138" s="88"/>
      <c r="F138" s="76" t="str">
        <f>+IF($D$6="","",IF($E138="","",IF(MID(F$10,1,3)=$E$6,VLOOKUP(CONCATENATE($B138,F$10),Catálogo!$B$4:$K$3964,10,0),"")))</f>
        <v/>
      </c>
      <c r="G138" s="76" t="str">
        <f>+IF($D$6="","",IF($E138="","",IF(MID(G$10,1,3)=$E$6,VLOOKUP(CONCATENATE($B138,G$10),Catálogo!$B$4:$K$3964,10,0),"")))</f>
        <v/>
      </c>
      <c r="H138" s="76" t="str">
        <f>+IF($D$6="","",IF($E138="","",IF(MID(H$10,1,3)=$E$6,VLOOKUP(CONCATENATE($B138,H$10),Catálogo!$B$4:$K$3964,10,0),"")))</f>
        <v/>
      </c>
      <c r="I138" s="76" t="str">
        <f>+IF($D$6="","",IF($E138="","",IF(MID(I$10,1,3)=$E$6,VLOOKUP(CONCATENATE($B138,I$10),Catálogo!$B$4:$K$3964,10,0),"")))</f>
        <v/>
      </c>
      <c r="J138" s="76" t="str">
        <f>+IF($D$6="","",IF($E138="","",IF(MID(J$10,1,3)=$E$6,VLOOKUP(CONCATENATE($B138,J$10),Catálogo!$B$4:$K$3964,10,0),"")))</f>
        <v/>
      </c>
      <c r="K138" s="76" t="str">
        <f>+IF($D$6="","",IF($E138="","",IF(MID(K$10,1,3)=$E$6,VLOOKUP(CONCATENATE($B138,K$10),Catálogo!$B$4:$K$3964,10,0),"")))</f>
        <v/>
      </c>
      <c r="L138" s="76" t="str">
        <f>+IF($D$6="","",IF($E138="","",IF(MID(L$10,1,3)=$E$6,VLOOKUP(CONCATENATE($B138,L$10),Catálogo!$B$4:$K$3964,10,0),"")))</f>
        <v/>
      </c>
      <c r="M138" s="76" t="str">
        <f>+IF($D$6="","",IF($E138="","",IF(MID(M$10,1,3)=$E$6,VLOOKUP(CONCATENATE($B138,M$10),Catálogo!$B$4:$K$3964,10,0),"")))</f>
        <v/>
      </c>
      <c r="N138" s="76" t="str">
        <f>+IF($D$6="","",IF($E138="","",IF(MID(N$10,1,3)=$E$6,VLOOKUP(CONCATENATE($B138,N$10),Catálogo!$B$4:$K$3964,10,0),"")))</f>
        <v/>
      </c>
      <c r="O138" s="76" t="str">
        <f>+IF($D$6="","",IF($E138="","",IF(MID(O$10,1,3)=$E$6,VLOOKUP(CONCATENATE($B138,O$10),Catálogo!$B$4:$K$3964,10,0),"")))</f>
        <v/>
      </c>
      <c r="P138" s="76" t="str">
        <f>+IF($D$6="","",IF($E138="","",IF(MID(P$10,1,3)=$E$6,VLOOKUP(CONCATENATE($B138,P$10),Catálogo!$B$4:$K$3964,10,0),"")))</f>
        <v/>
      </c>
      <c r="Q138" s="76" t="str">
        <f>+IF($D$6="","",IF($E138="","",IF(MID(Q$10,1,3)=$E$6,VLOOKUP(CONCATENATE($B138,Q$10),Catálogo!$B$4:$K$3964,10,0),"")))</f>
        <v/>
      </c>
      <c r="R138" s="76" t="str">
        <f>+IF($D$6="","",IF($E138="","",IF(MID(R$10,1,3)=$E$6,VLOOKUP(CONCATENATE($B138,R$10),Catálogo!$B$4:$K$3964,10,0),"")))</f>
        <v/>
      </c>
      <c r="S138" s="76" t="str">
        <f>+IF($D$6="","",IF($E138="","",IF(MID(S$10,1,3)=$E$6,VLOOKUP(CONCATENATE($B138,S$10),Catálogo!$B$4:$K$3964,10,0),"")))</f>
        <v/>
      </c>
      <c r="T138" s="76" t="str">
        <f>+IF($D$6="","",IF($E138="","",IF(MID(T$10,1,3)=$E$6,VLOOKUP(CONCATENATE($B138,T$10),Catálogo!$B$4:$K$3964,10,0),"")))</f>
        <v/>
      </c>
      <c r="U138" s="76" t="str">
        <f>+IF($D$6="","",IF($E138="","",IF(MID(U$10,1,3)=$E$6,VLOOKUP(CONCATENATE($B138,U$10),Catálogo!$B$4:$K$3964,10,0),"")))</f>
        <v/>
      </c>
      <c r="V138" s="76" t="str">
        <f>+IF($D$6="","",IF($E138="","",IF(MID(V$10,1,3)=$E$6,VLOOKUP(CONCATENATE($B138,V$10),Catálogo!$B$4:$K$3964,10,0),"")))</f>
        <v/>
      </c>
      <c r="W138" s="76" t="str">
        <f>+IF($D$6="","",IF($E138="","",IF(MID(W$10,1,3)=$E$6,VLOOKUP(CONCATENATE($B138,W$10),Catálogo!$B$4:$K$3964,10,0),"")))</f>
        <v/>
      </c>
      <c r="X138" s="76" t="str">
        <f>+IF($D$6="","",IF($E138="","",IF(MID(X$10,1,3)=$E$6,VLOOKUP(CONCATENATE($B138,X$10),Catálogo!$B$4:$K$3964,10,0),"")))</f>
        <v/>
      </c>
      <c r="Y138" s="76" t="str">
        <f>+IF($D$6="","",IF($E138="","",IF(MID(Y$10,1,3)=$E$6,VLOOKUP(CONCATENATE($B138,Y$10),Catálogo!$B$4:$K$3964,10,0),"")))</f>
        <v/>
      </c>
      <c r="Z138" s="76" t="str">
        <f>+IF($D$6="","",IF($E138="","",IF(MID(Z$10,1,3)=$E$6,VLOOKUP(CONCATENATE($B138,Z$10),Catálogo!$B$4:$K$3964,10,0),"")))</f>
        <v/>
      </c>
      <c r="AA138" s="76" t="str">
        <f>+IF($D$6="","",IF($E138="","",IF(MID(AA$10,1,3)=$E$6,VLOOKUP(CONCATENATE($B138,AA$10),Catálogo!$B$4:$K$3964,10,0),"")))</f>
        <v/>
      </c>
    </row>
    <row r="139" spans="2:27" s="45" customFormat="1" ht="12" customHeight="1">
      <c r="B139" s="46">
        <v>128</v>
      </c>
      <c r="C139" s="47" t="s">
        <v>52</v>
      </c>
      <c r="D139" s="48" t="s">
        <v>2</v>
      </c>
      <c r="E139" s="88"/>
      <c r="F139" s="76" t="str">
        <f>+IF($D$6="","",IF($E139="","",IF(MID(F$10,1,3)=$E$6,VLOOKUP(CONCATENATE($B139,F$10),Catálogo!$B$4:$K$3964,10,0),"")))</f>
        <v/>
      </c>
      <c r="G139" s="76" t="str">
        <f>+IF($D$6="","",IF($E139="","",IF(MID(G$10,1,3)=$E$6,VLOOKUP(CONCATENATE($B139,G$10),Catálogo!$B$4:$K$3964,10,0),"")))</f>
        <v/>
      </c>
      <c r="H139" s="76" t="str">
        <f>+IF($D$6="","",IF($E139="","",IF(MID(H$10,1,3)=$E$6,VLOOKUP(CONCATENATE($B139,H$10),Catálogo!$B$4:$K$3964,10,0),"")))</f>
        <v/>
      </c>
      <c r="I139" s="76" t="str">
        <f>+IF($D$6="","",IF($E139="","",IF(MID(I$10,1,3)=$E$6,VLOOKUP(CONCATENATE($B139,I$10),Catálogo!$B$4:$K$3964,10,0),"")))</f>
        <v/>
      </c>
      <c r="J139" s="76" t="str">
        <f>+IF($D$6="","",IF($E139="","",IF(MID(J$10,1,3)=$E$6,VLOOKUP(CONCATENATE($B139,J$10),Catálogo!$B$4:$K$3964,10,0),"")))</f>
        <v/>
      </c>
      <c r="K139" s="76" t="str">
        <f>+IF($D$6="","",IF($E139="","",IF(MID(K$10,1,3)=$E$6,VLOOKUP(CONCATENATE($B139,K$10),Catálogo!$B$4:$K$3964,10,0),"")))</f>
        <v/>
      </c>
      <c r="L139" s="76" t="str">
        <f>+IF($D$6="","",IF($E139="","",IF(MID(L$10,1,3)=$E$6,VLOOKUP(CONCATENATE($B139,L$10),Catálogo!$B$4:$K$3964,10,0),"")))</f>
        <v/>
      </c>
      <c r="M139" s="76" t="str">
        <f>+IF($D$6="","",IF($E139="","",IF(MID(M$10,1,3)=$E$6,VLOOKUP(CONCATENATE($B139,M$10),Catálogo!$B$4:$K$3964,10,0),"")))</f>
        <v/>
      </c>
      <c r="N139" s="76" t="str">
        <f>+IF($D$6="","",IF($E139="","",IF(MID(N$10,1,3)=$E$6,VLOOKUP(CONCATENATE($B139,N$10),Catálogo!$B$4:$K$3964,10,0),"")))</f>
        <v/>
      </c>
      <c r="O139" s="76" t="str">
        <f>+IF($D$6="","",IF($E139="","",IF(MID(O$10,1,3)=$E$6,VLOOKUP(CONCATENATE($B139,O$10),Catálogo!$B$4:$K$3964,10,0),"")))</f>
        <v/>
      </c>
      <c r="P139" s="76" t="str">
        <f>+IF($D$6="","",IF($E139="","",IF(MID(P$10,1,3)=$E$6,VLOOKUP(CONCATENATE($B139,P$10),Catálogo!$B$4:$K$3964,10,0),"")))</f>
        <v/>
      </c>
      <c r="Q139" s="76" t="str">
        <f>+IF($D$6="","",IF($E139="","",IF(MID(Q$10,1,3)=$E$6,VLOOKUP(CONCATENATE($B139,Q$10),Catálogo!$B$4:$K$3964,10,0),"")))</f>
        <v/>
      </c>
      <c r="R139" s="76" t="str">
        <f>+IF($D$6="","",IF($E139="","",IF(MID(R$10,1,3)=$E$6,VLOOKUP(CONCATENATE($B139,R$10),Catálogo!$B$4:$K$3964,10,0),"")))</f>
        <v/>
      </c>
      <c r="S139" s="76" t="str">
        <f>+IF($D$6="","",IF($E139="","",IF(MID(S$10,1,3)=$E$6,VLOOKUP(CONCATENATE($B139,S$10),Catálogo!$B$4:$K$3964,10,0),"")))</f>
        <v/>
      </c>
      <c r="T139" s="76" t="str">
        <f>+IF($D$6="","",IF($E139="","",IF(MID(T$10,1,3)=$E$6,VLOOKUP(CONCATENATE($B139,T$10),Catálogo!$B$4:$K$3964,10,0),"")))</f>
        <v/>
      </c>
      <c r="U139" s="76" t="str">
        <f>+IF($D$6="","",IF($E139="","",IF(MID(U$10,1,3)=$E$6,VLOOKUP(CONCATENATE($B139,U$10),Catálogo!$B$4:$K$3964,10,0),"")))</f>
        <v/>
      </c>
      <c r="V139" s="76" t="str">
        <f>+IF($D$6="","",IF($E139="","",IF(MID(V$10,1,3)=$E$6,VLOOKUP(CONCATENATE($B139,V$10),Catálogo!$B$4:$K$3964,10,0),"")))</f>
        <v/>
      </c>
      <c r="W139" s="76" t="str">
        <f>+IF($D$6="","",IF($E139="","",IF(MID(W$10,1,3)=$E$6,VLOOKUP(CONCATENATE($B139,W$10),Catálogo!$B$4:$K$3964,10,0),"")))</f>
        <v/>
      </c>
      <c r="X139" s="76" t="str">
        <f>+IF($D$6="","",IF($E139="","",IF(MID(X$10,1,3)=$E$6,VLOOKUP(CONCATENATE($B139,X$10),Catálogo!$B$4:$K$3964,10,0),"")))</f>
        <v/>
      </c>
      <c r="Y139" s="76" t="str">
        <f>+IF($D$6="","",IF($E139="","",IF(MID(Y$10,1,3)=$E$6,VLOOKUP(CONCATENATE($B139,Y$10),Catálogo!$B$4:$K$3964,10,0),"")))</f>
        <v/>
      </c>
      <c r="Z139" s="76" t="str">
        <f>+IF($D$6="","",IF($E139="","",IF(MID(Z$10,1,3)=$E$6,VLOOKUP(CONCATENATE($B139,Z$10),Catálogo!$B$4:$K$3964,10,0),"")))</f>
        <v/>
      </c>
      <c r="AA139" s="76" t="str">
        <f>+IF($D$6="","",IF($E139="","",IF(MID(AA$10,1,3)=$E$6,VLOOKUP(CONCATENATE($B139,AA$10),Catálogo!$B$4:$K$3964,10,0),"")))</f>
        <v/>
      </c>
    </row>
    <row r="140" spans="2:27" s="45" customFormat="1" ht="12" customHeight="1">
      <c r="B140" s="46">
        <v>129</v>
      </c>
      <c r="C140" s="47" t="s">
        <v>51</v>
      </c>
      <c r="D140" s="48" t="s">
        <v>2</v>
      </c>
      <c r="E140" s="88"/>
      <c r="F140" s="76" t="str">
        <f>+IF($D$6="","",IF($E140="","",IF(MID(F$10,1,3)=$E$6,VLOOKUP(CONCATENATE($B140,F$10),Catálogo!$B$4:$K$3964,10,0),"")))</f>
        <v/>
      </c>
      <c r="G140" s="76" t="str">
        <f>+IF($D$6="","",IF($E140="","",IF(MID(G$10,1,3)=$E$6,VLOOKUP(CONCATENATE($B140,G$10),Catálogo!$B$4:$K$3964,10,0),"")))</f>
        <v/>
      </c>
      <c r="H140" s="76" t="str">
        <f>+IF($D$6="","",IF($E140="","",IF(MID(H$10,1,3)=$E$6,VLOOKUP(CONCATENATE($B140,H$10),Catálogo!$B$4:$K$3964,10,0),"")))</f>
        <v/>
      </c>
      <c r="I140" s="76" t="str">
        <f>+IF($D$6="","",IF($E140="","",IF(MID(I$10,1,3)=$E$6,VLOOKUP(CONCATENATE($B140,I$10),Catálogo!$B$4:$K$3964,10,0),"")))</f>
        <v/>
      </c>
      <c r="J140" s="76" t="str">
        <f>+IF($D$6="","",IF($E140="","",IF(MID(J$10,1,3)=$E$6,VLOOKUP(CONCATENATE($B140,J$10),Catálogo!$B$4:$K$3964,10,0),"")))</f>
        <v/>
      </c>
      <c r="K140" s="76" t="str">
        <f>+IF($D$6="","",IF($E140="","",IF(MID(K$10,1,3)=$E$6,VLOOKUP(CONCATENATE($B140,K$10),Catálogo!$B$4:$K$3964,10,0),"")))</f>
        <v/>
      </c>
      <c r="L140" s="76" t="str">
        <f>+IF($D$6="","",IF($E140="","",IF(MID(L$10,1,3)=$E$6,VLOOKUP(CONCATENATE($B140,L$10),Catálogo!$B$4:$K$3964,10,0),"")))</f>
        <v/>
      </c>
      <c r="M140" s="76" t="str">
        <f>+IF($D$6="","",IF($E140="","",IF(MID(M$10,1,3)=$E$6,VLOOKUP(CONCATENATE($B140,M$10),Catálogo!$B$4:$K$3964,10,0),"")))</f>
        <v/>
      </c>
      <c r="N140" s="76" t="str">
        <f>+IF($D$6="","",IF($E140="","",IF(MID(N$10,1,3)=$E$6,VLOOKUP(CONCATENATE($B140,N$10),Catálogo!$B$4:$K$3964,10,0),"")))</f>
        <v/>
      </c>
      <c r="O140" s="76" t="str">
        <f>+IF($D$6="","",IF($E140="","",IF(MID(O$10,1,3)=$E$6,VLOOKUP(CONCATENATE($B140,O$10),Catálogo!$B$4:$K$3964,10,0),"")))</f>
        <v/>
      </c>
      <c r="P140" s="76" t="str">
        <f>+IF($D$6="","",IF($E140="","",IF(MID(P$10,1,3)=$E$6,VLOOKUP(CONCATENATE($B140,P$10),Catálogo!$B$4:$K$3964,10,0),"")))</f>
        <v/>
      </c>
      <c r="Q140" s="76" t="str">
        <f>+IF($D$6="","",IF($E140="","",IF(MID(Q$10,1,3)=$E$6,VLOOKUP(CONCATENATE($B140,Q$10),Catálogo!$B$4:$K$3964,10,0),"")))</f>
        <v/>
      </c>
      <c r="R140" s="76" t="str">
        <f>+IF($D$6="","",IF($E140="","",IF(MID(R$10,1,3)=$E$6,VLOOKUP(CONCATENATE($B140,R$10),Catálogo!$B$4:$K$3964,10,0),"")))</f>
        <v/>
      </c>
      <c r="S140" s="76" t="str">
        <f>+IF($D$6="","",IF($E140="","",IF(MID(S$10,1,3)=$E$6,VLOOKUP(CONCATENATE($B140,S$10),Catálogo!$B$4:$K$3964,10,0),"")))</f>
        <v/>
      </c>
      <c r="T140" s="76" t="str">
        <f>+IF($D$6="","",IF($E140="","",IF(MID(T$10,1,3)=$E$6,VLOOKUP(CONCATENATE($B140,T$10),Catálogo!$B$4:$K$3964,10,0),"")))</f>
        <v/>
      </c>
      <c r="U140" s="76" t="str">
        <f>+IF($D$6="","",IF($E140="","",IF(MID(U$10,1,3)=$E$6,VLOOKUP(CONCATENATE($B140,U$10),Catálogo!$B$4:$K$3964,10,0),"")))</f>
        <v/>
      </c>
      <c r="V140" s="76" t="str">
        <f>+IF($D$6="","",IF($E140="","",IF(MID(V$10,1,3)=$E$6,VLOOKUP(CONCATENATE($B140,V$10),Catálogo!$B$4:$K$3964,10,0),"")))</f>
        <v/>
      </c>
      <c r="W140" s="76" t="str">
        <f>+IF($D$6="","",IF($E140="","",IF(MID(W$10,1,3)=$E$6,VLOOKUP(CONCATENATE($B140,W$10),Catálogo!$B$4:$K$3964,10,0),"")))</f>
        <v/>
      </c>
      <c r="X140" s="76" t="str">
        <f>+IF($D$6="","",IF($E140="","",IF(MID(X$10,1,3)=$E$6,VLOOKUP(CONCATENATE($B140,X$10),Catálogo!$B$4:$K$3964,10,0),"")))</f>
        <v/>
      </c>
      <c r="Y140" s="76" t="str">
        <f>+IF($D$6="","",IF($E140="","",IF(MID(Y$10,1,3)=$E$6,VLOOKUP(CONCATENATE($B140,Y$10),Catálogo!$B$4:$K$3964,10,0),"")))</f>
        <v/>
      </c>
      <c r="Z140" s="76" t="str">
        <f>+IF($D$6="","",IF($E140="","",IF(MID(Z$10,1,3)=$E$6,VLOOKUP(CONCATENATE($B140,Z$10),Catálogo!$B$4:$K$3964,10,0),"")))</f>
        <v/>
      </c>
      <c r="AA140" s="76" t="str">
        <f>+IF($D$6="","",IF($E140="","",IF(MID(AA$10,1,3)=$E$6,VLOOKUP(CONCATENATE($B140,AA$10),Catálogo!$B$4:$K$3964,10,0),"")))</f>
        <v/>
      </c>
    </row>
    <row r="141" spans="2:27" s="45" customFormat="1" ht="12" customHeight="1">
      <c r="B141" s="46">
        <v>130</v>
      </c>
      <c r="C141" s="47" t="s">
        <v>50</v>
      </c>
      <c r="D141" s="48" t="s">
        <v>2</v>
      </c>
      <c r="E141" s="88"/>
      <c r="F141" s="76" t="str">
        <f>+IF($D$6="","",IF($E141="","",IF(MID(F$10,1,3)=$E$6,VLOOKUP(CONCATENATE($B141,F$10),Catálogo!$B$4:$K$3964,10,0),"")))</f>
        <v/>
      </c>
      <c r="G141" s="76" t="str">
        <f>+IF($D$6="","",IF($E141="","",IF(MID(G$10,1,3)=$E$6,VLOOKUP(CONCATENATE($B141,G$10),Catálogo!$B$4:$K$3964,10,0),"")))</f>
        <v/>
      </c>
      <c r="H141" s="76" t="str">
        <f>+IF($D$6="","",IF($E141="","",IF(MID(H$10,1,3)=$E$6,VLOOKUP(CONCATENATE($B141,H$10),Catálogo!$B$4:$K$3964,10,0),"")))</f>
        <v/>
      </c>
      <c r="I141" s="76" t="str">
        <f>+IF($D$6="","",IF($E141="","",IF(MID(I$10,1,3)=$E$6,VLOOKUP(CONCATENATE($B141,I$10),Catálogo!$B$4:$K$3964,10,0),"")))</f>
        <v/>
      </c>
      <c r="J141" s="76" t="str">
        <f>+IF($D$6="","",IF($E141="","",IF(MID(J$10,1,3)=$E$6,VLOOKUP(CONCATENATE($B141,J$10),Catálogo!$B$4:$K$3964,10,0),"")))</f>
        <v/>
      </c>
      <c r="K141" s="76" t="str">
        <f>+IF($D$6="","",IF($E141="","",IF(MID(K$10,1,3)=$E$6,VLOOKUP(CONCATENATE($B141,K$10),Catálogo!$B$4:$K$3964,10,0),"")))</f>
        <v/>
      </c>
      <c r="L141" s="76" t="str">
        <f>+IF($D$6="","",IF($E141="","",IF(MID(L$10,1,3)=$E$6,VLOOKUP(CONCATENATE($B141,L$10),Catálogo!$B$4:$K$3964,10,0),"")))</f>
        <v/>
      </c>
      <c r="M141" s="76" t="str">
        <f>+IF($D$6="","",IF($E141="","",IF(MID(M$10,1,3)=$E$6,VLOOKUP(CONCATENATE($B141,M$10),Catálogo!$B$4:$K$3964,10,0),"")))</f>
        <v/>
      </c>
      <c r="N141" s="76" t="str">
        <f>+IF($D$6="","",IF($E141="","",IF(MID(N$10,1,3)=$E$6,VLOOKUP(CONCATENATE($B141,N$10),Catálogo!$B$4:$K$3964,10,0),"")))</f>
        <v/>
      </c>
      <c r="O141" s="76" t="str">
        <f>+IF($D$6="","",IF($E141="","",IF(MID(O$10,1,3)=$E$6,VLOOKUP(CONCATENATE($B141,O$10),Catálogo!$B$4:$K$3964,10,0),"")))</f>
        <v/>
      </c>
      <c r="P141" s="76" t="str">
        <f>+IF($D$6="","",IF($E141="","",IF(MID(P$10,1,3)=$E$6,VLOOKUP(CONCATENATE($B141,P$10),Catálogo!$B$4:$K$3964,10,0),"")))</f>
        <v/>
      </c>
      <c r="Q141" s="76" t="str">
        <f>+IF($D$6="","",IF($E141="","",IF(MID(Q$10,1,3)=$E$6,VLOOKUP(CONCATENATE($B141,Q$10),Catálogo!$B$4:$K$3964,10,0),"")))</f>
        <v/>
      </c>
      <c r="R141" s="76" t="str">
        <f>+IF($D$6="","",IF($E141="","",IF(MID(R$10,1,3)=$E$6,VLOOKUP(CONCATENATE($B141,R$10),Catálogo!$B$4:$K$3964,10,0),"")))</f>
        <v/>
      </c>
      <c r="S141" s="76" t="str">
        <f>+IF($D$6="","",IF($E141="","",IF(MID(S$10,1,3)=$E$6,VLOOKUP(CONCATENATE($B141,S$10),Catálogo!$B$4:$K$3964,10,0),"")))</f>
        <v/>
      </c>
      <c r="T141" s="76" t="str">
        <f>+IF($D$6="","",IF($E141="","",IF(MID(T$10,1,3)=$E$6,VLOOKUP(CONCATENATE($B141,T$10),Catálogo!$B$4:$K$3964,10,0),"")))</f>
        <v/>
      </c>
      <c r="U141" s="76" t="str">
        <f>+IF($D$6="","",IF($E141="","",IF(MID(U$10,1,3)=$E$6,VLOOKUP(CONCATENATE($B141,U$10),Catálogo!$B$4:$K$3964,10,0),"")))</f>
        <v/>
      </c>
      <c r="V141" s="76" t="str">
        <f>+IF($D$6="","",IF($E141="","",IF(MID(V$10,1,3)=$E$6,VLOOKUP(CONCATENATE($B141,V$10),Catálogo!$B$4:$K$3964,10,0),"")))</f>
        <v/>
      </c>
      <c r="W141" s="76" t="str">
        <f>+IF($D$6="","",IF($E141="","",IF(MID(W$10,1,3)=$E$6,VLOOKUP(CONCATENATE($B141,W$10),Catálogo!$B$4:$K$3964,10,0),"")))</f>
        <v/>
      </c>
      <c r="X141" s="76" t="str">
        <f>+IF($D$6="","",IF($E141="","",IF(MID(X$10,1,3)=$E$6,VLOOKUP(CONCATENATE($B141,X$10),Catálogo!$B$4:$K$3964,10,0),"")))</f>
        <v/>
      </c>
      <c r="Y141" s="76" t="str">
        <f>+IF($D$6="","",IF($E141="","",IF(MID(Y$10,1,3)=$E$6,VLOOKUP(CONCATENATE($B141,Y$10),Catálogo!$B$4:$K$3964,10,0),"")))</f>
        <v/>
      </c>
      <c r="Z141" s="76" t="str">
        <f>+IF($D$6="","",IF($E141="","",IF(MID(Z$10,1,3)=$E$6,VLOOKUP(CONCATENATE($B141,Z$10),Catálogo!$B$4:$K$3964,10,0),"")))</f>
        <v/>
      </c>
      <c r="AA141" s="76" t="str">
        <f>+IF($D$6="","",IF($E141="","",IF(MID(AA$10,1,3)=$E$6,VLOOKUP(CONCATENATE($B141,AA$10),Catálogo!$B$4:$K$3964,10,0),"")))</f>
        <v/>
      </c>
    </row>
    <row r="142" spans="2:27" s="45" customFormat="1" ht="12" customHeight="1">
      <c r="B142" s="46">
        <v>131</v>
      </c>
      <c r="C142" s="47" t="s">
        <v>49</v>
      </c>
      <c r="D142" s="48" t="s">
        <v>2</v>
      </c>
      <c r="E142" s="88"/>
      <c r="F142" s="76" t="str">
        <f>+IF($D$6="","",IF($E142="","",IF(MID(F$10,1,3)=$E$6,VLOOKUP(CONCATENATE($B142,F$10),Catálogo!$B$4:$K$3964,10,0),"")))</f>
        <v/>
      </c>
      <c r="G142" s="76" t="str">
        <f>+IF($D$6="","",IF($E142="","",IF(MID(G$10,1,3)=$E$6,VLOOKUP(CONCATENATE($B142,G$10),Catálogo!$B$4:$K$3964,10,0),"")))</f>
        <v/>
      </c>
      <c r="H142" s="76" t="str">
        <f>+IF($D$6="","",IF($E142="","",IF(MID(H$10,1,3)=$E$6,VLOOKUP(CONCATENATE($B142,H$10),Catálogo!$B$4:$K$3964,10,0),"")))</f>
        <v/>
      </c>
      <c r="I142" s="76" t="str">
        <f>+IF($D$6="","",IF($E142="","",IF(MID(I$10,1,3)=$E$6,VLOOKUP(CONCATENATE($B142,I$10),Catálogo!$B$4:$K$3964,10,0),"")))</f>
        <v/>
      </c>
      <c r="J142" s="76" t="str">
        <f>+IF($D$6="","",IF($E142="","",IF(MID(J$10,1,3)=$E$6,VLOOKUP(CONCATENATE($B142,J$10),Catálogo!$B$4:$K$3964,10,0),"")))</f>
        <v/>
      </c>
      <c r="K142" s="76" t="str">
        <f>+IF($D$6="","",IF($E142="","",IF(MID(K$10,1,3)=$E$6,VLOOKUP(CONCATENATE($B142,K$10),Catálogo!$B$4:$K$3964,10,0),"")))</f>
        <v/>
      </c>
      <c r="L142" s="76" t="str">
        <f>+IF($D$6="","",IF($E142="","",IF(MID(L$10,1,3)=$E$6,VLOOKUP(CONCATENATE($B142,L$10),Catálogo!$B$4:$K$3964,10,0),"")))</f>
        <v/>
      </c>
      <c r="M142" s="76" t="str">
        <f>+IF($D$6="","",IF($E142="","",IF(MID(M$10,1,3)=$E$6,VLOOKUP(CONCATENATE($B142,M$10),Catálogo!$B$4:$K$3964,10,0),"")))</f>
        <v/>
      </c>
      <c r="N142" s="76" t="str">
        <f>+IF($D$6="","",IF($E142="","",IF(MID(N$10,1,3)=$E$6,VLOOKUP(CONCATENATE($B142,N$10),Catálogo!$B$4:$K$3964,10,0),"")))</f>
        <v/>
      </c>
      <c r="O142" s="76" t="str">
        <f>+IF($D$6="","",IF($E142="","",IF(MID(O$10,1,3)=$E$6,VLOOKUP(CONCATENATE($B142,O$10),Catálogo!$B$4:$K$3964,10,0),"")))</f>
        <v/>
      </c>
      <c r="P142" s="76" t="str">
        <f>+IF($D$6="","",IF($E142="","",IF(MID(P$10,1,3)=$E$6,VLOOKUP(CONCATENATE($B142,P$10),Catálogo!$B$4:$K$3964,10,0),"")))</f>
        <v/>
      </c>
      <c r="Q142" s="76" t="str">
        <f>+IF($D$6="","",IF($E142="","",IF(MID(Q$10,1,3)=$E$6,VLOOKUP(CONCATENATE($B142,Q$10),Catálogo!$B$4:$K$3964,10,0),"")))</f>
        <v/>
      </c>
      <c r="R142" s="76" t="str">
        <f>+IF($D$6="","",IF($E142="","",IF(MID(R$10,1,3)=$E$6,VLOOKUP(CONCATENATE($B142,R$10),Catálogo!$B$4:$K$3964,10,0),"")))</f>
        <v/>
      </c>
      <c r="S142" s="76" t="str">
        <f>+IF($D$6="","",IF($E142="","",IF(MID(S$10,1,3)=$E$6,VLOOKUP(CONCATENATE($B142,S$10),Catálogo!$B$4:$K$3964,10,0),"")))</f>
        <v/>
      </c>
      <c r="T142" s="76" t="str">
        <f>+IF($D$6="","",IF($E142="","",IF(MID(T$10,1,3)=$E$6,VLOOKUP(CONCATENATE($B142,T$10),Catálogo!$B$4:$K$3964,10,0),"")))</f>
        <v/>
      </c>
      <c r="U142" s="76" t="str">
        <f>+IF($D$6="","",IF($E142="","",IF(MID(U$10,1,3)=$E$6,VLOOKUP(CONCATENATE($B142,U$10),Catálogo!$B$4:$K$3964,10,0),"")))</f>
        <v/>
      </c>
      <c r="V142" s="76" t="str">
        <f>+IF($D$6="","",IF($E142="","",IF(MID(V$10,1,3)=$E$6,VLOOKUP(CONCATENATE($B142,V$10),Catálogo!$B$4:$K$3964,10,0),"")))</f>
        <v/>
      </c>
      <c r="W142" s="76" t="str">
        <f>+IF($D$6="","",IF($E142="","",IF(MID(W$10,1,3)=$E$6,VLOOKUP(CONCATENATE($B142,W$10),Catálogo!$B$4:$K$3964,10,0),"")))</f>
        <v/>
      </c>
      <c r="X142" s="76" t="str">
        <f>+IF($D$6="","",IF($E142="","",IF(MID(X$10,1,3)=$E$6,VLOOKUP(CONCATENATE($B142,X$10),Catálogo!$B$4:$K$3964,10,0),"")))</f>
        <v/>
      </c>
      <c r="Y142" s="76" t="str">
        <f>+IF($D$6="","",IF($E142="","",IF(MID(Y$10,1,3)=$E$6,VLOOKUP(CONCATENATE($B142,Y$10),Catálogo!$B$4:$K$3964,10,0),"")))</f>
        <v/>
      </c>
      <c r="Z142" s="76" t="str">
        <f>+IF($D$6="","",IF($E142="","",IF(MID(Z$10,1,3)=$E$6,VLOOKUP(CONCATENATE($B142,Z$10),Catálogo!$B$4:$K$3964,10,0),"")))</f>
        <v/>
      </c>
      <c r="AA142" s="76" t="str">
        <f>+IF($D$6="","",IF($E142="","",IF(MID(AA$10,1,3)=$E$6,VLOOKUP(CONCATENATE($B142,AA$10),Catálogo!$B$4:$K$3964,10,0),"")))</f>
        <v/>
      </c>
    </row>
    <row r="143" spans="2:27" s="45" customFormat="1" ht="12" customHeight="1">
      <c r="B143" s="46">
        <v>132</v>
      </c>
      <c r="C143" s="47" t="s">
        <v>48</v>
      </c>
      <c r="D143" s="48" t="s">
        <v>2</v>
      </c>
      <c r="E143" s="88"/>
      <c r="F143" s="76" t="str">
        <f>+IF($D$6="","",IF($E143="","",IF(MID(F$10,1,3)=$E$6,VLOOKUP(CONCATENATE($B143,F$10),Catálogo!$B$4:$K$3964,10,0),"")))</f>
        <v/>
      </c>
      <c r="G143" s="76" t="str">
        <f>+IF($D$6="","",IF($E143="","",IF(MID(G$10,1,3)=$E$6,VLOOKUP(CONCATENATE($B143,G$10),Catálogo!$B$4:$K$3964,10,0),"")))</f>
        <v/>
      </c>
      <c r="H143" s="76" t="str">
        <f>+IF($D$6="","",IF($E143="","",IF(MID(H$10,1,3)=$E$6,VLOOKUP(CONCATENATE($B143,H$10),Catálogo!$B$4:$K$3964,10,0),"")))</f>
        <v/>
      </c>
      <c r="I143" s="76" t="str">
        <f>+IF($D$6="","",IF($E143="","",IF(MID(I$10,1,3)=$E$6,VLOOKUP(CONCATENATE($B143,I$10),Catálogo!$B$4:$K$3964,10,0),"")))</f>
        <v/>
      </c>
      <c r="J143" s="76" t="str">
        <f>+IF($D$6="","",IF($E143="","",IF(MID(J$10,1,3)=$E$6,VLOOKUP(CONCATENATE($B143,J$10),Catálogo!$B$4:$K$3964,10,0),"")))</f>
        <v/>
      </c>
      <c r="K143" s="76" t="str">
        <f>+IF($D$6="","",IF($E143="","",IF(MID(K$10,1,3)=$E$6,VLOOKUP(CONCATENATE($B143,K$10),Catálogo!$B$4:$K$3964,10,0),"")))</f>
        <v/>
      </c>
      <c r="L143" s="76" t="str">
        <f>+IF($D$6="","",IF($E143="","",IF(MID(L$10,1,3)=$E$6,VLOOKUP(CONCATENATE($B143,L$10),Catálogo!$B$4:$K$3964,10,0),"")))</f>
        <v/>
      </c>
      <c r="M143" s="76" t="str">
        <f>+IF($D$6="","",IF($E143="","",IF(MID(M$10,1,3)=$E$6,VLOOKUP(CONCATENATE($B143,M$10),Catálogo!$B$4:$K$3964,10,0),"")))</f>
        <v/>
      </c>
      <c r="N143" s="76" t="str">
        <f>+IF($D$6="","",IF($E143="","",IF(MID(N$10,1,3)=$E$6,VLOOKUP(CONCATENATE($B143,N$10),Catálogo!$B$4:$K$3964,10,0),"")))</f>
        <v/>
      </c>
      <c r="O143" s="76" t="str">
        <f>+IF($D$6="","",IF($E143="","",IF(MID(O$10,1,3)=$E$6,VLOOKUP(CONCATENATE($B143,O$10),Catálogo!$B$4:$K$3964,10,0),"")))</f>
        <v/>
      </c>
      <c r="P143" s="76" t="str">
        <f>+IF($D$6="","",IF($E143="","",IF(MID(P$10,1,3)=$E$6,VLOOKUP(CONCATENATE($B143,P$10),Catálogo!$B$4:$K$3964,10,0),"")))</f>
        <v/>
      </c>
      <c r="Q143" s="76" t="str">
        <f>+IF($D$6="","",IF($E143="","",IF(MID(Q$10,1,3)=$E$6,VLOOKUP(CONCATENATE($B143,Q$10),Catálogo!$B$4:$K$3964,10,0),"")))</f>
        <v/>
      </c>
      <c r="R143" s="76" t="str">
        <f>+IF($D$6="","",IF($E143="","",IF(MID(R$10,1,3)=$E$6,VLOOKUP(CONCATENATE($B143,R$10),Catálogo!$B$4:$K$3964,10,0),"")))</f>
        <v/>
      </c>
      <c r="S143" s="76" t="str">
        <f>+IF($D$6="","",IF($E143="","",IF(MID(S$10,1,3)=$E$6,VLOOKUP(CONCATENATE($B143,S$10),Catálogo!$B$4:$K$3964,10,0),"")))</f>
        <v/>
      </c>
      <c r="T143" s="76" t="str">
        <f>+IF($D$6="","",IF($E143="","",IF(MID(T$10,1,3)=$E$6,VLOOKUP(CONCATENATE($B143,T$10),Catálogo!$B$4:$K$3964,10,0),"")))</f>
        <v/>
      </c>
      <c r="U143" s="76" t="str">
        <f>+IF($D$6="","",IF($E143="","",IF(MID(U$10,1,3)=$E$6,VLOOKUP(CONCATENATE($B143,U$10),Catálogo!$B$4:$K$3964,10,0),"")))</f>
        <v/>
      </c>
      <c r="V143" s="76" t="str">
        <f>+IF($D$6="","",IF($E143="","",IF(MID(V$10,1,3)=$E$6,VLOOKUP(CONCATENATE($B143,V$10),Catálogo!$B$4:$K$3964,10,0),"")))</f>
        <v/>
      </c>
      <c r="W143" s="76" t="str">
        <f>+IF($D$6="","",IF($E143="","",IF(MID(W$10,1,3)=$E$6,VLOOKUP(CONCATENATE($B143,W$10),Catálogo!$B$4:$K$3964,10,0),"")))</f>
        <v/>
      </c>
      <c r="X143" s="76" t="str">
        <f>+IF($D$6="","",IF($E143="","",IF(MID(X$10,1,3)=$E$6,VLOOKUP(CONCATENATE($B143,X$10),Catálogo!$B$4:$K$3964,10,0),"")))</f>
        <v/>
      </c>
      <c r="Y143" s="76" t="str">
        <f>+IF($D$6="","",IF($E143="","",IF(MID(Y$10,1,3)=$E$6,VLOOKUP(CONCATENATE($B143,Y$10),Catálogo!$B$4:$K$3964,10,0),"")))</f>
        <v/>
      </c>
      <c r="Z143" s="76" t="str">
        <f>+IF($D$6="","",IF($E143="","",IF(MID(Z$10,1,3)=$E$6,VLOOKUP(CONCATENATE($B143,Z$10),Catálogo!$B$4:$K$3964,10,0),"")))</f>
        <v/>
      </c>
      <c r="AA143" s="76" t="str">
        <f>+IF($D$6="","",IF($E143="","",IF(MID(AA$10,1,3)=$E$6,VLOOKUP(CONCATENATE($B143,AA$10),Catálogo!$B$4:$K$3964,10,0),"")))</f>
        <v/>
      </c>
    </row>
    <row r="144" spans="2:27" s="45" customFormat="1" ht="12" customHeight="1">
      <c r="B144" s="46">
        <v>133</v>
      </c>
      <c r="C144" s="47" t="s">
        <v>47</v>
      </c>
      <c r="D144" s="48" t="s">
        <v>2</v>
      </c>
      <c r="E144" s="88"/>
      <c r="F144" s="76" t="str">
        <f>+IF($D$6="","",IF($E144="","",IF(MID(F$10,1,3)=$E$6,VLOOKUP(CONCATENATE($B144,F$10),Catálogo!$B$4:$K$3964,10,0),"")))</f>
        <v/>
      </c>
      <c r="G144" s="76" t="str">
        <f>+IF($D$6="","",IF($E144="","",IF(MID(G$10,1,3)=$E$6,VLOOKUP(CONCATENATE($B144,G$10),Catálogo!$B$4:$K$3964,10,0),"")))</f>
        <v/>
      </c>
      <c r="H144" s="76" t="str">
        <f>+IF($D$6="","",IF($E144="","",IF(MID(H$10,1,3)=$E$6,VLOOKUP(CONCATENATE($B144,H$10),Catálogo!$B$4:$K$3964,10,0),"")))</f>
        <v/>
      </c>
      <c r="I144" s="76" t="str">
        <f>+IF($D$6="","",IF($E144="","",IF(MID(I$10,1,3)=$E$6,VLOOKUP(CONCATENATE($B144,I$10),Catálogo!$B$4:$K$3964,10,0),"")))</f>
        <v/>
      </c>
      <c r="J144" s="76" t="str">
        <f>+IF($D$6="","",IF($E144="","",IF(MID(J$10,1,3)=$E$6,VLOOKUP(CONCATENATE($B144,J$10),Catálogo!$B$4:$K$3964,10,0),"")))</f>
        <v/>
      </c>
      <c r="K144" s="76" t="str">
        <f>+IF($D$6="","",IF($E144="","",IF(MID(K$10,1,3)=$E$6,VLOOKUP(CONCATENATE($B144,K$10),Catálogo!$B$4:$K$3964,10,0),"")))</f>
        <v/>
      </c>
      <c r="L144" s="76" t="str">
        <f>+IF($D$6="","",IF($E144="","",IF(MID(L$10,1,3)=$E$6,VLOOKUP(CONCATENATE($B144,L$10),Catálogo!$B$4:$K$3964,10,0),"")))</f>
        <v/>
      </c>
      <c r="M144" s="76" t="str">
        <f>+IF($D$6="","",IF($E144="","",IF(MID(M$10,1,3)=$E$6,VLOOKUP(CONCATENATE($B144,M$10),Catálogo!$B$4:$K$3964,10,0),"")))</f>
        <v/>
      </c>
      <c r="N144" s="76" t="str">
        <f>+IF($D$6="","",IF($E144="","",IF(MID(N$10,1,3)=$E$6,VLOOKUP(CONCATENATE($B144,N$10),Catálogo!$B$4:$K$3964,10,0),"")))</f>
        <v/>
      </c>
      <c r="O144" s="76" t="str">
        <f>+IF($D$6="","",IF($E144="","",IF(MID(O$10,1,3)=$E$6,VLOOKUP(CONCATENATE($B144,O$10),Catálogo!$B$4:$K$3964,10,0),"")))</f>
        <v/>
      </c>
      <c r="P144" s="76" t="str">
        <f>+IF($D$6="","",IF($E144="","",IF(MID(P$10,1,3)=$E$6,VLOOKUP(CONCATENATE($B144,P$10),Catálogo!$B$4:$K$3964,10,0),"")))</f>
        <v/>
      </c>
      <c r="Q144" s="76" t="str">
        <f>+IF($D$6="","",IF($E144="","",IF(MID(Q$10,1,3)=$E$6,VLOOKUP(CONCATENATE($B144,Q$10),Catálogo!$B$4:$K$3964,10,0),"")))</f>
        <v/>
      </c>
      <c r="R144" s="76" t="str">
        <f>+IF($D$6="","",IF($E144="","",IF(MID(R$10,1,3)=$E$6,VLOOKUP(CONCATENATE($B144,R$10),Catálogo!$B$4:$K$3964,10,0),"")))</f>
        <v/>
      </c>
      <c r="S144" s="76" t="str">
        <f>+IF($D$6="","",IF($E144="","",IF(MID(S$10,1,3)=$E$6,VLOOKUP(CONCATENATE($B144,S$10),Catálogo!$B$4:$K$3964,10,0),"")))</f>
        <v/>
      </c>
      <c r="T144" s="76" t="str">
        <f>+IF($D$6="","",IF($E144="","",IF(MID(T$10,1,3)=$E$6,VLOOKUP(CONCATENATE($B144,T$10),Catálogo!$B$4:$K$3964,10,0),"")))</f>
        <v/>
      </c>
      <c r="U144" s="76" t="str">
        <f>+IF($D$6="","",IF($E144="","",IF(MID(U$10,1,3)=$E$6,VLOOKUP(CONCATENATE($B144,U$10),Catálogo!$B$4:$K$3964,10,0),"")))</f>
        <v/>
      </c>
      <c r="V144" s="76" t="str">
        <f>+IF($D$6="","",IF($E144="","",IF(MID(V$10,1,3)=$E$6,VLOOKUP(CONCATENATE($B144,V$10),Catálogo!$B$4:$K$3964,10,0),"")))</f>
        <v/>
      </c>
      <c r="W144" s="76" t="str">
        <f>+IF($D$6="","",IF($E144="","",IF(MID(W$10,1,3)=$E$6,VLOOKUP(CONCATENATE($B144,W$10),Catálogo!$B$4:$K$3964,10,0),"")))</f>
        <v/>
      </c>
      <c r="X144" s="76" t="str">
        <f>+IF($D$6="","",IF($E144="","",IF(MID(X$10,1,3)=$E$6,VLOOKUP(CONCATENATE($B144,X$10),Catálogo!$B$4:$K$3964,10,0),"")))</f>
        <v/>
      </c>
      <c r="Y144" s="76" t="str">
        <f>+IF($D$6="","",IF($E144="","",IF(MID(Y$10,1,3)=$E$6,VLOOKUP(CONCATENATE($B144,Y$10),Catálogo!$B$4:$K$3964,10,0),"")))</f>
        <v/>
      </c>
      <c r="Z144" s="76" t="str">
        <f>+IF($D$6="","",IF($E144="","",IF(MID(Z$10,1,3)=$E$6,VLOOKUP(CONCATENATE($B144,Z$10),Catálogo!$B$4:$K$3964,10,0),"")))</f>
        <v/>
      </c>
      <c r="AA144" s="76" t="str">
        <f>+IF($D$6="","",IF($E144="","",IF(MID(AA$10,1,3)=$E$6,VLOOKUP(CONCATENATE($B144,AA$10),Catálogo!$B$4:$K$3964,10,0),"")))</f>
        <v/>
      </c>
    </row>
    <row r="145" spans="2:27" s="45" customFormat="1" ht="12" customHeight="1">
      <c r="B145" s="46">
        <v>134</v>
      </c>
      <c r="C145" s="47" t="s">
        <v>219</v>
      </c>
      <c r="D145" s="48" t="s">
        <v>3</v>
      </c>
      <c r="E145" s="88"/>
      <c r="F145" s="76" t="str">
        <f>+IF($D$6="","",IF($E145="","",IF(MID(F$10,1,3)=$E$6,VLOOKUP(CONCATENATE($B145,F$10),Catálogo!$B$4:$K$3964,10,0),"")))</f>
        <v/>
      </c>
      <c r="G145" s="76" t="str">
        <f>+IF($D$6="","",IF($E145="","",IF(MID(G$10,1,3)=$E$6,VLOOKUP(CONCATENATE($B145,G$10),Catálogo!$B$4:$K$3964,10,0),"")))</f>
        <v/>
      </c>
      <c r="H145" s="76" t="str">
        <f>+IF($D$6="","",IF($E145="","",IF(MID(H$10,1,3)=$E$6,VLOOKUP(CONCATENATE($B145,H$10),Catálogo!$B$4:$K$3964,10,0),"")))</f>
        <v/>
      </c>
      <c r="I145" s="76" t="str">
        <f>+IF($D$6="","",IF($E145="","",IF(MID(I$10,1,3)=$E$6,VLOOKUP(CONCATENATE($B145,I$10),Catálogo!$B$4:$K$3964,10,0),"")))</f>
        <v/>
      </c>
      <c r="J145" s="76" t="str">
        <f>+IF($D$6="","",IF($E145="","",IF(MID(J$10,1,3)=$E$6,VLOOKUP(CONCATENATE($B145,J$10),Catálogo!$B$4:$K$3964,10,0),"")))</f>
        <v/>
      </c>
      <c r="K145" s="76" t="str">
        <f>+IF($D$6="","",IF($E145="","",IF(MID(K$10,1,3)=$E$6,VLOOKUP(CONCATENATE($B145,K$10),Catálogo!$B$4:$K$3964,10,0),"")))</f>
        <v/>
      </c>
      <c r="L145" s="76" t="str">
        <f>+IF($D$6="","",IF($E145="","",IF(MID(L$10,1,3)=$E$6,VLOOKUP(CONCATENATE($B145,L$10),Catálogo!$B$4:$K$3964,10,0),"")))</f>
        <v/>
      </c>
      <c r="M145" s="76" t="str">
        <f>+IF($D$6="","",IF($E145="","",IF(MID(M$10,1,3)=$E$6,VLOOKUP(CONCATENATE($B145,M$10),Catálogo!$B$4:$K$3964,10,0),"")))</f>
        <v/>
      </c>
      <c r="N145" s="76" t="str">
        <f>+IF($D$6="","",IF($E145="","",IF(MID(N$10,1,3)=$E$6,VLOOKUP(CONCATENATE($B145,N$10),Catálogo!$B$4:$K$3964,10,0),"")))</f>
        <v/>
      </c>
      <c r="O145" s="76" t="str">
        <f>+IF($D$6="","",IF($E145="","",IF(MID(O$10,1,3)=$E$6,VLOOKUP(CONCATENATE($B145,O$10),Catálogo!$B$4:$K$3964,10,0),"")))</f>
        <v/>
      </c>
      <c r="P145" s="76" t="str">
        <f>+IF($D$6="","",IF($E145="","",IF(MID(P$10,1,3)=$E$6,VLOOKUP(CONCATENATE($B145,P$10),Catálogo!$B$4:$K$3964,10,0),"")))</f>
        <v/>
      </c>
      <c r="Q145" s="76" t="str">
        <f>+IF($D$6="","",IF($E145="","",IF(MID(Q$10,1,3)=$E$6,VLOOKUP(CONCATENATE($B145,Q$10),Catálogo!$B$4:$K$3964,10,0),"")))</f>
        <v/>
      </c>
      <c r="R145" s="76" t="str">
        <f>+IF($D$6="","",IF($E145="","",IF(MID(R$10,1,3)=$E$6,VLOOKUP(CONCATENATE($B145,R$10),Catálogo!$B$4:$K$3964,10,0),"")))</f>
        <v/>
      </c>
      <c r="S145" s="76" t="str">
        <f>+IF($D$6="","",IF($E145="","",IF(MID(S$10,1,3)=$E$6,VLOOKUP(CONCATENATE($B145,S$10),Catálogo!$B$4:$K$3964,10,0),"")))</f>
        <v/>
      </c>
      <c r="T145" s="76" t="str">
        <f>+IF($D$6="","",IF($E145="","",IF(MID(T$10,1,3)=$E$6,VLOOKUP(CONCATENATE($B145,T$10),Catálogo!$B$4:$K$3964,10,0),"")))</f>
        <v/>
      </c>
      <c r="U145" s="76" t="str">
        <f>+IF($D$6="","",IF($E145="","",IF(MID(U$10,1,3)=$E$6,VLOOKUP(CONCATENATE($B145,U$10),Catálogo!$B$4:$K$3964,10,0),"")))</f>
        <v/>
      </c>
      <c r="V145" s="76" t="str">
        <f>+IF($D$6="","",IF($E145="","",IF(MID(V$10,1,3)=$E$6,VLOOKUP(CONCATENATE($B145,V$10),Catálogo!$B$4:$K$3964,10,0),"")))</f>
        <v/>
      </c>
      <c r="W145" s="76" t="str">
        <f>+IF($D$6="","",IF($E145="","",IF(MID(W$10,1,3)=$E$6,VLOOKUP(CONCATENATE($B145,W$10),Catálogo!$B$4:$K$3964,10,0),"")))</f>
        <v/>
      </c>
      <c r="X145" s="76" t="str">
        <f>+IF($D$6="","",IF($E145="","",IF(MID(X$10,1,3)=$E$6,VLOOKUP(CONCATENATE($B145,X$10),Catálogo!$B$4:$K$3964,10,0),"")))</f>
        <v/>
      </c>
      <c r="Y145" s="76" t="str">
        <f>+IF($D$6="","",IF($E145="","",IF(MID(Y$10,1,3)=$E$6,VLOOKUP(CONCATENATE($B145,Y$10),Catálogo!$B$4:$K$3964,10,0),"")))</f>
        <v/>
      </c>
      <c r="Z145" s="76" t="str">
        <f>+IF($D$6="","",IF($E145="","",IF(MID(Z$10,1,3)=$E$6,VLOOKUP(CONCATENATE($B145,Z$10),Catálogo!$B$4:$K$3964,10,0),"")))</f>
        <v/>
      </c>
      <c r="AA145" s="76" t="str">
        <f>+IF($D$6="","",IF($E145="","",IF(MID(AA$10,1,3)=$E$6,VLOOKUP(CONCATENATE($B145,AA$10),Catálogo!$B$4:$K$3964,10,0),"")))</f>
        <v/>
      </c>
    </row>
    <row r="146" spans="2:27" s="45" customFormat="1" ht="12" customHeight="1">
      <c r="B146" s="46">
        <v>135</v>
      </c>
      <c r="C146" s="47" t="s">
        <v>220</v>
      </c>
      <c r="D146" s="48" t="s">
        <v>3</v>
      </c>
      <c r="E146" s="88"/>
      <c r="F146" s="76" t="str">
        <f>+IF($D$6="","",IF($E146="","",IF(MID(F$10,1,3)=$E$6,VLOOKUP(CONCATENATE($B146,F$10),Catálogo!$B$4:$K$3964,10,0),"")))</f>
        <v/>
      </c>
      <c r="G146" s="76" t="str">
        <f>+IF($D$6="","",IF($E146="","",IF(MID(G$10,1,3)=$E$6,VLOOKUP(CONCATENATE($B146,G$10),Catálogo!$B$4:$K$3964,10,0),"")))</f>
        <v/>
      </c>
      <c r="H146" s="76" t="str">
        <f>+IF($D$6="","",IF($E146="","",IF(MID(H$10,1,3)=$E$6,VLOOKUP(CONCATENATE($B146,H$10),Catálogo!$B$4:$K$3964,10,0),"")))</f>
        <v/>
      </c>
      <c r="I146" s="76" t="str">
        <f>+IF($D$6="","",IF($E146="","",IF(MID(I$10,1,3)=$E$6,VLOOKUP(CONCATENATE($B146,I$10),Catálogo!$B$4:$K$3964,10,0),"")))</f>
        <v/>
      </c>
      <c r="J146" s="76" t="str">
        <f>+IF($D$6="","",IF($E146="","",IF(MID(J$10,1,3)=$E$6,VLOOKUP(CONCATENATE($B146,J$10),Catálogo!$B$4:$K$3964,10,0),"")))</f>
        <v/>
      </c>
      <c r="K146" s="76" t="str">
        <f>+IF($D$6="","",IF($E146="","",IF(MID(K$10,1,3)=$E$6,VLOOKUP(CONCATENATE($B146,K$10),Catálogo!$B$4:$K$3964,10,0),"")))</f>
        <v/>
      </c>
      <c r="L146" s="76" t="str">
        <f>+IF($D$6="","",IF($E146="","",IF(MID(L$10,1,3)=$E$6,VLOOKUP(CONCATENATE($B146,L$10),Catálogo!$B$4:$K$3964,10,0),"")))</f>
        <v/>
      </c>
      <c r="M146" s="76" t="str">
        <f>+IF($D$6="","",IF($E146="","",IF(MID(M$10,1,3)=$E$6,VLOOKUP(CONCATENATE($B146,M$10),Catálogo!$B$4:$K$3964,10,0),"")))</f>
        <v/>
      </c>
      <c r="N146" s="76" t="str">
        <f>+IF($D$6="","",IF($E146="","",IF(MID(N$10,1,3)=$E$6,VLOOKUP(CONCATENATE($B146,N$10),Catálogo!$B$4:$K$3964,10,0),"")))</f>
        <v/>
      </c>
      <c r="O146" s="76" t="str">
        <f>+IF($D$6="","",IF($E146="","",IF(MID(O$10,1,3)=$E$6,VLOOKUP(CONCATENATE($B146,O$10),Catálogo!$B$4:$K$3964,10,0),"")))</f>
        <v/>
      </c>
      <c r="P146" s="76" t="str">
        <f>+IF($D$6="","",IF($E146="","",IF(MID(P$10,1,3)=$E$6,VLOOKUP(CONCATENATE($B146,P$10),Catálogo!$B$4:$K$3964,10,0),"")))</f>
        <v/>
      </c>
      <c r="Q146" s="76" t="str">
        <f>+IF($D$6="","",IF($E146="","",IF(MID(Q$10,1,3)=$E$6,VLOOKUP(CONCATENATE($B146,Q$10),Catálogo!$B$4:$K$3964,10,0),"")))</f>
        <v/>
      </c>
      <c r="R146" s="76" t="str">
        <f>+IF($D$6="","",IF($E146="","",IF(MID(R$10,1,3)=$E$6,VLOOKUP(CONCATENATE($B146,R$10),Catálogo!$B$4:$K$3964,10,0),"")))</f>
        <v/>
      </c>
      <c r="S146" s="76" t="str">
        <f>+IF($D$6="","",IF($E146="","",IF(MID(S$10,1,3)=$E$6,VLOOKUP(CONCATENATE($B146,S$10),Catálogo!$B$4:$K$3964,10,0),"")))</f>
        <v/>
      </c>
      <c r="T146" s="76" t="str">
        <f>+IF($D$6="","",IF($E146="","",IF(MID(T$10,1,3)=$E$6,VLOOKUP(CONCATENATE($B146,T$10),Catálogo!$B$4:$K$3964,10,0),"")))</f>
        <v/>
      </c>
      <c r="U146" s="76" t="str">
        <f>+IF($D$6="","",IF($E146="","",IF(MID(U$10,1,3)=$E$6,VLOOKUP(CONCATENATE($B146,U$10),Catálogo!$B$4:$K$3964,10,0),"")))</f>
        <v/>
      </c>
      <c r="V146" s="76" t="str">
        <f>+IF($D$6="","",IF($E146="","",IF(MID(V$10,1,3)=$E$6,VLOOKUP(CONCATENATE($B146,V$10),Catálogo!$B$4:$K$3964,10,0),"")))</f>
        <v/>
      </c>
      <c r="W146" s="76" t="str">
        <f>+IF($D$6="","",IF($E146="","",IF(MID(W$10,1,3)=$E$6,VLOOKUP(CONCATENATE($B146,W$10),Catálogo!$B$4:$K$3964,10,0),"")))</f>
        <v/>
      </c>
      <c r="X146" s="76" t="str">
        <f>+IF($D$6="","",IF($E146="","",IF(MID(X$10,1,3)=$E$6,VLOOKUP(CONCATENATE($B146,X$10),Catálogo!$B$4:$K$3964,10,0),"")))</f>
        <v/>
      </c>
      <c r="Y146" s="76" t="str">
        <f>+IF($D$6="","",IF($E146="","",IF(MID(Y$10,1,3)=$E$6,VLOOKUP(CONCATENATE($B146,Y$10),Catálogo!$B$4:$K$3964,10,0),"")))</f>
        <v/>
      </c>
      <c r="Z146" s="76" t="str">
        <f>+IF($D$6="","",IF($E146="","",IF(MID(Z$10,1,3)=$E$6,VLOOKUP(CONCATENATE($B146,Z$10),Catálogo!$B$4:$K$3964,10,0),"")))</f>
        <v/>
      </c>
      <c r="AA146" s="76" t="str">
        <f>+IF($D$6="","",IF($E146="","",IF(MID(AA$10,1,3)=$E$6,VLOOKUP(CONCATENATE($B146,AA$10),Catálogo!$B$4:$K$3964,10,0),"")))</f>
        <v/>
      </c>
    </row>
    <row r="147" spans="2:27" s="45" customFormat="1" ht="12" customHeight="1">
      <c r="B147" s="46">
        <v>136</v>
      </c>
      <c r="C147" s="47" t="s">
        <v>46</v>
      </c>
      <c r="D147" s="48" t="s">
        <v>3</v>
      </c>
      <c r="E147" s="88"/>
      <c r="F147" s="76" t="str">
        <f>+IF($D$6="","",IF($E147="","",IF(MID(F$10,1,3)=$E$6,VLOOKUP(CONCATENATE($B147,F$10),Catálogo!$B$4:$K$3964,10,0),"")))</f>
        <v/>
      </c>
      <c r="G147" s="76" t="str">
        <f>+IF($D$6="","",IF($E147="","",IF(MID(G$10,1,3)=$E$6,VLOOKUP(CONCATENATE($B147,G$10),Catálogo!$B$4:$K$3964,10,0),"")))</f>
        <v/>
      </c>
      <c r="H147" s="76" t="str">
        <f>+IF($D$6="","",IF($E147="","",IF(MID(H$10,1,3)=$E$6,VLOOKUP(CONCATENATE($B147,H$10),Catálogo!$B$4:$K$3964,10,0),"")))</f>
        <v/>
      </c>
      <c r="I147" s="76" t="str">
        <f>+IF($D$6="","",IF($E147="","",IF(MID(I$10,1,3)=$E$6,VLOOKUP(CONCATENATE($B147,I$10),Catálogo!$B$4:$K$3964,10,0),"")))</f>
        <v/>
      </c>
      <c r="J147" s="76" t="str">
        <f>+IF($D$6="","",IF($E147="","",IF(MID(J$10,1,3)=$E$6,VLOOKUP(CONCATENATE($B147,J$10),Catálogo!$B$4:$K$3964,10,0),"")))</f>
        <v/>
      </c>
      <c r="K147" s="76" t="str">
        <f>+IF($D$6="","",IF($E147="","",IF(MID(K$10,1,3)=$E$6,VLOOKUP(CONCATENATE($B147,K$10),Catálogo!$B$4:$K$3964,10,0),"")))</f>
        <v/>
      </c>
      <c r="L147" s="76" t="str">
        <f>+IF($D$6="","",IF($E147="","",IF(MID(L$10,1,3)=$E$6,VLOOKUP(CONCATENATE($B147,L$10),Catálogo!$B$4:$K$3964,10,0),"")))</f>
        <v/>
      </c>
      <c r="M147" s="76" t="str">
        <f>+IF($D$6="","",IF($E147="","",IF(MID(M$10,1,3)=$E$6,VLOOKUP(CONCATENATE($B147,M$10),Catálogo!$B$4:$K$3964,10,0),"")))</f>
        <v/>
      </c>
      <c r="N147" s="76" t="str">
        <f>+IF($D$6="","",IF($E147="","",IF(MID(N$10,1,3)=$E$6,VLOOKUP(CONCATENATE($B147,N$10),Catálogo!$B$4:$K$3964,10,0),"")))</f>
        <v/>
      </c>
      <c r="O147" s="76" t="str">
        <f>+IF($D$6="","",IF($E147="","",IF(MID(O$10,1,3)=$E$6,VLOOKUP(CONCATENATE($B147,O$10),Catálogo!$B$4:$K$3964,10,0),"")))</f>
        <v/>
      </c>
      <c r="P147" s="76" t="str">
        <f>+IF($D$6="","",IF($E147="","",IF(MID(P$10,1,3)=$E$6,VLOOKUP(CONCATENATE($B147,P$10),Catálogo!$B$4:$K$3964,10,0),"")))</f>
        <v/>
      </c>
      <c r="Q147" s="76" t="str">
        <f>+IF($D$6="","",IF($E147="","",IF(MID(Q$10,1,3)=$E$6,VLOOKUP(CONCATENATE($B147,Q$10),Catálogo!$B$4:$K$3964,10,0),"")))</f>
        <v/>
      </c>
      <c r="R147" s="76" t="str">
        <f>+IF($D$6="","",IF($E147="","",IF(MID(R$10,1,3)=$E$6,VLOOKUP(CONCATENATE($B147,R$10),Catálogo!$B$4:$K$3964,10,0),"")))</f>
        <v/>
      </c>
      <c r="S147" s="76" t="str">
        <f>+IF($D$6="","",IF($E147="","",IF(MID(S$10,1,3)=$E$6,VLOOKUP(CONCATENATE($B147,S$10),Catálogo!$B$4:$K$3964,10,0),"")))</f>
        <v/>
      </c>
      <c r="T147" s="76" t="str">
        <f>+IF($D$6="","",IF($E147="","",IF(MID(T$10,1,3)=$E$6,VLOOKUP(CONCATENATE($B147,T$10),Catálogo!$B$4:$K$3964,10,0),"")))</f>
        <v/>
      </c>
      <c r="U147" s="76" t="str">
        <f>+IF($D$6="","",IF($E147="","",IF(MID(U$10,1,3)=$E$6,VLOOKUP(CONCATENATE($B147,U$10),Catálogo!$B$4:$K$3964,10,0),"")))</f>
        <v/>
      </c>
      <c r="V147" s="76" t="str">
        <f>+IF($D$6="","",IF($E147="","",IF(MID(V$10,1,3)=$E$6,VLOOKUP(CONCATENATE($B147,V$10),Catálogo!$B$4:$K$3964,10,0),"")))</f>
        <v/>
      </c>
      <c r="W147" s="76" t="str">
        <f>+IF($D$6="","",IF($E147="","",IF(MID(W$10,1,3)=$E$6,VLOOKUP(CONCATENATE($B147,W$10),Catálogo!$B$4:$K$3964,10,0),"")))</f>
        <v/>
      </c>
      <c r="X147" s="76" t="str">
        <f>+IF($D$6="","",IF($E147="","",IF(MID(X$10,1,3)=$E$6,VLOOKUP(CONCATENATE($B147,X$10),Catálogo!$B$4:$K$3964,10,0),"")))</f>
        <v/>
      </c>
      <c r="Y147" s="76" t="str">
        <f>+IF($D$6="","",IF($E147="","",IF(MID(Y$10,1,3)=$E$6,VLOOKUP(CONCATENATE($B147,Y$10),Catálogo!$B$4:$K$3964,10,0),"")))</f>
        <v/>
      </c>
      <c r="Z147" s="76" t="str">
        <f>+IF($D$6="","",IF($E147="","",IF(MID(Z$10,1,3)=$E$6,VLOOKUP(CONCATENATE($B147,Z$10),Catálogo!$B$4:$K$3964,10,0),"")))</f>
        <v/>
      </c>
      <c r="AA147" s="76" t="str">
        <f>+IF($D$6="","",IF($E147="","",IF(MID(AA$10,1,3)=$E$6,VLOOKUP(CONCATENATE($B147,AA$10),Catálogo!$B$4:$K$3964,10,0),"")))</f>
        <v/>
      </c>
    </row>
    <row r="148" spans="2:27" s="45" customFormat="1" ht="12" customHeight="1">
      <c r="B148" s="46">
        <v>137</v>
      </c>
      <c r="C148" s="47" t="s">
        <v>45</v>
      </c>
      <c r="D148" s="48" t="s">
        <v>3</v>
      </c>
      <c r="E148" s="88"/>
      <c r="F148" s="76" t="str">
        <f>+IF($D$6="","",IF($E148="","",IF(MID(F$10,1,3)=$E$6,VLOOKUP(CONCATENATE($B148,F$10),Catálogo!$B$4:$K$3964,10,0),"")))</f>
        <v/>
      </c>
      <c r="G148" s="76" t="str">
        <f>+IF($D$6="","",IF($E148="","",IF(MID(G$10,1,3)=$E$6,VLOOKUP(CONCATENATE($B148,G$10),Catálogo!$B$4:$K$3964,10,0),"")))</f>
        <v/>
      </c>
      <c r="H148" s="76" t="str">
        <f>+IF($D$6="","",IF($E148="","",IF(MID(H$10,1,3)=$E$6,VLOOKUP(CONCATENATE($B148,H$10),Catálogo!$B$4:$K$3964,10,0),"")))</f>
        <v/>
      </c>
      <c r="I148" s="76" t="str">
        <f>+IF($D$6="","",IF($E148="","",IF(MID(I$10,1,3)=$E$6,VLOOKUP(CONCATENATE($B148,I$10),Catálogo!$B$4:$K$3964,10,0),"")))</f>
        <v/>
      </c>
      <c r="J148" s="76" t="str">
        <f>+IF($D$6="","",IF($E148="","",IF(MID(J$10,1,3)=$E$6,VLOOKUP(CONCATENATE($B148,J$10),Catálogo!$B$4:$K$3964,10,0),"")))</f>
        <v/>
      </c>
      <c r="K148" s="76" t="str">
        <f>+IF($D$6="","",IF($E148="","",IF(MID(K$10,1,3)=$E$6,VLOOKUP(CONCATENATE($B148,K$10),Catálogo!$B$4:$K$3964,10,0),"")))</f>
        <v/>
      </c>
      <c r="L148" s="76" t="str">
        <f>+IF($D$6="","",IF($E148="","",IF(MID(L$10,1,3)=$E$6,VLOOKUP(CONCATENATE($B148,L$10),Catálogo!$B$4:$K$3964,10,0),"")))</f>
        <v/>
      </c>
      <c r="M148" s="76" t="str">
        <f>+IF($D$6="","",IF($E148="","",IF(MID(M$10,1,3)=$E$6,VLOOKUP(CONCATENATE($B148,M$10),Catálogo!$B$4:$K$3964,10,0),"")))</f>
        <v/>
      </c>
      <c r="N148" s="76" t="str">
        <f>+IF($D$6="","",IF($E148="","",IF(MID(N$10,1,3)=$E$6,VLOOKUP(CONCATENATE($B148,N$10),Catálogo!$B$4:$K$3964,10,0),"")))</f>
        <v/>
      </c>
      <c r="O148" s="76" t="str">
        <f>+IF($D$6="","",IF($E148="","",IF(MID(O$10,1,3)=$E$6,VLOOKUP(CONCATENATE($B148,O$10),Catálogo!$B$4:$K$3964,10,0),"")))</f>
        <v/>
      </c>
      <c r="P148" s="76" t="str">
        <f>+IF($D$6="","",IF($E148="","",IF(MID(P$10,1,3)=$E$6,VLOOKUP(CONCATENATE($B148,P$10),Catálogo!$B$4:$K$3964,10,0),"")))</f>
        <v/>
      </c>
      <c r="Q148" s="76" t="str">
        <f>+IF($D$6="","",IF($E148="","",IF(MID(Q$10,1,3)=$E$6,VLOOKUP(CONCATENATE($B148,Q$10),Catálogo!$B$4:$K$3964,10,0),"")))</f>
        <v/>
      </c>
      <c r="R148" s="76" t="str">
        <f>+IF($D$6="","",IF($E148="","",IF(MID(R$10,1,3)=$E$6,VLOOKUP(CONCATENATE($B148,R$10),Catálogo!$B$4:$K$3964,10,0),"")))</f>
        <v/>
      </c>
      <c r="S148" s="76" t="str">
        <f>+IF($D$6="","",IF($E148="","",IF(MID(S$10,1,3)=$E$6,VLOOKUP(CONCATENATE($B148,S$10),Catálogo!$B$4:$K$3964,10,0),"")))</f>
        <v/>
      </c>
      <c r="T148" s="76" t="str">
        <f>+IF($D$6="","",IF($E148="","",IF(MID(T$10,1,3)=$E$6,VLOOKUP(CONCATENATE($B148,T$10),Catálogo!$B$4:$K$3964,10,0),"")))</f>
        <v/>
      </c>
      <c r="U148" s="76" t="str">
        <f>+IF($D$6="","",IF($E148="","",IF(MID(U$10,1,3)=$E$6,VLOOKUP(CONCATENATE($B148,U$10),Catálogo!$B$4:$K$3964,10,0),"")))</f>
        <v/>
      </c>
      <c r="V148" s="76" t="str">
        <f>+IF($D$6="","",IF($E148="","",IF(MID(V$10,1,3)=$E$6,VLOOKUP(CONCATENATE($B148,V$10),Catálogo!$B$4:$K$3964,10,0),"")))</f>
        <v/>
      </c>
      <c r="W148" s="76" t="str">
        <f>+IF($D$6="","",IF($E148="","",IF(MID(W$10,1,3)=$E$6,VLOOKUP(CONCATENATE($B148,W$10),Catálogo!$B$4:$K$3964,10,0),"")))</f>
        <v/>
      </c>
      <c r="X148" s="76" t="str">
        <f>+IF($D$6="","",IF($E148="","",IF(MID(X$10,1,3)=$E$6,VLOOKUP(CONCATENATE($B148,X$10),Catálogo!$B$4:$K$3964,10,0),"")))</f>
        <v/>
      </c>
      <c r="Y148" s="76" t="str">
        <f>+IF($D$6="","",IF($E148="","",IF(MID(Y$10,1,3)=$E$6,VLOOKUP(CONCATENATE($B148,Y$10),Catálogo!$B$4:$K$3964,10,0),"")))</f>
        <v/>
      </c>
      <c r="Z148" s="76" t="str">
        <f>+IF($D$6="","",IF($E148="","",IF(MID(Z$10,1,3)=$E$6,VLOOKUP(CONCATENATE($B148,Z$10),Catálogo!$B$4:$K$3964,10,0),"")))</f>
        <v/>
      </c>
      <c r="AA148" s="76" t="str">
        <f>+IF($D$6="","",IF($E148="","",IF(MID(AA$10,1,3)=$E$6,VLOOKUP(CONCATENATE($B148,AA$10),Catálogo!$B$4:$K$3964,10,0),"")))</f>
        <v/>
      </c>
    </row>
    <row r="149" spans="2:27" s="45" customFormat="1" ht="12" customHeight="1">
      <c r="B149" s="46">
        <v>138</v>
      </c>
      <c r="C149" s="47" t="s">
        <v>44</v>
      </c>
      <c r="D149" s="48" t="s">
        <v>2</v>
      </c>
      <c r="E149" s="88"/>
      <c r="F149" s="76" t="str">
        <f>+IF($D$6="","",IF($E149="","",IF(MID(F$10,1,3)=$E$6,VLOOKUP(CONCATENATE($B149,F$10),Catálogo!$B$4:$K$3964,10,0),"")))</f>
        <v/>
      </c>
      <c r="G149" s="76" t="str">
        <f>+IF($D$6="","",IF($E149="","",IF(MID(G$10,1,3)=$E$6,VLOOKUP(CONCATENATE($B149,G$10),Catálogo!$B$4:$K$3964,10,0),"")))</f>
        <v/>
      </c>
      <c r="H149" s="76" t="str">
        <f>+IF($D$6="","",IF($E149="","",IF(MID(H$10,1,3)=$E$6,VLOOKUP(CONCATENATE($B149,H$10),Catálogo!$B$4:$K$3964,10,0),"")))</f>
        <v/>
      </c>
      <c r="I149" s="76" t="str">
        <f>+IF($D$6="","",IF($E149="","",IF(MID(I$10,1,3)=$E$6,VLOOKUP(CONCATENATE($B149,I$10),Catálogo!$B$4:$K$3964,10,0),"")))</f>
        <v/>
      </c>
      <c r="J149" s="76" t="str">
        <f>+IF($D$6="","",IF($E149="","",IF(MID(J$10,1,3)=$E$6,VLOOKUP(CONCATENATE($B149,J$10),Catálogo!$B$4:$K$3964,10,0),"")))</f>
        <v/>
      </c>
      <c r="K149" s="76" t="str">
        <f>+IF($D$6="","",IF($E149="","",IF(MID(K$10,1,3)=$E$6,VLOOKUP(CONCATENATE($B149,K$10),Catálogo!$B$4:$K$3964,10,0),"")))</f>
        <v/>
      </c>
      <c r="L149" s="76" t="str">
        <f>+IF($D$6="","",IF($E149="","",IF(MID(L$10,1,3)=$E$6,VLOOKUP(CONCATENATE($B149,L$10),Catálogo!$B$4:$K$3964,10,0),"")))</f>
        <v/>
      </c>
      <c r="M149" s="76" t="str">
        <f>+IF($D$6="","",IF($E149="","",IF(MID(M$10,1,3)=$E$6,VLOOKUP(CONCATENATE($B149,M$10),Catálogo!$B$4:$K$3964,10,0),"")))</f>
        <v/>
      </c>
      <c r="N149" s="76" t="str">
        <f>+IF($D$6="","",IF($E149="","",IF(MID(N$10,1,3)=$E$6,VLOOKUP(CONCATENATE($B149,N$10),Catálogo!$B$4:$K$3964,10,0),"")))</f>
        <v/>
      </c>
      <c r="O149" s="76" t="str">
        <f>+IF($D$6="","",IF($E149="","",IF(MID(O$10,1,3)=$E$6,VLOOKUP(CONCATENATE($B149,O$10),Catálogo!$B$4:$K$3964,10,0),"")))</f>
        <v/>
      </c>
      <c r="P149" s="76" t="str">
        <f>+IF($D$6="","",IF($E149="","",IF(MID(P$10,1,3)=$E$6,VLOOKUP(CONCATENATE($B149,P$10),Catálogo!$B$4:$K$3964,10,0),"")))</f>
        <v/>
      </c>
      <c r="Q149" s="76" t="str">
        <f>+IF($D$6="","",IF($E149="","",IF(MID(Q$10,1,3)=$E$6,VLOOKUP(CONCATENATE($B149,Q$10),Catálogo!$B$4:$K$3964,10,0),"")))</f>
        <v/>
      </c>
      <c r="R149" s="76" t="str">
        <f>+IF($D$6="","",IF($E149="","",IF(MID(R$10,1,3)=$E$6,VLOOKUP(CONCATENATE($B149,R$10),Catálogo!$B$4:$K$3964,10,0),"")))</f>
        <v/>
      </c>
      <c r="S149" s="76" t="str">
        <f>+IF($D$6="","",IF($E149="","",IF(MID(S$10,1,3)=$E$6,VLOOKUP(CONCATENATE($B149,S$10),Catálogo!$B$4:$K$3964,10,0),"")))</f>
        <v/>
      </c>
      <c r="T149" s="76" t="str">
        <f>+IF($D$6="","",IF($E149="","",IF(MID(T$10,1,3)=$E$6,VLOOKUP(CONCATENATE($B149,T$10),Catálogo!$B$4:$K$3964,10,0),"")))</f>
        <v/>
      </c>
      <c r="U149" s="76" t="str">
        <f>+IF($D$6="","",IF($E149="","",IF(MID(U$10,1,3)=$E$6,VLOOKUP(CONCATENATE($B149,U$10),Catálogo!$B$4:$K$3964,10,0),"")))</f>
        <v/>
      </c>
      <c r="V149" s="76" t="str">
        <f>+IF($D$6="","",IF($E149="","",IF(MID(V$10,1,3)=$E$6,VLOOKUP(CONCATENATE($B149,V$10),Catálogo!$B$4:$K$3964,10,0),"")))</f>
        <v/>
      </c>
      <c r="W149" s="76" t="str">
        <f>+IF($D$6="","",IF($E149="","",IF(MID(W$10,1,3)=$E$6,VLOOKUP(CONCATENATE($B149,W$10),Catálogo!$B$4:$K$3964,10,0),"")))</f>
        <v/>
      </c>
      <c r="X149" s="76" t="str">
        <f>+IF($D$6="","",IF($E149="","",IF(MID(X$10,1,3)=$E$6,VLOOKUP(CONCATENATE($B149,X$10),Catálogo!$B$4:$K$3964,10,0),"")))</f>
        <v/>
      </c>
      <c r="Y149" s="76" t="str">
        <f>+IF($D$6="","",IF($E149="","",IF(MID(Y$10,1,3)=$E$6,VLOOKUP(CONCATENATE($B149,Y$10),Catálogo!$B$4:$K$3964,10,0),"")))</f>
        <v/>
      </c>
      <c r="Z149" s="76" t="str">
        <f>+IF($D$6="","",IF($E149="","",IF(MID(Z$10,1,3)=$E$6,VLOOKUP(CONCATENATE($B149,Z$10),Catálogo!$B$4:$K$3964,10,0),"")))</f>
        <v/>
      </c>
      <c r="AA149" s="76" t="str">
        <f>+IF($D$6="","",IF($E149="","",IF(MID(AA$10,1,3)=$E$6,VLOOKUP(CONCATENATE($B149,AA$10),Catálogo!$B$4:$K$3964,10,0),"")))</f>
        <v/>
      </c>
    </row>
    <row r="150" spans="2:27" s="45" customFormat="1" ht="12" customHeight="1">
      <c r="B150" s="46">
        <v>139</v>
      </c>
      <c r="C150" s="47" t="s">
        <v>43</v>
      </c>
      <c r="D150" s="48" t="s">
        <v>2</v>
      </c>
      <c r="E150" s="88"/>
      <c r="F150" s="76" t="str">
        <f>+IF($D$6="","",IF($E150="","",IF(MID(F$10,1,3)=$E$6,VLOOKUP(CONCATENATE($B150,F$10),Catálogo!$B$4:$K$3964,10,0),"")))</f>
        <v/>
      </c>
      <c r="G150" s="76" t="str">
        <f>+IF($D$6="","",IF($E150="","",IF(MID(G$10,1,3)=$E$6,VLOOKUP(CONCATENATE($B150,G$10),Catálogo!$B$4:$K$3964,10,0),"")))</f>
        <v/>
      </c>
      <c r="H150" s="76" t="str">
        <f>+IF($D$6="","",IF($E150="","",IF(MID(H$10,1,3)=$E$6,VLOOKUP(CONCATENATE($B150,H$10),Catálogo!$B$4:$K$3964,10,0),"")))</f>
        <v/>
      </c>
      <c r="I150" s="76" t="str">
        <f>+IF($D$6="","",IF($E150="","",IF(MID(I$10,1,3)=$E$6,VLOOKUP(CONCATENATE($B150,I$10),Catálogo!$B$4:$K$3964,10,0),"")))</f>
        <v/>
      </c>
      <c r="J150" s="76" t="str">
        <f>+IF($D$6="","",IF($E150="","",IF(MID(J$10,1,3)=$E$6,VLOOKUP(CONCATENATE($B150,J$10),Catálogo!$B$4:$K$3964,10,0),"")))</f>
        <v/>
      </c>
      <c r="K150" s="76" t="str">
        <f>+IF($D$6="","",IF($E150="","",IF(MID(K$10,1,3)=$E$6,VLOOKUP(CONCATENATE($B150,K$10),Catálogo!$B$4:$K$3964,10,0),"")))</f>
        <v/>
      </c>
      <c r="L150" s="76" t="str">
        <f>+IF($D$6="","",IF($E150="","",IF(MID(L$10,1,3)=$E$6,VLOOKUP(CONCATENATE($B150,L$10),Catálogo!$B$4:$K$3964,10,0),"")))</f>
        <v/>
      </c>
      <c r="M150" s="76" t="str">
        <f>+IF($D$6="","",IF($E150="","",IF(MID(M$10,1,3)=$E$6,VLOOKUP(CONCATENATE($B150,M$10),Catálogo!$B$4:$K$3964,10,0),"")))</f>
        <v/>
      </c>
      <c r="N150" s="76" t="str">
        <f>+IF($D$6="","",IF($E150="","",IF(MID(N$10,1,3)=$E$6,VLOOKUP(CONCATENATE($B150,N$10),Catálogo!$B$4:$K$3964,10,0),"")))</f>
        <v/>
      </c>
      <c r="O150" s="76" t="str">
        <f>+IF($D$6="","",IF($E150="","",IF(MID(O$10,1,3)=$E$6,VLOOKUP(CONCATENATE($B150,O$10),Catálogo!$B$4:$K$3964,10,0),"")))</f>
        <v/>
      </c>
      <c r="P150" s="76" t="str">
        <f>+IF($D$6="","",IF($E150="","",IF(MID(P$10,1,3)=$E$6,VLOOKUP(CONCATENATE($B150,P$10),Catálogo!$B$4:$K$3964,10,0),"")))</f>
        <v/>
      </c>
      <c r="Q150" s="76" t="str">
        <f>+IF($D$6="","",IF($E150="","",IF(MID(Q$10,1,3)=$E$6,VLOOKUP(CONCATENATE($B150,Q$10),Catálogo!$B$4:$K$3964,10,0),"")))</f>
        <v/>
      </c>
      <c r="R150" s="76" t="str">
        <f>+IF($D$6="","",IF($E150="","",IF(MID(R$10,1,3)=$E$6,VLOOKUP(CONCATENATE($B150,R$10),Catálogo!$B$4:$K$3964,10,0),"")))</f>
        <v/>
      </c>
      <c r="S150" s="76" t="str">
        <f>+IF($D$6="","",IF($E150="","",IF(MID(S$10,1,3)=$E$6,VLOOKUP(CONCATENATE($B150,S$10),Catálogo!$B$4:$K$3964,10,0),"")))</f>
        <v/>
      </c>
      <c r="T150" s="76" t="str">
        <f>+IF($D$6="","",IF($E150="","",IF(MID(T$10,1,3)=$E$6,VLOOKUP(CONCATENATE($B150,T$10),Catálogo!$B$4:$K$3964,10,0),"")))</f>
        <v/>
      </c>
      <c r="U150" s="76" t="str">
        <f>+IF($D$6="","",IF($E150="","",IF(MID(U$10,1,3)=$E$6,VLOOKUP(CONCATENATE($B150,U$10),Catálogo!$B$4:$K$3964,10,0),"")))</f>
        <v/>
      </c>
      <c r="V150" s="76" t="str">
        <f>+IF($D$6="","",IF($E150="","",IF(MID(V$10,1,3)=$E$6,VLOOKUP(CONCATENATE($B150,V$10),Catálogo!$B$4:$K$3964,10,0),"")))</f>
        <v/>
      </c>
      <c r="W150" s="76" t="str">
        <f>+IF($D$6="","",IF($E150="","",IF(MID(W$10,1,3)=$E$6,VLOOKUP(CONCATENATE($B150,W$10),Catálogo!$B$4:$K$3964,10,0),"")))</f>
        <v/>
      </c>
      <c r="X150" s="76" t="str">
        <f>+IF($D$6="","",IF($E150="","",IF(MID(X$10,1,3)=$E$6,VLOOKUP(CONCATENATE($B150,X$10),Catálogo!$B$4:$K$3964,10,0),"")))</f>
        <v/>
      </c>
      <c r="Y150" s="76" t="str">
        <f>+IF($D$6="","",IF($E150="","",IF(MID(Y$10,1,3)=$E$6,VLOOKUP(CONCATENATE($B150,Y$10),Catálogo!$B$4:$K$3964,10,0),"")))</f>
        <v/>
      </c>
      <c r="Z150" s="76" t="str">
        <f>+IF($D$6="","",IF($E150="","",IF(MID(Z$10,1,3)=$E$6,VLOOKUP(CONCATENATE($B150,Z$10),Catálogo!$B$4:$K$3964,10,0),"")))</f>
        <v/>
      </c>
      <c r="AA150" s="76" t="str">
        <f>+IF($D$6="","",IF($E150="","",IF(MID(AA$10,1,3)=$E$6,VLOOKUP(CONCATENATE($B150,AA$10),Catálogo!$B$4:$K$3964,10,0),"")))</f>
        <v/>
      </c>
    </row>
    <row r="151" spans="2:27" s="45" customFormat="1" ht="12" customHeight="1">
      <c r="B151" s="46">
        <v>140</v>
      </c>
      <c r="C151" s="47" t="s">
        <v>42</v>
      </c>
      <c r="D151" s="48" t="s">
        <v>38</v>
      </c>
      <c r="E151" s="88"/>
      <c r="F151" s="76" t="str">
        <f>+IF($D$6="","",IF($E151="","",IF(MID(F$10,1,3)=$E$6,VLOOKUP(CONCATENATE($B151,F$10),Catálogo!$B$4:$K$3964,10,0),"")))</f>
        <v/>
      </c>
      <c r="G151" s="76" t="str">
        <f>+IF($D$6="","",IF($E151="","",IF(MID(G$10,1,3)=$E$6,VLOOKUP(CONCATENATE($B151,G$10),Catálogo!$B$4:$K$3964,10,0),"")))</f>
        <v/>
      </c>
      <c r="H151" s="76" t="str">
        <f>+IF($D$6="","",IF($E151="","",IF(MID(H$10,1,3)=$E$6,VLOOKUP(CONCATENATE($B151,H$10),Catálogo!$B$4:$K$3964,10,0),"")))</f>
        <v/>
      </c>
      <c r="I151" s="76" t="str">
        <f>+IF($D$6="","",IF($E151="","",IF(MID(I$10,1,3)=$E$6,VLOOKUP(CONCATENATE($B151,I$10),Catálogo!$B$4:$K$3964,10,0),"")))</f>
        <v/>
      </c>
      <c r="J151" s="76" t="str">
        <f>+IF($D$6="","",IF($E151="","",IF(MID(J$10,1,3)=$E$6,VLOOKUP(CONCATENATE($B151,J$10),Catálogo!$B$4:$K$3964,10,0),"")))</f>
        <v/>
      </c>
      <c r="K151" s="76" t="str">
        <f>+IF($D$6="","",IF($E151="","",IF(MID(K$10,1,3)=$E$6,VLOOKUP(CONCATENATE($B151,K$10),Catálogo!$B$4:$K$3964,10,0),"")))</f>
        <v/>
      </c>
      <c r="L151" s="76" t="str">
        <f>+IF($D$6="","",IF($E151="","",IF(MID(L$10,1,3)=$E$6,VLOOKUP(CONCATENATE($B151,L$10),Catálogo!$B$4:$K$3964,10,0),"")))</f>
        <v/>
      </c>
      <c r="M151" s="76" t="str">
        <f>+IF($D$6="","",IF($E151="","",IF(MID(M$10,1,3)=$E$6,VLOOKUP(CONCATENATE($B151,M$10),Catálogo!$B$4:$K$3964,10,0),"")))</f>
        <v/>
      </c>
      <c r="N151" s="76" t="str">
        <f>+IF($D$6="","",IF($E151="","",IF(MID(N$10,1,3)=$E$6,VLOOKUP(CONCATENATE($B151,N$10),Catálogo!$B$4:$K$3964,10,0),"")))</f>
        <v/>
      </c>
      <c r="O151" s="76" t="str">
        <f>+IF($D$6="","",IF($E151="","",IF(MID(O$10,1,3)=$E$6,VLOOKUP(CONCATENATE($B151,O$10),Catálogo!$B$4:$K$3964,10,0),"")))</f>
        <v/>
      </c>
      <c r="P151" s="76" t="str">
        <f>+IF($D$6="","",IF($E151="","",IF(MID(P$10,1,3)=$E$6,VLOOKUP(CONCATENATE($B151,P$10),Catálogo!$B$4:$K$3964,10,0),"")))</f>
        <v/>
      </c>
      <c r="Q151" s="76" t="str">
        <f>+IF($D$6="","",IF($E151="","",IF(MID(Q$10,1,3)=$E$6,VLOOKUP(CONCATENATE($B151,Q$10),Catálogo!$B$4:$K$3964,10,0),"")))</f>
        <v/>
      </c>
      <c r="R151" s="76" t="str">
        <f>+IF($D$6="","",IF($E151="","",IF(MID(R$10,1,3)=$E$6,VLOOKUP(CONCATENATE($B151,R$10),Catálogo!$B$4:$K$3964,10,0),"")))</f>
        <v/>
      </c>
      <c r="S151" s="76" t="str">
        <f>+IF($D$6="","",IF($E151="","",IF(MID(S$10,1,3)=$E$6,VLOOKUP(CONCATENATE($B151,S$10),Catálogo!$B$4:$K$3964,10,0),"")))</f>
        <v/>
      </c>
      <c r="T151" s="76" t="str">
        <f>+IF($D$6="","",IF($E151="","",IF(MID(T$10,1,3)=$E$6,VLOOKUP(CONCATENATE($B151,T$10),Catálogo!$B$4:$K$3964,10,0),"")))</f>
        <v/>
      </c>
      <c r="U151" s="76" t="str">
        <f>+IF($D$6="","",IF($E151="","",IF(MID(U$10,1,3)=$E$6,VLOOKUP(CONCATENATE($B151,U$10),Catálogo!$B$4:$K$3964,10,0),"")))</f>
        <v/>
      </c>
      <c r="V151" s="76" t="str">
        <f>+IF($D$6="","",IF($E151="","",IF(MID(V$10,1,3)=$E$6,VLOOKUP(CONCATENATE($B151,V$10),Catálogo!$B$4:$K$3964,10,0),"")))</f>
        <v/>
      </c>
      <c r="W151" s="76" t="str">
        <f>+IF($D$6="","",IF($E151="","",IF(MID(W$10,1,3)=$E$6,VLOOKUP(CONCATENATE($B151,W$10),Catálogo!$B$4:$K$3964,10,0),"")))</f>
        <v/>
      </c>
      <c r="X151" s="76" t="str">
        <f>+IF($D$6="","",IF($E151="","",IF(MID(X$10,1,3)=$E$6,VLOOKUP(CONCATENATE($B151,X$10),Catálogo!$B$4:$K$3964,10,0),"")))</f>
        <v/>
      </c>
      <c r="Y151" s="76" t="str">
        <f>+IF($D$6="","",IF($E151="","",IF(MID(Y$10,1,3)=$E$6,VLOOKUP(CONCATENATE($B151,Y$10),Catálogo!$B$4:$K$3964,10,0),"")))</f>
        <v/>
      </c>
      <c r="Z151" s="76" t="str">
        <f>+IF($D$6="","",IF($E151="","",IF(MID(Z$10,1,3)=$E$6,VLOOKUP(CONCATENATE($B151,Z$10),Catálogo!$B$4:$K$3964,10,0),"")))</f>
        <v/>
      </c>
      <c r="AA151" s="76" t="str">
        <f>+IF($D$6="","",IF($E151="","",IF(MID(AA$10,1,3)=$E$6,VLOOKUP(CONCATENATE($B151,AA$10),Catálogo!$B$4:$K$3964,10,0),"")))</f>
        <v/>
      </c>
    </row>
    <row r="152" spans="2:27" s="45" customFormat="1" ht="12" customHeight="1">
      <c r="B152" s="46">
        <v>141</v>
      </c>
      <c r="C152" s="47" t="s">
        <v>41</v>
      </c>
      <c r="D152" s="48" t="s">
        <v>36</v>
      </c>
      <c r="E152" s="88"/>
      <c r="F152" s="76" t="str">
        <f>+IF($D$6="","",IF($E152="","",IF(MID(F$10,1,3)=$E$6,VLOOKUP(CONCATENATE($B152,F$10),Catálogo!$B$4:$K$3964,10,0),"")))</f>
        <v/>
      </c>
      <c r="G152" s="76" t="str">
        <f>+IF($D$6="","",IF($E152="","",IF(MID(G$10,1,3)=$E$6,VLOOKUP(CONCATENATE($B152,G$10),Catálogo!$B$4:$K$3964,10,0),"")))</f>
        <v/>
      </c>
      <c r="H152" s="76" t="str">
        <f>+IF($D$6="","",IF($E152="","",IF(MID(H$10,1,3)=$E$6,VLOOKUP(CONCATENATE($B152,H$10),Catálogo!$B$4:$K$3964,10,0),"")))</f>
        <v/>
      </c>
      <c r="I152" s="76" t="str">
        <f>+IF($D$6="","",IF($E152="","",IF(MID(I$10,1,3)=$E$6,VLOOKUP(CONCATENATE($B152,I$10),Catálogo!$B$4:$K$3964,10,0),"")))</f>
        <v/>
      </c>
      <c r="J152" s="76" t="str">
        <f>+IF($D$6="","",IF($E152="","",IF(MID(J$10,1,3)=$E$6,VLOOKUP(CONCATENATE($B152,J$10),Catálogo!$B$4:$K$3964,10,0),"")))</f>
        <v/>
      </c>
      <c r="K152" s="76" t="str">
        <f>+IF($D$6="","",IF($E152="","",IF(MID(K$10,1,3)=$E$6,VLOOKUP(CONCATENATE($B152,K$10),Catálogo!$B$4:$K$3964,10,0),"")))</f>
        <v/>
      </c>
      <c r="L152" s="76" t="str">
        <f>+IF($D$6="","",IF($E152="","",IF(MID(L$10,1,3)=$E$6,VLOOKUP(CONCATENATE($B152,L$10),Catálogo!$B$4:$K$3964,10,0),"")))</f>
        <v/>
      </c>
      <c r="M152" s="76" t="str">
        <f>+IF($D$6="","",IF($E152="","",IF(MID(M$10,1,3)=$E$6,VLOOKUP(CONCATENATE($B152,M$10),Catálogo!$B$4:$K$3964,10,0),"")))</f>
        <v/>
      </c>
      <c r="N152" s="76" t="str">
        <f>+IF($D$6="","",IF($E152="","",IF(MID(N$10,1,3)=$E$6,VLOOKUP(CONCATENATE($B152,N$10),Catálogo!$B$4:$K$3964,10,0),"")))</f>
        <v/>
      </c>
      <c r="O152" s="76" t="str">
        <f>+IF($D$6="","",IF($E152="","",IF(MID(O$10,1,3)=$E$6,VLOOKUP(CONCATENATE($B152,O$10),Catálogo!$B$4:$K$3964,10,0),"")))</f>
        <v/>
      </c>
      <c r="P152" s="76" t="str">
        <f>+IF($D$6="","",IF($E152="","",IF(MID(P$10,1,3)=$E$6,VLOOKUP(CONCATENATE($B152,P$10),Catálogo!$B$4:$K$3964,10,0),"")))</f>
        <v/>
      </c>
      <c r="Q152" s="76" t="str">
        <f>+IF($D$6="","",IF($E152="","",IF(MID(Q$10,1,3)=$E$6,VLOOKUP(CONCATENATE($B152,Q$10),Catálogo!$B$4:$K$3964,10,0),"")))</f>
        <v/>
      </c>
      <c r="R152" s="76" t="str">
        <f>+IF($D$6="","",IF($E152="","",IF(MID(R$10,1,3)=$E$6,VLOOKUP(CONCATENATE($B152,R$10),Catálogo!$B$4:$K$3964,10,0),"")))</f>
        <v/>
      </c>
      <c r="S152" s="76" t="str">
        <f>+IF($D$6="","",IF($E152="","",IF(MID(S$10,1,3)=$E$6,VLOOKUP(CONCATENATE($B152,S$10),Catálogo!$B$4:$K$3964,10,0),"")))</f>
        <v/>
      </c>
      <c r="T152" s="76" t="str">
        <f>+IF($D$6="","",IF($E152="","",IF(MID(T$10,1,3)=$E$6,VLOOKUP(CONCATENATE($B152,T$10),Catálogo!$B$4:$K$3964,10,0),"")))</f>
        <v/>
      </c>
      <c r="U152" s="76" t="str">
        <f>+IF($D$6="","",IF($E152="","",IF(MID(U$10,1,3)=$E$6,VLOOKUP(CONCATENATE($B152,U$10),Catálogo!$B$4:$K$3964,10,0),"")))</f>
        <v/>
      </c>
      <c r="V152" s="76" t="str">
        <f>+IF($D$6="","",IF($E152="","",IF(MID(V$10,1,3)=$E$6,VLOOKUP(CONCATENATE($B152,V$10),Catálogo!$B$4:$K$3964,10,0),"")))</f>
        <v/>
      </c>
      <c r="W152" s="76" t="str">
        <f>+IF($D$6="","",IF($E152="","",IF(MID(W$10,1,3)=$E$6,VLOOKUP(CONCATENATE($B152,W$10),Catálogo!$B$4:$K$3964,10,0),"")))</f>
        <v/>
      </c>
      <c r="X152" s="76" t="str">
        <f>+IF($D$6="","",IF($E152="","",IF(MID(X$10,1,3)=$E$6,VLOOKUP(CONCATENATE($B152,X$10),Catálogo!$B$4:$K$3964,10,0),"")))</f>
        <v/>
      </c>
      <c r="Y152" s="76" t="str">
        <f>+IF($D$6="","",IF($E152="","",IF(MID(Y$10,1,3)=$E$6,VLOOKUP(CONCATENATE($B152,Y$10),Catálogo!$B$4:$K$3964,10,0),"")))</f>
        <v/>
      </c>
      <c r="Z152" s="76" t="str">
        <f>+IF($D$6="","",IF($E152="","",IF(MID(Z$10,1,3)=$E$6,VLOOKUP(CONCATENATE($B152,Z$10),Catálogo!$B$4:$K$3964,10,0),"")))</f>
        <v/>
      </c>
      <c r="AA152" s="76" t="str">
        <f>+IF($D$6="","",IF($E152="","",IF(MID(AA$10,1,3)=$E$6,VLOOKUP(CONCATENATE($B152,AA$10),Catálogo!$B$4:$K$3964,10,0),"")))</f>
        <v/>
      </c>
    </row>
    <row r="153" spans="2:27" s="45" customFormat="1" ht="12" customHeight="1">
      <c r="B153" s="46">
        <v>142</v>
      </c>
      <c r="C153" s="47" t="s">
        <v>40</v>
      </c>
      <c r="D153" s="48" t="s">
        <v>34</v>
      </c>
      <c r="E153" s="88"/>
      <c r="F153" s="76" t="str">
        <f>+IF($D$6="","",IF($E153="","",IF(MID(F$10,1,3)=$E$6,VLOOKUP(CONCATENATE($B153,F$10),Catálogo!$B$4:$K$3964,10,0),"")))</f>
        <v/>
      </c>
      <c r="G153" s="76" t="str">
        <f>+IF($D$6="","",IF($E153="","",IF(MID(G$10,1,3)=$E$6,VLOOKUP(CONCATENATE($B153,G$10),Catálogo!$B$4:$K$3964,10,0),"")))</f>
        <v/>
      </c>
      <c r="H153" s="76" t="str">
        <f>+IF($D$6="","",IF($E153="","",IF(MID(H$10,1,3)=$E$6,VLOOKUP(CONCATENATE($B153,H$10),Catálogo!$B$4:$K$3964,10,0),"")))</f>
        <v/>
      </c>
      <c r="I153" s="76" t="str">
        <f>+IF($D$6="","",IF($E153="","",IF(MID(I$10,1,3)=$E$6,VLOOKUP(CONCATENATE($B153,I$10),Catálogo!$B$4:$K$3964,10,0),"")))</f>
        <v/>
      </c>
      <c r="J153" s="76" t="str">
        <f>+IF($D$6="","",IF($E153="","",IF(MID(J$10,1,3)=$E$6,VLOOKUP(CONCATENATE($B153,J$10),Catálogo!$B$4:$K$3964,10,0),"")))</f>
        <v/>
      </c>
      <c r="K153" s="76" t="str">
        <f>+IF($D$6="","",IF($E153="","",IF(MID(K$10,1,3)=$E$6,VLOOKUP(CONCATENATE($B153,K$10),Catálogo!$B$4:$K$3964,10,0),"")))</f>
        <v/>
      </c>
      <c r="L153" s="76" t="str">
        <f>+IF($D$6="","",IF($E153="","",IF(MID(L$10,1,3)=$E$6,VLOOKUP(CONCATENATE($B153,L$10),Catálogo!$B$4:$K$3964,10,0),"")))</f>
        <v/>
      </c>
      <c r="M153" s="76" t="str">
        <f>+IF($D$6="","",IF($E153="","",IF(MID(M$10,1,3)=$E$6,VLOOKUP(CONCATENATE($B153,M$10),Catálogo!$B$4:$K$3964,10,0),"")))</f>
        <v/>
      </c>
      <c r="N153" s="76" t="str">
        <f>+IF($D$6="","",IF($E153="","",IF(MID(N$10,1,3)=$E$6,VLOOKUP(CONCATENATE($B153,N$10),Catálogo!$B$4:$K$3964,10,0),"")))</f>
        <v/>
      </c>
      <c r="O153" s="76" t="str">
        <f>+IF($D$6="","",IF($E153="","",IF(MID(O$10,1,3)=$E$6,VLOOKUP(CONCATENATE($B153,O$10),Catálogo!$B$4:$K$3964,10,0),"")))</f>
        <v/>
      </c>
      <c r="P153" s="76" t="str">
        <f>+IF($D$6="","",IF($E153="","",IF(MID(P$10,1,3)=$E$6,VLOOKUP(CONCATENATE($B153,P$10),Catálogo!$B$4:$K$3964,10,0),"")))</f>
        <v/>
      </c>
      <c r="Q153" s="76" t="str">
        <f>+IF($D$6="","",IF($E153="","",IF(MID(Q$10,1,3)=$E$6,VLOOKUP(CONCATENATE($B153,Q$10),Catálogo!$B$4:$K$3964,10,0),"")))</f>
        <v/>
      </c>
      <c r="R153" s="76" t="str">
        <f>+IF($D$6="","",IF($E153="","",IF(MID(R$10,1,3)=$E$6,VLOOKUP(CONCATENATE($B153,R$10),Catálogo!$B$4:$K$3964,10,0),"")))</f>
        <v/>
      </c>
      <c r="S153" s="76" t="str">
        <f>+IF($D$6="","",IF($E153="","",IF(MID(S$10,1,3)=$E$6,VLOOKUP(CONCATENATE($B153,S$10),Catálogo!$B$4:$K$3964,10,0),"")))</f>
        <v/>
      </c>
      <c r="T153" s="76" t="str">
        <f>+IF($D$6="","",IF($E153="","",IF(MID(T$10,1,3)=$E$6,VLOOKUP(CONCATENATE($B153,T$10),Catálogo!$B$4:$K$3964,10,0),"")))</f>
        <v/>
      </c>
      <c r="U153" s="76" t="str">
        <f>+IF($D$6="","",IF($E153="","",IF(MID(U$10,1,3)=$E$6,VLOOKUP(CONCATENATE($B153,U$10),Catálogo!$B$4:$K$3964,10,0),"")))</f>
        <v/>
      </c>
      <c r="V153" s="76" t="str">
        <f>+IF($D$6="","",IF($E153="","",IF(MID(V$10,1,3)=$E$6,VLOOKUP(CONCATENATE($B153,V$10),Catálogo!$B$4:$K$3964,10,0),"")))</f>
        <v/>
      </c>
      <c r="W153" s="76" t="str">
        <f>+IF($D$6="","",IF($E153="","",IF(MID(W$10,1,3)=$E$6,VLOOKUP(CONCATENATE($B153,W$10),Catálogo!$B$4:$K$3964,10,0),"")))</f>
        <v/>
      </c>
      <c r="X153" s="76" t="str">
        <f>+IF($D$6="","",IF($E153="","",IF(MID(X$10,1,3)=$E$6,VLOOKUP(CONCATENATE($B153,X$10),Catálogo!$B$4:$K$3964,10,0),"")))</f>
        <v/>
      </c>
      <c r="Y153" s="76" t="str">
        <f>+IF($D$6="","",IF($E153="","",IF(MID(Y$10,1,3)=$E$6,VLOOKUP(CONCATENATE($B153,Y$10),Catálogo!$B$4:$K$3964,10,0),"")))</f>
        <v/>
      </c>
      <c r="Z153" s="76" t="str">
        <f>+IF($D$6="","",IF($E153="","",IF(MID(Z$10,1,3)=$E$6,VLOOKUP(CONCATENATE($B153,Z$10),Catálogo!$B$4:$K$3964,10,0),"")))</f>
        <v/>
      </c>
      <c r="AA153" s="76" t="str">
        <f>+IF($D$6="","",IF($E153="","",IF(MID(AA$10,1,3)=$E$6,VLOOKUP(CONCATENATE($B153,AA$10),Catálogo!$B$4:$K$3964,10,0),"")))</f>
        <v/>
      </c>
    </row>
    <row r="154" spans="2:27" s="45" customFormat="1" ht="12" customHeight="1">
      <c r="B154" s="46">
        <v>143</v>
      </c>
      <c r="C154" s="47" t="s">
        <v>39</v>
      </c>
      <c r="D154" s="48" t="s">
        <v>38</v>
      </c>
      <c r="E154" s="88"/>
      <c r="F154" s="76" t="str">
        <f>+IF($D$6="","",IF($E154="","",IF(MID(F$10,1,3)=$E$6,VLOOKUP(CONCATENATE($B154,F$10),Catálogo!$B$4:$K$3964,10,0),"")))</f>
        <v/>
      </c>
      <c r="G154" s="76" t="str">
        <f>+IF($D$6="","",IF($E154="","",IF(MID(G$10,1,3)=$E$6,VLOOKUP(CONCATENATE($B154,G$10),Catálogo!$B$4:$K$3964,10,0),"")))</f>
        <v/>
      </c>
      <c r="H154" s="76" t="str">
        <f>+IF($D$6="","",IF($E154="","",IF(MID(H$10,1,3)=$E$6,VLOOKUP(CONCATENATE($B154,H$10),Catálogo!$B$4:$K$3964,10,0),"")))</f>
        <v/>
      </c>
      <c r="I154" s="76" t="str">
        <f>+IF($D$6="","",IF($E154="","",IF(MID(I$10,1,3)=$E$6,VLOOKUP(CONCATENATE($B154,I$10),Catálogo!$B$4:$K$3964,10,0),"")))</f>
        <v/>
      </c>
      <c r="J154" s="76" t="str">
        <f>+IF($D$6="","",IF($E154="","",IF(MID(J$10,1,3)=$E$6,VLOOKUP(CONCATENATE($B154,J$10),Catálogo!$B$4:$K$3964,10,0),"")))</f>
        <v/>
      </c>
      <c r="K154" s="76" t="str">
        <f>+IF($D$6="","",IF($E154="","",IF(MID(K$10,1,3)=$E$6,VLOOKUP(CONCATENATE($B154,K$10),Catálogo!$B$4:$K$3964,10,0),"")))</f>
        <v/>
      </c>
      <c r="L154" s="76" t="str">
        <f>+IF($D$6="","",IF($E154="","",IF(MID(L$10,1,3)=$E$6,VLOOKUP(CONCATENATE($B154,L$10),Catálogo!$B$4:$K$3964,10,0),"")))</f>
        <v/>
      </c>
      <c r="M154" s="76" t="str">
        <f>+IF($D$6="","",IF($E154="","",IF(MID(M$10,1,3)=$E$6,VLOOKUP(CONCATENATE($B154,M$10),Catálogo!$B$4:$K$3964,10,0),"")))</f>
        <v/>
      </c>
      <c r="N154" s="76" t="str">
        <f>+IF($D$6="","",IF($E154="","",IF(MID(N$10,1,3)=$E$6,VLOOKUP(CONCATENATE($B154,N$10),Catálogo!$B$4:$K$3964,10,0),"")))</f>
        <v/>
      </c>
      <c r="O154" s="76" t="str">
        <f>+IF($D$6="","",IF($E154="","",IF(MID(O$10,1,3)=$E$6,VLOOKUP(CONCATENATE($B154,O$10),Catálogo!$B$4:$K$3964,10,0),"")))</f>
        <v/>
      </c>
      <c r="P154" s="76" t="str">
        <f>+IF($D$6="","",IF($E154="","",IF(MID(P$10,1,3)=$E$6,VLOOKUP(CONCATENATE($B154,P$10),Catálogo!$B$4:$K$3964,10,0),"")))</f>
        <v/>
      </c>
      <c r="Q154" s="76" t="str">
        <f>+IF($D$6="","",IF($E154="","",IF(MID(Q$10,1,3)=$E$6,VLOOKUP(CONCATENATE($B154,Q$10),Catálogo!$B$4:$K$3964,10,0),"")))</f>
        <v/>
      </c>
      <c r="R154" s="76" t="str">
        <f>+IF($D$6="","",IF($E154="","",IF(MID(R$10,1,3)=$E$6,VLOOKUP(CONCATENATE($B154,R$10),Catálogo!$B$4:$K$3964,10,0),"")))</f>
        <v/>
      </c>
      <c r="S154" s="76" t="str">
        <f>+IF($D$6="","",IF($E154="","",IF(MID(S$10,1,3)=$E$6,VLOOKUP(CONCATENATE($B154,S$10),Catálogo!$B$4:$K$3964,10,0),"")))</f>
        <v/>
      </c>
      <c r="T154" s="76" t="str">
        <f>+IF($D$6="","",IF($E154="","",IF(MID(T$10,1,3)=$E$6,VLOOKUP(CONCATENATE($B154,T$10),Catálogo!$B$4:$K$3964,10,0),"")))</f>
        <v/>
      </c>
      <c r="U154" s="76" t="str">
        <f>+IF($D$6="","",IF($E154="","",IF(MID(U$10,1,3)=$E$6,VLOOKUP(CONCATENATE($B154,U$10),Catálogo!$B$4:$K$3964,10,0),"")))</f>
        <v/>
      </c>
      <c r="V154" s="76" t="str">
        <f>+IF($D$6="","",IF($E154="","",IF(MID(V$10,1,3)=$E$6,VLOOKUP(CONCATENATE($B154,V$10),Catálogo!$B$4:$K$3964,10,0),"")))</f>
        <v/>
      </c>
      <c r="W154" s="76" t="str">
        <f>+IF($D$6="","",IF($E154="","",IF(MID(W$10,1,3)=$E$6,VLOOKUP(CONCATENATE($B154,W$10),Catálogo!$B$4:$K$3964,10,0),"")))</f>
        <v/>
      </c>
      <c r="X154" s="76" t="str">
        <f>+IF($D$6="","",IF($E154="","",IF(MID(X$10,1,3)=$E$6,VLOOKUP(CONCATENATE($B154,X$10),Catálogo!$B$4:$K$3964,10,0),"")))</f>
        <v/>
      </c>
      <c r="Y154" s="76" t="str">
        <f>+IF($D$6="","",IF($E154="","",IF(MID(Y$10,1,3)=$E$6,VLOOKUP(CONCATENATE($B154,Y$10),Catálogo!$B$4:$K$3964,10,0),"")))</f>
        <v/>
      </c>
      <c r="Z154" s="76" t="str">
        <f>+IF($D$6="","",IF($E154="","",IF(MID(Z$10,1,3)=$E$6,VLOOKUP(CONCATENATE($B154,Z$10),Catálogo!$B$4:$K$3964,10,0),"")))</f>
        <v/>
      </c>
      <c r="AA154" s="76" t="str">
        <f>+IF($D$6="","",IF($E154="","",IF(MID(AA$10,1,3)=$E$6,VLOOKUP(CONCATENATE($B154,AA$10),Catálogo!$B$4:$K$3964,10,0),"")))</f>
        <v/>
      </c>
    </row>
    <row r="155" spans="2:27" s="45" customFormat="1" ht="12" customHeight="1">
      <c r="B155" s="46">
        <v>144</v>
      </c>
      <c r="C155" s="47" t="s">
        <v>37</v>
      </c>
      <c r="D155" s="48" t="s">
        <v>36</v>
      </c>
      <c r="E155" s="88"/>
      <c r="F155" s="76" t="str">
        <f>+IF($D$6="","",IF($E155="","",IF(MID(F$10,1,3)=$E$6,VLOOKUP(CONCATENATE($B155,F$10),Catálogo!$B$4:$K$3964,10,0),"")))</f>
        <v/>
      </c>
      <c r="G155" s="76" t="str">
        <f>+IF($D$6="","",IF($E155="","",IF(MID(G$10,1,3)=$E$6,VLOOKUP(CONCATENATE($B155,G$10),Catálogo!$B$4:$K$3964,10,0),"")))</f>
        <v/>
      </c>
      <c r="H155" s="76" t="str">
        <f>+IF($D$6="","",IF($E155="","",IF(MID(H$10,1,3)=$E$6,VLOOKUP(CONCATENATE($B155,H$10),Catálogo!$B$4:$K$3964,10,0),"")))</f>
        <v/>
      </c>
      <c r="I155" s="76" t="str">
        <f>+IF($D$6="","",IF($E155="","",IF(MID(I$10,1,3)=$E$6,VLOOKUP(CONCATENATE($B155,I$10),Catálogo!$B$4:$K$3964,10,0),"")))</f>
        <v/>
      </c>
      <c r="J155" s="76" t="str">
        <f>+IF($D$6="","",IF($E155="","",IF(MID(J$10,1,3)=$E$6,VLOOKUP(CONCATENATE($B155,J$10),Catálogo!$B$4:$K$3964,10,0),"")))</f>
        <v/>
      </c>
      <c r="K155" s="76" t="str">
        <f>+IF($D$6="","",IF($E155="","",IF(MID(K$10,1,3)=$E$6,VLOOKUP(CONCATENATE($B155,K$10),Catálogo!$B$4:$K$3964,10,0),"")))</f>
        <v/>
      </c>
      <c r="L155" s="76" t="str">
        <f>+IF($D$6="","",IF($E155="","",IF(MID(L$10,1,3)=$E$6,VLOOKUP(CONCATENATE($B155,L$10),Catálogo!$B$4:$K$3964,10,0),"")))</f>
        <v/>
      </c>
      <c r="M155" s="76" t="str">
        <f>+IF($D$6="","",IF($E155="","",IF(MID(M$10,1,3)=$E$6,VLOOKUP(CONCATENATE($B155,M$10),Catálogo!$B$4:$K$3964,10,0),"")))</f>
        <v/>
      </c>
      <c r="N155" s="76" t="str">
        <f>+IF($D$6="","",IF($E155="","",IF(MID(N$10,1,3)=$E$6,VLOOKUP(CONCATENATE($B155,N$10),Catálogo!$B$4:$K$3964,10,0),"")))</f>
        <v/>
      </c>
      <c r="O155" s="76" t="str">
        <f>+IF($D$6="","",IF($E155="","",IF(MID(O$10,1,3)=$E$6,VLOOKUP(CONCATENATE($B155,O$10),Catálogo!$B$4:$K$3964,10,0),"")))</f>
        <v/>
      </c>
      <c r="P155" s="76" t="str">
        <f>+IF($D$6="","",IF($E155="","",IF(MID(P$10,1,3)=$E$6,VLOOKUP(CONCATENATE($B155,P$10),Catálogo!$B$4:$K$3964,10,0),"")))</f>
        <v/>
      </c>
      <c r="Q155" s="76" t="str">
        <f>+IF($D$6="","",IF($E155="","",IF(MID(Q$10,1,3)=$E$6,VLOOKUP(CONCATENATE($B155,Q$10),Catálogo!$B$4:$K$3964,10,0),"")))</f>
        <v/>
      </c>
      <c r="R155" s="76" t="str">
        <f>+IF($D$6="","",IF($E155="","",IF(MID(R$10,1,3)=$E$6,VLOOKUP(CONCATENATE($B155,R$10),Catálogo!$B$4:$K$3964,10,0),"")))</f>
        <v/>
      </c>
      <c r="S155" s="76" t="str">
        <f>+IF($D$6="","",IF($E155="","",IF(MID(S$10,1,3)=$E$6,VLOOKUP(CONCATENATE($B155,S$10),Catálogo!$B$4:$K$3964,10,0),"")))</f>
        <v/>
      </c>
      <c r="T155" s="76" t="str">
        <f>+IF($D$6="","",IF($E155="","",IF(MID(T$10,1,3)=$E$6,VLOOKUP(CONCATENATE($B155,T$10),Catálogo!$B$4:$K$3964,10,0),"")))</f>
        <v/>
      </c>
      <c r="U155" s="76" t="str">
        <f>+IF($D$6="","",IF($E155="","",IF(MID(U$10,1,3)=$E$6,VLOOKUP(CONCATENATE($B155,U$10),Catálogo!$B$4:$K$3964,10,0),"")))</f>
        <v/>
      </c>
      <c r="V155" s="76" t="str">
        <f>+IF($D$6="","",IF($E155="","",IF(MID(V$10,1,3)=$E$6,VLOOKUP(CONCATENATE($B155,V$10),Catálogo!$B$4:$K$3964,10,0),"")))</f>
        <v/>
      </c>
      <c r="W155" s="76" t="str">
        <f>+IF($D$6="","",IF($E155="","",IF(MID(W$10,1,3)=$E$6,VLOOKUP(CONCATENATE($B155,W$10),Catálogo!$B$4:$K$3964,10,0),"")))</f>
        <v/>
      </c>
      <c r="X155" s="76" t="str">
        <f>+IF($D$6="","",IF($E155="","",IF(MID(X$10,1,3)=$E$6,VLOOKUP(CONCATENATE($B155,X$10),Catálogo!$B$4:$K$3964,10,0),"")))</f>
        <v/>
      </c>
      <c r="Y155" s="76" t="str">
        <f>+IF($D$6="","",IF($E155="","",IF(MID(Y$10,1,3)=$E$6,VLOOKUP(CONCATENATE($B155,Y$10),Catálogo!$B$4:$K$3964,10,0),"")))</f>
        <v/>
      </c>
      <c r="Z155" s="76" t="str">
        <f>+IF($D$6="","",IF($E155="","",IF(MID(Z$10,1,3)=$E$6,VLOOKUP(CONCATENATE($B155,Z$10),Catálogo!$B$4:$K$3964,10,0),"")))</f>
        <v/>
      </c>
      <c r="AA155" s="76" t="str">
        <f>+IF($D$6="","",IF($E155="","",IF(MID(AA$10,1,3)=$E$6,VLOOKUP(CONCATENATE($B155,AA$10),Catálogo!$B$4:$K$3964,10,0),"")))</f>
        <v/>
      </c>
    </row>
    <row r="156" spans="2:27" s="45" customFormat="1" ht="12" customHeight="1">
      <c r="B156" s="46">
        <v>145</v>
      </c>
      <c r="C156" s="47" t="s">
        <v>35</v>
      </c>
      <c r="D156" s="48" t="s">
        <v>34</v>
      </c>
      <c r="E156" s="88"/>
      <c r="F156" s="76" t="str">
        <f>+IF($D$6="","",IF($E156="","",IF(MID(F$10,1,3)=$E$6,VLOOKUP(CONCATENATE($B156,F$10),Catálogo!$B$4:$K$3964,10,0),"")))</f>
        <v/>
      </c>
      <c r="G156" s="76" t="str">
        <f>+IF($D$6="","",IF($E156="","",IF(MID(G$10,1,3)=$E$6,VLOOKUP(CONCATENATE($B156,G$10),Catálogo!$B$4:$K$3964,10,0),"")))</f>
        <v/>
      </c>
      <c r="H156" s="76" t="str">
        <f>+IF($D$6="","",IF($E156="","",IF(MID(H$10,1,3)=$E$6,VLOOKUP(CONCATENATE($B156,H$10),Catálogo!$B$4:$K$3964,10,0),"")))</f>
        <v/>
      </c>
      <c r="I156" s="76" t="str">
        <f>+IF($D$6="","",IF($E156="","",IF(MID(I$10,1,3)=$E$6,VLOOKUP(CONCATENATE($B156,I$10),Catálogo!$B$4:$K$3964,10,0),"")))</f>
        <v/>
      </c>
      <c r="J156" s="76" t="str">
        <f>+IF($D$6="","",IF($E156="","",IF(MID(J$10,1,3)=$E$6,VLOOKUP(CONCATENATE($B156,J$10),Catálogo!$B$4:$K$3964,10,0),"")))</f>
        <v/>
      </c>
      <c r="K156" s="76" t="str">
        <f>+IF($D$6="","",IF($E156="","",IF(MID(K$10,1,3)=$E$6,VLOOKUP(CONCATENATE($B156,K$10),Catálogo!$B$4:$K$3964,10,0),"")))</f>
        <v/>
      </c>
      <c r="L156" s="76" t="str">
        <f>+IF($D$6="","",IF($E156="","",IF(MID(L$10,1,3)=$E$6,VLOOKUP(CONCATENATE($B156,L$10),Catálogo!$B$4:$K$3964,10,0),"")))</f>
        <v/>
      </c>
      <c r="M156" s="76" t="str">
        <f>+IF($D$6="","",IF($E156="","",IF(MID(M$10,1,3)=$E$6,VLOOKUP(CONCATENATE($B156,M$10),Catálogo!$B$4:$K$3964,10,0),"")))</f>
        <v/>
      </c>
      <c r="N156" s="76" t="str">
        <f>+IF($D$6="","",IF($E156="","",IF(MID(N$10,1,3)=$E$6,VLOOKUP(CONCATENATE($B156,N$10),Catálogo!$B$4:$K$3964,10,0),"")))</f>
        <v/>
      </c>
      <c r="O156" s="76" t="str">
        <f>+IF($D$6="","",IF($E156="","",IF(MID(O$10,1,3)=$E$6,VLOOKUP(CONCATENATE($B156,O$10),Catálogo!$B$4:$K$3964,10,0),"")))</f>
        <v/>
      </c>
      <c r="P156" s="76" t="str">
        <f>+IF($D$6="","",IF($E156="","",IF(MID(P$10,1,3)=$E$6,VLOOKUP(CONCATENATE($B156,P$10),Catálogo!$B$4:$K$3964,10,0),"")))</f>
        <v/>
      </c>
      <c r="Q156" s="76" t="str">
        <f>+IF($D$6="","",IF($E156="","",IF(MID(Q$10,1,3)=$E$6,VLOOKUP(CONCATENATE($B156,Q$10),Catálogo!$B$4:$K$3964,10,0),"")))</f>
        <v/>
      </c>
      <c r="R156" s="76" t="str">
        <f>+IF($D$6="","",IF($E156="","",IF(MID(R$10,1,3)=$E$6,VLOOKUP(CONCATENATE($B156,R$10),Catálogo!$B$4:$K$3964,10,0),"")))</f>
        <v/>
      </c>
      <c r="S156" s="76" t="str">
        <f>+IF($D$6="","",IF($E156="","",IF(MID(S$10,1,3)=$E$6,VLOOKUP(CONCATENATE($B156,S$10),Catálogo!$B$4:$K$3964,10,0),"")))</f>
        <v/>
      </c>
      <c r="T156" s="76" t="str">
        <f>+IF($D$6="","",IF($E156="","",IF(MID(T$10,1,3)=$E$6,VLOOKUP(CONCATENATE($B156,T$10),Catálogo!$B$4:$K$3964,10,0),"")))</f>
        <v/>
      </c>
      <c r="U156" s="76" t="str">
        <f>+IF($D$6="","",IF($E156="","",IF(MID(U$10,1,3)=$E$6,VLOOKUP(CONCATENATE($B156,U$10),Catálogo!$B$4:$K$3964,10,0),"")))</f>
        <v/>
      </c>
      <c r="V156" s="76" t="str">
        <f>+IF($D$6="","",IF($E156="","",IF(MID(V$10,1,3)=$E$6,VLOOKUP(CONCATENATE($B156,V$10),Catálogo!$B$4:$K$3964,10,0),"")))</f>
        <v/>
      </c>
      <c r="W156" s="76" t="str">
        <f>+IF($D$6="","",IF($E156="","",IF(MID(W$10,1,3)=$E$6,VLOOKUP(CONCATENATE($B156,W$10),Catálogo!$B$4:$K$3964,10,0),"")))</f>
        <v/>
      </c>
      <c r="X156" s="76" t="str">
        <f>+IF($D$6="","",IF($E156="","",IF(MID(X$10,1,3)=$E$6,VLOOKUP(CONCATENATE($B156,X$10),Catálogo!$B$4:$K$3964,10,0),"")))</f>
        <v/>
      </c>
      <c r="Y156" s="76" t="str">
        <f>+IF($D$6="","",IF($E156="","",IF(MID(Y$10,1,3)=$E$6,VLOOKUP(CONCATENATE($B156,Y$10),Catálogo!$B$4:$K$3964,10,0),"")))</f>
        <v/>
      </c>
      <c r="Z156" s="76" t="str">
        <f>+IF($D$6="","",IF($E156="","",IF(MID(Z$10,1,3)=$E$6,VLOOKUP(CONCATENATE($B156,Z$10),Catálogo!$B$4:$K$3964,10,0),"")))</f>
        <v/>
      </c>
      <c r="AA156" s="76" t="str">
        <f>+IF($D$6="","",IF($E156="","",IF(MID(AA$10,1,3)=$E$6,VLOOKUP(CONCATENATE($B156,AA$10),Catálogo!$B$4:$K$3964,10,0),"")))</f>
        <v/>
      </c>
    </row>
    <row r="157" spans="2:27" s="45" customFormat="1" ht="12" customHeight="1">
      <c r="B157" s="46">
        <v>146</v>
      </c>
      <c r="C157" s="47" t="s">
        <v>33</v>
      </c>
      <c r="D157" s="48" t="s">
        <v>2</v>
      </c>
      <c r="E157" s="88"/>
      <c r="F157" s="76" t="str">
        <f>+IF($D$6="","",IF($E157="","",IF(MID(F$10,1,3)=$E$6,VLOOKUP(CONCATENATE($B157,F$10),Catálogo!$B$4:$K$3964,10,0),"")))</f>
        <v/>
      </c>
      <c r="G157" s="76" t="str">
        <f>+IF($D$6="","",IF($E157="","",IF(MID(G$10,1,3)=$E$6,VLOOKUP(CONCATENATE($B157,G$10),Catálogo!$B$4:$K$3964,10,0),"")))</f>
        <v/>
      </c>
      <c r="H157" s="76" t="str">
        <f>+IF($D$6="","",IF($E157="","",IF(MID(H$10,1,3)=$E$6,VLOOKUP(CONCATENATE($B157,H$10),Catálogo!$B$4:$K$3964,10,0),"")))</f>
        <v/>
      </c>
      <c r="I157" s="76" t="str">
        <f>+IF($D$6="","",IF($E157="","",IF(MID(I$10,1,3)=$E$6,VLOOKUP(CONCATENATE($B157,I$10),Catálogo!$B$4:$K$3964,10,0),"")))</f>
        <v/>
      </c>
      <c r="J157" s="76" t="str">
        <f>+IF($D$6="","",IF($E157="","",IF(MID(J$10,1,3)=$E$6,VLOOKUP(CONCATENATE($B157,J$10),Catálogo!$B$4:$K$3964,10,0),"")))</f>
        <v/>
      </c>
      <c r="K157" s="76" t="str">
        <f>+IF($D$6="","",IF($E157="","",IF(MID(K$10,1,3)=$E$6,VLOOKUP(CONCATENATE($B157,K$10),Catálogo!$B$4:$K$3964,10,0),"")))</f>
        <v/>
      </c>
      <c r="L157" s="76" t="str">
        <f>+IF($D$6="","",IF($E157="","",IF(MID(L$10,1,3)=$E$6,VLOOKUP(CONCATENATE($B157,L$10),Catálogo!$B$4:$K$3964,10,0),"")))</f>
        <v/>
      </c>
      <c r="M157" s="76" t="str">
        <f>+IF($D$6="","",IF($E157="","",IF(MID(M$10,1,3)=$E$6,VLOOKUP(CONCATENATE($B157,M$10),Catálogo!$B$4:$K$3964,10,0),"")))</f>
        <v/>
      </c>
      <c r="N157" s="76" t="str">
        <f>+IF($D$6="","",IF($E157="","",IF(MID(N$10,1,3)=$E$6,VLOOKUP(CONCATENATE($B157,N$10),Catálogo!$B$4:$K$3964,10,0),"")))</f>
        <v/>
      </c>
      <c r="O157" s="76" t="str">
        <f>+IF($D$6="","",IF($E157="","",IF(MID(O$10,1,3)=$E$6,VLOOKUP(CONCATENATE($B157,O$10),Catálogo!$B$4:$K$3964,10,0),"")))</f>
        <v/>
      </c>
      <c r="P157" s="76" t="str">
        <f>+IF($D$6="","",IF($E157="","",IF(MID(P$10,1,3)=$E$6,VLOOKUP(CONCATENATE($B157,P$10),Catálogo!$B$4:$K$3964,10,0),"")))</f>
        <v/>
      </c>
      <c r="Q157" s="76" t="str">
        <f>+IF($D$6="","",IF($E157="","",IF(MID(Q$10,1,3)=$E$6,VLOOKUP(CONCATENATE($B157,Q$10),Catálogo!$B$4:$K$3964,10,0),"")))</f>
        <v/>
      </c>
      <c r="R157" s="76" t="str">
        <f>+IF($D$6="","",IF($E157="","",IF(MID(R$10,1,3)=$E$6,VLOOKUP(CONCATENATE($B157,R$10),Catálogo!$B$4:$K$3964,10,0),"")))</f>
        <v/>
      </c>
      <c r="S157" s="76" t="str">
        <f>+IF($D$6="","",IF($E157="","",IF(MID(S$10,1,3)=$E$6,VLOOKUP(CONCATENATE($B157,S$10),Catálogo!$B$4:$K$3964,10,0),"")))</f>
        <v/>
      </c>
      <c r="T157" s="76" t="str">
        <f>+IF($D$6="","",IF($E157="","",IF(MID(T$10,1,3)=$E$6,VLOOKUP(CONCATENATE($B157,T$10),Catálogo!$B$4:$K$3964,10,0),"")))</f>
        <v/>
      </c>
      <c r="U157" s="76" t="str">
        <f>+IF($D$6="","",IF($E157="","",IF(MID(U$10,1,3)=$E$6,VLOOKUP(CONCATENATE($B157,U$10),Catálogo!$B$4:$K$3964,10,0),"")))</f>
        <v/>
      </c>
      <c r="V157" s="76" t="str">
        <f>+IF($D$6="","",IF($E157="","",IF(MID(V$10,1,3)=$E$6,VLOOKUP(CONCATENATE($B157,V$10),Catálogo!$B$4:$K$3964,10,0),"")))</f>
        <v/>
      </c>
      <c r="W157" s="76" t="str">
        <f>+IF($D$6="","",IF($E157="","",IF(MID(W$10,1,3)=$E$6,VLOOKUP(CONCATENATE($B157,W$10),Catálogo!$B$4:$K$3964,10,0),"")))</f>
        <v/>
      </c>
      <c r="X157" s="76" t="str">
        <f>+IF($D$6="","",IF($E157="","",IF(MID(X$10,1,3)=$E$6,VLOOKUP(CONCATENATE($B157,X$10),Catálogo!$B$4:$K$3964,10,0),"")))</f>
        <v/>
      </c>
      <c r="Y157" s="76" t="str">
        <f>+IF($D$6="","",IF($E157="","",IF(MID(Y$10,1,3)=$E$6,VLOOKUP(CONCATENATE($B157,Y$10),Catálogo!$B$4:$K$3964,10,0),"")))</f>
        <v/>
      </c>
      <c r="Z157" s="76" t="str">
        <f>+IF($D$6="","",IF($E157="","",IF(MID(Z$10,1,3)=$E$6,VLOOKUP(CONCATENATE($B157,Z$10),Catálogo!$B$4:$K$3964,10,0),"")))</f>
        <v/>
      </c>
      <c r="AA157" s="76" t="str">
        <f>+IF($D$6="","",IF($E157="","",IF(MID(AA$10,1,3)=$E$6,VLOOKUP(CONCATENATE($B157,AA$10),Catálogo!$B$4:$K$3964,10,0),"")))</f>
        <v/>
      </c>
    </row>
    <row r="158" spans="2:27" s="45" customFormat="1" ht="12" customHeight="1">
      <c r="B158" s="46">
        <v>147</v>
      </c>
      <c r="C158" s="47" t="s">
        <v>32</v>
      </c>
      <c r="D158" s="48" t="s">
        <v>2</v>
      </c>
      <c r="E158" s="88"/>
      <c r="F158" s="76" t="str">
        <f>+IF($D$6="","",IF($E158="","",IF(MID(F$10,1,3)=$E$6,VLOOKUP(CONCATENATE($B158,F$10),Catálogo!$B$4:$K$3964,10,0),"")))</f>
        <v/>
      </c>
      <c r="G158" s="76" t="str">
        <f>+IF($D$6="","",IF($E158="","",IF(MID(G$10,1,3)=$E$6,VLOOKUP(CONCATENATE($B158,G$10),Catálogo!$B$4:$K$3964,10,0),"")))</f>
        <v/>
      </c>
      <c r="H158" s="76" t="str">
        <f>+IF($D$6="","",IF($E158="","",IF(MID(H$10,1,3)=$E$6,VLOOKUP(CONCATENATE($B158,H$10),Catálogo!$B$4:$K$3964,10,0),"")))</f>
        <v/>
      </c>
      <c r="I158" s="76" t="str">
        <f>+IF($D$6="","",IF($E158="","",IF(MID(I$10,1,3)=$E$6,VLOOKUP(CONCATENATE($B158,I$10),Catálogo!$B$4:$K$3964,10,0),"")))</f>
        <v/>
      </c>
      <c r="J158" s="76" t="str">
        <f>+IF($D$6="","",IF($E158="","",IF(MID(J$10,1,3)=$E$6,VLOOKUP(CONCATENATE($B158,J$10),Catálogo!$B$4:$K$3964,10,0),"")))</f>
        <v/>
      </c>
      <c r="K158" s="76" t="str">
        <f>+IF($D$6="","",IF($E158="","",IF(MID(K$10,1,3)=$E$6,VLOOKUP(CONCATENATE($B158,K$10),Catálogo!$B$4:$K$3964,10,0),"")))</f>
        <v/>
      </c>
      <c r="L158" s="76" t="str">
        <f>+IF($D$6="","",IF($E158="","",IF(MID(L$10,1,3)=$E$6,VLOOKUP(CONCATENATE($B158,L$10),Catálogo!$B$4:$K$3964,10,0),"")))</f>
        <v/>
      </c>
      <c r="M158" s="76" t="str">
        <f>+IF($D$6="","",IF($E158="","",IF(MID(M$10,1,3)=$E$6,VLOOKUP(CONCATENATE($B158,M$10),Catálogo!$B$4:$K$3964,10,0),"")))</f>
        <v/>
      </c>
      <c r="N158" s="76" t="str">
        <f>+IF($D$6="","",IF($E158="","",IF(MID(N$10,1,3)=$E$6,VLOOKUP(CONCATENATE($B158,N$10),Catálogo!$B$4:$K$3964,10,0),"")))</f>
        <v/>
      </c>
      <c r="O158" s="76" t="str">
        <f>+IF($D$6="","",IF($E158="","",IF(MID(O$10,1,3)=$E$6,VLOOKUP(CONCATENATE($B158,O$10),Catálogo!$B$4:$K$3964,10,0),"")))</f>
        <v/>
      </c>
      <c r="P158" s="76" t="str">
        <f>+IF($D$6="","",IF($E158="","",IF(MID(P$10,1,3)=$E$6,VLOOKUP(CONCATENATE($B158,P$10),Catálogo!$B$4:$K$3964,10,0),"")))</f>
        <v/>
      </c>
      <c r="Q158" s="76" t="str">
        <f>+IF($D$6="","",IF($E158="","",IF(MID(Q$10,1,3)=$E$6,VLOOKUP(CONCATENATE($B158,Q$10),Catálogo!$B$4:$K$3964,10,0),"")))</f>
        <v/>
      </c>
      <c r="R158" s="76" t="str">
        <f>+IF($D$6="","",IF($E158="","",IF(MID(R$10,1,3)=$E$6,VLOOKUP(CONCATENATE($B158,R$10),Catálogo!$B$4:$K$3964,10,0),"")))</f>
        <v/>
      </c>
      <c r="S158" s="76" t="str">
        <f>+IF($D$6="","",IF($E158="","",IF(MID(S$10,1,3)=$E$6,VLOOKUP(CONCATENATE($B158,S$10),Catálogo!$B$4:$K$3964,10,0),"")))</f>
        <v/>
      </c>
      <c r="T158" s="76" t="str">
        <f>+IF($D$6="","",IF($E158="","",IF(MID(T$10,1,3)=$E$6,VLOOKUP(CONCATENATE($B158,T$10),Catálogo!$B$4:$K$3964,10,0),"")))</f>
        <v/>
      </c>
      <c r="U158" s="76" t="str">
        <f>+IF($D$6="","",IF($E158="","",IF(MID(U$10,1,3)=$E$6,VLOOKUP(CONCATENATE($B158,U$10),Catálogo!$B$4:$K$3964,10,0),"")))</f>
        <v/>
      </c>
      <c r="V158" s="76" t="str">
        <f>+IF($D$6="","",IF($E158="","",IF(MID(V$10,1,3)=$E$6,VLOOKUP(CONCATENATE($B158,V$10),Catálogo!$B$4:$K$3964,10,0),"")))</f>
        <v/>
      </c>
      <c r="W158" s="76" t="str">
        <f>+IF($D$6="","",IF($E158="","",IF(MID(W$10,1,3)=$E$6,VLOOKUP(CONCATENATE($B158,W$10),Catálogo!$B$4:$K$3964,10,0),"")))</f>
        <v/>
      </c>
      <c r="X158" s="76" t="str">
        <f>+IF($D$6="","",IF($E158="","",IF(MID(X$10,1,3)=$E$6,VLOOKUP(CONCATENATE($B158,X$10),Catálogo!$B$4:$K$3964,10,0),"")))</f>
        <v/>
      </c>
      <c r="Y158" s="76" t="str">
        <f>+IF($D$6="","",IF($E158="","",IF(MID(Y$10,1,3)=$E$6,VLOOKUP(CONCATENATE($B158,Y$10),Catálogo!$B$4:$K$3964,10,0),"")))</f>
        <v/>
      </c>
      <c r="Z158" s="76" t="str">
        <f>+IF($D$6="","",IF($E158="","",IF(MID(Z$10,1,3)=$E$6,VLOOKUP(CONCATENATE($B158,Z$10),Catálogo!$B$4:$K$3964,10,0),"")))</f>
        <v/>
      </c>
      <c r="AA158" s="76" t="str">
        <f>+IF($D$6="","",IF($E158="","",IF(MID(AA$10,1,3)=$E$6,VLOOKUP(CONCATENATE($B158,AA$10),Catálogo!$B$4:$K$3964,10,0),"")))</f>
        <v/>
      </c>
    </row>
    <row r="159" spans="2:27" s="45" customFormat="1" ht="12" customHeight="1">
      <c r="B159" s="46">
        <v>148</v>
      </c>
      <c r="C159" s="47" t="s">
        <v>31</v>
      </c>
      <c r="D159" s="48" t="s">
        <v>2</v>
      </c>
      <c r="E159" s="88"/>
      <c r="F159" s="76" t="str">
        <f>+IF($D$6="","",IF($E159="","",IF(MID(F$10,1,3)=$E$6,VLOOKUP(CONCATENATE($B159,F$10),Catálogo!$B$4:$K$3964,10,0),"")))</f>
        <v/>
      </c>
      <c r="G159" s="76" t="str">
        <f>+IF($D$6="","",IF($E159="","",IF(MID(G$10,1,3)=$E$6,VLOOKUP(CONCATENATE($B159,G$10),Catálogo!$B$4:$K$3964,10,0),"")))</f>
        <v/>
      </c>
      <c r="H159" s="76" t="str">
        <f>+IF($D$6="","",IF($E159="","",IF(MID(H$10,1,3)=$E$6,VLOOKUP(CONCATENATE($B159,H$10),Catálogo!$B$4:$K$3964,10,0),"")))</f>
        <v/>
      </c>
      <c r="I159" s="76" t="str">
        <f>+IF($D$6="","",IF($E159="","",IF(MID(I$10,1,3)=$E$6,VLOOKUP(CONCATENATE($B159,I$10),Catálogo!$B$4:$K$3964,10,0),"")))</f>
        <v/>
      </c>
      <c r="J159" s="76" t="str">
        <f>+IF($D$6="","",IF($E159="","",IF(MID(J$10,1,3)=$E$6,VLOOKUP(CONCATENATE($B159,J$10),Catálogo!$B$4:$K$3964,10,0),"")))</f>
        <v/>
      </c>
      <c r="K159" s="76" t="str">
        <f>+IF($D$6="","",IF($E159="","",IF(MID(K$10,1,3)=$E$6,VLOOKUP(CONCATENATE($B159,K$10),Catálogo!$B$4:$K$3964,10,0),"")))</f>
        <v/>
      </c>
      <c r="L159" s="76" t="str">
        <f>+IF($D$6="","",IF($E159="","",IF(MID(L$10,1,3)=$E$6,VLOOKUP(CONCATENATE($B159,L$10),Catálogo!$B$4:$K$3964,10,0),"")))</f>
        <v/>
      </c>
      <c r="M159" s="76" t="str">
        <f>+IF($D$6="","",IF($E159="","",IF(MID(M$10,1,3)=$E$6,VLOOKUP(CONCATENATE($B159,M$10),Catálogo!$B$4:$K$3964,10,0),"")))</f>
        <v/>
      </c>
      <c r="N159" s="76" t="str">
        <f>+IF($D$6="","",IF($E159="","",IF(MID(N$10,1,3)=$E$6,VLOOKUP(CONCATENATE($B159,N$10),Catálogo!$B$4:$K$3964,10,0),"")))</f>
        <v/>
      </c>
      <c r="O159" s="76" t="str">
        <f>+IF($D$6="","",IF($E159="","",IF(MID(O$10,1,3)=$E$6,VLOOKUP(CONCATENATE($B159,O$10),Catálogo!$B$4:$K$3964,10,0),"")))</f>
        <v/>
      </c>
      <c r="P159" s="76" t="str">
        <f>+IF($D$6="","",IF($E159="","",IF(MID(P$10,1,3)=$E$6,VLOOKUP(CONCATENATE($B159,P$10),Catálogo!$B$4:$K$3964,10,0),"")))</f>
        <v/>
      </c>
      <c r="Q159" s="76" t="str">
        <f>+IF($D$6="","",IF($E159="","",IF(MID(Q$10,1,3)=$E$6,VLOOKUP(CONCATENATE($B159,Q$10),Catálogo!$B$4:$K$3964,10,0),"")))</f>
        <v/>
      </c>
      <c r="R159" s="76" t="str">
        <f>+IF($D$6="","",IF($E159="","",IF(MID(R$10,1,3)=$E$6,VLOOKUP(CONCATENATE($B159,R$10),Catálogo!$B$4:$K$3964,10,0),"")))</f>
        <v/>
      </c>
      <c r="S159" s="76" t="str">
        <f>+IF($D$6="","",IF($E159="","",IF(MID(S$10,1,3)=$E$6,VLOOKUP(CONCATENATE($B159,S$10),Catálogo!$B$4:$K$3964,10,0),"")))</f>
        <v/>
      </c>
      <c r="T159" s="76" t="str">
        <f>+IF($D$6="","",IF($E159="","",IF(MID(T$10,1,3)=$E$6,VLOOKUP(CONCATENATE($B159,T$10),Catálogo!$B$4:$K$3964,10,0),"")))</f>
        <v/>
      </c>
      <c r="U159" s="76" t="str">
        <f>+IF($D$6="","",IF($E159="","",IF(MID(U$10,1,3)=$E$6,VLOOKUP(CONCATENATE($B159,U$10),Catálogo!$B$4:$K$3964,10,0),"")))</f>
        <v/>
      </c>
      <c r="V159" s="76" t="str">
        <f>+IF($D$6="","",IF($E159="","",IF(MID(V$10,1,3)=$E$6,VLOOKUP(CONCATENATE($B159,V$10),Catálogo!$B$4:$K$3964,10,0),"")))</f>
        <v/>
      </c>
      <c r="W159" s="76" t="str">
        <f>+IF($D$6="","",IF($E159="","",IF(MID(W$10,1,3)=$E$6,VLOOKUP(CONCATENATE($B159,W$10),Catálogo!$B$4:$K$3964,10,0),"")))</f>
        <v/>
      </c>
      <c r="X159" s="76" t="str">
        <f>+IF($D$6="","",IF($E159="","",IF(MID(X$10,1,3)=$E$6,VLOOKUP(CONCATENATE($B159,X$10),Catálogo!$B$4:$K$3964,10,0),"")))</f>
        <v/>
      </c>
      <c r="Y159" s="76" t="str">
        <f>+IF($D$6="","",IF($E159="","",IF(MID(Y$10,1,3)=$E$6,VLOOKUP(CONCATENATE($B159,Y$10),Catálogo!$B$4:$K$3964,10,0),"")))</f>
        <v/>
      </c>
      <c r="Z159" s="76" t="str">
        <f>+IF($D$6="","",IF($E159="","",IF(MID(Z$10,1,3)=$E$6,VLOOKUP(CONCATENATE($B159,Z$10),Catálogo!$B$4:$K$3964,10,0),"")))</f>
        <v/>
      </c>
      <c r="AA159" s="76" t="str">
        <f>+IF($D$6="","",IF($E159="","",IF(MID(AA$10,1,3)=$E$6,VLOOKUP(CONCATENATE($B159,AA$10),Catálogo!$B$4:$K$3964,10,0),"")))</f>
        <v/>
      </c>
    </row>
    <row r="160" spans="2:27" s="45" customFormat="1" ht="12" customHeight="1">
      <c r="B160" s="46">
        <v>149</v>
      </c>
      <c r="C160" s="47" t="s">
        <v>30</v>
      </c>
      <c r="D160" s="48" t="s">
        <v>2</v>
      </c>
      <c r="E160" s="88"/>
      <c r="F160" s="76" t="str">
        <f>+IF($D$6="","",IF($E160="","",IF(MID(F$10,1,3)=$E$6,VLOOKUP(CONCATENATE($B160,F$10),Catálogo!$B$4:$K$3964,10,0),"")))</f>
        <v/>
      </c>
      <c r="G160" s="76" t="str">
        <f>+IF($D$6="","",IF($E160="","",IF(MID(G$10,1,3)=$E$6,VLOOKUP(CONCATENATE($B160,G$10),Catálogo!$B$4:$K$3964,10,0),"")))</f>
        <v/>
      </c>
      <c r="H160" s="76" t="str">
        <f>+IF($D$6="","",IF($E160="","",IF(MID(H$10,1,3)=$E$6,VLOOKUP(CONCATENATE($B160,H$10),Catálogo!$B$4:$K$3964,10,0),"")))</f>
        <v/>
      </c>
      <c r="I160" s="76" t="str">
        <f>+IF($D$6="","",IF($E160="","",IF(MID(I$10,1,3)=$E$6,VLOOKUP(CONCATENATE($B160,I$10),Catálogo!$B$4:$K$3964,10,0),"")))</f>
        <v/>
      </c>
      <c r="J160" s="76" t="str">
        <f>+IF($D$6="","",IF($E160="","",IF(MID(J$10,1,3)=$E$6,VLOOKUP(CONCATENATE($B160,J$10),Catálogo!$B$4:$K$3964,10,0),"")))</f>
        <v/>
      </c>
      <c r="K160" s="76" t="str">
        <f>+IF($D$6="","",IF($E160="","",IF(MID(K$10,1,3)=$E$6,VLOOKUP(CONCATENATE($B160,K$10),Catálogo!$B$4:$K$3964,10,0),"")))</f>
        <v/>
      </c>
      <c r="L160" s="76" t="str">
        <f>+IF($D$6="","",IF($E160="","",IF(MID(L$10,1,3)=$E$6,VLOOKUP(CONCATENATE($B160,L$10),Catálogo!$B$4:$K$3964,10,0),"")))</f>
        <v/>
      </c>
      <c r="M160" s="76" t="str">
        <f>+IF($D$6="","",IF($E160="","",IF(MID(M$10,1,3)=$E$6,VLOOKUP(CONCATENATE($B160,M$10),Catálogo!$B$4:$K$3964,10,0),"")))</f>
        <v/>
      </c>
      <c r="N160" s="76" t="str">
        <f>+IF($D$6="","",IF($E160="","",IF(MID(N$10,1,3)=$E$6,VLOOKUP(CONCATENATE($B160,N$10),Catálogo!$B$4:$K$3964,10,0),"")))</f>
        <v/>
      </c>
      <c r="O160" s="76" t="str">
        <f>+IF($D$6="","",IF($E160="","",IF(MID(O$10,1,3)=$E$6,VLOOKUP(CONCATENATE($B160,O$10),Catálogo!$B$4:$K$3964,10,0),"")))</f>
        <v/>
      </c>
      <c r="P160" s="76" t="str">
        <f>+IF($D$6="","",IF($E160="","",IF(MID(P$10,1,3)=$E$6,VLOOKUP(CONCATENATE($B160,P$10),Catálogo!$B$4:$K$3964,10,0),"")))</f>
        <v/>
      </c>
      <c r="Q160" s="76" t="str">
        <f>+IF($D$6="","",IF($E160="","",IF(MID(Q$10,1,3)=$E$6,VLOOKUP(CONCATENATE($B160,Q$10),Catálogo!$B$4:$K$3964,10,0),"")))</f>
        <v/>
      </c>
      <c r="R160" s="76" t="str">
        <f>+IF($D$6="","",IF($E160="","",IF(MID(R$10,1,3)=$E$6,VLOOKUP(CONCATENATE($B160,R$10),Catálogo!$B$4:$K$3964,10,0),"")))</f>
        <v/>
      </c>
      <c r="S160" s="76" t="str">
        <f>+IF($D$6="","",IF($E160="","",IF(MID(S$10,1,3)=$E$6,VLOOKUP(CONCATENATE($B160,S$10),Catálogo!$B$4:$K$3964,10,0),"")))</f>
        <v/>
      </c>
      <c r="T160" s="76" t="str">
        <f>+IF($D$6="","",IF($E160="","",IF(MID(T$10,1,3)=$E$6,VLOOKUP(CONCATENATE($B160,T$10),Catálogo!$B$4:$K$3964,10,0),"")))</f>
        <v/>
      </c>
      <c r="U160" s="76" t="str">
        <f>+IF($D$6="","",IF($E160="","",IF(MID(U$10,1,3)=$E$6,VLOOKUP(CONCATENATE($B160,U$10),Catálogo!$B$4:$K$3964,10,0),"")))</f>
        <v/>
      </c>
      <c r="V160" s="76" t="str">
        <f>+IF($D$6="","",IF($E160="","",IF(MID(V$10,1,3)=$E$6,VLOOKUP(CONCATENATE($B160,V$10),Catálogo!$B$4:$K$3964,10,0),"")))</f>
        <v/>
      </c>
      <c r="W160" s="76" t="str">
        <f>+IF($D$6="","",IF($E160="","",IF(MID(W$10,1,3)=$E$6,VLOOKUP(CONCATENATE($B160,W$10),Catálogo!$B$4:$K$3964,10,0),"")))</f>
        <v/>
      </c>
      <c r="X160" s="76" t="str">
        <f>+IF($D$6="","",IF($E160="","",IF(MID(X$10,1,3)=$E$6,VLOOKUP(CONCATENATE($B160,X$10),Catálogo!$B$4:$K$3964,10,0),"")))</f>
        <v/>
      </c>
      <c r="Y160" s="76" t="str">
        <f>+IF($D$6="","",IF($E160="","",IF(MID(Y$10,1,3)=$E$6,VLOOKUP(CONCATENATE($B160,Y$10),Catálogo!$B$4:$K$3964,10,0),"")))</f>
        <v/>
      </c>
      <c r="Z160" s="76" t="str">
        <f>+IF($D$6="","",IF($E160="","",IF(MID(Z$10,1,3)=$E$6,VLOOKUP(CONCATENATE($B160,Z$10),Catálogo!$B$4:$K$3964,10,0),"")))</f>
        <v/>
      </c>
      <c r="AA160" s="76" t="str">
        <f>+IF($D$6="","",IF($E160="","",IF(MID(AA$10,1,3)=$E$6,VLOOKUP(CONCATENATE($B160,AA$10),Catálogo!$B$4:$K$3964,10,0),"")))</f>
        <v/>
      </c>
    </row>
    <row r="161" spans="2:27" s="45" customFormat="1" ht="12" customHeight="1">
      <c r="B161" s="46">
        <v>150</v>
      </c>
      <c r="C161" s="47" t="s">
        <v>29</v>
      </c>
      <c r="D161" s="48" t="s">
        <v>2</v>
      </c>
      <c r="E161" s="88"/>
      <c r="F161" s="76" t="str">
        <f>+IF($D$6="","",IF($E161="","",IF(MID(F$10,1,3)=$E$6,VLOOKUP(CONCATENATE($B161,F$10),Catálogo!$B$4:$K$3964,10,0),"")))</f>
        <v/>
      </c>
      <c r="G161" s="76" t="str">
        <f>+IF($D$6="","",IF($E161="","",IF(MID(G$10,1,3)=$E$6,VLOOKUP(CONCATENATE($B161,G$10),Catálogo!$B$4:$K$3964,10,0),"")))</f>
        <v/>
      </c>
      <c r="H161" s="76" t="str">
        <f>+IF($D$6="","",IF($E161="","",IF(MID(H$10,1,3)=$E$6,VLOOKUP(CONCATENATE($B161,H$10),Catálogo!$B$4:$K$3964,10,0),"")))</f>
        <v/>
      </c>
      <c r="I161" s="76" t="str">
        <f>+IF($D$6="","",IF($E161="","",IF(MID(I$10,1,3)=$E$6,VLOOKUP(CONCATENATE($B161,I$10),Catálogo!$B$4:$K$3964,10,0),"")))</f>
        <v/>
      </c>
      <c r="J161" s="76" t="str">
        <f>+IF($D$6="","",IF($E161="","",IF(MID(J$10,1,3)=$E$6,VLOOKUP(CONCATENATE($B161,J$10),Catálogo!$B$4:$K$3964,10,0),"")))</f>
        <v/>
      </c>
      <c r="K161" s="76" t="str">
        <f>+IF($D$6="","",IF($E161="","",IF(MID(K$10,1,3)=$E$6,VLOOKUP(CONCATENATE($B161,K$10),Catálogo!$B$4:$K$3964,10,0),"")))</f>
        <v/>
      </c>
      <c r="L161" s="76" t="str">
        <f>+IF($D$6="","",IF($E161="","",IF(MID(L$10,1,3)=$E$6,VLOOKUP(CONCATENATE($B161,L$10),Catálogo!$B$4:$K$3964,10,0),"")))</f>
        <v/>
      </c>
      <c r="M161" s="76" t="str">
        <f>+IF($D$6="","",IF($E161="","",IF(MID(M$10,1,3)=$E$6,VLOOKUP(CONCATENATE($B161,M$10),Catálogo!$B$4:$K$3964,10,0),"")))</f>
        <v/>
      </c>
      <c r="N161" s="76" t="str">
        <f>+IF($D$6="","",IF($E161="","",IF(MID(N$10,1,3)=$E$6,VLOOKUP(CONCATENATE($B161,N$10),Catálogo!$B$4:$K$3964,10,0),"")))</f>
        <v/>
      </c>
      <c r="O161" s="76" t="str">
        <f>+IF($D$6="","",IF($E161="","",IF(MID(O$10,1,3)=$E$6,VLOOKUP(CONCATENATE($B161,O$10),Catálogo!$B$4:$K$3964,10,0),"")))</f>
        <v/>
      </c>
      <c r="P161" s="76" t="str">
        <f>+IF($D$6="","",IF($E161="","",IF(MID(P$10,1,3)=$E$6,VLOOKUP(CONCATENATE($B161,P$10),Catálogo!$B$4:$K$3964,10,0),"")))</f>
        <v/>
      </c>
      <c r="Q161" s="76" t="str">
        <f>+IF($D$6="","",IF($E161="","",IF(MID(Q$10,1,3)=$E$6,VLOOKUP(CONCATENATE($B161,Q$10),Catálogo!$B$4:$K$3964,10,0),"")))</f>
        <v/>
      </c>
      <c r="R161" s="76" t="str">
        <f>+IF($D$6="","",IF($E161="","",IF(MID(R$10,1,3)=$E$6,VLOOKUP(CONCATENATE($B161,R$10),Catálogo!$B$4:$K$3964,10,0),"")))</f>
        <v/>
      </c>
      <c r="S161" s="76" t="str">
        <f>+IF($D$6="","",IF($E161="","",IF(MID(S$10,1,3)=$E$6,VLOOKUP(CONCATENATE($B161,S$10),Catálogo!$B$4:$K$3964,10,0),"")))</f>
        <v/>
      </c>
      <c r="T161" s="76" t="str">
        <f>+IF($D$6="","",IF($E161="","",IF(MID(T$10,1,3)=$E$6,VLOOKUP(CONCATENATE($B161,T$10),Catálogo!$B$4:$K$3964,10,0),"")))</f>
        <v/>
      </c>
      <c r="U161" s="76" t="str">
        <f>+IF($D$6="","",IF($E161="","",IF(MID(U$10,1,3)=$E$6,VLOOKUP(CONCATENATE($B161,U$10),Catálogo!$B$4:$K$3964,10,0),"")))</f>
        <v/>
      </c>
      <c r="V161" s="76" t="str">
        <f>+IF($D$6="","",IF($E161="","",IF(MID(V$10,1,3)=$E$6,VLOOKUP(CONCATENATE($B161,V$10),Catálogo!$B$4:$K$3964,10,0),"")))</f>
        <v/>
      </c>
      <c r="W161" s="76" t="str">
        <f>+IF($D$6="","",IF($E161="","",IF(MID(W$10,1,3)=$E$6,VLOOKUP(CONCATENATE($B161,W$10),Catálogo!$B$4:$K$3964,10,0),"")))</f>
        <v/>
      </c>
      <c r="X161" s="76" t="str">
        <f>+IF($D$6="","",IF($E161="","",IF(MID(X$10,1,3)=$E$6,VLOOKUP(CONCATENATE($B161,X$10),Catálogo!$B$4:$K$3964,10,0),"")))</f>
        <v/>
      </c>
      <c r="Y161" s="76" t="str">
        <f>+IF($D$6="","",IF($E161="","",IF(MID(Y$10,1,3)=$E$6,VLOOKUP(CONCATENATE($B161,Y$10),Catálogo!$B$4:$K$3964,10,0),"")))</f>
        <v/>
      </c>
      <c r="Z161" s="76" t="str">
        <f>+IF($D$6="","",IF($E161="","",IF(MID(Z$10,1,3)=$E$6,VLOOKUP(CONCATENATE($B161,Z$10),Catálogo!$B$4:$K$3964,10,0),"")))</f>
        <v/>
      </c>
      <c r="AA161" s="76" t="str">
        <f>+IF($D$6="","",IF($E161="","",IF(MID(AA$10,1,3)=$E$6,VLOOKUP(CONCATENATE($B161,AA$10),Catálogo!$B$4:$K$3964,10,0),"")))</f>
        <v/>
      </c>
    </row>
    <row r="162" spans="2:27" s="45" customFormat="1" ht="12" customHeight="1">
      <c r="B162" s="46">
        <v>151</v>
      </c>
      <c r="C162" s="47" t="s">
        <v>28</v>
      </c>
      <c r="D162" s="48" t="s">
        <v>2</v>
      </c>
      <c r="E162" s="88"/>
      <c r="F162" s="76" t="str">
        <f>+IF($D$6="","",IF($E162="","",IF(MID(F$10,1,3)=$E$6,VLOOKUP(CONCATENATE($B162,F$10),Catálogo!$B$4:$K$3964,10,0),"")))</f>
        <v/>
      </c>
      <c r="G162" s="76" t="str">
        <f>+IF($D$6="","",IF($E162="","",IF(MID(G$10,1,3)=$E$6,VLOOKUP(CONCATENATE($B162,G$10),Catálogo!$B$4:$K$3964,10,0),"")))</f>
        <v/>
      </c>
      <c r="H162" s="76" t="str">
        <f>+IF($D$6="","",IF($E162="","",IF(MID(H$10,1,3)=$E$6,VLOOKUP(CONCATENATE($B162,H$10),Catálogo!$B$4:$K$3964,10,0),"")))</f>
        <v/>
      </c>
      <c r="I162" s="76" t="str">
        <f>+IF($D$6="","",IF($E162="","",IF(MID(I$10,1,3)=$E$6,VLOOKUP(CONCATENATE($B162,I$10),Catálogo!$B$4:$K$3964,10,0),"")))</f>
        <v/>
      </c>
      <c r="J162" s="76" t="str">
        <f>+IF($D$6="","",IF($E162="","",IF(MID(J$10,1,3)=$E$6,VLOOKUP(CONCATENATE($B162,J$10),Catálogo!$B$4:$K$3964,10,0),"")))</f>
        <v/>
      </c>
      <c r="K162" s="76" t="str">
        <f>+IF($D$6="","",IF($E162="","",IF(MID(K$10,1,3)=$E$6,VLOOKUP(CONCATENATE($B162,K$10),Catálogo!$B$4:$K$3964,10,0),"")))</f>
        <v/>
      </c>
      <c r="L162" s="76" t="str">
        <f>+IF($D$6="","",IF($E162="","",IF(MID(L$10,1,3)=$E$6,VLOOKUP(CONCATENATE($B162,L$10),Catálogo!$B$4:$K$3964,10,0),"")))</f>
        <v/>
      </c>
      <c r="M162" s="76" t="str">
        <f>+IF($D$6="","",IF($E162="","",IF(MID(M$10,1,3)=$E$6,VLOOKUP(CONCATENATE($B162,M$10),Catálogo!$B$4:$K$3964,10,0),"")))</f>
        <v/>
      </c>
      <c r="N162" s="76" t="str">
        <f>+IF($D$6="","",IF($E162="","",IF(MID(N$10,1,3)=$E$6,VLOOKUP(CONCATENATE($B162,N$10),Catálogo!$B$4:$K$3964,10,0),"")))</f>
        <v/>
      </c>
      <c r="O162" s="76" t="str">
        <f>+IF($D$6="","",IF($E162="","",IF(MID(O$10,1,3)=$E$6,VLOOKUP(CONCATENATE($B162,O$10),Catálogo!$B$4:$K$3964,10,0),"")))</f>
        <v/>
      </c>
      <c r="P162" s="76" t="str">
        <f>+IF($D$6="","",IF($E162="","",IF(MID(P$10,1,3)=$E$6,VLOOKUP(CONCATENATE($B162,P$10),Catálogo!$B$4:$K$3964,10,0),"")))</f>
        <v/>
      </c>
      <c r="Q162" s="76" t="str">
        <f>+IF($D$6="","",IF($E162="","",IF(MID(Q$10,1,3)=$E$6,VLOOKUP(CONCATENATE($B162,Q$10),Catálogo!$B$4:$K$3964,10,0),"")))</f>
        <v/>
      </c>
      <c r="R162" s="76" t="str">
        <f>+IF($D$6="","",IF($E162="","",IF(MID(R$10,1,3)=$E$6,VLOOKUP(CONCATENATE($B162,R$10),Catálogo!$B$4:$K$3964,10,0),"")))</f>
        <v/>
      </c>
      <c r="S162" s="76" t="str">
        <f>+IF($D$6="","",IF($E162="","",IF(MID(S$10,1,3)=$E$6,VLOOKUP(CONCATENATE($B162,S$10),Catálogo!$B$4:$K$3964,10,0),"")))</f>
        <v/>
      </c>
      <c r="T162" s="76" t="str">
        <f>+IF($D$6="","",IF($E162="","",IF(MID(T$10,1,3)=$E$6,VLOOKUP(CONCATENATE($B162,T$10),Catálogo!$B$4:$K$3964,10,0),"")))</f>
        <v/>
      </c>
      <c r="U162" s="76" t="str">
        <f>+IF($D$6="","",IF($E162="","",IF(MID(U$10,1,3)=$E$6,VLOOKUP(CONCATENATE($B162,U$10),Catálogo!$B$4:$K$3964,10,0),"")))</f>
        <v/>
      </c>
      <c r="V162" s="76" t="str">
        <f>+IF($D$6="","",IF($E162="","",IF(MID(V$10,1,3)=$E$6,VLOOKUP(CONCATENATE($B162,V$10),Catálogo!$B$4:$K$3964,10,0),"")))</f>
        <v/>
      </c>
      <c r="W162" s="76" t="str">
        <f>+IF($D$6="","",IF($E162="","",IF(MID(W$10,1,3)=$E$6,VLOOKUP(CONCATENATE($B162,W$10),Catálogo!$B$4:$K$3964,10,0),"")))</f>
        <v/>
      </c>
      <c r="X162" s="76" t="str">
        <f>+IF($D$6="","",IF($E162="","",IF(MID(X$10,1,3)=$E$6,VLOOKUP(CONCATENATE($B162,X$10),Catálogo!$B$4:$K$3964,10,0),"")))</f>
        <v/>
      </c>
      <c r="Y162" s="76" t="str">
        <f>+IF($D$6="","",IF($E162="","",IF(MID(Y$10,1,3)=$E$6,VLOOKUP(CONCATENATE($B162,Y$10),Catálogo!$B$4:$K$3964,10,0),"")))</f>
        <v/>
      </c>
      <c r="Z162" s="76" t="str">
        <f>+IF($D$6="","",IF($E162="","",IF(MID(Z$10,1,3)=$E$6,VLOOKUP(CONCATENATE($B162,Z$10),Catálogo!$B$4:$K$3964,10,0),"")))</f>
        <v/>
      </c>
      <c r="AA162" s="76" t="str">
        <f>+IF($D$6="","",IF($E162="","",IF(MID(AA$10,1,3)=$E$6,VLOOKUP(CONCATENATE($B162,AA$10),Catálogo!$B$4:$K$3964,10,0),"")))</f>
        <v/>
      </c>
    </row>
    <row r="163" spans="2:27" s="45" customFormat="1" ht="12" customHeight="1">
      <c r="B163" s="46">
        <v>152</v>
      </c>
      <c r="C163" s="47" t="s">
        <v>27</v>
      </c>
      <c r="D163" s="48" t="s">
        <v>2</v>
      </c>
      <c r="E163" s="88"/>
      <c r="F163" s="76" t="str">
        <f>+IF($D$6="","",IF($E163="","",IF(MID(F$10,1,3)=$E$6,VLOOKUP(CONCATENATE($B163,F$10),Catálogo!$B$4:$K$3964,10,0),"")))</f>
        <v/>
      </c>
      <c r="G163" s="76" t="str">
        <f>+IF($D$6="","",IF($E163="","",IF(MID(G$10,1,3)=$E$6,VLOOKUP(CONCATENATE($B163,G$10),Catálogo!$B$4:$K$3964,10,0),"")))</f>
        <v/>
      </c>
      <c r="H163" s="76" t="str">
        <f>+IF($D$6="","",IF($E163="","",IF(MID(H$10,1,3)=$E$6,VLOOKUP(CONCATENATE($B163,H$10),Catálogo!$B$4:$K$3964,10,0),"")))</f>
        <v/>
      </c>
      <c r="I163" s="76" t="str">
        <f>+IF($D$6="","",IF($E163="","",IF(MID(I$10,1,3)=$E$6,VLOOKUP(CONCATENATE($B163,I$10),Catálogo!$B$4:$K$3964,10,0),"")))</f>
        <v/>
      </c>
      <c r="J163" s="76" t="str">
        <f>+IF($D$6="","",IF($E163="","",IF(MID(J$10,1,3)=$E$6,VLOOKUP(CONCATENATE($B163,J$10),Catálogo!$B$4:$K$3964,10,0),"")))</f>
        <v/>
      </c>
      <c r="K163" s="76" t="str">
        <f>+IF($D$6="","",IF($E163="","",IF(MID(K$10,1,3)=$E$6,VLOOKUP(CONCATENATE($B163,K$10),Catálogo!$B$4:$K$3964,10,0),"")))</f>
        <v/>
      </c>
      <c r="L163" s="76" t="str">
        <f>+IF($D$6="","",IF($E163="","",IF(MID(L$10,1,3)=$E$6,VLOOKUP(CONCATENATE($B163,L$10),Catálogo!$B$4:$K$3964,10,0),"")))</f>
        <v/>
      </c>
      <c r="M163" s="76" t="str">
        <f>+IF($D$6="","",IF($E163="","",IF(MID(M$10,1,3)=$E$6,VLOOKUP(CONCATENATE($B163,M$10),Catálogo!$B$4:$K$3964,10,0),"")))</f>
        <v/>
      </c>
      <c r="N163" s="76" t="str">
        <f>+IF($D$6="","",IF($E163="","",IF(MID(N$10,1,3)=$E$6,VLOOKUP(CONCATENATE($B163,N$10),Catálogo!$B$4:$K$3964,10,0),"")))</f>
        <v/>
      </c>
      <c r="O163" s="76" t="str">
        <f>+IF($D$6="","",IF($E163="","",IF(MID(O$10,1,3)=$E$6,VLOOKUP(CONCATENATE($B163,O$10),Catálogo!$B$4:$K$3964,10,0),"")))</f>
        <v/>
      </c>
      <c r="P163" s="76" t="str">
        <f>+IF($D$6="","",IF($E163="","",IF(MID(P$10,1,3)=$E$6,VLOOKUP(CONCATENATE($B163,P$10),Catálogo!$B$4:$K$3964,10,0),"")))</f>
        <v/>
      </c>
      <c r="Q163" s="76" t="str">
        <f>+IF($D$6="","",IF($E163="","",IF(MID(Q$10,1,3)=$E$6,VLOOKUP(CONCATENATE($B163,Q$10),Catálogo!$B$4:$K$3964,10,0),"")))</f>
        <v/>
      </c>
      <c r="R163" s="76" t="str">
        <f>+IF($D$6="","",IF($E163="","",IF(MID(R$10,1,3)=$E$6,VLOOKUP(CONCATENATE($B163,R$10),Catálogo!$B$4:$K$3964,10,0),"")))</f>
        <v/>
      </c>
      <c r="S163" s="76" t="str">
        <f>+IF($D$6="","",IF($E163="","",IF(MID(S$10,1,3)=$E$6,VLOOKUP(CONCATENATE($B163,S$10),Catálogo!$B$4:$K$3964,10,0),"")))</f>
        <v/>
      </c>
      <c r="T163" s="76" t="str">
        <f>+IF($D$6="","",IF($E163="","",IF(MID(T$10,1,3)=$E$6,VLOOKUP(CONCATENATE($B163,T$10),Catálogo!$B$4:$K$3964,10,0),"")))</f>
        <v/>
      </c>
      <c r="U163" s="76" t="str">
        <f>+IF($D$6="","",IF($E163="","",IF(MID(U$10,1,3)=$E$6,VLOOKUP(CONCATENATE($B163,U$10),Catálogo!$B$4:$K$3964,10,0),"")))</f>
        <v/>
      </c>
      <c r="V163" s="76" t="str">
        <f>+IF($D$6="","",IF($E163="","",IF(MID(V$10,1,3)=$E$6,VLOOKUP(CONCATENATE($B163,V$10),Catálogo!$B$4:$K$3964,10,0),"")))</f>
        <v/>
      </c>
      <c r="W163" s="76" t="str">
        <f>+IF($D$6="","",IF($E163="","",IF(MID(W$10,1,3)=$E$6,VLOOKUP(CONCATENATE($B163,W$10),Catálogo!$B$4:$K$3964,10,0),"")))</f>
        <v/>
      </c>
      <c r="X163" s="76" t="str">
        <f>+IF($D$6="","",IF($E163="","",IF(MID(X$10,1,3)=$E$6,VLOOKUP(CONCATENATE($B163,X$10),Catálogo!$B$4:$K$3964,10,0),"")))</f>
        <v/>
      </c>
      <c r="Y163" s="76" t="str">
        <f>+IF($D$6="","",IF($E163="","",IF(MID(Y$10,1,3)=$E$6,VLOOKUP(CONCATENATE($B163,Y$10),Catálogo!$B$4:$K$3964,10,0),"")))</f>
        <v/>
      </c>
      <c r="Z163" s="76" t="str">
        <f>+IF($D$6="","",IF($E163="","",IF(MID(Z$10,1,3)=$E$6,VLOOKUP(CONCATENATE($B163,Z$10),Catálogo!$B$4:$K$3964,10,0),"")))</f>
        <v/>
      </c>
      <c r="AA163" s="76" t="str">
        <f>+IF($D$6="","",IF($E163="","",IF(MID(AA$10,1,3)=$E$6,VLOOKUP(CONCATENATE($B163,AA$10),Catálogo!$B$4:$K$3964,10,0),"")))</f>
        <v/>
      </c>
    </row>
    <row r="164" spans="2:27" s="45" customFormat="1" ht="12" customHeight="1">
      <c r="B164" s="46">
        <v>153</v>
      </c>
      <c r="C164" s="47" t="s">
        <v>26</v>
      </c>
      <c r="D164" s="48" t="s">
        <v>2</v>
      </c>
      <c r="E164" s="88"/>
      <c r="F164" s="76" t="str">
        <f>+IF($D$6="","",IF($E164="","",IF(MID(F$10,1,3)=$E$6,VLOOKUP(CONCATENATE($B164,F$10),Catálogo!$B$4:$K$3964,10,0),"")))</f>
        <v/>
      </c>
      <c r="G164" s="76" t="str">
        <f>+IF($D$6="","",IF($E164="","",IF(MID(G$10,1,3)=$E$6,VLOOKUP(CONCATENATE($B164,G$10),Catálogo!$B$4:$K$3964,10,0),"")))</f>
        <v/>
      </c>
      <c r="H164" s="76" t="str">
        <f>+IF($D$6="","",IF($E164="","",IF(MID(H$10,1,3)=$E$6,VLOOKUP(CONCATENATE($B164,H$10),Catálogo!$B$4:$K$3964,10,0),"")))</f>
        <v/>
      </c>
      <c r="I164" s="76" t="str">
        <f>+IF($D$6="","",IF($E164="","",IF(MID(I$10,1,3)=$E$6,VLOOKUP(CONCATENATE($B164,I$10),Catálogo!$B$4:$K$3964,10,0),"")))</f>
        <v/>
      </c>
      <c r="J164" s="76" t="str">
        <f>+IF($D$6="","",IF($E164="","",IF(MID(J$10,1,3)=$E$6,VLOOKUP(CONCATENATE($B164,J$10),Catálogo!$B$4:$K$3964,10,0),"")))</f>
        <v/>
      </c>
      <c r="K164" s="76" t="str">
        <f>+IF($D$6="","",IF($E164="","",IF(MID(K$10,1,3)=$E$6,VLOOKUP(CONCATENATE($B164,K$10),Catálogo!$B$4:$K$3964,10,0),"")))</f>
        <v/>
      </c>
      <c r="L164" s="76" t="str">
        <f>+IF($D$6="","",IF($E164="","",IF(MID(L$10,1,3)=$E$6,VLOOKUP(CONCATENATE($B164,L$10),Catálogo!$B$4:$K$3964,10,0),"")))</f>
        <v/>
      </c>
      <c r="M164" s="76" t="str">
        <f>+IF($D$6="","",IF($E164="","",IF(MID(M$10,1,3)=$E$6,VLOOKUP(CONCATENATE($B164,M$10),Catálogo!$B$4:$K$3964,10,0),"")))</f>
        <v/>
      </c>
      <c r="N164" s="76" t="str">
        <f>+IF($D$6="","",IF($E164="","",IF(MID(N$10,1,3)=$E$6,VLOOKUP(CONCATENATE($B164,N$10),Catálogo!$B$4:$K$3964,10,0),"")))</f>
        <v/>
      </c>
      <c r="O164" s="76" t="str">
        <f>+IF($D$6="","",IF($E164="","",IF(MID(O$10,1,3)=$E$6,VLOOKUP(CONCATENATE($B164,O$10),Catálogo!$B$4:$K$3964,10,0),"")))</f>
        <v/>
      </c>
      <c r="P164" s="76" t="str">
        <f>+IF($D$6="","",IF($E164="","",IF(MID(P$10,1,3)=$E$6,VLOOKUP(CONCATENATE($B164,P$10),Catálogo!$B$4:$K$3964,10,0),"")))</f>
        <v/>
      </c>
      <c r="Q164" s="76" t="str">
        <f>+IF($D$6="","",IF($E164="","",IF(MID(Q$10,1,3)=$E$6,VLOOKUP(CONCATENATE($B164,Q$10),Catálogo!$B$4:$K$3964,10,0),"")))</f>
        <v/>
      </c>
      <c r="R164" s="76" t="str">
        <f>+IF($D$6="","",IF($E164="","",IF(MID(R$10,1,3)=$E$6,VLOOKUP(CONCATENATE($B164,R$10),Catálogo!$B$4:$K$3964,10,0),"")))</f>
        <v/>
      </c>
      <c r="S164" s="76" t="str">
        <f>+IF($D$6="","",IF($E164="","",IF(MID(S$10,1,3)=$E$6,VLOOKUP(CONCATENATE($B164,S$10),Catálogo!$B$4:$K$3964,10,0),"")))</f>
        <v/>
      </c>
      <c r="T164" s="76" t="str">
        <f>+IF($D$6="","",IF($E164="","",IF(MID(T$10,1,3)=$E$6,VLOOKUP(CONCATENATE($B164,T$10),Catálogo!$B$4:$K$3964,10,0),"")))</f>
        <v/>
      </c>
      <c r="U164" s="76" t="str">
        <f>+IF($D$6="","",IF($E164="","",IF(MID(U$10,1,3)=$E$6,VLOOKUP(CONCATENATE($B164,U$10),Catálogo!$B$4:$K$3964,10,0),"")))</f>
        <v/>
      </c>
      <c r="V164" s="76" t="str">
        <f>+IF($D$6="","",IF($E164="","",IF(MID(V$10,1,3)=$E$6,VLOOKUP(CONCATENATE($B164,V$10),Catálogo!$B$4:$K$3964,10,0),"")))</f>
        <v/>
      </c>
      <c r="W164" s="76" t="str">
        <f>+IF($D$6="","",IF($E164="","",IF(MID(W$10,1,3)=$E$6,VLOOKUP(CONCATENATE($B164,W$10),Catálogo!$B$4:$K$3964,10,0),"")))</f>
        <v/>
      </c>
      <c r="X164" s="76" t="str">
        <f>+IF($D$6="","",IF($E164="","",IF(MID(X$10,1,3)=$E$6,VLOOKUP(CONCATENATE($B164,X$10),Catálogo!$B$4:$K$3964,10,0),"")))</f>
        <v/>
      </c>
      <c r="Y164" s="76" t="str">
        <f>+IF($D$6="","",IF($E164="","",IF(MID(Y$10,1,3)=$E$6,VLOOKUP(CONCATENATE($B164,Y$10),Catálogo!$B$4:$K$3964,10,0),"")))</f>
        <v/>
      </c>
      <c r="Z164" s="76" t="str">
        <f>+IF($D$6="","",IF($E164="","",IF(MID(Z$10,1,3)=$E$6,VLOOKUP(CONCATENATE($B164,Z$10),Catálogo!$B$4:$K$3964,10,0),"")))</f>
        <v/>
      </c>
      <c r="AA164" s="76" t="str">
        <f>+IF($D$6="","",IF($E164="","",IF(MID(AA$10,1,3)=$E$6,VLOOKUP(CONCATENATE($B164,AA$10),Catálogo!$B$4:$K$3964,10,0),"")))</f>
        <v/>
      </c>
    </row>
    <row r="165" spans="2:27" s="45" customFormat="1" ht="12" customHeight="1">
      <c r="B165" s="46">
        <v>154</v>
      </c>
      <c r="C165" s="47" t="s">
        <v>25</v>
      </c>
      <c r="D165" s="48" t="s">
        <v>221</v>
      </c>
      <c r="E165" s="88"/>
      <c r="F165" s="76" t="str">
        <f>+IF($D$6="","",IF($E165="","",IF(MID(F$10,1,3)=$E$6,VLOOKUP(CONCATENATE($B165,F$10),Catálogo!$B$4:$K$3964,10,0),"")))</f>
        <v/>
      </c>
      <c r="G165" s="76" t="str">
        <f>+IF($D$6="","",IF($E165="","",IF(MID(G$10,1,3)=$E$6,VLOOKUP(CONCATENATE($B165,G$10),Catálogo!$B$4:$K$3964,10,0),"")))</f>
        <v/>
      </c>
      <c r="H165" s="76" t="str">
        <f>+IF($D$6="","",IF($E165="","",IF(MID(H$10,1,3)=$E$6,VLOOKUP(CONCATENATE($B165,H$10),Catálogo!$B$4:$K$3964,10,0),"")))</f>
        <v/>
      </c>
      <c r="I165" s="76" t="str">
        <f>+IF($D$6="","",IF($E165="","",IF(MID(I$10,1,3)=$E$6,VLOOKUP(CONCATENATE($B165,I$10),Catálogo!$B$4:$K$3964,10,0),"")))</f>
        <v/>
      </c>
      <c r="J165" s="76" t="str">
        <f>+IF($D$6="","",IF($E165="","",IF(MID(J$10,1,3)=$E$6,VLOOKUP(CONCATENATE($B165,J$10),Catálogo!$B$4:$K$3964,10,0),"")))</f>
        <v/>
      </c>
      <c r="K165" s="76" t="str">
        <f>+IF($D$6="","",IF($E165="","",IF(MID(K$10,1,3)=$E$6,VLOOKUP(CONCATENATE($B165,K$10),Catálogo!$B$4:$K$3964,10,0),"")))</f>
        <v/>
      </c>
      <c r="L165" s="76" t="str">
        <f>+IF($D$6="","",IF($E165="","",IF(MID(L$10,1,3)=$E$6,VLOOKUP(CONCATENATE($B165,L$10),Catálogo!$B$4:$K$3964,10,0),"")))</f>
        <v/>
      </c>
      <c r="M165" s="76" t="str">
        <f>+IF($D$6="","",IF($E165="","",IF(MID(M$10,1,3)=$E$6,VLOOKUP(CONCATENATE($B165,M$10),Catálogo!$B$4:$K$3964,10,0),"")))</f>
        <v/>
      </c>
      <c r="N165" s="76" t="str">
        <f>+IF($D$6="","",IF($E165="","",IF(MID(N$10,1,3)=$E$6,VLOOKUP(CONCATENATE($B165,N$10),Catálogo!$B$4:$K$3964,10,0),"")))</f>
        <v/>
      </c>
      <c r="O165" s="76" t="str">
        <f>+IF($D$6="","",IF($E165="","",IF(MID(O$10,1,3)=$E$6,VLOOKUP(CONCATENATE($B165,O$10),Catálogo!$B$4:$K$3964,10,0),"")))</f>
        <v/>
      </c>
      <c r="P165" s="76" t="str">
        <f>+IF($D$6="","",IF($E165="","",IF(MID(P$10,1,3)=$E$6,VLOOKUP(CONCATENATE($B165,P$10),Catálogo!$B$4:$K$3964,10,0),"")))</f>
        <v/>
      </c>
      <c r="Q165" s="76" t="str">
        <f>+IF($D$6="","",IF($E165="","",IF(MID(Q$10,1,3)=$E$6,VLOOKUP(CONCATENATE($B165,Q$10),Catálogo!$B$4:$K$3964,10,0),"")))</f>
        <v/>
      </c>
      <c r="R165" s="76" t="str">
        <f>+IF($D$6="","",IF($E165="","",IF(MID(R$10,1,3)=$E$6,VLOOKUP(CONCATENATE($B165,R$10),Catálogo!$B$4:$K$3964,10,0),"")))</f>
        <v/>
      </c>
      <c r="S165" s="76" t="str">
        <f>+IF($D$6="","",IF($E165="","",IF(MID(S$10,1,3)=$E$6,VLOOKUP(CONCATENATE($B165,S$10),Catálogo!$B$4:$K$3964,10,0),"")))</f>
        <v/>
      </c>
      <c r="T165" s="76" t="str">
        <f>+IF($D$6="","",IF($E165="","",IF(MID(T$10,1,3)=$E$6,VLOOKUP(CONCATENATE($B165,T$10),Catálogo!$B$4:$K$3964,10,0),"")))</f>
        <v/>
      </c>
      <c r="U165" s="76" t="str">
        <f>+IF($D$6="","",IF($E165="","",IF(MID(U$10,1,3)=$E$6,VLOOKUP(CONCATENATE($B165,U$10),Catálogo!$B$4:$K$3964,10,0),"")))</f>
        <v/>
      </c>
      <c r="V165" s="76" t="str">
        <f>+IF($D$6="","",IF($E165="","",IF(MID(V$10,1,3)=$E$6,VLOOKUP(CONCATENATE($B165,V$10),Catálogo!$B$4:$K$3964,10,0),"")))</f>
        <v/>
      </c>
      <c r="W165" s="76" t="str">
        <f>+IF($D$6="","",IF($E165="","",IF(MID(W$10,1,3)=$E$6,VLOOKUP(CONCATENATE($B165,W$10),Catálogo!$B$4:$K$3964,10,0),"")))</f>
        <v/>
      </c>
      <c r="X165" s="76" t="str">
        <f>+IF($D$6="","",IF($E165="","",IF(MID(X$10,1,3)=$E$6,VLOOKUP(CONCATENATE($B165,X$10),Catálogo!$B$4:$K$3964,10,0),"")))</f>
        <v/>
      </c>
      <c r="Y165" s="76" t="str">
        <f>+IF($D$6="","",IF($E165="","",IF(MID(Y$10,1,3)=$E$6,VLOOKUP(CONCATENATE($B165,Y$10),Catálogo!$B$4:$K$3964,10,0),"")))</f>
        <v/>
      </c>
      <c r="Z165" s="76" t="str">
        <f>+IF($D$6="","",IF($E165="","",IF(MID(Z$10,1,3)=$E$6,VLOOKUP(CONCATENATE($B165,Z$10),Catálogo!$B$4:$K$3964,10,0),"")))</f>
        <v/>
      </c>
      <c r="AA165" s="76" t="str">
        <f>+IF($D$6="","",IF($E165="","",IF(MID(AA$10,1,3)=$E$6,VLOOKUP(CONCATENATE($B165,AA$10),Catálogo!$B$4:$K$3964,10,0),"")))</f>
        <v/>
      </c>
    </row>
    <row r="166" spans="2:27" s="45" customFormat="1" ht="12" customHeight="1">
      <c r="B166" s="46">
        <v>155</v>
      </c>
      <c r="C166" s="47" t="s">
        <v>24</v>
      </c>
      <c r="D166" s="48" t="s">
        <v>221</v>
      </c>
      <c r="E166" s="88"/>
      <c r="F166" s="76" t="str">
        <f>+IF($D$6="","",IF($E166="","",IF(MID(F$10,1,3)=$E$6,VLOOKUP(CONCATENATE($B166,F$10),Catálogo!$B$4:$K$3964,10,0),"")))</f>
        <v/>
      </c>
      <c r="G166" s="76" t="str">
        <f>+IF($D$6="","",IF($E166="","",IF(MID(G$10,1,3)=$E$6,VLOOKUP(CONCATENATE($B166,G$10),Catálogo!$B$4:$K$3964,10,0),"")))</f>
        <v/>
      </c>
      <c r="H166" s="76" t="str">
        <f>+IF($D$6="","",IF($E166="","",IF(MID(H$10,1,3)=$E$6,VLOOKUP(CONCATENATE($B166,H$10),Catálogo!$B$4:$K$3964,10,0),"")))</f>
        <v/>
      </c>
      <c r="I166" s="76" t="str">
        <f>+IF($D$6="","",IF($E166="","",IF(MID(I$10,1,3)=$E$6,VLOOKUP(CONCATENATE($B166,I$10),Catálogo!$B$4:$K$3964,10,0),"")))</f>
        <v/>
      </c>
      <c r="J166" s="76" t="str">
        <f>+IF($D$6="","",IF($E166="","",IF(MID(J$10,1,3)=$E$6,VLOOKUP(CONCATENATE($B166,J$10),Catálogo!$B$4:$K$3964,10,0),"")))</f>
        <v/>
      </c>
      <c r="K166" s="76" t="str">
        <f>+IF($D$6="","",IF($E166="","",IF(MID(K$10,1,3)=$E$6,VLOOKUP(CONCATENATE($B166,K$10),Catálogo!$B$4:$K$3964,10,0),"")))</f>
        <v/>
      </c>
      <c r="L166" s="76" t="str">
        <f>+IF($D$6="","",IF($E166="","",IF(MID(L$10,1,3)=$E$6,VLOOKUP(CONCATENATE($B166,L$10),Catálogo!$B$4:$K$3964,10,0),"")))</f>
        <v/>
      </c>
      <c r="M166" s="76" t="str">
        <f>+IF($D$6="","",IF($E166="","",IF(MID(M$10,1,3)=$E$6,VLOOKUP(CONCATENATE($B166,M$10),Catálogo!$B$4:$K$3964,10,0),"")))</f>
        <v/>
      </c>
      <c r="N166" s="76" t="str">
        <f>+IF($D$6="","",IF($E166="","",IF(MID(N$10,1,3)=$E$6,VLOOKUP(CONCATENATE($B166,N$10),Catálogo!$B$4:$K$3964,10,0),"")))</f>
        <v/>
      </c>
      <c r="O166" s="76" t="str">
        <f>+IF($D$6="","",IF($E166="","",IF(MID(O$10,1,3)=$E$6,VLOOKUP(CONCATENATE($B166,O$10),Catálogo!$B$4:$K$3964,10,0),"")))</f>
        <v/>
      </c>
      <c r="P166" s="76" t="str">
        <f>+IF($D$6="","",IF($E166="","",IF(MID(P$10,1,3)=$E$6,VLOOKUP(CONCATENATE($B166,P$10),Catálogo!$B$4:$K$3964,10,0),"")))</f>
        <v/>
      </c>
      <c r="Q166" s="76" t="str">
        <f>+IF($D$6="","",IF($E166="","",IF(MID(Q$10,1,3)=$E$6,VLOOKUP(CONCATENATE($B166,Q$10),Catálogo!$B$4:$K$3964,10,0),"")))</f>
        <v/>
      </c>
      <c r="R166" s="76" t="str">
        <f>+IF($D$6="","",IF($E166="","",IF(MID(R$10,1,3)=$E$6,VLOOKUP(CONCATENATE($B166,R$10),Catálogo!$B$4:$K$3964,10,0),"")))</f>
        <v/>
      </c>
      <c r="S166" s="76" t="str">
        <f>+IF($D$6="","",IF($E166="","",IF(MID(S$10,1,3)=$E$6,VLOOKUP(CONCATENATE($B166,S$10),Catálogo!$B$4:$K$3964,10,0),"")))</f>
        <v/>
      </c>
      <c r="T166" s="76" t="str">
        <f>+IF($D$6="","",IF($E166="","",IF(MID(T$10,1,3)=$E$6,VLOOKUP(CONCATENATE($B166,T$10),Catálogo!$B$4:$K$3964,10,0),"")))</f>
        <v/>
      </c>
      <c r="U166" s="76" t="str">
        <f>+IF($D$6="","",IF($E166="","",IF(MID(U$10,1,3)=$E$6,VLOOKUP(CONCATENATE($B166,U$10),Catálogo!$B$4:$K$3964,10,0),"")))</f>
        <v/>
      </c>
      <c r="V166" s="76" t="str">
        <f>+IF($D$6="","",IF($E166="","",IF(MID(V$10,1,3)=$E$6,VLOOKUP(CONCATENATE($B166,V$10),Catálogo!$B$4:$K$3964,10,0),"")))</f>
        <v/>
      </c>
      <c r="W166" s="76" t="str">
        <f>+IF($D$6="","",IF($E166="","",IF(MID(W$10,1,3)=$E$6,VLOOKUP(CONCATENATE($B166,W$10),Catálogo!$B$4:$K$3964,10,0),"")))</f>
        <v/>
      </c>
      <c r="X166" s="76" t="str">
        <f>+IF($D$6="","",IF($E166="","",IF(MID(X$10,1,3)=$E$6,VLOOKUP(CONCATENATE($B166,X$10),Catálogo!$B$4:$K$3964,10,0),"")))</f>
        <v/>
      </c>
      <c r="Y166" s="76" t="str">
        <f>+IF($D$6="","",IF($E166="","",IF(MID(Y$10,1,3)=$E$6,VLOOKUP(CONCATENATE($B166,Y$10),Catálogo!$B$4:$K$3964,10,0),"")))</f>
        <v/>
      </c>
      <c r="Z166" s="76" t="str">
        <f>+IF($D$6="","",IF($E166="","",IF(MID(Z$10,1,3)=$E$6,VLOOKUP(CONCATENATE($B166,Z$10),Catálogo!$B$4:$K$3964,10,0),"")))</f>
        <v/>
      </c>
      <c r="AA166" s="76" t="str">
        <f>+IF($D$6="","",IF($E166="","",IF(MID(AA$10,1,3)=$E$6,VLOOKUP(CONCATENATE($B166,AA$10),Catálogo!$B$4:$K$3964,10,0),"")))</f>
        <v/>
      </c>
    </row>
    <row r="167" spans="2:27" s="45" customFormat="1" ht="12" customHeight="1">
      <c r="B167" s="46">
        <v>156</v>
      </c>
      <c r="C167" s="47" t="s">
        <v>23</v>
      </c>
      <c r="D167" s="48" t="s">
        <v>221</v>
      </c>
      <c r="E167" s="88"/>
      <c r="F167" s="76" t="str">
        <f>+IF($D$6="","",IF($E167="","",IF(MID(F$10,1,3)=$E$6,VLOOKUP(CONCATENATE($B167,F$10),Catálogo!$B$4:$K$3964,10,0),"")))</f>
        <v/>
      </c>
      <c r="G167" s="76" t="str">
        <f>+IF($D$6="","",IF($E167="","",IF(MID(G$10,1,3)=$E$6,VLOOKUP(CONCATENATE($B167,G$10),Catálogo!$B$4:$K$3964,10,0),"")))</f>
        <v/>
      </c>
      <c r="H167" s="76" t="str">
        <f>+IF($D$6="","",IF($E167="","",IF(MID(H$10,1,3)=$E$6,VLOOKUP(CONCATENATE($B167,H$10),Catálogo!$B$4:$K$3964,10,0),"")))</f>
        <v/>
      </c>
      <c r="I167" s="76" t="str">
        <f>+IF($D$6="","",IF($E167="","",IF(MID(I$10,1,3)=$E$6,VLOOKUP(CONCATENATE($B167,I$10),Catálogo!$B$4:$K$3964,10,0),"")))</f>
        <v/>
      </c>
      <c r="J167" s="76" t="str">
        <f>+IF($D$6="","",IF($E167="","",IF(MID(J$10,1,3)=$E$6,VLOOKUP(CONCATENATE($B167,J$10),Catálogo!$B$4:$K$3964,10,0),"")))</f>
        <v/>
      </c>
      <c r="K167" s="76" t="str">
        <f>+IF($D$6="","",IF($E167="","",IF(MID(K$10,1,3)=$E$6,VLOOKUP(CONCATENATE($B167,K$10),Catálogo!$B$4:$K$3964,10,0),"")))</f>
        <v/>
      </c>
      <c r="L167" s="76" t="str">
        <f>+IF($D$6="","",IF($E167="","",IF(MID(L$10,1,3)=$E$6,VLOOKUP(CONCATENATE($B167,L$10),Catálogo!$B$4:$K$3964,10,0),"")))</f>
        <v/>
      </c>
      <c r="M167" s="76" t="str">
        <f>+IF($D$6="","",IF($E167="","",IF(MID(M$10,1,3)=$E$6,VLOOKUP(CONCATENATE($B167,M$10),Catálogo!$B$4:$K$3964,10,0),"")))</f>
        <v/>
      </c>
      <c r="N167" s="76" t="str">
        <f>+IF($D$6="","",IF($E167="","",IF(MID(N$10,1,3)=$E$6,VLOOKUP(CONCATENATE($B167,N$10),Catálogo!$B$4:$K$3964,10,0),"")))</f>
        <v/>
      </c>
      <c r="O167" s="76" t="str">
        <f>+IF($D$6="","",IF($E167="","",IF(MID(O$10,1,3)=$E$6,VLOOKUP(CONCATENATE($B167,O$10),Catálogo!$B$4:$K$3964,10,0),"")))</f>
        <v/>
      </c>
      <c r="P167" s="76" t="str">
        <f>+IF($D$6="","",IF($E167="","",IF(MID(P$10,1,3)=$E$6,VLOOKUP(CONCATENATE($B167,P$10),Catálogo!$B$4:$K$3964,10,0),"")))</f>
        <v/>
      </c>
      <c r="Q167" s="76" t="str">
        <f>+IF($D$6="","",IF($E167="","",IF(MID(Q$10,1,3)=$E$6,VLOOKUP(CONCATENATE($B167,Q$10),Catálogo!$B$4:$K$3964,10,0),"")))</f>
        <v/>
      </c>
      <c r="R167" s="76" t="str">
        <f>+IF($D$6="","",IF($E167="","",IF(MID(R$10,1,3)=$E$6,VLOOKUP(CONCATENATE($B167,R$10),Catálogo!$B$4:$K$3964,10,0),"")))</f>
        <v/>
      </c>
      <c r="S167" s="76" t="str">
        <f>+IF($D$6="","",IF($E167="","",IF(MID(S$10,1,3)=$E$6,VLOOKUP(CONCATENATE($B167,S$10),Catálogo!$B$4:$K$3964,10,0),"")))</f>
        <v/>
      </c>
      <c r="T167" s="76" t="str">
        <f>+IF($D$6="","",IF($E167="","",IF(MID(T$10,1,3)=$E$6,VLOOKUP(CONCATENATE($B167,T$10),Catálogo!$B$4:$K$3964,10,0),"")))</f>
        <v/>
      </c>
      <c r="U167" s="76" t="str">
        <f>+IF($D$6="","",IF($E167="","",IF(MID(U$10,1,3)=$E$6,VLOOKUP(CONCATENATE($B167,U$10),Catálogo!$B$4:$K$3964,10,0),"")))</f>
        <v/>
      </c>
      <c r="V167" s="76" t="str">
        <f>+IF($D$6="","",IF($E167="","",IF(MID(V$10,1,3)=$E$6,VLOOKUP(CONCATENATE($B167,V$10),Catálogo!$B$4:$K$3964,10,0),"")))</f>
        <v/>
      </c>
      <c r="W167" s="76" t="str">
        <f>+IF($D$6="","",IF($E167="","",IF(MID(W$10,1,3)=$E$6,VLOOKUP(CONCATENATE($B167,W$10),Catálogo!$B$4:$K$3964,10,0),"")))</f>
        <v/>
      </c>
      <c r="X167" s="76" t="str">
        <f>+IF($D$6="","",IF($E167="","",IF(MID(X$10,1,3)=$E$6,VLOOKUP(CONCATENATE($B167,X$10),Catálogo!$B$4:$K$3964,10,0),"")))</f>
        <v/>
      </c>
      <c r="Y167" s="76" t="str">
        <f>+IF($D$6="","",IF($E167="","",IF(MID(Y$10,1,3)=$E$6,VLOOKUP(CONCATENATE($B167,Y$10),Catálogo!$B$4:$K$3964,10,0),"")))</f>
        <v/>
      </c>
      <c r="Z167" s="76" t="str">
        <f>+IF($D$6="","",IF($E167="","",IF(MID(Z$10,1,3)=$E$6,VLOOKUP(CONCATENATE($B167,Z$10),Catálogo!$B$4:$K$3964,10,0),"")))</f>
        <v/>
      </c>
      <c r="AA167" s="76" t="str">
        <f>+IF($D$6="","",IF($E167="","",IF(MID(AA$10,1,3)=$E$6,VLOOKUP(CONCATENATE($B167,AA$10),Catálogo!$B$4:$K$3964,10,0),"")))</f>
        <v/>
      </c>
    </row>
    <row r="168" spans="2:27" s="45" customFormat="1" ht="12" customHeight="1">
      <c r="B168" s="46">
        <v>157</v>
      </c>
      <c r="C168" s="47" t="s">
        <v>22</v>
      </c>
      <c r="D168" s="48" t="s">
        <v>221</v>
      </c>
      <c r="E168" s="88"/>
      <c r="F168" s="76" t="str">
        <f>+IF($D$6="","",IF($E168="","",IF(MID(F$10,1,3)=$E$6,VLOOKUP(CONCATENATE($B168,F$10),Catálogo!$B$4:$K$3964,10,0),"")))</f>
        <v/>
      </c>
      <c r="G168" s="76" t="str">
        <f>+IF($D$6="","",IF($E168="","",IF(MID(G$10,1,3)=$E$6,VLOOKUP(CONCATENATE($B168,G$10),Catálogo!$B$4:$K$3964,10,0),"")))</f>
        <v/>
      </c>
      <c r="H168" s="76" t="str">
        <f>+IF($D$6="","",IF($E168="","",IF(MID(H$10,1,3)=$E$6,VLOOKUP(CONCATENATE($B168,H$10),Catálogo!$B$4:$K$3964,10,0),"")))</f>
        <v/>
      </c>
      <c r="I168" s="76" t="str">
        <f>+IF($D$6="","",IF($E168="","",IF(MID(I$10,1,3)=$E$6,VLOOKUP(CONCATENATE($B168,I$10),Catálogo!$B$4:$K$3964,10,0),"")))</f>
        <v/>
      </c>
      <c r="J168" s="76" t="str">
        <f>+IF($D$6="","",IF($E168="","",IF(MID(J$10,1,3)=$E$6,VLOOKUP(CONCATENATE($B168,J$10),Catálogo!$B$4:$K$3964,10,0),"")))</f>
        <v/>
      </c>
      <c r="K168" s="76" t="str">
        <f>+IF($D$6="","",IF($E168="","",IF(MID(K$10,1,3)=$E$6,VLOOKUP(CONCATENATE($B168,K$10),Catálogo!$B$4:$K$3964,10,0),"")))</f>
        <v/>
      </c>
      <c r="L168" s="76" t="str">
        <f>+IF($D$6="","",IF($E168="","",IF(MID(L$10,1,3)=$E$6,VLOOKUP(CONCATENATE($B168,L$10),Catálogo!$B$4:$K$3964,10,0),"")))</f>
        <v/>
      </c>
      <c r="M168" s="76" t="str">
        <f>+IF($D$6="","",IF($E168="","",IF(MID(M$10,1,3)=$E$6,VLOOKUP(CONCATENATE($B168,M$10),Catálogo!$B$4:$K$3964,10,0),"")))</f>
        <v/>
      </c>
      <c r="N168" s="76" t="str">
        <f>+IF($D$6="","",IF($E168="","",IF(MID(N$10,1,3)=$E$6,VLOOKUP(CONCATENATE($B168,N$10),Catálogo!$B$4:$K$3964,10,0),"")))</f>
        <v/>
      </c>
      <c r="O168" s="76" t="str">
        <f>+IF($D$6="","",IF($E168="","",IF(MID(O$10,1,3)=$E$6,VLOOKUP(CONCATENATE($B168,O$10),Catálogo!$B$4:$K$3964,10,0),"")))</f>
        <v/>
      </c>
      <c r="P168" s="76" t="str">
        <f>+IF($D$6="","",IF($E168="","",IF(MID(P$10,1,3)=$E$6,VLOOKUP(CONCATENATE($B168,P$10),Catálogo!$B$4:$K$3964,10,0),"")))</f>
        <v/>
      </c>
      <c r="Q168" s="76" t="str">
        <f>+IF($D$6="","",IF($E168="","",IF(MID(Q$10,1,3)=$E$6,VLOOKUP(CONCATENATE($B168,Q$10),Catálogo!$B$4:$K$3964,10,0),"")))</f>
        <v/>
      </c>
      <c r="R168" s="76" t="str">
        <f>+IF($D$6="","",IF($E168="","",IF(MID(R$10,1,3)=$E$6,VLOOKUP(CONCATENATE($B168,R$10),Catálogo!$B$4:$K$3964,10,0),"")))</f>
        <v/>
      </c>
      <c r="S168" s="76" t="str">
        <f>+IF($D$6="","",IF($E168="","",IF(MID(S$10,1,3)=$E$6,VLOOKUP(CONCATENATE($B168,S$10),Catálogo!$B$4:$K$3964,10,0),"")))</f>
        <v/>
      </c>
      <c r="T168" s="76" t="str">
        <f>+IF($D$6="","",IF($E168="","",IF(MID(T$10,1,3)=$E$6,VLOOKUP(CONCATENATE($B168,T$10),Catálogo!$B$4:$K$3964,10,0),"")))</f>
        <v/>
      </c>
      <c r="U168" s="76" t="str">
        <f>+IF($D$6="","",IF($E168="","",IF(MID(U$10,1,3)=$E$6,VLOOKUP(CONCATENATE($B168,U$10),Catálogo!$B$4:$K$3964,10,0),"")))</f>
        <v/>
      </c>
      <c r="V168" s="76" t="str">
        <f>+IF($D$6="","",IF($E168="","",IF(MID(V$10,1,3)=$E$6,VLOOKUP(CONCATENATE($B168,V$10),Catálogo!$B$4:$K$3964,10,0),"")))</f>
        <v/>
      </c>
      <c r="W168" s="76" t="str">
        <f>+IF($D$6="","",IF($E168="","",IF(MID(W$10,1,3)=$E$6,VLOOKUP(CONCATENATE($B168,W$10),Catálogo!$B$4:$K$3964,10,0),"")))</f>
        <v/>
      </c>
      <c r="X168" s="76" t="str">
        <f>+IF($D$6="","",IF($E168="","",IF(MID(X$10,1,3)=$E$6,VLOOKUP(CONCATENATE($B168,X$10),Catálogo!$B$4:$K$3964,10,0),"")))</f>
        <v/>
      </c>
      <c r="Y168" s="76" t="str">
        <f>+IF($D$6="","",IF($E168="","",IF(MID(Y$10,1,3)=$E$6,VLOOKUP(CONCATENATE($B168,Y$10),Catálogo!$B$4:$K$3964,10,0),"")))</f>
        <v/>
      </c>
      <c r="Z168" s="76" t="str">
        <f>+IF($D$6="","",IF($E168="","",IF(MID(Z$10,1,3)=$E$6,VLOOKUP(CONCATENATE($B168,Z$10),Catálogo!$B$4:$K$3964,10,0),"")))</f>
        <v/>
      </c>
      <c r="AA168" s="76" t="str">
        <f>+IF($D$6="","",IF($E168="","",IF(MID(AA$10,1,3)=$E$6,VLOOKUP(CONCATENATE($B168,AA$10),Catálogo!$B$4:$K$3964,10,0),"")))</f>
        <v/>
      </c>
    </row>
    <row r="169" spans="2:27" s="45" customFormat="1" ht="12" customHeight="1">
      <c r="B169" s="46">
        <v>158</v>
      </c>
      <c r="C169" s="47" t="s">
        <v>21</v>
      </c>
      <c r="D169" s="48" t="s">
        <v>3</v>
      </c>
      <c r="E169" s="88"/>
      <c r="F169" s="76" t="str">
        <f>+IF($D$6="","",IF($E169="","",IF(MID(F$10,1,3)=$E$6,VLOOKUP(CONCATENATE($B169,F$10),Catálogo!$B$4:$K$3964,10,0),"")))</f>
        <v/>
      </c>
      <c r="G169" s="76" t="str">
        <f>+IF($D$6="","",IF($E169="","",IF(MID(G$10,1,3)=$E$6,VLOOKUP(CONCATENATE($B169,G$10),Catálogo!$B$4:$K$3964,10,0),"")))</f>
        <v/>
      </c>
      <c r="H169" s="76" t="str">
        <f>+IF($D$6="","",IF($E169="","",IF(MID(H$10,1,3)=$E$6,VLOOKUP(CONCATENATE($B169,H$10),Catálogo!$B$4:$K$3964,10,0),"")))</f>
        <v/>
      </c>
      <c r="I169" s="76" t="str">
        <f>+IF($D$6="","",IF($E169="","",IF(MID(I$10,1,3)=$E$6,VLOOKUP(CONCATENATE($B169,I$10),Catálogo!$B$4:$K$3964,10,0),"")))</f>
        <v/>
      </c>
      <c r="J169" s="76" t="str">
        <f>+IF($D$6="","",IF($E169="","",IF(MID(J$10,1,3)=$E$6,VLOOKUP(CONCATENATE($B169,J$10),Catálogo!$B$4:$K$3964,10,0),"")))</f>
        <v/>
      </c>
      <c r="K169" s="76" t="str">
        <f>+IF($D$6="","",IF($E169="","",IF(MID(K$10,1,3)=$E$6,VLOOKUP(CONCATENATE($B169,K$10),Catálogo!$B$4:$K$3964,10,0),"")))</f>
        <v/>
      </c>
      <c r="L169" s="76" t="str">
        <f>+IF($D$6="","",IF($E169="","",IF(MID(L$10,1,3)=$E$6,VLOOKUP(CONCATENATE($B169,L$10),Catálogo!$B$4:$K$3964,10,0),"")))</f>
        <v/>
      </c>
      <c r="M169" s="76" t="str">
        <f>+IF($D$6="","",IF($E169="","",IF(MID(M$10,1,3)=$E$6,VLOOKUP(CONCATENATE($B169,M$10),Catálogo!$B$4:$K$3964,10,0),"")))</f>
        <v/>
      </c>
      <c r="N169" s="76" t="str">
        <f>+IF($D$6="","",IF($E169="","",IF(MID(N$10,1,3)=$E$6,VLOOKUP(CONCATENATE($B169,N$10),Catálogo!$B$4:$K$3964,10,0),"")))</f>
        <v/>
      </c>
      <c r="O169" s="76" t="str">
        <f>+IF($D$6="","",IF($E169="","",IF(MID(O$10,1,3)=$E$6,VLOOKUP(CONCATENATE($B169,O$10),Catálogo!$B$4:$K$3964,10,0),"")))</f>
        <v/>
      </c>
      <c r="P169" s="76" t="str">
        <f>+IF($D$6="","",IF($E169="","",IF(MID(P$10,1,3)=$E$6,VLOOKUP(CONCATENATE($B169,P$10),Catálogo!$B$4:$K$3964,10,0),"")))</f>
        <v/>
      </c>
      <c r="Q169" s="76" t="str">
        <f>+IF($D$6="","",IF($E169="","",IF(MID(Q$10,1,3)=$E$6,VLOOKUP(CONCATENATE($B169,Q$10),Catálogo!$B$4:$K$3964,10,0),"")))</f>
        <v/>
      </c>
      <c r="R169" s="76" t="str">
        <f>+IF($D$6="","",IF($E169="","",IF(MID(R$10,1,3)=$E$6,VLOOKUP(CONCATENATE($B169,R$10),Catálogo!$B$4:$K$3964,10,0),"")))</f>
        <v/>
      </c>
      <c r="S169" s="76" t="str">
        <f>+IF($D$6="","",IF($E169="","",IF(MID(S$10,1,3)=$E$6,VLOOKUP(CONCATENATE($B169,S$10),Catálogo!$B$4:$K$3964,10,0),"")))</f>
        <v/>
      </c>
      <c r="T169" s="76" t="str">
        <f>+IF($D$6="","",IF($E169="","",IF(MID(T$10,1,3)=$E$6,VLOOKUP(CONCATENATE($B169,T$10),Catálogo!$B$4:$K$3964,10,0),"")))</f>
        <v/>
      </c>
      <c r="U169" s="76" t="str">
        <f>+IF($D$6="","",IF($E169="","",IF(MID(U$10,1,3)=$E$6,VLOOKUP(CONCATENATE($B169,U$10),Catálogo!$B$4:$K$3964,10,0),"")))</f>
        <v/>
      </c>
      <c r="V169" s="76" t="str">
        <f>+IF($D$6="","",IF($E169="","",IF(MID(V$10,1,3)=$E$6,VLOOKUP(CONCATENATE($B169,V$10),Catálogo!$B$4:$K$3964,10,0),"")))</f>
        <v/>
      </c>
      <c r="W169" s="76" t="str">
        <f>+IF($D$6="","",IF($E169="","",IF(MID(W$10,1,3)=$E$6,VLOOKUP(CONCATENATE($B169,W$10),Catálogo!$B$4:$K$3964,10,0),"")))</f>
        <v/>
      </c>
      <c r="X169" s="76" t="str">
        <f>+IF($D$6="","",IF($E169="","",IF(MID(X$10,1,3)=$E$6,VLOOKUP(CONCATENATE($B169,X$10),Catálogo!$B$4:$K$3964,10,0),"")))</f>
        <v/>
      </c>
      <c r="Y169" s="76" t="str">
        <f>+IF($D$6="","",IF($E169="","",IF(MID(Y$10,1,3)=$E$6,VLOOKUP(CONCATENATE($B169,Y$10),Catálogo!$B$4:$K$3964,10,0),"")))</f>
        <v/>
      </c>
      <c r="Z169" s="76" t="str">
        <f>+IF($D$6="","",IF($E169="","",IF(MID(Z$10,1,3)=$E$6,VLOOKUP(CONCATENATE($B169,Z$10),Catálogo!$B$4:$K$3964,10,0),"")))</f>
        <v/>
      </c>
      <c r="AA169" s="76" t="str">
        <f>+IF($D$6="","",IF($E169="","",IF(MID(AA$10,1,3)=$E$6,VLOOKUP(CONCATENATE($B169,AA$10),Catálogo!$B$4:$K$3964,10,0),"")))</f>
        <v/>
      </c>
    </row>
    <row r="170" spans="2:27" s="45" customFormat="1" ht="12" customHeight="1">
      <c r="B170" s="46">
        <v>159</v>
      </c>
      <c r="C170" s="47" t="s">
        <v>20</v>
      </c>
      <c r="D170" s="48" t="s">
        <v>3</v>
      </c>
      <c r="E170" s="88"/>
      <c r="F170" s="76" t="str">
        <f>+IF($D$6="","",IF($E170="","",IF(MID(F$10,1,3)=$E$6,VLOOKUP(CONCATENATE($B170,F$10),Catálogo!$B$4:$K$3964,10,0),"")))</f>
        <v/>
      </c>
      <c r="G170" s="76" t="str">
        <f>+IF($D$6="","",IF($E170="","",IF(MID(G$10,1,3)=$E$6,VLOOKUP(CONCATENATE($B170,G$10),Catálogo!$B$4:$K$3964,10,0),"")))</f>
        <v/>
      </c>
      <c r="H170" s="76" t="str">
        <f>+IF($D$6="","",IF($E170="","",IF(MID(H$10,1,3)=$E$6,VLOOKUP(CONCATENATE($B170,H$10),Catálogo!$B$4:$K$3964,10,0),"")))</f>
        <v/>
      </c>
      <c r="I170" s="76" t="str">
        <f>+IF($D$6="","",IF($E170="","",IF(MID(I$10,1,3)=$E$6,VLOOKUP(CONCATENATE($B170,I$10),Catálogo!$B$4:$K$3964,10,0),"")))</f>
        <v/>
      </c>
      <c r="J170" s="76" t="str">
        <f>+IF($D$6="","",IF($E170="","",IF(MID(J$10,1,3)=$E$6,VLOOKUP(CONCATENATE($B170,J$10),Catálogo!$B$4:$K$3964,10,0),"")))</f>
        <v/>
      </c>
      <c r="K170" s="76" t="str">
        <f>+IF($D$6="","",IF($E170="","",IF(MID(K$10,1,3)=$E$6,VLOOKUP(CONCATENATE($B170,K$10),Catálogo!$B$4:$K$3964,10,0),"")))</f>
        <v/>
      </c>
      <c r="L170" s="76" t="str">
        <f>+IF($D$6="","",IF($E170="","",IF(MID(L$10,1,3)=$E$6,VLOOKUP(CONCATENATE($B170,L$10),Catálogo!$B$4:$K$3964,10,0),"")))</f>
        <v/>
      </c>
      <c r="M170" s="76" t="str">
        <f>+IF($D$6="","",IF($E170="","",IF(MID(M$10,1,3)=$E$6,VLOOKUP(CONCATENATE($B170,M$10),Catálogo!$B$4:$K$3964,10,0),"")))</f>
        <v/>
      </c>
      <c r="N170" s="76" t="str">
        <f>+IF($D$6="","",IF($E170="","",IF(MID(N$10,1,3)=$E$6,VLOOKUP(CONCATENATE($B170,N$10),Catálogo!$B$4:$K$3964,10,0),"")))</f>
        <v/>
      </c>
      <c r="O170" s="76" t="str">
        <f>+IF($D$6="","",IF($E170="","",IF(MID(O$10,1,3)=$E$6,VLOOKUP(CONCATENATE($B170,O$10),Catálogo!$B$4:$K$3964,10,0),"")))</f>
        <v/>
      </c>
      <c r="P170" s="76" t="str">
        <f>+IF($D$6="","",IF($E170="","",IF(MID(P$10,1,3)=$E$6,VLOOKUP(CONCATENATE($B170,P$10),Catálogo!$B$4:$K$3964,10,0),"")))</f>
        <v/>
      </c>
      <c r="Q170" s="76" t="str">
        <f>+IF($D$6="","",IF($E170="","",IF(MID(Q$10,1,3)=$E$6,VLOOKUP(CONCATENATE($B170,Q$10),Catálogo!$B$4:$K$3964,10,0),"")))</f>
        <v/>
      </c>
      <c r="R170" s="76" t="str">
        <f>+IF($D$6="","",IF($E170="","",IF(MID(R$10,1,3)=$E$6,VLOOKUP(CONCATENATE($B170,R$10),Catálogo!$B$4:$K$3964,10,0),"")))</f>
        <v/>
      </c>
      <c r="S170" s="76" t="str">
        <f>+IF($D$6="","",IF($E170="","",IF(MID(S$10,1,3)=$E$6,VLOOKUP(CONCATENATE($B170,S$10),Catálogo!$B$4:$K$3964,10,0),"")))</f>
        <v/>
      </c>
      <c r="T170" s="76" t="str">
        <f>+IF($D$6="","",IF($E170="","",IF(MID(T$10,1,3)=$E$6,VLOOKUP(CONCATENATE($B170,T$10),Catálogo!$B$4:$K$3964,10,0),"")))</f>
        <v/>
      </c>
      <c r="U170" s="76" t="str">
        <f>+IF($D$6="","",IF($E170="","",IF(MID(U$10,1,3)=$E$6,VLOOKUP(CONCATENATE($B170,U$10),Catálogo!$B$4:$K$3964,10,0),"")))</f>
        <v/>
      </c>
      <c r="V170" s="76" t="str">
        <f>+IF($D$6="","",IF($E170="","",IF(MID(V$10,1,3)=$E$6,VLOOKUP(CONCATENATE($B170,V$10),Catálogo!$B$4:$K$3964,10,0),"")))</f>
        <v/>
      </c>
      <c r="W170" s="76" t="str">
        <f>+IF($D$6="","",IF($E170="","",IF(MID(W$10,1,3)=$E$6,VLOOKUP(CONCATENATE($B170,W$10),Catálogo!$B$4:$K$3964,10,0),"")))</f>
        <v/>
      </c>
      <c r="X170" s="76" t="str">
        <f>+IF($D$6="","",IF($E170="","",IF(MID(X$10,1,3)=$E$6,VLOOKUP(CONCATENATE($B170,X$10),Catálogo!$B$4:$K$3964,10,0),"")))</f>
        <v/>
      </c>
      <c r="Y170" s="76" t="str">
        <f>+IF($D$6="","",IF($E170="","",IF(MID(Y$10,1,3)=$E$6,VLOOKUP(CONCATENATE($B170,Y$10),Catálogo!$B$4:$K$3964,10,0),"")))</f>
        <v/>
      </c>
      <c r="Z170" s="76" t="str">
        <f>+IF($D$6="","",IF($E170="","",IF(MID(Z$10,1,3)=$E$6,VLOOKUP(CONCATENATE($B170,Z$10),Catálogo!$B$4:$K$3964,10,0),"")))</f>
        <v/>
      </c>
      <c r="AA170" s="76" t="str">
        <f>+IF($D$6="","",IF($E170="","",IF(MID(AA$10,1,3)=$E$6,VLOOKUP(CONCATENATE($B170,AA$10),Catálogo!$B$4:$K$3964,10,0),"")))</f>
        <v/>
      </c>
    </row>
    <row r="171" spans="2:27" s="45" customFormat="1" ht="12" customHeight="1">
      <c r="B171" s="46">
        <v>160</v>
      </c>
      <c r="C171" s="47" t="s">
        <v>19</v>
      </c>
      <c r="D171" s="48" t="s">
        <v>3</v>
      </c>
      <c r="E171" s="88"/>
      <c r="F171" s="76" t="str">
        <f>+IF($D$6="","",IF($E171="","",IF(MID(F$10,1,3)=$E$6,VLOOKUP(CONCATENATE($B171,F$10),Catálogo!$B$4:$K$3964,10,0),"")))</f>
        <v/>
      </c>
      <c r="G171" s="76" t="str">
        <f>+IF($D$6="","",IF($E171="","",IF(MID(G$10,1,3)=$E$6,VLOOKUP(CONCATENATE($B171,G$10),Catálogo!$B$4:$K$3964,10,0),"")))</f>
        <v/>
      </c>
      <c r="H171" s="76" t="str">
        <f>+IF($D$6="","",IF($E171="","",IF(MID(H$10,1,3)=$E$6,VLOOKUP(CONCATENATE($B171,H$10),Catálogo!$B$4:$K$3964,10,0),"")))</f>
        <v/>
      </c>
      <c r="I171" s="76" t="str">
        <f>+IF($D$6="","",IF($E171="","",IF(MID(I$10,1,3)=$E$6,VLOOKUP(CONCATENATE($B171,I$10),Catálogo!$B$4:$K$3964,10,0),"")))</f>
        <v/>
      </c>
      <c r="J171" s="76" t="str">
        <f>+IF($D$6="","",IF($E171="","",IF(MID(J$10,1,3)=$E$6,VLOOKUP(CONCATENATE($B171,J$10),Catálogo!$B$4:$K$3964,10,0),"")))</f>
        <v/>
      </c>
      <c r="K171" s="76" t="str">
        <f>+IF($D$6="","",IF($E171="","",IF(MID(K$10,1,3)=$E$6,VLOOKUP(CONCATENATE($B171,K$10),Catálogo!$B$4:$K$3964,10,0),"")))</f>
        <v/>
      </c>
      <c r="L171" s="76" t="str">
        <f>+IF($D$6="","",IF($E171="","",IF(MID(L$10,1,3)=$E$6,VLOOKUP(CONCATENATE($B171,L$10),Catálogo!$B$4:$K$3964,10,0),"")))</f>
        <v/>
      </c>
      <c r="M171" s="76" t="str">
        <f>+IF($D$6="","",IF($E171="","",IF(MID(M$10,1,3)=$E$6,VLOOKUP(CONCATENATE($B171,M$10),Catálogo!$B$4:$K$3964,10,0),"")))</f>
        <v/>
      </c>
      <c r="N171" s="76" t="str">
        <f>+IF($D$6="","",IF($E171="","",IF(MID(N$10,1,3)=$E$6,VLOOKUP(CONCATENATE($B171,N$10),Catálogo!$B$4:$K$3964,10,0),"")))</f>
        <v/>
      </c>
      <c r="O171" s="76" t="str">
        <f>+IF($D$6="","",IF($E171="","",IF(MID(O$10,1,3)=$E$6,VLOOKUP(CONCATENATE($B171,O$10),Catálogo!$B$4:$K$3964,10,0),"")))</f>
        <v/>
      </c>
      <c r="P171" s="76" t="str">
        <f>+IF($D$6="","",IF($E171="","",IF(MID(P$10,1,3)=$E$6,VLOOKUP(CONCATENATE($B171,P$10),Catálogo!$B$4:$K$3964,10,0),"")))</f>
        <v/>
      </c>
      <c r="Q171" s="76" t="str">
        <f>+IF($D$6="","",IF($E171="","",IF(MID(Q$10,1,3)=$E$6,VLOOKUP(CONCATENATE($B171,Q$10),Catálogo!$B$4:$K$3964,10,0),"")))</f>
        <v/>
      </c>
      <c r="R171" s="76" t="str">
        <f>+IF($D$6="","",IF($E171="","",IF(MID(R$10,1,3)=$E$6,VLOOKUP(CONCATENATE($B171,R$10),Catálogo!$B$4:$K$3964,10,0),"")))</f>
        <v/>
      </c>
      <c r="S171" s="76" t="str">
        <f>+IF($D$6="","",IF($E171="","",IF(MID(S$10,1,3)=$E$6,VLOOKUP(CONCATENATE($B171,S$10),Catálogo!$B$4:$K$3964,10,0),"")))</f>
        <v/>
      </c>
      <c r="T171" s="76" t="str">
        <f>+IF($D$6="","",IF($E171="","",IF(MID(T$10,1,3)=$E$6,VLOOKUP(CONCATENATE($B171,T$10),Catálogo!$B$4:$K$3964,10,0),"")))</f>
        <v/>
      </c>
      <c r="U171" s="76" t="str">
        <f>+IF($D$6="","",IF($E171="","",IF(MID(U$10,1,3)=$E$6,VLOOKUP(CONCATENATE($B171,U$10),Catálogo!$B$4:$K$3964,10,0),"")))</f>
        <v/>
      </c>
      <c r="V171" s="76" t="str">
        <f>+IF($D$6="","",IF($E171="","",IF(MID(V$10,1,3)=$E$6,VLOOKUP(CONCATENATE($B171,V$10),Catálogo!$B$4:$K$3964,10,0),"")))</f>
        <v/>
      </c>
      <c r="W171" s="76" t="str">
        <f>+IF($D$6="","",IF($E171="","",IF(MID(W$10,1,3)=$E$6,VLOOKUP(CONCATENATE($B171,W$10),Catálogo!$B$4:$K$3964,10,0),"")))</f>
        <v/>
      </c>
      <c r="X171" s="76" t="str">
        <f>+IF($D$6="","",IF($E171="","",IF(MID(X$10,1,3)=$E$6,VLOOKUP(CONCATENATE($B171,X$10),Catálogo!$B$4:$K$3964,10,0),"")))</f>
        <v/>
      </c>
      <c r="Y171" s="76" t="str">
        <f>+IF($D$6="","",IF($E171="","",IF(MID(Y$10,1,3)=$E$6,VLOOKUP(CONCATENATE($B171,Y$10),Catálogo!$B$4:$K$3964,10,0),"")))</f>
        <v/>
      </c>
      <c r="Z171" s="76" t="str">
        <f>+IF($D$6="","",IF($E171="","",IF(MID(Z$10,1,3)=$E$6,VLOOKUP(CONCATENATE($B171,Z$10),Catálogo!$B$4:$K$3964,10,0),"")))</f>
        <v/>
      </c>
      <c r="AA171" s="76" t="str">
        <f>+IF($D$6="","",IF($E171="","",IF(MID(AA$10,1,3)=$E$6,VLOOKUP(CONCATENATE($B171,AA$10),Catálogo!$B$4:$K$3964,10,0),"")))</f>
        <v/>
      </c>
    </row>
    <row r="172" spans="2:27" s="45" customFormat="1" ht="12" customHeight="1">
      <c r="B172" s="46">
        <v>161</v>
      </c>
      <c r="C172" s="47" t="s">
        <v>18</v>
      </c>
      <c r="D172" s="48" t="s">
        <v>3</v>
      </c>
      <c r="E172" s="88"/>
      <c r="F172" s="76" t="str">
        <f>+IF($D$6="","",IF($E172="","",IF(MID(F$10,1,3)=$E$6,VLOOKUP(CONCATENATE($B172,F$10),Catálogo!$B$4:$K$3964,10,0),"")))</f>
        <v/>
      </c>
      <c r="G172" s="76" t="str">
        <f>+IF($D$6="","",IF($E172="","",IF(MID(G$10,1,3)=$E$6,VLOOKUP(CONCATENATE($B172,G$10),Catálogo!$B$4:$K$3964,10,0),"")))</f>
        <v/>
      </c>
      <c r="H172" s="76" t="str">
        <f>+IF($D$6="","",IF($E172="","",IF(MID(H$10,1,3)=$E$6,VLOOKUP(CONCATENATE($B172,H$10),Catálogo!$B$4:$K$3964,10,0),"")))</f>
        <v/>
      </c>
      <c r="I172" s="76" t="str">
        <f>+IF($D$6="","",IF($E172="","",IF(MID(I$10,1,3)=$E$6,VLOOKUP(CONCATENATE($B172,I$10),Catálogo!$B$4:$K$3964,10,0),"")))</f>
        <v/>
      </c>
      <c r="J172" s="76" t="str">
        <f>+IF($D$6="","",IF($E172="","",IF(MID(J$10,1,3)=$E$6,VLOOKUP(CONCATENATE($B172,J$10),Catálogo!$B$4:$K$3964,10,0),"")))</f>
        <v/>
      </c>
      <c r="K172" s="76" t="str">
        <f>+IF($D$6="","",IF($E172="","",IF(MID(K$10,1,3)=$E$6,VLOOKUP(CONCATENATE($B172,K$10),Catálogo!$B$4:$K$3964,10,0),"")))</f>
        <v/>
      </c>
      <c r="L172" s="76" t="str">
        <f>+IF($D$6="","",IF($E172="","",IF(MID(L$10,1,3)=$E$6,VLOOKUP(CONCATENATE($B172,L$10),Catálogo!$B$4:$K$3964,10,0),"")))</f>
        <v/>
      </c>
      <c r="M172" s="76" t="str">
        <f>+IF($D$6="","",IF($E172="","",IF(MID(M$10,1,3)=$E$6,VLOOKUP(CONCATENATE($B172,M$10),Catálogo!$B$4:$K$3964,10,0),"")))</f>
        <v/>
      </c>
      <c r="N172" s="76" t="str">
        <f>+IF($D$6="","",IF($E172="","",IF(MID(N$10,1,3)=$E$6,VLOOKUP(CONCATENATE($B172,N$10),Catálogo!$B$4:$K$3964,10,0),"")))</f>
        <v/>
      </c>
      <c r="O172" s="76" t="str">
        <f>+IF($D$6="","",IF($E172="","",IF(MID(O$10,1,3)=$E$6,VLOOKUP(CONCATENATE($B172,O$10),Catálogo!$B$4:$K$3964,10,0),"")))</f>
        <v/>
      </c>
      <c r="P172" s="76" t="str">
        <f>+IF($D$6="","",IF($E172="","",IF(MID(P$10,1,3)=$E$6,VLOOKUP(CONCATENATE($B172,P$10),Catálogo!$B$4:$K$3964,10,0),"")))</f>
        <v/>
      </c>
      <c r="Q172" s="76" t="str">
        <f>+IF($D$6="","",IF($E172="","",IF(MID(Q$10,1,3)=$E$6,VLOOKUP(CONCATENATE($B172,Q$10),Catálogo!$B$4:$K$3964,10,0),"")))</f>
        <v/>
      </c>
      <c r="R172" s="76" t="str">
        <f>+IF($D$6="","",IF($E172="","",IF(MID(R$10,1,3)=$E$6,VLOOKUP(CONCATENATE($B172,R$10),Catálogo!$B$4:$K$3964,10,0),"")))</f>
        <v/>
      </c>
      <c r="S172" s="76" t="str">
        <f>+IF($D$6="","",IF($E172="","",IF(MID(S$10,1,3)=$E$6,VLOOKUP(CONCATENATE($B172,S$10),Catálogo!$B$4:$K$3964,10,0),"")))</f>
        <v/>
      </c>
      <c r="T172" s="76" t="str">
        <f>+IF($D$6="","",IF($E172="","",IF(MID(T$10,1,3)=$E$6,VLOOKUP(CONCATENATE($B172,T$10),Catálogo!$B$4:$K$3964,10,0),"")))</f>
        <v/>
      </c>
      <c r="U172" s="76" t="str">
        <f>+IF($D$6="","",IF($E172="","",IF(MID(U$10,1,3)=$E$6,VLOOKUP(CONCATENATE($B172,U$10),Catálogo!$B$4:$K$3964,10,0),"")))</f>
        <v/>
      </c>
      <c r="V172" s="76" t="str">
        <f>+IF($D$6="","",IF($E172="","",IF(MID(V$10,1,3)=$E$6,VLOOKUP(CONCATENATE($B172,V$10),Catálogo!$B$4:$K$3964,10,0),"")))</f>
        <v/>
      </c>
      <c r="W172" s="76" t="str">
        <f>+IF($D$6="","",IF($E172="","",IF(MID(W$10,1,3)=$E$6,VLOOKUP(CONCATENATE($B172,W$10),Catálogo!$B$4:$K$3964,10,0),"")))</f>
        <v/>
      </c>
      <c r="X172" s="76" t="str">
        <f>+IF($D$6="","",IF($E172="","",IF(MID(X$10,1,3)=$E$6,VLOOKUP(CONCATENATE($B172,X$10),Catálogo!$B$4:$K$3964,10,0),"")))</f>
        <v/>
      </c>
      <c r="Y172" s="76" t="str">
        <f>+IF($D$6="","",IF($E172="","",IF(MID(Y$10,1,3)=$E$6,VLOOKUP(CONCATENATE($B172,Y$10),Catálogo!$B$4:$K$3964,10,0),"")))</f>
        <v/>
      </c>
      <c r="Z172" s="76" t="str">
        <f>+IF($D$6="","",IF($E172="","",IF(MID(Z$10,1,3)=$E$6,VLOOKUP(CONCATENATE($B172,Z$10),Catálogo!$B$4:$K$3964,10,0),"")))</f>
        <v/>
      </c>
      <c r="AA172" s="76" t="str">
        <f>+IF($D$6="","",IF($E172="","",IF(MID(AA$10,1,3)=$E$6,VLOOKUP(CONCATENATE($B172,AA$10),Catálogo!$B$4:$K$3964,10,0),"")))</f>
        <v/>
      </c>
    </row>
    <row r="173" spans="2:27" s="45" customFormat="1" ht="12" customHeight="1">
      <c r="B173" s="46">
        <v>162</v>
      </c>
      <c r="C173" s="47" t="s">
        <v>17</v>
      </c>
      <c r="D173" s="48" t="s">
        <v>15</v>
      </c>
      <c r="E173" s="88"/>
      <c r="F173" s="76" t="str">
        <f>+IF($D$6="","",IF($E173="","",IF(MID(F$10,1,3)=$E$6,VLOOKUP(CONCATENATE($B173,F$10),Catálogo!$B$4:$K$3964,10,0),"")))</f>
        <v/>
      </c>
      <c r="G173" s="76" t="str">
        <f>+IF($D$6="","",IF($E173="","",IF(MID(G$10,1,3)=$E$6,VLOOKUP(CONCATENATE($B173,G$10),Catálogo!$B$4:$K$3964,10,0),"")))</f>
        <v/>
      </c>
      <c r="H173" s="76" t="str">
        <f>+IF($D$6="","",IF($E173="","",IF(MID(H$10,1,3)=$E$6,VLOOKUP(CONCATENATE($B173,H$10),Catálogo!$B$4:$K$3964,10,0),"")))</f>
        <v/>
      </c>
      <c r="I173" s="76" t="str">
        <f>+IF($D$6="","",IF($E173="","",IF(MID(I$10,1,3)=$E$6,VLOOKUP(CONCATENATE($B173,I$10),Catálogo!$B$4:$K$3964,10,0),"")))</f>
        <v/>
      </c>
      <c r="J173" s="76" t="str">
        <f>+IF($D$6="","",IF($E173="","",IF(MID(J$10,1,3)=$E$6,VLOOKUP(CONCATENATE($B173,J$10),Catálogo!$B$4:$K$3964,10,0),"")))</f>
        <v/>
      </c>
      <c r="K173" s="76" t="str">
        <f>+IF($D$6="","",IF($E173="","",IF(MID(K$10,1,3)=$E$6,VLOOKUP(CONCATENATE($B173,K$10),Catálogo!$B$4:$K$3964,10,0),"")))</f>
        <v/>
      </c>
      <c r="L173" s="76" t="str">
        <f>+IF($D$6="","",IF($E173="","",IF(MID(L$10,1,3)=$E$6,VLOOKUP(CONCATENATE($B173,L$10),Catálogo!$B$4:$K$3964,10,0),"")))</f>
        <v/>
      </c>
      <c r="M173" s="76" t="str">
        <f>+IF($D$6="","",IF($E173="","",IF(MID(M$10,1,3)=$E$6,VLOOKUP(CONCATENATE($B173,M$10),Catálogo!$B$4:$K$3964,10,0),"")))</f>
        <v/>
      </c>
      <c r="N173" s="76" t="str">
        <f>+IF($D$6="","",IF($E173="","",IF(MID(N$10,1,3)=$E$6,VLOOKUP(CONCATENATE($B173,N$10),Catálogo!$B$4:$K$3964,10,0),"")))</f>
        <v/>
      </c>
      <c r="O173" s="76" t="str">
        <f>+IF($D$6="","",IF($E173="","",IF(MID(O$10,1,3)=$E$6,VLOOKUP(CONCATENATE($B173,O$10),Catálogo!$B$4:$K$3964,10,0),"")))</f>
        <v/>
      </c>
      <c r="P173" s="76" t="str">
        <f>+IF($D$6="","",IF($E173="","",IF(MID(P$10,1,3)=$E$6,VLOOKUP(CONCATENATE($B173,P$10),Catálogo!$B$4:$K$3964,10,0),"")))</f>
        <v/>
      </c>
      <c r="Q173" s="76" t="str">
        <f>+IF($D$6="","",IF($E173="","",IF(MID(Q$10,1,3)=$E$6,VLOOKUP(CONCATENATE($B173,Q$10),Catálogo!$B$4:$K$3964,10,0),"")))</f>
        <v/>
      </c>
      <c r="R173" s="76" t="str">
        <f>+IF($D$6="","",IF($E173="","",IF(MID(R$10,1,3)=$E$6,VLOOKUP(CONCATENATE($B173,R$10),Catálogo!$B$4:$K$3964,10,0),"")))</f>
        <v/>
      </c>
      <c r="S173" s="76" t="str">
        <f>+IF($D$6="","",IF($E173="","",IF(MID(S$10,1,3)=$E$6,VLOOKUP(CONCATENATE($B173,S$10),Catálogo!$B$4:$K$3964,10,0),"")))</f>
        <v/>
      </c>
      <c r="T173" s="76" t="str">
        <f>+IF($D$6="","",IF($E173="","",IF(MID(T$10,1,3)=$E$6,VLOOKUP(CONCATENATE($B173,T$10),Catálogo!$B$4:$K$3964,10,0),"")))</f>
        <v/>
      </c>
      <c r="U173" s="76" t="str">
        <f>+IF($D$6="","",IF($E173="","",IF(MID(U$10,1,3)=$E$6,VLOOKUP(CONCATENATE($B173,U$10),Catálogo!$B$4:$K$3964,10,0),"")))</f>
        <v/>
      </c>
      <c r="V173" s="76" t="str">
        <f>+IF($D$6="","",IF($E173="","",IF(MID(V$10,1,3)=$E$6,VLOOKUP(CONCATENATE($B173,V$10),Catálogo!$B$4:$K$3964,10,0),"")))</f>
        <v/>
      </c>
      <c r="W173" s="76" t="str">
        <f>+IF($D$6="","",IF($E173="","",IF(MID(W$10,1,3)=$E$6,VLOOKUP(CONCATENATE($B173,W$10),Catálogo!$B$4:$K$3964,10,0),"")))</f>
        <v/>
      </c>
      <c r="X173" s="76" t="str">
        <f>+IF($D$6="","",IF($E173="","",IF(MID(X$10,1,3)=$E$6,VLOOKUP(CONCATENATE($B173,X$10),Catálogo!$B$4:$K$3964,10,0),"")))</f>
        <v/>
      </c>
      <c r="Y173" s="76" t="str">
        <f>+IF($D$6="","",IF($E173="","",IF(MID(Y$10,1,3)=$E$6,VLOOKUP(CONCATENATE($B173,Y$10),Catálogo!$B$4:$K$3964,10,0),"")))</f>
        <v/>
      </c>
      <c r="Z173" s="76" t="str">
        <f>+IF($D$6="","",IF($E173="","",IF(MID(Z$10,1,3)=$E$6,VLOOKUP(CONCATENATE($B173,Z$10),Catálogo!$B$4:$K$3964,10,0),"")))</f>
        <v/>
      </c>
      <c r="AA173" s="76" t="str">
        <f>+IF($D$6="","",IF($E173="","",IF(MID(AA$10,1,3)=$E$6,VLOOKUP(CONCATENATE($B173,AA$10),Catálogo!$B$4:$K$3964,10,0),"")))</f>
        <v/>
      </c>
    </row>
    <row r="174" spans="2:27" s="45" customFormat="1" ht="12" customHeight="1">
      <c r="B174" s="46">
        <v>163</v>
      </c>
      <c r="C174" s="47" t="s">
        <v>16</v>
      </c>
      <c r="D174" s="48" t="s">
        <v>15</v>
      </c>
      <c r="E174" s="88"/>
      <c r="F174" s="76" t="str">
        <f>+IF($D$6="","",IF($E174="","",IF(MID(F$10,1,3)=$E$6,VLOOKUP(CONCATENATE($B174,F$10),Catálogo!$B$4:$K$3964,10,0),"")))</f>
        <v/>
      </c>
      <c r="G174" s="76" t="str">
        <f>+IF($D$6="","",IF($E174="","",IF(MID(G$10,1,3)=$E$6,VLOOKUP(CONCATENATE($B174,G$10),Catálogo!$B$4:$K$3964,10,0),"")))</f>
        <v/>
      </c>
      <c r="H174" s="76" t="str">
        <f>+IF($D$6="","",IF($E174="","",IF(MID(H$10,1,3)=$E$6,VLOOKUP(CONCATENATE($B174,H$10),Catálogo!$B$4:$K$3964,10,0),"")))</f>
        <v/>
      </c>
      <c r="I174" s="76" t="str">
        <f>+IF($D$6="","",IF($E174="","",IF(MID(I$10,1,3)=$E$6,VLOOKUP(CONCATENATE($B174,I$10),Catálogo!$B$4:$K$3964,10,0),"")))</f>
        <v/>
      </c>
      <c r="J174" s="76" t="str">
        <f>+IF($D$6="","",IF($E174="","",IF(MID(J$10,1,3)=$E$6,VLOOKUP(CONCATENATE($B174,J$10),Catálogo!$B$4:$K$3964,10,0),"")))</f>
        <v/>
      </c>
      <c r="K174" s="76" t="str">
        <f>+IF($D$6="","",IF($E174="","",IF(MID(K$10,1,3)=$E$6,VLOOKUP(CONCATENATE($B174,K$10),Catálogo!$B$4:$K$3964,10,0),"")))</f>
        <v/>
      </c>
      <c r="L174" s="76" t="str">
        <f>+IF($D$6="","",IF($E174="","",IF(MID(L$10,1,3)=$E$6,VLOOKUP(CONCATENATE($B174,L$10),Catálogo!$B$4:$K$3964,10,0),"")))</f>
        <v/>
      </c>
      <c r="M174" s="76" t="str">
        <f>+IF($D$6="","",IF($E174="","",IF(MID(M$10,1,3)=$E$6,VLOOKUP(CONCATENATE($B174,M$10),Catálogo!$B$4:$K$3964,10,0),"")))</f>
        <v/>
      </c>
      <c r="N174" s="76" t="str">
        <f>+IF($D$6="","",IF($E174="","",IF(MID(N$10,1,3)=$E$6,VLOOKUP(CONCATENATE($B174,N$10),Catálogo!$B$4:$K$3964,10,0),"")))</f>
        <v/>
      </c>
      <c r="O174" s="76" t="str">
        <f>+IF($D$6="","",IF($E174="","",IF(MID(O$10,1,3)=$E$6,VLOOKUP(CONCATENATE($B174,O$10),Catálogo!$B$4:$K$3964,10,0),"")))</f>
        <v/>
      </c>
      <c r="P174" s="76" t="str">
        <f>+IF($D$6="","",IF($E174="","",IF(MID(P$10,1,3)=$E$6,VLOOKUP(CONCATENATE($B174,P$10),Catálogo!$B$4:$K$3964,10,0),"")))</f>
        <v/>
      </c>
      <c r="Q174" s="76" t="str">
        <f>+IF($D$6="","",IF($E174="","",IF(MID(Q$10,1,3)=$E$6,VLOOKUP(CONCATENATE($B174,Q$10),Catálogo!$B$4:$K$3964,10,0),"")))</f>
        <v/>
      </c>
      <c r="R174" s="76" t="str">
        <f>+IF($D$6="","",IF($E174="","",IF(MID(R$10,1,3)=$E$6,VLOOKUP(CONCATENATE($B174,R$10),Catálogo!$B$4:$K$3964,10,0),"")))</f>
        <v/>
      </c>
      <c r="S174" s="76" t="str">
        <f>+IF($D$6="","",IF($E174="","",IF(MID(S$10,1,3)=$E$6,VLOOKUP(CONCATENATE($B174,S$10),Catálogo!$B$4:$K$3964,10,0),"")))</f>
        <v/>
      </c>
      <c r="T174" s="76" t="str">
        <f>+IF($D$6="","",IF($E174="","",IF(MID(T$10,1,3)=$E$6,VLOOKUP(CONCATENATE($B174,T$10),Catálogo!$B$4:$K$3964,10,0),"")))</f>
        <v/>
      </c>
      <c r="U174" s="76" t="str">
        <f>+IF($D$6="","",IF($E174="","",IF(MID(U$10,1,3)=$E$6,VLOOKUP(CONCATENATE($B174,U$10),Catálogo!$B$4:$K$3964,10,0),"")))</f>
        <v/>
      </c>
      <c r="V174" s="76" t="str">
        <f>+IF($D$6="","",IF($E174="","",IF(MID(V$10,1,3)=$E$6,VLOOKUP(CONCATENATE($B174,V$10),Catálogo!$B$4:$K$3964,10,0),"")))</f>
        <v/>
      </c>
      <c r="W174" s="76" t="str">
        <f>+IF($D$6="","",IF($E174="","",IF(MID(W$10,1,3)=$E$6,VLOOKUP(CONCATENATE($B174,W$10),Catálogo!$B$4:$K$3964,10,0),"")))</f>
        <v/>
      </c>
      <c r="X174" s="76" t="str">
        <f>+IF($D$6="","",IF($E174="","",IF(MID(X$10,1,3)=$E$6,VLOOKUP(CONCATENATE($B174,X$10),Catálogo!$B$4:$K$3964,10,0),"")))</f>
        <v/>
      </c>
      <c r="Y174" s="76" t="str">
        <f>+IF($D$6="","",IF($E174="","",IF(MID(Y$10,1,3)=$E$6,VLOOKUP(CONCATENATE($B174,Y$10),Catálogo!$B$4:$K$3964,10,0),"")))</f>
        <v/>
      </c>
      <c r="Z174" s="76" t="str">
        <f>+IF($D$6="","",IF($E174="","",IF(MID(Z$10,1,3)=$E$6,VLOOKUP(CONCATENATE($B174,Z$10),Catálogo!$B$4:$K$3964,10,0),"")))</f>
        <v/>
      </c>
      <c r="AA174" s="76" t="str">
        <f>+IF($D$6="","",IF($E174="","",IF(MID(AA$10,1,3)=$E$6,VLOOKUP(CONCATENATE($B174,AA$10),Catálogo!$B$4:$K$3964,10,0),"")))</f>
        <v/>
      </c>
    </row>
    <row r="175" spans="2:27" s="45" customFormat="1" ht="12" customHeight="1">
      <c r="B175" s="46">
        <v>164</v>
      </c>
      <c r="C175" s="47" t="s">
        <v>14</v>
      </c>
      <c r="D175" s="48" t="s">
        <v>222</v>
      </c>
      <c r="E175" s="88"/>
      <c r="F175" s="76" t="str">
        <f>+IF($D$6="","",IF($E175="","",IF(MID(F$10,1,3)=$E$6,VLOOKUP(CONCATENATE($B175,F$10),Catálogo!$B$4:$K$3964,10,0),"")))</f>
        <v/>
      </c>
      <c r="G175" s="76" t="str">
        <f>+IF($D$6="","",IF($E175="","",IF(MID(G$10,1,3)=$E$6,VLOOKUP(CONCATENATE($B175,G$10),Catálogo!$B$4:$K$3964,10,0),"")))</f>
        <v/>
      </c>
      <c r="H175" s="76" t="str">
        <f>+IF($D$6="","",IF($E175="","",IF(MID(H$10,1,3)=$E$6,VLOOKUP(CONCATENATE($B175,H$10),Catálogo!$B$4:$K$3964,10,0),"")))</f>
        <v/>
      </c>
      <c r="I175" s="76" t="str">
        <f>+IF($D$6="","",IF($E175="","",IF(MID(I$10,1,3)=$E$6,VLOOKUP(CONCATENATE($B175,I$10),Catálogo!$B$4:$K$3964,10,0),"")))</f>
        <v/>
      </c>
      <c r="J175" s="76" t="str">
        <f>+IF($D$6="","",IF($E175="","",IF(MID(J$10,1,3)=$E$6,VLOOKUP(CONCATENATE($B175,J$10),Catálogo!$B$4:$K$3964,10,0),"")))</f>
        <v/>
      </c>
      <c r="K175" s="76" t="str">
        <f>+IF($D$6="","",IF($E175="","",IF(MID(K$10,1,3)=$E$6,VLOOKUP(CONCATENATE($B175,K$10),Catálogo!$B$4:$K$3964,10,0),"")))</f>
        <v/>
      </c>
      <c r="L175" s="76" t="str">
        <f>+IF($D$6="","",IF($E175="","",IF(MID(L$10,1,3)=$E$6,VLOOKUP(CONCATENATE($B175,L$10),Catálogo!$B$4:$K$3964,10,0),"")))</f>
        <v/>
      </c>
      <c r="M175" s="76" t="str">
        <f>+IF($D$6="","",IF($E175="","",IF(MID(M$10,1,3)=$E$6,VLOOKUP(CONCATENATE($B175,M$10),Catálogo!$B$4:$K$3964,10,0),"")))</f>
        <v/>
      </c>
      <c r="N175" s="76" t="str">
        <f>+IF($D$6="","",IF($E175="","",IF(MID(N$10,1,3)=$E$6,VLOOKUP(CONCATENATE($B175,N$10),Catálogo!$B$4:$K$3964,10,0),"")))</f>
        <v/>
      </c>
      <c r="O175" s="76" t="str">
        <f>+IF($D$6="","",IF($E175="","",IF(MID(O$10,1,3)=$E$6,VLOOKUP(CONCATENATE($B175,O$10),Catálogo!$B$4:$K$3964,10,0),"")))</f>
        <v/>
      </c>
      <c r="P175" s="76" t="str">
        <f>+IF($D$6="","",IF($E175="","",IF(MID(P$10,1,3)=$E$6,VLOOKUP(CONCATENATE($B175,P$10),Catálogo!$B$4:$K$3964,10,0),"")))</f>
        <v/>
      </c>
      <c r="Q175" s="76" t="str">
        <f>+IF($D$6="","",IF($E175="","",IF(MID(Q$10,1,3)=$E$6,VLOOKUP(CONCATENATE($B175,Q$10),Catálogo!$B$4:$K$3964,10,0),"")))</f>
        <v/>
      </c>
      <c r="R175" s="76" t="str">
        <f>+IF($D$6="","",IF($E175="","",IF(MID(R$10,1,3)=$E$6,VLOOKUP(CONCATENATE($B175,R$10),Catálogo!$B$4:$K$3964,10,0),"")))</f>
        <v/>
      </c>
      <c r="S175" s="76" t="str">
        <f>+IF($D$6="","",IF($E175="","",IF(MID(S$10,1,3)=$E$6,VLOOKUP(CONCATENATE($B175,S$10),Catálogo!$B$4:$K$3964,10,0),"")))</f>
        <v/>
      </c>
      <c r="T175" s="76" t="str">
        <f>+IF($D$6="","",IF($E175="","",IF(MID(T$10,1,3)=$E$6,VLOOKUP(CONCATENATE($B175,T$10),Catálogo!$B$4:$K$3964,10,0),"")))</f>
        <v/>
      </c>
      <c r="U175" s="76" t="str">
        <f>+IF($D$6="","",IF($E175="","",IF(MID(U$10,1,3)=$E$6,VLOOKUP(CONCATENATE($B175,U$10),Catálogo!$B$4:$K$3964,10,0),"")))</f>
        <v/>
      </c>
      <c r="V175" s="76" t="str">
        <f>+IF($D$6="","",IF($E175="","",IF(MID(V$10,1,3)=$E$6,VLOOKUP(CONCATENATE($B175,V$10),Catálogo!$B$4:$K$3964,10,0),"")))</f>
        <v/>
      </c>
      <c r="W175" s="76" t="str">
        <f>+IF($D$6="","",IF($E175="","",IF(MID(W$10,1,3)=$E$6,VLOOKUP(CONCATENATE($B175,W$10),Catálogo!$B$4:$K$3964,10,0),"")))</f>
        <v/>
      </c>
      <c r="X175" s="76" t="str">
        <f>+IF($D$6="","",IF($E175="","",IF(MID(X$10,1,3)=$E$6,VLOOKUP(CONCATENATE($B175,X$10),Catálogo!$B$4:$K$3964,10,0),"")))</f>
        <v/>
      </c>
      <c r="Y175" s="76" t="str">
        <f>+IF($D$6="","",IF($E175="","",IF(MID(Y$10,1,3)=$E$6,VLOOKUP(CONCATENATE($B175,Y$10),Catálogo!$B$4:$K$3964,10,0),"")))</f>
        <v/>
      </c>
      <c r="Z175" s="76" t="str">
        <f>+IF($D$6="","",IF($E175="","",IF(MID(Z$10,1,3)=$E$6,VLOOKUP(CONCATENATE($B175,Z$10),Catálogo!$B$4:$K$3964,10,0),"")))</f>
        <v/>
      </c>
      <c r="AA175" s="76" t="str">
        <f>+IF($D$6="","",IF($E175="","",IF(MID(AA$10,1,3)=$E$6,VLOOKUP(CONCATENATE($B175,AA$10),Catálogo!$B$4:$K$3964,10,0),"")))</f>
        <v/>
      </c>
    </row>
    <row r="176" spans="2:27" s="45" customFormat="1" ht="12" customHeight="1">
      <c r="B176" s="46">
        <v>165</v>
      </c>
      <c r="C176" s="47" t="s">
        <v>13</v>
      </c>
      <c r="D176" s="48" t="s">
        <v>2</v>
      </c>
      <c r="E176" s="88"/>
      <c r="F176" s="76" t="str">
        <f>+IF($D$6="","",IF($E176="","",IF(MID(F$10,1,3)=$E$6,VLOOKUP(CONCATENATE($B176,F$10),Catálogo!$B$4:$K$3964,10,0),"")))</f>
        <v/>
      </c>
      <c r="G176" s="76" t="str">
        <f>+IF($D$6="","",IF($E176="","",IF(MID(G$10,1,3)=$E$6,VLOOKUP(CONCATENATE($B176,G$10),Catálogo!$B$4:$K$3964,10,0),"")))</f>
        <v/>
      </c>
      <c r="H176" s="76" t="str">
        <f>+IF($D$6="","",IF($E176="","",IF(MID(H$10,1,3)=$E$6,VLOOKUP(CONCATENATE($B176,H$10),Catálogo!$B$4:$K$3964,10,0),"")))</f>
        <v/>
      </c>
      <c r="I176" s="76" t="str">
        <f>+IF($D$6="","",IF($E176="","",IF(MID(I$10,1,3)=$E$6,VLOOKUP(CONCATENATE($B176,I$10),Catálogo!$B$4:$K$3964,10,0),"")))</f>
        <v/>
      </c>
      <c r="J176" s="76" t="str">
        <f>+IF($D$6="","",IF($E176="","",IF(MID(J$10,1,3)=$E$6,VLOOKUP(CONCATENATE($B176,J$10),Catálogo!$B$4:$K$3964,10,0),"")))</f>
        <v/>
      </c>
      <c r="K176" s="76" t="str">
        <f>+IF($D$6="","",IF($E176="","",IF(MID(K$10,1,3)=$E$6,VLOOKUP(CONCATENATE($B176,K$10),Catálogo!$B$4:$K$3964,10,0),"")))</f>
        <v/>
      </c>
      <c r="L176" s="76" t="str">
        <f>+IF($D$6="","",IF($E176="","",IF(MID(L$10,1,3)=$E$6,VLOOKUP(CONCATENATE($B176,L$10),Catálogo!$B$4:$K$3964,10,0),"")))</f>
        <v/>
      </c>
      <c r="M176" s="76" t="str">
        <f>+IF($D$6="","",IF($E176="","",IF(MID(M$10,1,3)=$E$6,VLOOKUP(CONCATENATE($B176,M$10),Catálogo!$B$4:$K$3964,10,0),"")))</f>
        <v/>
      </c>
      <c r="N176" s="76" t="str">
        <f>+IF($D$6="","",IF($E176="","",IF(MID(N$10,1,3)=$E$6,VLOOKUP(CONCATENATE($B176,N$10),Catálogo!$B$4:$K$3964,10,0),"")))</f>
        <v/>
      </c>
      <c r="O176" s="76" t="str">
        <f>+IF($D$6="","",IF($E176="","",IF(MID(O$10,1,3)=$E$6,VLOOKUP(CONCATENATE($B176,O$10),Catálogo!$B$4:$K$3964,10,0),"")))</f>
        <v/>
      </c>
      <c r="P176" s="76" t="str">
        <f>+IF($D$6="","",IF($E176="","",IF(MID(P$10,1,3)=$E$6,VLOOKUP(CONCATENATE($B176,P$10),Catálogo!$B$4:$K$3964,10,0),"")))</f>
        <v/>
      </c>
      <c r="Q176" s="76" t="str">
        <f>+IF($D$6="","",IF($E176="","",IF(MID(Q$10,1,3)=$E$6,VLOOKUP(CONCATENATE($B176,Q$10),Catálogo!$B$4:$K$3964,10,0),"")))</f>
        <v/>
      </c>
      <c r="R176" s="76" t="str">
        <f>+IF($D$6="","",IF($E176="","",IF(MID(R$10,1,3)=$E$6,VLOOKUP(CONCATENATE($B176,R$10),Catálogo!$B$4:$K$3964,10,0),"")))</f>
        <v/>
      </c>
      <c r="S176" s="76" t="str">
        <f>+IF($D$6="","",IF($E176="","",IF(MID(S$10,1,3)=$E$6,VLOOKUP(CONCATENATE($B176,S$10),Catálogo!$B$4:$K$3964,10,0),"")))</f>
        <v/>
      </c>
      <c r="T176" s="76" t="str">
        <f>+IF($D$6="","",IF($E176="","",IF(MID(T$10,1,3)=$E$6,VLOOKUP(CONCATENATE($B176,T$10),Catálogo!$B$4:$K$3964,10,0),"")))</f>
        <v/>
      </c>
      <c r="U176" s="76" t="str">
        <f>+IF($D$6="","",IF($E176="","",IF(MID(U$10,1,3)=$E$6,VLOOKUP(CONCATENATE($B176,U$10),Catálogo!$B$4:$K$3964,10,0),"")))</f>
        <v/>
      </c>
      <c r="V176" s="76" t="str">
        <f>+IF($D$6="","",IF($E176="","",IF(MID(V$10,1,3)=$E$6,VLOOKUP(CONCATENATE($B176,V$10),Catálogo!$B$4:$K$3964,10,0),"")))</f>
        <v/>
      </c>
      <c r="W176" s="76" t="str">
        <f>+IF($D$6="","",IF($E176="","",IF(MID(W$10,1,3)=$E$6,VLOOKUP(CONCATENATE($B176,W$10),Catálogo!$B$4:$K$3964,10,0),"")))</f>
        <v/>
      </c>
      <c r="X176" s="76" t="str">
        <f>+IF($D$6="","",IF($E176="","",IF(MID(X$10,1,3)=$E$6,VLOOKUP(CONCATENATE($B176,X$10),Catálogo!$B$4:$K$3964,10,0),"")))</f>
        <v/>
      </c>
      <c r="Y176" s="76" t="str">
        <f>+IF($D$6="","",IF($E176="","",IF(MID(Y$10,1,3)=$E$6,VLOOKUP(CONCATENATE($B176,Y$10),Catálogo!$B$4:$K$3964,10,0),"")))</f>
        <v/>
      </c>
      <c r="Z176" s="76" t="str">
        <f>+IF($D$6="","",IF($E176="","",IF(MID(Z$10,1,3)=$E$6,VLOOKUP(CONCATENATE($B176,Z$10),Catálogo!$B$4:$K$3964,10,0),"")))</f>
        <v/>
      </c>
      <c r="AA176" s="76" t="str">
        <f>+IF($D$6="","",IF($E176="","",IF(MID(AA$10,1,3)=$E$6,VLOOKUP(CONCATENATE($B176,AA$10),Catálogo!$B$4:$K$3964,10,0),"")))</f>
        <v/>
      </c>
    </row>
    <row r="177" spans="2:27" s="45" customFormat="1" ht="12" customHeight="1">
      <c r="B177" s="46">
        <v>166</v>
      </c>
      <c r="C177" s="47" t="s">
        <v>223</v>
      </c>
      <c r="D177" s="48" t="s">
        <v>2</v>
      </c>
      <c r="E177" s="88"/>
      <c r="F177" s="76" t="str">
        <f>+IF($D$6="","",IF($E177="","",IF(MID(F$10,1,3)=$E$6,VLOOKUP(CONCATENATE($B177,F$10),Catálogo!$B$4:$K$3964,10,0),"")))</f>
        <v/>
      </c>
      <c r="G177" s="76" t="str">
        <f>+IF($D$6="","",IF($E177="","",IF(MID(G$10,1,3)=$E$6,VLOOKUP(CONCATENATE($B177,G$10),Catálogo!$B$4:$K$3964,10,0),"")))</f>
        <v/>
      </c>
      <c r="H177" s="76" t="str">
        <f>+IF($D$6="","",IF($E177="","",IF(MID(H$10,1,3)=$E$6,VLOOKUP(CONCATENATE($B177,H$10),Catálogo!$B$4:$K$3964,10,0),"")))</f>
        <v/>
      </c>
      <c r="I177" s="76" t="str">
        <f>+IF($D$6="","",IF($E177="","",IF(MID(I$10,1,3)=$E$6,VLOOKUP(CONCATENATE($B177,I$10),Catálogo!$B$4:$K$3964,10,0),"")))</f>
        <v/>
      </c>
      <c r="J177" s="76" t="str">
        <f>+IF($D$6="","",IF($E177="","",IF(MID(J$10,1,3)=$E$6,VLOOKUP(CONCATENATE($B177,J$10),Catálogo!$B$4:$K$3964,10,0),"")))</f>
        <v/>
      </c>
      <c r="K177" s="76" t="str">
        <f>+IF($D$6="","",IF($E177="","",IF(MID(K$10,1,3)=$E$6,VLOOKUP(CONCATENATE($B177,K$10),Catálogo!$B$4:$K$3964,10,0),"")))</f>
        <v/>
      </c>
      <c r="L177" s="76" t="str">
        <f>+IF($D$6="","",IF($E177="","",IF(MID(L$10,1,3)=$E$6,VLOOKUP(CONCATENATE($B177,L$10),Catálogo!$B$4:$K$3964,10,0),"")))</f>
        <v/>
      </c>
      <c r="M177" s="76" t="str">
        <f>+IF($D$6="","",IF($E177="","",IF(MID(M$10,1,3)=$E$6,VLOOKUP(CONCATENATE($B177,M$10),Catálogo!$B$4:$K$3964,10,0),"")))</f>
        <v/>
      </c>
      <c r="N177" s="76" t="str">
        <f>+IF($D$6="","",IF($E177="","",IF(MID(N$10,1,3)=$E$6,VLOOKUP(CONCATENATE($B177,N$10),Catálogo!$B$4:$K$3964,10,0),"")))</f>
        <v/>
      </c>
      <c r="O177" s="76" t="str">
        <f>+IF($D$6="","",IF($E177="","",IF(MID(O$10,1,3)=$E$6,VLOOKUP(CONCATENATE($B177,O$10),Catálogo!$B$4:$K$3964,10,0),"")))</f>
        <v/>
      </c>
      <c r="P177" s="76" t="str">
        <f>+IF($D$6="","",IF($E177="","",IF(MID(P$10,1,3)=$E$6,VLOOKUP(CONCATENATE($B177,P$10),Catálogo!$B$4:$K$3964,10,0),"")))</f>
        <v/>
      </c>
      <c r="Q177" s="76" t="str">
        <f>+IF($D$6="","",IF($E177="","",IF(MID(Q$10,1,3)=$E$6,VLOOKUP(CONCATENATE($B177,Q$10),Catálogo!$B$4:$K$3964,10,0),"")))</f>
        <v/>
      </c>
      <c r="R177" s="76" t="str">
        <f>+IF($D$6="","",IF($E177="","",IF(MID(R$10,1,3)=$E$6,VLOOKUP(CONCATENATE($B177,R$10),Catálogo!$B$4:$K$3964,10,0),"")))</f>
        <v/>
      </c>
      <c r="S177" s="76" t="str">
        <f>+IF($D$6="","",IF($E177="","",IF(MID(S$10,1,3)=$E$6,VLOOKUP(CONCATENATE($B177,S$10),Catálogo!$B$4:$K$3964,10,0),"")))</f>
        <v/>
      </c>
      <c r="T177" s="76" t="str">
        <f>+IF($D$6="","",IF($E177="","",IF(MID(T$10,1,3)=$E$6,VLOOKUP(CONCATENATE($B177,T$10),Catálogo!$B$4:$K$3964,10,0),"")))</f>
        <v/>
      </c>
      <c r="U177" s="76" t="str">
        <f>+IF($D$6="","",IF($E177="","",IF(MID(U$10,1,3)=$E$6,VLOOKUP(CONCATENATE($B177,U$10),Catálogo!$B$4:$K$3964,10,0),"")))</f>
        <v/>
      </c>
      <c r="V177" s="76" t="str">
        <f>+IF($D$6="","",IF($E177="","",IF(MID(V$10,1,3)=$E$6,VLOOKUP(CONCATENATE($B177,V$10),Catálogo!$B$4:$K$3964,10,0),"")))</f>
        <v/>
      </c>
      <c r="W177" s="76" t="str">
        <f>+IF($D$6="","",IF($E177="","",IF(MID(W$10,1,3)=$E$6,VLOOKUP(CONCATENATE($B177,W$10),Catálogo!$B$4:$K$3964,10,0),"")))</f>
        <v/>
      </c>
      <c r="X177" s="76" t="str">
        <f>+IF($D$6="","",IF($E177="","",IF(MID(X$10,1,3)=$E$6,VLOOKUP(CONCATENATE($B177,X$10),Catálogo!$B$4:$K$3964,10,0),"")))</f>
        <v/>
      </c>
      <c r="Y177" s="76" t="str">
        <f>+IF($D$6="","",IF($E177="","",IF(MID(Y$10,1,3)=$E$6,VLOOKUP(CONCATENATE($B177,Y$10),Catálogo!$B$4:$K$3964,10,0),"")))</f>
        <v/>
      </c>
      <c r="Z177" s="76" t="str">
        <f>+IF($D$6="","",IF($E177="","",IF(MID(Z$10,1,3)=$E$6,VLOOKUP(CONCATENATE($B177,Z$10),Catálogo!$B$4:$K$3964,10,0),"")))</f>
        <v/>
      </c>
      <c r="AA177" s="76" t="str">
        <f>+IF($D$6="","",IF($E177="","",IF(MID(AA$10,1,3)=$E$6,VLOOKUP(CONCATENATE($B177,AA$10),Catálogo!$B$4:$K$3964,10,0),"")))</f>
        <v/>
      </c>
    </row>
    <row r="178" spans="2:27" s="45" customFormat="1" ht="12" customHeight="1">
      <c r="B178" s="46">
        <v>167</v>
      </c>
      <c r="C178" s="47" t="s">
        <v>12</v>
      </c>
      <c r="D178" s="48" t="s">
        <v>11</v>
      </c>
      <c r="E178" s="88"/>
      <c r="F178" s="76" t="str">
        <f>+IF($D$6="","",IF($E178="","",IF(MID(F$10,1,3)=$E$6,VLOOKUP(CONCATENATE($B178,F$10),Catálogo!$B$4:$K$3964,10,0),"")))</f>
        <v/>
      </c>
      <c r="G178" s="76" t="str">
        <f>+IF($D$6="","",IF($E178="","",IF(MID(G$10,1,3)=$E$6,VLOOKUP(CONCATENATE($B178,G$10),Catálogo!$B$4:$K$3964,10,0),"")))</f>
        <v/>
      </c>
      <c r="H178" s="76" t="str">
        <f>+IF($D$6="","",IF($E178="","",IF(MID(H$10,1,3)=$E$6,VLOOKUP(CONCATENATE($B178,H$10),Catálogo!$B$4:$K$3964,10,0),"")))</f>
        <v/>
      </c>
      <c r="I178" s="76" t="str">
        <f>+IF($D$6="","",IF($E178="","",IF(MID(I$10,1,3)=$E$6,VLOOKUP(CONCATENATE($B178,I$10),Catálogo!$B$4:$K$3964,10,0),"")))</f>
        <v/>
      </c>
      <c r="J178" s="76" t="str">
        <f>+IF($D$6="","",IF($E178="","",IF(MID(J$10,1,3)=$E$6,VLOOKUP(CONCATENATE($B178,J$10),Catálogo!$B$4:$K$3964,10,0),"")))</f>
        <v/>
      </c>
      <c r="K178" s="76" t="str">
        <f>+IF($D$6="","",IF($E178="","",IF(MID(K$10,1,3)=$E$6,VLOOKUP(CONCATENATE($B178,K$10),Catálogo!$B$4:$K$3964,10,0),"")))</f>
        <v/>
      </c>
      <c r="L178" s="76" t="str">
        <f>+IF($D$6="","",IF($E178="","",IF(MID(L$10,1,3)=$E$6,VLOOKUP(CONCATENATE($B178,L$10),Catálogo!$B$4:$K$3964,10,0),"")))</f>
        <v/>
      </c>
      <c r="M178" s="76" t="str">
        <f>+IF($D$6="","",IF($E178="","",IF(MID(M$10,1,3)=$E$6,VLOOKUP(CONCATENATE($B178,M$10),Catálogo!$B$4:$K$3964,10,0),"")))</f>
        <v/>
      </c>
      <c r="N178" s="76" t="str">
        <f>+IF($D$6="","",IF($E178="","",IF(MID(N$10,1,3)=$E$6,VLOOKUP(CONCATENATE($B178,N$10),Catálogo!$B$4:$K$3964,10,0),"")))</f>
        <v/>
      </c>
      <c r="O178" s="76" t="str">
        <f>+IF($D$6="","",IF($E178="","",IF(MID(O$10,1,3)=$E$6,VLOOKUP(CONCATENATE($B178,O$10),Catálogo!$B$4:$K$3964,10,0),"")))</f>
        <v/>
      </c>
      <c r="P178" s="76" t="str">
        <f>+IF($D$6="","",IF($E178="","",IF(MID(P$10,1,3)=$E$6,VLOOKUP(CONCATENATE($B178,P$10),Catálogo!$B$4:$K$3964,10,0),"")))</f>
        <v/>
      </c>
      <c r="Q178" s="76" t="str">
        <f>+IF($D$6="","",IF($E178="","",IF(MID(Q$10,1,3)=$E$6,VLOOKUP(CONCATENATE($B178,Q$10),Catálogo!$B$4:$K$3964,10,0),"")))</f>
        <v/>
      </c>
      <c r="R178" s="76" t="str">
        <f>+IF($D$6="","",IF($E178="","",IF(MID(R$10,1,3)=$E$6,VLOOKUP(CONCATENATE($B178,R$10),Catálogo!$B$4:$K$3964,10,0),"")))</f>
        <v/>
      </c>
      <c r="S178" s="76" t="str">
        <f>+IF($D$6="","",IF($E178="","",IF(MID(S$10,1,3)=$E$6,VLOOKUP(CONCATENATE($B178,S$10),Catálogo!$B$4:$K$3964,10,0),"")))</f>
        <v/>
      </c>
      <c r="T178" s="76" t="str">
        <f>+IF($D$6="","",IF($E178="","",IF(MID(T$10,1,3)=$E$6,VLOOKUP(CONCATENATE($B178,T$10),Catálogo!$B$4:$K$3964,10,0),"")))</f>
        <v/>
      </c>
      <c r="U178" s="76" t="str">
        <f>+IF($D$6="","",IF($E178="","",IF(MID(U$10,1,3)=$E$6,VLOOKUP(CONCATENATE($B178,U$10),Catálogo!$B$4:$K$3964,10,0),"")))</f>
        <v/>
      </c>
      <c r="V178" s="76" t="str">
        <f>+IF($D$6="","",IF($E178="","",IF(MID(V$10,1,3)=$E$6,VLOOKUP(CONCATENATE($B178,V$10),Catálogo!$B$4:$K$3964,10,0),"")))</f>
        <v/>
      </c>
      <c r="W178" s="76" t="str">
        <f>+IF($D$6="","",IF($E178="","",IF(MID(W$10,1,3)=$E$6,VLOOKUP(CONCATENATE($B178,W$10),Catálogo!$B$4:$K$3964,10,0),"")))</f>
        <v/>
      </c>
      <c r="X178" s="76" t="str">
        <f>+IF($D$6="","",IF($E178="","",IF(MID(X$10,1,3)=$E$6,VLOOKUP(CONCATENATE($B178,X$10),Catálogo!$B$4:$K$3964,10,0),"")))</f>
        <v/>
      </c>
      <c r="Y178" s="76" t="str">
        <f>+IF($D$6="","",IF($E178="","",IF(MID(Y$10,1,3)=$E$6,VLOOKUP(CONCATENATE($B178,Y$10),Catálogo!$B$4:$K$3964,10,0),"")))</f>
        <v/>
      </c>
      <c r="Z178" s="76" t="str">
        <f>+IF($D$6="","",IF($E178="","",IF(MID(Z$10,1,3)=$E$6,VLOOKUP(CONCATENATE($B178,Z$10),Catálogo!$B$4:$K$3964,10,0),"")))</f>
        <v/>
      </c>
      <c r="AA178" s="76" t="str">
        <f>+IF($D$6="","",IF($E178="","",IF(MID(AA$10,1,3)=$E$6,VLOOKUP(CONCATENATE($B178,AA$10),Catálogo!$B$4:$K$3964,10,0),"")))</f>
        <v/>
      </c>
    </row>
    <row r="179" spans="2:27" s="45" customFormat="1" ht="12" customHeight="1">
      <c r="B179" s="46">
        <v>168</v>
      </c>
      <c r="C179" s="47" t="s">
        <v>10</v>
      </c>
      <c r="D179" s="48" t="s">
        <v>2</v>
      </c>
      <c r="E179" s="88"/>
      <c r="F179" s="76" t="str">
        <f>+IF($D$6="","",IF($E179="","",IF(MID(F$10,1,3)=$E$6,VLOOKUP(CONCATENATE($B179,F$10),Catálogo!$B$4:$K$3964,10,0),"")))</f>
        <v/>
      </c>
      <c r="G179" s="76" t="str">
        <f>+IF($D$6="","",IF($E179="","",IF(MID(G$10,1,3)=$E$6,VLOOKUP(CONCATENATE($B179,G$10),Catálogo!$B$4:$K$3964,10,0),"")))</f>
        <v/>
      </c>
      <c r="H179" s="76" t="str">
        <f>+IF($D$6="","",IF($E179="","",IF(MID(H$10,1,3)=$E$6,VLOOKUP(CONCATENATE($B179,H$10),Catálogo!$B$4:$K$3964,10,0),"")))</f>
        <v/>
      </c>
      <c r="I179" s="76" t="str">
        <f>+IF($D$6="","",IF($E179="","",IF(MID(I$10,1,3)=$E$6,VLOOKUP(CONCATENATE($B179,I$10),Catálogo!$B$4:$K$3964,10,0),"")))</f>
        <v/>
      </c>
      <c r="J179" s="76" t="str">
        <f>+IF($D$6="","",IF($E179="","",IF(MID(J$10,1,3)=$E$6,VLOOKUP(CONCATENATE($B179,J$10),Catálogo!$B$4:$K$3964,10,0),"")))</f>
        <v/>
      </c>
      <c r="K179" s="76" t="str">
        <f>+IF($D$6="","",IF($E179="","",IF(MID(K$10,1,3)=$E$6,VLOOKUP(CONCATENATE($B179,K$10),Catálogo!$B$4:$K$3964,10,0),"")))</f>
        <v/>
      </c>
      <c r="L179" s="76" t="str">
        <f>+IF($D$6="","",IF($E179="","",IF(MID(L$10,1,3)=$E$6,VLOOKUP(CONCATENATE($B179,L$10),Catálogo!$B$4:$K$3964,10,0),"")))</f>
        <v/>
      </c>
      <c r="M179" s="76" t="str">
        <f>+IF($D$6="","",IF($E179="","",IF(MID(M$10,1,3)=$E$6,VLOOKUP(CONCATENATE($B179,M$10),Catálogo!$B$4:$K$3964,10,0),"")))</f>
        <v/>
      </c>
      <c r="N179" s="76" t="str">
        <f>+IF($D$6="","",IF($E179="","",IF(MID(N$10,1,3)=$E$6,VLOOKUP(CONCATENATE($B179,N$10),Catálogo!$B$4:$K$3964,10,0),"")))</f>
        <v/>
      </c>
      <c r="O179" s="76" t="str">
        <f>+IF($D$6="","",IF($E179="","",IF(MID(O$10,1,3)=$E$6,VLOOKUP(CONCATENATE($B179,O$10),Catálogo!$B$4:$K$3964,10,0),"")))</f>
        <v/>
      </c>
      <c r="P179" s="76" t="str">
        <f>+IF($D$6="","",IF($E179="","",IF(MID(P$10,1,3)=$E$6,VLOOKUP(CONCATENATE($B179,P$10),Catálogo!$B$4:$K$3964,10,0),"")))</f>
        <v/>
      </c>
      <c r="Q179" s="76" t="str">
        <f>+IF($D$6="","",IF($E179="","",IF(MID(Q$10,1,3)=$E$6,VLOOKUP(CONCATENATE($B179,Q$10),Catálogo!$B$4:$K$3964,10,0),"")))</f>
        <v/>
      </c>
      <c r="R179" s="76" t="str">
        <f>+IF($D$6="","",IF($E179="","",IF(MID(R$10,1,3)=$E$6,VLOOKUP(CONCATENATE($B179,R$10),Catálogo!$B$4:$K$3964,10,0),"")))</f>
        <v/>
      </c>
      <c r="S179" s="76" t="str">
        <f>+IF($D$6="","",IF($E179="","",IF(MID(S$10,1,3)=$E$6,VLOOKUP(CONCATENATE($B179,S$10),Catálogo!$B$4:$K$3964,10,0),"")))</f>
        <v/>
      </c>
      <c r="T179" s="76" t="str">
        <f>+IF($D$6="","",IF($E179="","",IF(MID(T$10,1,3)=$E$6,VLOOKUP(CONCATENATE($B179,T$10),Catálogo!$B$4:$K$3964,10,0),"")))</f>
        <v/>
      </c>
      <c r="U179" s="76" t="str">
        <f>+IF($D$6="","",IF($E179="","",IF(MID(U$10,1,3)=$E$6,VLOOKUP(CONCATENATE($B179,U$10),Catálogo!$B$4:$K$3964,10,0),"")))</f>
        <v/>
      </c>
      <c r="V179" s="76" t="str">
        <f>+IF($D$6="","",IF($E179="","",IF(MID(V$10,1,3)=$E$6,VLOOKUP(CONCATENATE($B179,V$10),Catálogo!$B$4:$K$3964,10,0),"")))</f>
        <v/>
      </c>
      <c r="W179" s="76" t="str">
        <f>+IF($D$6="","",IF($E179="","",IF(MID(W$10,1,3)=$E$6,VLOOKUP(CONCATENATE($B179,W$10),Catálogo!$B$4:$K$3964,10,0),"")))</f>
        <v/>
      </c>
      <c r="X179" s="76" t="str">
        <f>+IF($D$6="","",IF($E179="","",IF(MID(X$10,1,3)=$E$6,VLOOKUP(CONCATENATE($B179,X$10),Catálogo!$B$4:$K$3964,10,0),"")))</f>
        <v/>
      </c>
      <c r="Y179" s="76" t="str">
        <f>+IF($D$6="","",IF($E179="","",IF(MID(Y$10,1,3)=$E$6,VLOOKUP(CONCATENATE($B179,Y$10),Catálogo!$B$4:$K$3964,10,0),"")))</f>
        <v/>
      </c>
      <c r="Z179" s="76" t="str">
        <f>+IF($D$6="","",IF($E179="","",IF(MID(Z$10,1,3)=$E$6,VLOOKUP(CONCATENATE($B179,Z$10),Catálogo!$B$4:$K$3964,10,0),"")))</f>
        <v/>
      </c>
      <c r="AA179" s="76" t="str">
        <f>+IF($D$6="","",IF($E179="","",IF(MID(AA$10,1,3)=$E$6,VLOOKUP(CONCATENATE($B179,AA$10),Catálogo!$B$4:$K$3964,10,0),"")))</f>
        <v/>
      </c>
    </row>
    <row r="180" spans="2:27" s="45" customFormat="1" ht="12" customHeight="1">
      <c r="B180" s="46">
        <v>169</v>
      </c>
      <c r="C180" s="47" t="s">
        <v>9</v>
      </c>
      <c r="D180" s="48" t="s">
        <v>2</v>
      </c>
      <c r="E180" s="88"/>
      <c r="F180" s="76" t="str">
        <f>+IF($D$6="","",IF($E180="","",IF(MID(F$10,1,3)=$E$6,VLOOKUP(CONCATENATE($B180,F$10),Catálogo!$B$4:$K$3964,10,0),"")))</f>
        <v/>
      </c>
      <c r="G180" s="76" t="str">
        <f>+IF($D$6="","",IF($E180="","",IF(MID(G$10,1,3)=$E$6,VLOOKUP(CONCATENATE($B180,G$10),Catálogo!$B$4:$K$3964,10,0),"")))</f>
        <v/>
      </c>
      <c r="H180" s="76" t="str">
        <f>+IF($D$6="","",IF($E180="","",IF(MID(H$10,1,3)=$E$6,VLOOKUP(CONCATENATE($B180,H$10),Catálogo!$B$4:$K$3964,10,0),"")))</f>
        <v/>
      </c>
      <c r="I180" s="76" t="str">
        <f>+IF($D$6="","",IF($E180="","",IF(MID(I$10,1,3)=$E$6,VLOOKUP(CONCATENATE($B180,I$10),Catálogo!$B$4:$K$3964,10,0),"")))</f>
        <v/>
      </c>
      <c r="J180" s="76" t="str">
        <f>+IF($D$6="","",IF($E180="","",IF(MID(J$10,1,3)=$E$6,VLOOKUP(CONCATENATE($B180,J$10),Catálogo!$B$4:$K$3964,10,0),"")))</f>
        <v/>
      </c>
      <c r="K180" s="76" t="str">
        <f>+IF($D$6="","",IF($E180="","",IF(MID(K$10,1,3)=$E$6,VLOOKUP(CONCATENATE($B180,K$10),Catálogo!$B$4:$K$3964,10,0),"")))</f>
        <v/>
      </c>
      <c r="L180" s="76" t="str">
        <f>+IF($D$6="","",IF($E180="","",IF(MID(L$10,1,3)=$E$6,VLOOKUP(CONCATENATE($B180,L$10),Catálogo!$B$4:$K$3964,10,0),"")))</f>
        <v/>
      </c>
      <c r="M180" s="76" t="str">
        <f>+IF($D$6="","",IF($E180="","",IF(MID(M$10,1,3)=$E$6,VLOOKUP(CONCATENATE($B180,M$10),Catálogo!$B$4:$K$3964,10,0),"")))</f>
        <v/>
      </c>
      <c r="N180" s="76" t="str">
        <f>+IF($D$6="","",IF($E180="","",IF(MID(N$10,1,3)=$E$6,VLOOKUP(CONCATENATE($B180,N$10),Catálogo!$B$4:$K$3964,10,0),"")))</f>
        <v/>
      </c>
      <c r="O180" s="76" t="str">
        <f>+IF($D$6="","",IF($E180="","",IF(MID(O$10,1,3)=$E$6,VLOOKUP(CONCATENATE($B180,O$10),Catálogo!$B$4:$K$3964,10,0),"")))</f>
        <v/>
      </c>
      <c r="P180" s="76" t="str">
        <f>+IF($D$6="","",IF($E180="","",IF(MID(P$10,1,3)=$E$6,VLOOKUP(CONCATENATE($B180,P$10),Catálogo!$B$4:$K$3964,10,0),"")))</f>
        <v/>
      </c>
      <c r="Q180" s="76" t="str">
        <f>+IF($D$6="","",IF($E180="","",IF(MID(Q$10,1,3)=$E$6,VLOOKUP(CONCATENATE($B180,Q$10),Catálogo!$B$4:$K$3964,10,0),"")))</f>
        <v/>
      </c>
      <c r="R180" s="76" t="str">
        <f>+IF($D$6="","",IF($E180="","",IF(MID(R$10,1,3)=$E$6,VLOOKUP(CONCATENATE($B180,R$10),Catálogo!$B$4:$K$3964,10,0),"")))</f>
        <v/>
      </c>
      <c r="S180" s="76" t="str">
        <f>+IF($D$6="","",IF($E180="","",IF(MID(S$10,1,3)=$E$6,VLOOKUP(CONCATENATE($B180,S$10),Catálogo!$B$4:$K$3964,10,0),"")))</f>
        <v/>
      </c>
      <c r="T180" s="76" t="str">
        <f>+IF($D$6="","",IF($E180="","",IF(MID(T$10,1,3)=$E$6,VLOOKUP(CONCATENATE($B180,T$10),Catálogo!$B$4:$K$3964,10,0),"")))</f>
        <v/>
      </c>
      <c r="U180" s="76" t="str">
        <f>+IF($D$6="","",IF($E180="","",IF(MID(U$10,1,3)=$E$6,VLOOKUP(CONCATENATE($B180,U$10),Catálogo!$B$4:$K$3964,10,0),"")))</f>
        <v/>
      </c>
      <c r="V180" s="76" t="str">
        <f>+IF($D$6="","",IF($E180="","",IF(MID(V$10,1,3)=$E$6,VLOOKUP(CONCATENATE($B180,V$10),Catálogo!$B$4:$K$3964,10,0),"")))</f>
        <v/>
      </c>
      <c r="W180" s="76" t="str">
        <f>+IF($D$6="","",IF($E180="","",IF(MID(W$10,1,3)=$E$6,VLOOKUP(CONCATENATE($B180,W$10),Catálogo!$B$4:$K$3964,10,0),"")))</f>
        <v/>
      </c>
      <c r="X180" s="76" t="str">
        <f>+IF($D$6="","",IF($E180="","",IF(MID(X$10,1,3)=$E$6,VLOOKUP(CONCATENATE($B180,X$10),Catálogo!$B$4:$K$3964,10,0),"")))</f>
        <v/>
      </c>
      <c r="Y180" s="76" t="str">
        <f>+IF($D$6="","",IF($E180="","",IF(MID(Y$10,1,3)=$E$6,VLOOKUP(CONCATENATE($B180,Y$10),Catálogo!$B$4:$K$3964,10,0),"")))</f>
        <v/>
      </c>
      <c r="Z180" s="76" t="str">
        <f>+IF($D$6="","",IF($E180="","",IF(MID(Z$10,1,3)=$E$6,VLOOKUP(CONCATENATE($B180,Z$10),Catálogo!$B$4:$K$3964,10,0),"")))</f>
        <v/>
      </c>
      <c r="AA180" s="76" t="str">
        <f>+IF($D$6="","",IF($E180="","",IF(MID(AA$10,1,3)=$E$6,VLOOKUP(CONCATENATE($B180,AA$10),Catálogo!$B$4:$K$3964,10,0),"")))</f>
        <v/>
      </c>
    </row>
    <row r="181" spans="2:27" s="45" customFormat="1" ht="12" customHeight="1">
      <c r="B181" s="46">
        <v>170</v>
      </c>
      <c r="C181" s="47" t="s">
        <v>8</v>
      </c>
      <c r="D181" s="48" t="s">
        <v>3</v>
      </c>
      <c r="E181" s="88"/>
      <c r="F181" s="76" t="str">
        <f>+IF($D$6="","",IF($E181="","",IF(MID(F$10,1,3)=$E$6,VLOOKUP(CONCATENATE($B181,F$10),Catálogo!$B$4:$K$3964,10,0),"")))</f>
        <v/>
      </c>
      <c r="G181" s="76" t="str">
        <f>+IF($D$6="","",IF($E181="","",IF(MID(G$10,1,3)=$E$6,VLOOKUP(CONCATENATE($B181,G$10),Catálogo!$B$4:$K$3964,10,0),"")))</f>
        <v/>
      </c>
      <c r="H181" s="76" t="str">
        <f>+IF($D$6="","",IF($E181="","",IF(MID(H$10,1,3)=$E$6,VLOOKUP(CONCATENATE($B181,H$10),Catálogo!$B$4:$K$3964,10,0),"")))</f>
        <v/>
      </c>
      <c r="I181" s="76" t="str">
        <f>+IF($D$6="","",IF($E181="","",IF(MID(I$10,1,3)=$E$6,VLOOKUP(CONCATENATE($B181,I$10),Catálogo!$B$4:$K$3964,10,0),"")))</f>
        <v/>
      </c>
      <c r="J181" s="76" t="str">
        <f>+IF($D$6="","",IF($E181="","",IF(MID(J$10,1,3)=$E$6,VLOOKUP(CONCATENATE($B181,J$10),Catálogo!$B$4:$K$3964,10,0),"")))</f>
        <v/>
      </c>
      <c r="K181" s="76" t="str">
        <f>+IF($D$6="","",IF($E181="","",IF(MID(K$10,1,3)=$E$6,VLOOKUP(CONCATENATE($B181,K$10),Catálogo!$B$4:$K$3964,10,0),"")))</f>
        <v/>
      </c>
      <c r="L181" s="76" t="str">
        <f>+IF($D$6="","",IF($E181="","",IF(MID(L$10,1,3)=$E$6,VLOOKUP(CONCATENATE($B181,L$10),Catálogo!$B$4:$K$3964,10,0),"")))</f>
        <v/>
      </c>
      <c r="M181" s="76" t="str">
        <f>+IF($D$6="","",IF($E181="","",IF(MID(M$10,1,3)=$E$6,VLOOKUP(CONCATENATE($B181,M$10),Catálogo!$B$4:$K$3964,10,0),"")))</f>
        <v/>
      </c>
      <c r="N181" s="76" t="str">
        <f>+IF($D$6="","",IF($E181="","",IF(MID(N$10,1,3)=$E$6,VLOOKUP(CONCATENATE($B181,N$10),Catálogo!$B$4:$K$3964,10,0),"")))</f>
        <v/>
      </c>
      <c r="O181" s="76" t="str">
        <f>+IF($D$6="","",IF($E181="","",IF(MID(O$10,1,3)=$E$6,VLOOKUP(CONCATENATE($B181,O$10),Catálogo!$B$4:$K$3964,10,0),"")))</f>
        <v/>
      </c>
      <c r="P181" s="76" t="str">
        <f>+IF($D$6="","",IF($E181="","",IF(MID(P$10,1,3)=$E$6,VLOOKUP(CONCATENATE($B181,P$10),Catálogo!$B$4:$K$3964,10,0),"")))</f>
        <v/>
      </c>
      <c r="Q181" s="76" t="str">
        <f>+IF($D$6="","",IF($E181="","",IF(MID(Q$10,1,3)=$E$6,VLOOKUP(CONCATENATE($B181,Q$10),Catálogo!$B$4:$K$3964,10,0),"")))</f>
        <v/>
      </c>
      <c r="R181" s="76" t="str">
        <f>+IF($D$6="","",IF($E181="","",IF(MID(R$10,1,3)=$E$6,VLOOKUP(CONCATENATE($B181,R$10),Catálogo!$B$4:$K$3964,10,0),"")))</f>
        <v/>
      </c>
      <c r="S181" s="76" t="str">
        <f>+IF($D$6="","",IF($E181="","",IF(MID(S$10,1,3)=$E$6,VLOOKUP(CONCATENATE($B181,S$10),Catálogo!$B$4:$K$3964,10,0),"")))</f>
        <v/>
      </c>
      <c r="T181" s="76" t="str">
        <f>+IF($D$6="","",IF($E181="","",IF(MID(T$10,1,3)=$E$6,VLOOKUP(CONCATENATE($B181,T$10),Catálogo!$B$4:$K$3964,10,0),"")))</f>
        <v/>
      </c>
      <c r="U181" s="76" t="str">
        <f>+IF($D$6="","",IF($E181="","",IF(MID(U$10,1,3)=$E$6,VLOOKUP(CONCATENATE($B181,U$10),Catálogo!$B$4:$K$3964,10,0),"")))</f>
        <v/>
      </c>
      <c r="V181" s="76" t="str">
        <f>+IF($D$6="","",IF($E181="","",IF(MID(V$10,1,3)=$E$6,VLOOKUP(CONCATENATE($B181,V$10),Catálogo!$B$4:$K$3964,10,0),"")))</f>
        <v/>
      </c>
      <c r="W181" s="76" t="str">
        <f>+IF($D$6="","",IF($E181="","",IF(MID(W$10,1,3)=$E$6,VLOOKUP(CONCATENATE($B181,W$10),Catálogo!$B$4:$K$3964,10,0),"")))</f>
        <v/>
      </c>
      <c r="X181" s="76" t="str">
        <f>+IF($D$6="","",IF($E181="","",IF(MID(X$10,1,3)=$E$6,VLOOKUP(CONCATENATE($B181,X$10),Catálogo!$B$4:$K$3964,10,0),"")))</f>
        <v/>
      </c>
      <c r="Y181" s="76" t="str">
        <f>+IF($D$6="","",IF($E181="","",IF(MID(Y$10,1,3)=$E$6,VLOOKUP(CONCATENATE($B181,Y$10),Catálogo!$B$4:$K$3964,10,0),"")))</f>
        <v/>
      </c>
      <c r="Z181" s="76" t="str">
        <f>+IF($D$6="","",IF($E181="","",IF(MID(Z$10,1,3)=$E$6,VLOOKUP(CONCATENATE($B181,Z$10),Catálogo!$B$4:$K$3964,10,0),"")))</f>
        <v/>
      </c>
      <c r="AA181" s="76" t="str">
        <f>+IF($D$6="","",IF($E181="","",IF(MID(AA$10,1,3)=$E$6,VLOOKUP(CONCATENATE($B181,AA$10),Catálogo!$B$4:$K$3964,10,0),"")))</f>
        <v/>
      </c>
    </row>
    <row r="182" spans="2:27" s="45" customFormat="1" ht="12" customHeight="1">
      <c r="B182" s="46">
        <v>171</v>
      </c>
      <c r="C182" s="47" t="s">
        <v>7</v>
      </c>
      <c r="D182" s="48" t="s">
        <v>3</v>
      </c>
      <c r="E182" s="88"/>
      <c r="F182" s="76" t="str">
        <f>+IF($D$6="","",IF($E182="","",IF(MID(F$10,1,3)=$E$6,VLOOKUP(CONCATENATE($B182,F$10),Catálogo!$B$4:$K$3964,10,0),"")))</f>
        <v/>
      </c>
      <c r="G182" s="76" t="str">
        <f>+IF($D$6="","",IF($E182="","",IF(MID(G$10,1,3)=$E$6,VLOOKUP(CONCATENATE($B182,G$10),Catálogo!$B$4:$K$3964,10,0),"")))</f>
        <v/>
      </c>
      <c r="H182" s="76" t="str">
        <f>+IF($D$6="","",IF($E182="","",IF(MID(H$10,1,3)=$E$6,VLOOKUP(CONCATENATE($B182,H$10),Catálogo!$B$4:$K$3964,10,0),"")))</f>
        <v/>
      </c>
      <c r="I182" s="76" t="str">
        <f>+IF($D$6="","",IF($E182="","",IF(MID(I$10,1,3)=$E$6,VLOOKUP(CONCATENATE($B182,I$10),Catálogo!$B$4:$K$3964,10,0),"")))</f>
        <v/>
      </c>
      <c r="J182" s="76" t="str">
        <f>+IF($D$6="","",IF($E182="","",IF(MID(J$10,1,3)=$E$6,VLOOKUP(CONCATENATE($B182,J$10),Catálogo!$B$4:$K$3964,10,0),"")))</f>
        <v/>
      </c>
      <c r="K182" s="76" t="str">
        <f>+IF($D$6="","",IF($E182="","",IF(MID(K$10,1,3)=$E$6,VLOOKUP(CONCATENATE($B182,K$10),Catálogo!$B$4:$K$3964,10,0),"")))</f>
        <v/>
      </c>
      <c r="L182" s="76" t="str">
        <f>+IF($D$6="","",IF($E182="","",IF(MID(L$10,1,3)=$E$6,VLOOKUP(CONCATENATE($B182,L$10),Catálogo!$B$4:$K$3964,10,0),"")))</f>
        <v/>
      </c>
      <c r="M182" s="76" t="str">
        <f>+IF($D$6="","",IF($E182="","",IF(MID(M$10,1,3)=$E$6,VLOOKUP(CONCATENATE($B182,M$10),Catálogo!$B$4:$K$3964,10,0),"")))</f>
        <v/>
      </c>
      <c r="N182" s="76" t="str">
        <f>+IF($D$6="","",IF($E182="","",IF(MID(N$10,1,3)=$E$6,VLOOKUP(CONCATENATE($B182,N$10),Catálogo!$B$4:$K$3964,10,0),"")))</f>
        <v/>
      </c>
      <c r="O182" s="76" t="str">
        <f>+IF($D$6="","",IF($E182="","",IF(MID(O$10,1,3)=$E$6,VLOOKUP(CONCATENATE($B182,O$10),Catálogo!$B$4:$K$3964,10,0),"")))</f>
        <v/>
      </c>
      <c r="P182" s="76" t="str">
        <f>+IF($D$6="","",IF($E182="","",IF(MID(P$10,1,3)=$E$6,VLOOKUP(CONCATENATE($B182,P$10),Catálogo!$B$4:$K$3964,10,0),"")))</f>
        <v/>
      </c>
      <c r="Q182" s="76" t="str">
        <f>+IF($D$6="","",IF($E182="","",IF(MID(Q$10,1,3)=$E$6,VLOOKUP(CONCATENATE($B182,Q$10),Catálogo!$B$4:$K$3964,10,0),"")))</f>
        <v/>
      </c>
      <c r="R182" s="76" t="str">
        <f>+IF($D$6="","",IF($E182="","",IF(MID(R$10,1,3)=$E$6,VLOOKUP(CONCATENATE($B182,R$10),Catálogo!$B$4:$K$3964,10,0),"")))</f>
        <v/>
      </c>
      <c r="S182" s="76" t="str">
        <f>+IF($D$6="","",IF($E182="","",IF(MID(S$10,1,3)=$E$6,VLOOKUP(CONCATENATE($B182,S$10),Catálogo!$B$4:$K$3964,10,0),"")))</f>
        <v/>
      </c>
      <c r="T182" s="76" t="str">
        <f>+IF($D$6="","",IF($E182="","",IF(MID(T$10,1,3)=$E$6,VLOOKUP(CONCATENATE($B182,T$10),Catálogo!$B$4:$K$3964,10,0),"")))</f>
        <v/>
      </c>
      <c r="U182" s="76" t="str">
        <f>+IF($D$6="","",IF($E182="","",IF(MID(U$10,1,3)=$E$6,VLOOKUP(CONCATENATE($B182,U$10),Catálogo!$B$4:$K$3964,10,0),"")))</f>
        <v/>
      </c>
      <c r="V182" s="76" t="str">
        <f>+IF($D$6="","",IF($E182="","",IF(MID(V$10,1,3)=$E$6,VLOOKUP(CONCATENATE($B182,V$10),Catálogo!$B$4:$K$3964,10,0),"")))</f>
        <v/>
      </c>
      <c r="W182" s="76" t="str">
        <f>+IF($D$6="","",IF($E182="","",IF(MID(W$10,1,3)=$E$6,VLOOKUP(CONCATENATE($B182,W$10),Catálogo!$B$4:$K$3964,10,0),"")))</f>
        <v/>
      </c>
      <c r="X182" s="76" t="str">
        <f>+IF($D$6="","",IF($E182="","",IF(MID(X$10,1,3)=$E$6,VLOOKUP(CONCATENATE($B182,X$10),Catálogo!$B$4:$K$3964,10,0),"")))</f>
        <v/>
      </c>
      <c r="Y182" s="76" t="str">
        <f>+IF($D$6="","",IF($E182="","",IF(MID(Y$10,1,3)=$E$6,VLOOKUP(CONCATENATE($B182,Y$10),Catálogo!$B$4:$K$3964,10,0),"")))</f>
        <v/>
      </c>
      <c r="Z182" s="76" t="str">
        <f>+IF($D$6="","",IF($E182="","",IF(MID(Z$10,1,3)=$E$6,VLOOKUP(CONCATENATE($B182,Z$10),Catálogo!$B$4:$K$3964,10,0),"")))</f>
        <v/>
      </c>
      <c r="AA182" s="76" t="str">
        <f>+IF($D$6="","",IF($E182="","",IF(MID(AA$10,1,3)=$E$6,VLOOKUP(CONCATENATE($B182,AA$10),Catálogo!$B$4:$K$3964,10,0),"")))</f>
        <v/>
      </c>
    </row>
    <row r="183" spans="2:27" s="45" customFormat="1" ht="12" customHeight="1">
      <c r="B183" s="46">
        <v>172</v>
      </c>
      <c r="C183" s="47" t="s">
        <v>6</v>
      </c>
      <c r="D183" s="48" t="s">
        <v>3</v>
      </c>
      <c r="E183" s="88"/>
      <c r="F183" s="76" t="str">
        <f>+IF($D$6="","",IF($E183="","",IF(MID(F$10,1,3)=$E$6,VLOOKUP(CONCATENATE($B183,F$10),Catálogo!$B$4:$K$3964,10,0),"")))</f>
        <v/>
      </c>
      <c r="G183" s="76" t="str">
        <f>+IF($D$6="","",IF($E183="","",IF(MID(G$10,1,3)=$E$6,VLOOKUP(CONCATENATE($B183,G$10),Catálogo!$B$4:$K$3964,10,0),"")))</f>
        <v/>
      </c>
      <c r="H183" s="76" t="str">
        <f>+IF($D$6="","",IF($E183="","",IF(MID(H$10,1,3)=$E$6,VLOOKUP(CONCATENATE($B183,H$10),Catálogo!$B$4:$K$3964,10,0),"")))</f>
        <v/>
      </c>
      <c r="I183" s="76" t="str">
        <f>+IF($D$6="","",IF($E183="","",IF(MID(I$10,1,3)=$E$6,VLOOKUP(CONCATENATE($B183,I$10),Catálogo!$B$4:$K$3964,10,0),"")))</f>
        <v/>
      </c>
      <c r="J183" s="76" t="str">
        <f>+IF($D$6="","",IF($E183="","",IF(MID(J$10,1,3)=$E$6,VLOOKUP(CONCATENATE($B183,J$10),Catálogo!$B$4:$K$3964,10,0),"")))</f>
        <v/>
      </c>
      <c r="K183" s="76" t="str">
        <f>+IF($D$6="","",IF($E183="","",IF(MID(K$10,1,3)=$E$6,VLOOKUP(CONCATENATE($B183,K$10),Catálogo!$B$4:$K$3964,10,0),"")))</f>
        <v/>
      </c>
      <c r="L183" s="76" t="str">
        <f>+IF($D$6="","",IF($E183="","",IF(MID(L$10,1,3)=$E$6,VLOOKUP(CONCATENATE($B183,L$10),Catálogo!$B$4:$K$3964,10,0),"")))</f>
        <v/>
      </c>
      <c r="M183" s="76" t="str">
        <f>+IF($D$6="","",IF($E183="","",IF(MID(M$10,1,3)=$E$6,VLOOKUP(CONCATENATE($B183,M$10),Catálogo!$B$4:$K$3964,10,0),"")))</f>
        <v/>
      </c>
      <c r="N183" s="76" t="str">
        <f>+IF($D$6="","",IF($E183="","",IF(MID(N$10,1,3)=$E$6,VLOOKUP(CONCATENATE($B183,N$10),Catálogo!$B$4:$K$3964,10,0),"")))</f>
        <v/>
      </c>
      <c r="O183" s="76" t="str">
        <f>+IF($D$6="","",IF($E183="","",IF(MID(O$10,1,3)=$E$6,VLOOKUP(CONCATENATE($B183,O$10),Catálogo!$B$4:$K$3964,10,0),"")))</f>
        <v/>
      </c>
      <c r="P183" s="76" t="str">
        <f>+IF($D$6="","",IF($E183="","",IF(MID(P$10,1,3)=$E$6,VLOOKUP(CONCATENATE($B183,P$10),Catálogo!$B$4:$K$3964,10,0),"")))</f>
        <v/>
      </c>
      <c r="Q183" s="76" t="str">
        <f>+IF($D$6="","",IF($E183="","",IF(MID(Q$10,1,3)=$E$6,VLOOKUP(CONCATENATE($B183,Q$10),Catálogo!$B$4:$K$3964,10,0),"")))</f>
        <v/>
      </c>
      <c r="R183" s="76" t="str">
        <f>+IF($D$6="","",IF($E183="","",IF(MID(R$10,1,3)=$E$6,VLOOKUP(CONCATENATE($B183,R$10),Catálogo!$B$4:$K$3964,10,0),"")))</f>
        <v/>
      </c>
      <c r="S183" s="76" t="str">
        <f>+IF($D$6="","",IF($E183="","",IF(MID(S$10,1,3)=$E$6,VLOOKUP(CONCATENATE($B183,S$10),Catálogo!$B$4:$K$3964,10,0),"")))</f>
        <v/>
      </c>
      <c r="T183" s="76" t="str">
        <f>+IF($D$6="","",IF($E183="","",IF(MID(T$10,1,3)=$E$6,VLOOKUP(CONCATENATE($B183,T$10),Catálogo!$B$4:$K$3964,10,0),"")))</f>
        <v/>
      </c>
      <c r="U183" s="76" t="str">
        <f>+IF($D$6="","",IF($E183="","",IF(MID(U$10,1,3)=$E$6,VLOOKUP(CONCATENATE($B183,U$10),Catálogo!$B$4:$K$3964,10,0),"")))</f>
        <v/>
      </c>
      <c r="V183" s="76" t="str">
        <f>+IF($D$6="","",IF($E183="","",IF(MID(V$10,1,3)=$E$6,VLOOKUP(CONCATENATE($B183,V$10),Catálogo!$B$4:$K$3964,10,0),"")))</f>
        <v/>
      </c>
      <c r="W183" s="76" t="str">
        <f>+IF($D$6="","",IF($E183="","",IF(MID(W$10,1,3)=$E$6,VLOOKUP(CONCATENATE($B183,W$10),Catálogo!$B$4:$K$3964,10,0),"")))</f>
        <v/>
      </c>
      <c r="X183" s="76" t="str">
        <f>+IF($D$6="","",IF($E183="","",IF(MID(X$10,1,3)=$E$6,VLOOKUP(CONCATENATE($B183,X$10),Catálogo!$B$4:$K$3964,10,0),"")))</f>
        <v/>
      </c>
      <c r="Y183" s="76" t="str">
        <f>+IF($D$6="","",IF($E183="","",IF(MID(Y$10,1,3)=$E$6,VLOOKUP(CONCATENATE($B183,Y$10),Catálogo!$B$4:$K$3964,10,0),"")))</f>
        <v/>
      </c>
      <c r="Z183" s="76" t="str">
        <f>+IF($D$6="","",IF($E183="","",IF(MID(Z$10,1,3)=$E$6,VLOOKUP(CONCATENATE($B183,Z$10),Catálogo!$B$4:$K$3964,10,0),"")))</f>
        <v/>
      </c>
      <c r="AA183" s="76" t="str">
        <f>+IF($D$6="","",IF($E183="","",IF(MID(AA$10,1,3)=$E$6,VLOOKUP(CONCATENATE($B183,AA$10),Catálogo!$B$4:$K$3964,10,0),"")))</f>
        <v/>
      </c>
    </row>
    <row r="184" spans="2:27" s="45" customFormat="1" ht="12" customHeight="1">
      <c r="B184" s="46">
        <v>173</v>
      </c>
      <c r="C184" s="47" t="s">
        <v>5</v>
      </c>
      <c r="D184" s="48" t="s">
        <v>3</v>
      </c>
      <c r="E184" s="88"/>
      <c r="F184" s="76" t="str">
        <f>+IF($D$6="","",IF($E184="","",IF(MID(F$10,1,3)=$E$6,VLOOKUP(CONCATENATE($B184,F$10),Catálogo!$B$4:$K$3964,10,0),"")))</f>
        <v/>
      </c>
      <c r="G184" s="76" t="str">
        <f>+IF($D$6="","",IF($E184="","",IF(MID(G$10,1,3)=$E$6,VLOOKUP(CONCATENATE($B184,G$10),Catálogo!$B$4:$K$3964,10,0),"")))</f>
        <v/>
      </c>
      <c r="H184" s="76" t="str">
        <f>+IF($D$6="","",IF($E184="","",IF(MID(H$10,1,3)=$E$6,VLOOKUP(CONCATENATE($B184,H$10),Catálogo!$B$4:$K$3964,10,0),"")))</f>
        <v/>
      </c>
      <c r="I184" s="76" t="str">
        <f>+IF($D$6="","",IF($E184="","",IF(MID(I$10,1,3)=$E$6,VLOOKUP(CONCATENATE($B184,I$10),Catálogo!$B$4:$K$3964,10,0),"")))</f>
        <v/>
      </c>
      <c r="J184" s="76" t="str">
        <f>+IF($D$6="","",IF($E184="","",IF(MID(J$10,1,3)=$E$6,VLOOKUP(CONCATENATE($B184,J$10),Catálogo!$B$4:$K$3964,10,0),"")))</f>
        <v/>
      </c>
      <c r="K184" s="76" t="str">
        <f>+IF($D$6="","",IF($E184="","",IF(MID(K$10,1,3)=$E$6,VLOOKUP(CONCATENATE($B184,K$10),Catálogo!$B$4:$K$3964,10,0),"")))</f>
        <v/>
      </c>
      <c r="L184" s="76" t="str">
        <f>+IF($D$6="","",IF($E184="","",IF(MID(L$10,1,3)=$E$6,VLOOKUP(CONCATENATE($B184,L$10),Catálogo!$B$4:$K$3964,10,0),"")))</f>
        <v/>
      </c>
      <c r="M184" s="76" t="str">
        <f>+IF($D$6="","",IF($E184="","",IF(MID(M$10,1,3)=$E$6,VLOOKUP(CONCATENATE($B184,M$10),Catálogo!$B$4:$K$3964,10,0),"")))</f>
        <v/>
      </c>
      <c r="N184" s="76" t="str">
        <f>+IF($D$6="","",IF($E184="","",IF(MID(N$10,1,3)=$E$6,VLOOKUP(CONCATENATE($B184,N$10),Catálogo!$B$4:$K$3964,10,0),"")))</f>
        <v/>
      </c>
      <c r="O184" s="76" t="str">
        <f>+IF($D$6="","",IF($E184="","",IF(MID(O$10,1,3)=$E$6,VLOOKUP(CONCATENATE($B184,O$10),Catálogo!$B$4:$K$3964,10,0),"")))</f>
        <v/>
      </c>
      <c r="P184" s="76" t="str">
        <f>+IF($D$6="","",IF($E184="","",IF(MID(P$10,1,3)=$E$6,VLOOKUP(CONCATENATE($B184,P$10),Catálogo!$B$4:$K$3964,10,0),"")))</f>
        <v/>
      </c>
      <c r="Q184" s="76" t="str">
        <f>+IF($D$6="","",IF($E184="","",IF(MID(Q$10,1,3)=$E$6,VLOOKUP(CONCATENATE($B184,Q$10),Catálogo!$B$4:$K$3964,10,0),"")))</f>
        <v/>
      </c>
      <c r="R184" s="76" t="str">
        <f>+IF($D$6="","",IF($E184="","",IF(MID(R$10,1,3)=$E$6,VLOOKUP(CONCATENATE($B184,R$10),Catálogo!$B$4:$K$3964,10,0),"")))</f>
        <v/>
      </c>
      <c r="S184" s="76" t="str">
        <f>+IF($D$6="","",IF($E184="","",IF(MID(S$10,1,3)=$E$6,VLOOKUP(CONCATENATE($B184,S$10),Catálogo!$B$4:$K$3964,10,0),"")))</f>
        <v/>
      </c>
      <c r="T184" s="76" t="str">
        <f>+IF($D$6="","",IF($E184="","",IF(MID(T$10,1,3)=$E$6,VLOOKUP(CONCATENATE($B184,T$10),Catálogo!$B$4:$K$3964,10,0),"")))</f>
        <v/>
      </c>
      <c r="U184" s="76" t="str">
        <f>+IF($D$6="","",IF($E184="","",IF(MID(U$10,1,3)=$E$6,VLOOKUP(CONCATENATE($B184,U$10),Catálogo!$B$4:$K$3964,10,0),"")))</f>
        <v/>
      </c>
      <c r="V184" s="76" t="str">
        <f>+IF($D$6="","",IF($E184="","",IF(MID(V$10,1,3)=$E$6,VLOOKUP(CONCATENATE($B184,V$10),Catálogo!$B$4:$K$3964,10,0),"")))</f>
        <v/>
      </c>
      <c r="W184" s="76" t="str">
        <f>+IF($D$6="","",IF($E184="","",IF(MID(W$10,1,3)=$E$6,VLOOKUP(CONCATENATE($B184,W$10),Catálogo!$B$4:$K$3964,10,0),"")))</f>
        <v/>
      </c>
      <c r="X184" s="76" t="str">
        <f>+IF($D$6="","",IF($E184="","",IF(MID(X$10,1,3)=$E$6,VLOOKUP(CONCATENATE($B184,X$10),Catálogo!$B$4:$K$3964,10,0),"")))</f>
        <v/>
      </c>
      <c r="Y184" s="76" t="str">
        <f>+IF($D$6="","",IF($E184="","",IF(MID(Y$10,1,3)=$E$6,VLOOKUP(CONCATENATE($B184,Y$10),Catálogo!$B$4:$K$3964,10,0),"")))</f>
        <v/>
      </c>
      <c r="Z184" s="76" t="str">
        <f>+IF($D$6="","",IF($E184="","",IF(MID(Z$10,1,3)=$E$6,VLOOKUP(CONCATENATE($B184,Z$10),Catálogo!$B$4:$K$3964,10,0),"")))</f>
        <v/>
      </c>
      <c r="AA184" s="76" t="str">
        <f>+IF($D$6="","",IF($E184="","",IF(MID(AA$10,1,3)=$E$6,VLOOKUP(CONCATENATE($B184,AA$10),Catálogo!$B$4:$K$3964,10,0),"")))</f>
        <v/>
      </c>
    </row>
    <row r="185" spans="2:27" s="45" customFormat="1" ht="12" customHeight="1">
      <c r="B185" s="46">
        <v>174</v>
      </c>
      <c r="C185" s="47" t="s">
        <v>4</v>
      </c>
      <c r="D185" s="48" t="s">
        <v>3</v>
      </c>
      <c r="E185" s="88"/>
      <c r="F185" s="76" t="str">
        <f>+IF($D$6="","",IF($E185="","",IF(MID(F$10,1,3)=$E$6,VLOOKUP(CONCATENATE($B185,F$10),Catálogo!$B$4:$K$3964,10,0),"")))</f>
        <v/>
      </c>
      <c r="G185" s="76" t="str">
        <f>+IF($D$6="","",IF($E185="","",IF(MID(G$10,1,3)=$E$6,VLOOKUP(CONCATENATE($B185,G$10),Catálogo!$B$4:$K$3964,10,0),"")))</f>
        <v/>
      </c>
      <c r="H185" s="76" t="str">
        <f>+IF($D$6="","",IF($E185="","",IF(MID(H$10,1,3)=$E$6,VLOOKUP(CONCATENATE($B185,H$10),Catálogo!$B$4:$K$3964,10,0),"")))</f>
        <v/>
      </c>
      <c r="I185" s="76" t="str">
        <f>+IF($D$6="","",IF($E185="","",IF(MID(I$10,1,3)=$E$6,VLOOKUP(CONCATENATE($B185,I$10),Catálogo!$B$4:$K$3964,10,0),"")))</f>
        <v/>
      </c>
      <c r="J185" s="76" t="str">
        <f>+IF($D$6="","",IF($E185="","",IF(MID(J$10,1,3)=$E$6,VLOOKUP(CONCATENATE($B185,J$10),Catálogo!$B$4:$K$3964,10,0),"")))</f>
        <v/>
      </c>
      <c r="K185" s="76" t="str">
        <f>+IF($D$6="","",IF($E185="","",IF(MID(K$10,1,3)=$E$6,VLOOKUP(CONCATENATE($B185,K$10),Catálogo!$B$4:$K$3964,10,0),"")))</f>
        <v/>
      </c>
      <c r="L185" s="76" t="str">
        <f>+IF($D$6="","",IF($E185="","",IF(MID(L$10,1,3)=$E$6,VLOOKUP(CONCATENATE($B185,L$10),Catálogo!$B$4:$K$3964,10,0),"")))</f>
        <v/>
      </c>
      <c r="M185" s="76" t="str">
        <f>+IF($D$6="","",IF($E185="","",IF(MID(M$10,1,3)=$E$6,VLOOKUP(CONCATENATE($B185,M$10),Catálogo!$B$4:$K$3964,10,0),"")))</f>
        <v/>
      </c>
      <c r="N185" s="76" t="str">
        <f>+IF($D$6="","",IF($E185="","",IF(MID(N$10,1,3)=$E$6,VLOOKUP(CONCATENATE($B185,N$10),Catálogo!$B$4:$K$3964,10,0),"")))</f>
        <v/>
      </c>
      <c r="O185" s="76" t="str">
        <f>+IF($D$6="","",IF($E185="","",IF(MID(O$10,1,3)=$E$6,VLOOKUP(CONCATENATE($B185,O$10),Catálogo!$B$4:$K$3964,10,0),"")))</f>
        <v/>
      </c>
      <c r="P185" s="76" t="str">
        <f>+IF($D$6="","",IF($E185="","",IF(MID(P$10,1,3)=$E$6,VLOOKUP(CONCATENATE($B185,P$10),Catálogo!$B$4:$K$3964,10,0),"")))</f>
        <v/>
      </c>
      <c r="Q185" s="76" t="str">
        <f>+IF($D$6="","",IF($E185="","",IF(MID(Q$10,1,3)=$E$6,VLOOKUP(CONCATENATE($B185,Q$10),Catálogo!$B$4:$K$3964,10,0),"")))</f>
        <v/>
      </c>
      <c r="R185" s="76" t="str">
        <f>+IF($D$6="","",IF($E185="","",IF(MID(R$10,1,3)=$E$6,VLOOKUP(CONCATENATE($B185,R$10),Catálogo!$B$4:$K$3964,10,0),"")))</f>
        <v/>
      </c>
      <c r="S185" s="76" t="str">
        <f>+IF($D$6="","",IF($E185="","",IF(MID(S$10,1,3)=$E$6,VLOOKUP(CONCATENATE($B185,S$10),Catálogo!$B$4:$K$3964,10,0),"")))</f>
        <v/>
      </c>
      <c r="T185" s="76" t="str">
        <f>+IF($D$6="","",IF($E185="","",IF(MID(T$10,1,3)=$E$6,VLOOKUP(CONCATENATE($B185,T$10),Catálogo!$B$4:$K$3964,10,0),"")))</f>
        <v/>
      </c>
      <c r="U185" s="76" t="str">
        <f>+IF($D$6="","",IF($E185="","",IF(MID(U$10,1,3)=$E$6,VLOOKUP(CONCATENATE($B185,U$10),Catálogo!$B$4:$K$3964,10,0),"")))</f>
        <v/>
      </c>
      <c r="V185" s="76" t="str">
        <f>+IF($D$6="","",IF($E185="","",IF(MID(V$10,1,3)=$E$6,VLOOKUP(CONCATENATE($B185,V$10),Catálogo!$B$4:$K$3964,10,0),"")))</f>
        <v/>
      </c>
      <c r="W185" s="76" t="str">
        <f>+IF($D$6="","",IF($E185="","",IF(MID(W$10,1,3)=$E$6,VLOOKUP(CONCATENATE($B185,W$10),Catálogo!$B$4:$K$3964,10,0),"")))</f>
        <v/>
      </c>
      <c r="X185" s="76" t="str">
        <f>+IF($D$6="","",IF($E185="","",IF(MID(X$10,1,3)=$E$6,VLOOKUP(CONCATENATE($B185,X$10),Catálogo!$B$4:$K$3964,10,0),"")))</f>
        <v/>
      </c>
      <c r="Y185" s="76" t="str">
        <f>+IF($D$6="","",IF($E185="","",IF(MID(Y$10,1,3)=$E$6,VLOOKUP(CONCATENATE($B185,Y$10),Catálogo!$B$4:$K$3964,10,0),"")))</f>
        <v/>
      </c>
      <c r="Z185" s="76" t="str">
        <f>+IF($D$6="","",IF($E185="","",IF(MID(Z$10,1,3)=$E$6,VLOOKUP(CONCATENATE($B185,Z$10),Catálogo!$B$4:$K$3964,10,0),"")))</f>
        <v/>
      </c>
      <c r="AA185" s="76" t="str">
        <f>+IF($D$6="","",IF($E185="","",IF(MID(AA$10,1,3)=$E$6,VLOOKUP(CONCATENATE($B185,AA$10),Catálogo!$B$4:$K$3964,10,0),"")))</f>
        <v/>
      </c>
    </row>
    <row r="186" spans="2:27" s="45" customFormat="1" ht="12" customHeight="1">
      <c r="B186" s="46">
        <v>175</v>
      </c>
      <c r="C186" s="47" t="s">
        <v>224</v>
      </c>
      <c r="D186" s="48" t="s">
        <v>3</v>
      </c>
      <c r="E186" s="88"/>
      <c r="F186" s="76" t="str">
        <f>+IF($D$6="","",IF($E186="","",IF(MID(F$10,1,3)=$E$6,VLOOKUP(CONCATENATE($B186,F$10),Catálogo!$B$4:$K$3964,10,0),"")))</f>
        <v/>
      </c>
      <c r="G186" s="76" t="str">
        <f>+IF($D$6="","",IF($E186="","",IF(MID(G$10,1,3)=$E$6,VLOOKUP(CONCATENATE($B186,G$10),Catálogo!$B$4:$K$3964,10,0),"")))</f>
        <v/>
      </c>
      <c r="H186" s="76" t="str">
        <f>+IF($D$6="","",IF($E186="","",IF(MID(H$10,1,3)=$E$6,VLOOKUP(CONCATENATE($B186,H$10),Catálogo!$B$4:$K$3964,10,0),"")))</f>
        <v/>
      </c>
      <c r="I186" s="76" t="str">
        <f>+IF($D$6="","",IF($E186="","",IF(MID(I$10,1,3)=$E$6,VLOOKUP(CONCATENATE($B186,I$10),Catálogo!$B$4:$K$3964,10,0),"")))</f>
        <v/>
      </c>
      <c r="J186" s="76" t="str">
        <f>+IF($D$6="","",IF($E186="","",IF(MID(J$10,1,3)=$E$6,VLOOKUP(CONCATENATE($B186,J$10),Catálogo!$B$4:$K$3964,10,0),"")))</f>
        <v/>
      </c>
      <c r="K186" s="76" t="str">
        <f>+IF($D$6="","",IF($E186="","",IF(MID(K$10,1,3)=$E$6,VLOOKUP(CONCATENATE($B186,K$10),Catálogo!$B$4:$K$3964,10,0),"")))</f>
        <v/>
      </c>
      <c r="L186" s="76" t="str">
        <f>+IF($D$6="","",IF($E186="","",IF(MID(L$10,1,3)=$E$6,VLOOKUP(CONCATENATE($B186,L$10),Catálogo!$B$4:$K$3964,10,0),"")))</f>
        <v/>
      </c>
      <c r="M186" s="76" t="str">
        <f>+IF($D$6="","",IF($E186="","",IF(MID(M$10,1,3)=$E$6,VLOOKUP(CONCATENATE($B186,M$10),Catálogo!$B$4:$K$3964,10,0),"")))</f>
        <v/>
      </c>
      <c r="N186" s="76" t="str">
        <f>+IF($D$6="","",IF($E186="","",IF(MID(N$10,1,3)=$E$6,VLOOKUP(CONCATENATE($B186,N$10),Catálogo!$B$4:$K$3964,10,0),"")))</f>
        <v/>
      </c>
      <c r="O186" s="76" t="str">
        <f>+IF($D$6="","",IF($E186="","",IF(MID(O$10,1,3)=$E$6,VLOOKUP(CONCATENATE($B186,O$10),Catálogo!$B$4:$K$3964,10,0),"")))</f>
        <v/>
      </c>
      <c r="P186" s="76" t="str">
        <f>+IF($D$6="","",IF($E186="","",IF(MID(P$10,1,3)=$E$6,VLOOKUP(CONCATENATE($B186,P$10),Catálogo!$B$4:$K$3964,10,0),"")))</f>
        <v/>
      </c>
      <c r="Q186" s="76" t="str">
        <f>+IF($D$6="","",IF($E186="","",IF(MID(Q$10,1,3)=$E$6,VLOOKUP(CONCATENATE($B186,Q$10),Catálogo!$B$4:$K$3964,10,0),"")))</f>
        <v/>
      </c>
      <c r="R186" s="76" t="str">
        <f>+IF($D$6="","",IF($E186="","",IF(MID(R$10,1,3)=$E$6,VLOOKUP(CONCATENATE($B186,R$10),Catálogo!$B$4:$K$3964,10,0),"")))</f>
        <v/>
      </c>
      <c r="S186" s="76" t="str">
        <f>+IF($D$6="","",IF($E186="","",IF(MID(S$10,1,3)=$E$6,VLOOKUP(CONCATENATE($B186,S$10),Catálogo!$B$4:$K$3964,10,0),"")))</f>
        <v/>
      </c>
      <c r="T186" s="76" t="str">
        <f>+IF($D$6="","",IF($E186="","",IF(MID(T$10,1,3)=$E$6,VLOOKUP(CONCATENATE($B186,T$10),Catálogo!$B$4:$K$3964,10,0),"")))</f>
        <v/>
      </c>
      <c r="U186" s="76" t="str">
        <f>+IF($D$6="","",IF($E186="","",IF(MID(U$10,1,3)=$E$6,VLOOKUP(CONCATENATE($B186,U$10),Catálogo!$B$4:$K$3964,10,0),"")))</f>
        <v/>
      </c>
      <c r="V186" s="76" t="str">
        <f>+IF($D$6="","",IF($E186="","",IF(MID(V$10,1,3)=$E$6,VLOOKUP(CONCATENATE($B186,V$10),Catálogo!$B$4:$K$3964,10,0),"")))</f>
        <v/>
      </c>
      <c r="W186" s="76" t="str">
        <f>+IF($D$6="","",IF($E186="","",IF(MID(W$10,1,3)=$E$6,VLOOKUP(CONCATENATE($B186,W$10),Catálogo!$B$4:$K$3964,10,0),"")))</f>
        <v/>
      </c>
      <c r="X186" s="76" t="str">
        <f>+IF($D$6="","",IF($E186="","",IF(MID(X$10,1,3)=$E$6,VLOOKUP(CONCATENATE($B186,X$10),Catálogo!$B$4:$K$3964,10,0),"")))</f>
        <v/>
      </c>
      <c r="Y186" s="76" t="str">
        <f>+IF($D$6="","",IF($E186="","",IF(MID(Y$10,1,3)=$E$6,VLOOKUP(CONCATENATE($B186,Y$10),Catálogo!$B$4:$K$3964,10,0),"")))</f>
        <v/>
      </c>
      <c r="Z186" s="76" t="str">
        <f>+IF($D$6="","",IF($E186="","",IF(MID(Z$10,1,3)=$E$6,VLOOKUP(CONCATENATE($B186,Z$10),Catálogo!$B$4:$K$3964,10,0),"")))</f>
        <v/>
      </c>
      <c r="AA186" s="76" t="str">
        <f>+IF($D$6="","",IF($E186="","",IF(MID(AA$10,1,3)=$E$6,VLOOKUP(CONCATENATE($B186,AA$10),Catálogo!$B$4:$K$3964,10,0),"")))</f>
        <v/>
      </c>
    </row>
    <row r="187" spans="2:27" s="45" customFormat="1" ht="12" customHeight="1">
      <c r="B187" s="46">
        <v>176</v>
      </c>
      <c r="C187" s="47" t="s">
        <v>225</v>
      </c>
      <c r="D187" s="48" t="s">
        <v>3</v>
      </c>
      <c r="E187" s="88"/>
      <c r="F187" s="76" t="str">
        <f>+IF($D$6="","",IF($E187="","",IF(MID(F$10,1,3)=$E$6,VLOOKUP(CONCATENATE($B187,F$10),Catálogo!$B$4:$K$3964,10,0),"")))</f>
        <v/>
      </c>
      <c r="G187" s="76" t="str">
        <f>+IF($D$6="","",IF($E187="","",IF(MID(G$10,1,3)=$E$6,VLOOKUP(CONCATENATE($B187,G$10),Catálogo!$B$4:$K$3964,10,0),"")))</f>
        <v/>
      </c>
      <c r="H187" s="76" t="str">
        <f>+IF($D$6="","",IF($E187="","",IF(MID(H$10,1,3)=$E$6,VLOOKUP(CONCATENATE($B187,H$10),Catálogo!$B$4:$K$3964,10,0),"")))</f>
        <v/>
      </c>
      <c r="I187" s="76" t="str">
        <f>+IF($D$6="","",IF($E187="","",IF(MID(I$10,1,3)=$E$6,VLOOKUP(CONCATENATE($B187,I$10),Catálogo!$B$4:$K$3964,10,0),"")))</f>
        <v/>
      </c>
      <c r="J187" s="76" t="str">
        <f>+IF($D$6="","",IF($E187="","",IF(MID(J$10,1,3)=$E$6,VLOOKUP(CONCATENATE($B187,J$10),Catálogo!$B$4:$K$3964,10,0),"")))</f>
        <v/>
      </c>
      <c r="K187" s="76" t="str">
        <f>+IF($D$6="","",IF($E187="","",IF(MID(K$10,1,3)=$E$6,VLOOKUP(CONCATENATE($B187,K$10),Catálogo!$B$4:$K$3964,10,0),"")))</f>
        <v/>
      </c>
      <c r="L187" s="76" t="str">
        <f>+IF($D$6="","",IF($E187="","",IF(MID(L$10,1,3)=$E$6,VLOOKUP(CONCATENATE($B187,L$10),Catálogo!$B$4:$K$3964,10,0),"")))</f>
        <v/>
      </c>
      <c r="M187" s="76" t="str">
        <f>+IF($D$6="","",IF($E187="","",IF(MID(M$10,1,3)=$E$6,VLOOKUP(CONCATENATE($B187,M$10),Catálogo!$B$4:$K$3964,10,0),"")))</f>
        <v/>
      </c>
      <c r="N187" s="76" t="str">
        <f>+IF($D$6="","",IF($E187="","",IF(MID(N$10,1,3)=$E$6,VLOOKUP(CONCATENATE($B187,N$10),Catálogo!$B$4:$K$3964,10,0),"")))</f>
        <v/>
      </c>
      <c r="O187" s="76" t="str">
        <f>+IF($D$6="","",IF($E187="","",IF(MID(O$10,1,3)=$E$6,VLOOKUP(CONCATENATE($B187,O$10),Catálogo!$B$4:$K$3964,10,0),"")))</f>
        <v/>
      </c>
      <c r="P187" s="76" t="str">
        <f>+IF($D$6="","",IF($E187="","",IF(MID(P$10,1,3)=$E$6,VLOOKUP(CONCATENATE($B187,P$10),Catálogo!$B$4:$K$3964,10,0),"")))</f>
        <v/>
      </c>
      <c r="Q187" s="76" t="str">
        <f>+IF($D$6="","",IF($E187="","",IF(MID(Q$10,1,3)=$E$6,VLOOKUP(CONCATENATE($B187,Q$10),Catálogo!$B$4:$K$3964,10,0),"")))</f>
        <v/>
      </c>
      <c r="R187" s="76" t="str">
        <f>+IF($D$6="","",IF($E187="","",IF(MID(R$10,1,3)=$E$6,VLOOKUP(CONCATENATE($B187,R$10),Catálogo!$B$4:$K$3964,10,0),"")))</f>
        <v/>
      </c>
      <c r="S187" s="76" t="str">
        <f>+IF($D$6="","",IF($E187="","",IF(MID(S$10,1,3)=$E$6,VLOOKUP(CONCATENATE($B187,S$10),Catálogo!$B$4:$K$3964,10,0),"")))</f>
        <v/>
      </c>
      <c r="T187" s="76" t="str">
        <f>+IF($D$6="","",IF($E187="","",IF(MID(T$10,1,3)=$E$6,VLOOKUP(CONCATENATE($B187,T$10),Catálogo!$B$4:$K$3964,10,0),"")))</f>
        <v/>
      </c>
      <c r="U187" s="76" t="str">
        <f>+IF($D$6="","",IF($E187="","",IF(MID(U$10,1,3)=$E$6,VLOOKUP(CONCATENATE($B187,U$10),Catálogo!$B$4:$K$3964,10,0),"")))</f>
        <v/>
      </c>
      <c r="V187" s="76" t="str">
        <f>+IF($D$6="","",IF($E187="","",IF(MID(V$10,1,3)=$E$6,VLOOKUP(CONCATENATE($B187,V$10),Catálogo!$B$4:$K$3964,10,0),"")))</f>
        <v/>
      </c>
      <c r="W187" s="76" t="str">
        <f>+IF($D$6="","",IF($E187="","",IF(MID(W$10,1,3)=$E$6,VLOOKUP(CONCATENATE($B187,W$10),Catálogo!$B$4:$K$3964,10,0),"")))</f>
        <v/>
      </c>
      <c r="X187" s="76" t="str">
        <f>+IF($D$6="","",IF($E187="","",IF(MID(X$10,1,3)=$E$6,VLOOKUP(CONCATENATE($B187,X$10),Catálogo!$B$4:$K$3964,10,0),"")))</f>
        <v/>
      </c>
      <c r="Y187" s="76" t="str">
        <f>+IF($D$6="","",IF($E187="","",IF(MID(Y$10,1,3)=$E$6,VLOOKUP(CONCATENATE($B187,Y$10),Catálogo!$B$4:$K$3964,10,0),"")))</f>
        <v/>
      </c>
      <c r="Z187" s="76" t="str">
        <f>+IF($D$6="","",IF($E187="","",IF(MID(Z$10,1,3)=$E$6,VLOOKUP(CONCATENATE($B187,Z$10),Catálogo!$B$4:$K$3964,10,0),"")))</f>
        <v/>
      </c>
      <c r="AA187" s="76" t="str">
        <f>+IF($D$6="","",IF($E187="","",IF(MID(AA$10,1,3)=$E$6,VLOOKUP(CONCATENATE($B187,AA$10),Catálogo!$B$4:$K$3964,10,0),"")))</f>
        <v/>
      </c>
    </row>
    <row r="188" spans="2:27" s="45" customFormat="1" ht="12" customHeight="1">
      <c r="B188" s="46">
        <v>177</v>
      </c>
      <c r="C188" s="47" t="s">
        <v>226</v>
      </c>
      <c r="D188" s="48" t="s">
        <v>3</v>
      </c>
      <c r="E188" s="88"/>
      <c r="F188" s="76" t="str">
        <f>+IF($D$6="","",IF($E188="","",IF(MID(F$10,1,3)=$E$6,VLOOKUP(CONCATENATE($B188,F$10),Catálogo!$B$4:$K$3964,10,0),"")))</f>
        <v/>
      </c>
      <c r="G188" s="76" t="str">
        <f>+IF($D$6="","",IF($E188="","",IF(MID(G$10,1,3)=$E$6,VLOOKUP(CONCATENATE($B188,G$10),Catálogo!$B$4:$K$3964,10,0),"")))</f>
        <v/>
      </c>
      <c r="H188" s="76" t="str">
        <f>+IF($D$6="","",IF($E188="","",IF(MID(H$10,1,3)=$E$6,VLOOKUP(CONCATENATE($B188,H$10),Catálogo!$B$4:$K$3964,10,0),"")))</f>
        <v/>
      </c>
      <c r="I188" s="76" t="str">
        <f>+IF($D$6="","",IF($E188="","",IF(MID(I$10,1,3)=$E$6,VLOOKUP(CONCATENATE($B188,I$10),Catálogo!$B$4:$K$3964,10,0),"")))</f>
        <v/>
      </c>
      <c r="J188" s="76" t="str">
        <f>+IF($D$6="","",IF($E188="","",IF(MID(J$10,1,3)=$E$6,VLOOKUP(CONCATENATE($B188,J$10),Catálogo!$B$4:$K$3964,10,0),"")))</f>
        <v/>
      </c>
      <c r="K188" s="76" t="str">
        <f>+IF($D$6="","",IF($E188="","",IF(MID(K$10,1,3)=$E$6,VLOOKUP(CONCATENATE($B188,K$10),Catálogo!$B$4:$K$3964,10,0),"")))</f>
        <v/>
      </c>
      <c r="L188" s="76" t="str">
        <f>+IF($D$6="","",IF($E188="","",IF(MID(L$10,1,3)=$E$6,VLOOKUP(CONCATENATE($B188,L$10),Catálogo!$B$4:$K$3964,10,0),"")))</f>
        <v/>
      </c>
      <c r="M188" s="76" t="str">
        <f>+IF($D$6="","",IF($E188="","",IF(MID(M$10,1,3)=$E$6,VLOOKUP(CONCATENATE($B188,M$10),Catálogo!$B$4:$K$3964,10,0),"")))</f>
        <v/>
      </c>
      <c r="N188" s="76" t="str">
        <f>+IF($D$6="","",IF($E188="","",IF(MID(N$10,1,3)=$E$6,VLOOKUP(CONCATENATE($B188,N$10),Catálogo!$B$4:$K$3964,10,0),"")))</f>
        <v/>
      </c>
      <c r="O188" s="76" t="str">
        <f>+IF($D$6="","",IF($E188="","",IF(MID(O$10,1,3)=$E$6,VLOOKUP(CONCATENATE($B188,O$10),Catálogo!$B$4:$K$3964,10,0),"")))</f>
        <v/>
      </c>
      <c r="P188" s="76" t="str">
        <f>+IF($D$6="","",IF($E188="","",IF(MID(P$10,1,3)=$E$6,VLOOKUP(CONCATENATE($B188,P$10),Catálogo!$B$4:$K$3964,10,0),"")))</f>
        <v/>
      </c>
      <c r="Q188" s="76" t="str">
        <f>+IF($D$6="","",IF($E188="","",IF(MID(Q$10,1,3)=$E$6,VLOOKUP(CONCATENATE($B188,Q$10),Catálogo!$B$4:$K$3964,10,0),"")))</f>
        <v/>
      </c>
      <c r="R188" s="76" t="str">
        <f>+IF($D$6="","",IF($E188="","",IF(MID(R$10,1,3)=$E$6,VLOOKUP(CONCATENATE($B188,R$10),Catálogo!$B$4:$K$3964,10,0),"")))</f>
        <v/>
      </c>
      <c r="S188" s="76" t="str">
        <f>+IF($D$6="","",IF($E188="","",IF(MID(S$10,1,3)=$E$6,VLOOKUP(CONCATENATE($B188,S$10),Catálogo!$B$4:$K$3964,10,0),"")))</f>
        <v/>
      </c>
      <c r="T188" s="76" t="str">
        <f>+IF($D$6="","",IF($E188="","",IF(MID(T$10,1,3)=$E$6,VLOOKUP(CONCATENATE($B188,T$10),Catálogo!$B$4:$K$3964,10,0),"")))</f>
        <v/>
      </c>
      <c r="U188" s="76" t="str">
        <f>+IF($D$6="","",IF($E188="","",IF(MID(U$10,1,3)=$E$6,VLOOKUP(CONCATENATE($B188,U$10),Catálogo!$B$4:$K$3964,10,0),"")))</f>
        <v/>
      </c>
      <c r="V188" s="76" t="str">
        <f>+IF($D$6="","",IF($E188="","",IF(MID(V$10,1,3)=$E$6,VLOOKUP(CONCATENATE($B188,V$10),Catálogo!$B$4:$K$3964,10,0),"")))</f>
        <v/>
      </c>
      <c r="W188" s="76" t="str">
        <f>+IF($D$6="","",IF($E188="","",IF(MID(W$10,1,3)=$E$6,VLOOKUP(CONCATENATE($B188,W$10),Catálogo!$B$4:$K$3964,10,0),"")))</f>
        <v/>
      </c>
      <c r="X188" s="76" t="str">
        <f>+IF($D$6="","",IF($E188="","",IF(MID(X$10,1,3)=$E$6,VLOOKUP(CONCATENATE($B188,X$10),Catálogo!$B$4:$K$3964,10,0),"")))</f>
        <v/>
      </c>
      <c r="Y188" s="76" t="str">
        <f>+IF($D$6="","",IF($E188="","",IF(MID(Y$10,1,3)=$E$6,VLOOKUP(CONCATENATE($B188,Y$10),Catálogo!$B$4:$K$3964,10,0),"")))</f>
        <v/>
      </c>
      <c r="Z188" s="76" t="str">
        <f>+IF($D$6="","",IF($E188="","",IF(MID(Z$10,1,3)=$E$6,VLOOKUP(CONCATENATE($B188,Z$10),Catálogo!$B$4:$K$3964,10,0),"")))</f>
        <v/>
      </c>
      <c r="AA188" s="76" t="str">
        <f>+IF($D$6="","",IF($E188="","",IF(MID(AA$10,1,3)=$E$6,VLOOKUP(CONCATENATE($B188,AA$10),Catálogo!$B$4:$K$3964,10,0),"")))</f>
        <v/>
      </c>
    </row>
    <row r="189" spans="2:27" s="45" customFormat="1" ht="12" customHeight="1">
      <c r="B189" s="46">
        <v>178</v>
      </c>
      <c r="C189" s="47" t="s">
        <v>227</v>
      </c>
      <c r="D189" s="48" t="s">
        <v>3</v>
      </c>
      <c r="E189" s="88"/>
      <c r="F189" s="76" t="str">
        <f>+IF($D$6="","",IF($E189="","",IF(MID(F$10,1,3)=$E$6,VLOOKUP(CONCATENATE($B189,F$10),Catálogo!$B$4:$K$3964,10,0),"")))</f>
        <v/>
      </c>
      <c r="G189" s="76" t="str">
        <f>+IF($D$6="","",IF($E189="","",IF(MID(G$10,1,3)=$E$6,VLOOKUP(CONCATENATE($B189,G$10),Catálogo!$B$4:$K$3964,10,0),"")))</f>
        <v/>
      </c>
      <c r="H189" s="76" t="str">
        <f>+IF($D$6="","",IF($E189="","",IF(MID(H$10,1,3)=$E$6,VLOOKUP(CONCATENATE($B189,H$10),Catálogo!$B$4:$K$3964,10,0),"")))</f>
        <v/>
      </c>
      <c r="I189" s="76" t="str">
        <f>+IF($D$6="","",IF($E189="","",IF(MID(I$10,1,3)=$E$6,VLOOKUP(CONCATENATE($B189,I$10),Catálogo!$B$4:$K$3964,10,0),"")))</f>
        <v/>
      </c>
      <c r="J189" s="76" t="str">
        <f>+IF($D$6="","",IF($E189="","",IF(MID(J$10,1,3)=$E$6,VLOOKUP(CONCATENATE($B189,J$10),Catálogo!$B$4:$K$3964,10,0),"")))</f>
        <v/>
      </c>
      <c r="K189" s="76" t="str">
        <f>+IF($D$6="","",IF($E189="","",IF(MID(K$10,1,3)=$E$6,VLOOKUP(CONCATENATE($B189,K$10),Catálogo!$B$4:$K$3964,10,0),"")))</f>
        <v/>
      </c>
      <c r="L189" s="76" t="str">
        <f>+IF($D$6="","",IF($E189="","",IF(MID(L$10,1,3)=$E$6,VLOOKUP(CONCATENATE($B189,L$10),Catálogo!$B$4:$K$3964,10,0),"")))</f>
        <v/>
      </c>
      <c r="M189" s="76" t="str">
        <f>+IF($D$6="","",IF($E189="","",IF(MID(M$10,1,3)=$E$6,VLOOKUP(CONCATENATE($B189,M$10),Catálogo!$B$4:$K$3964,10,0),"")))</f>
        <v/>
      </c>
      <c r="N189" s="76" t="str">
        <f>+IF($D$6="","",IF($E189="","",IF(MID(N$10,1,3)=$E$6,VLOOKUP(CONCATENATE($B189,N$10),Catálogo!$B$4:$K$3964,10,0),"")))</f>
        <v/>
      </c>
      <c r="O189" s="76" t="str">
        <f>+IF($D$6="","",IF($E189="","",IF(MID(O$10,1,3)=$E$6,VLOOKUP(CONCATENATE($B189,O$10),Catálogo!$B$4:$K$3964,10,0),"")))</f>
        <v/>
      </c>
      <c r="P189" s="76" t="str">
        <f>+IF($D$6="","",IF($E189="","",IF(MID(P$10,1,3)=$E$6,VLOOKUP(CONCATENATE($B189,P$10),Catálogo!$B$4:$K$3964,10,0),"")))</f>
        <v/>
      </c>
      <c r="Q189" s="76" t="str">
        <f>+IF($D$6="","",IF($E189="","",IF(MID(Q$10,1,3)=$E$6,VLOOKUP(CONCATENATE($B189,Q$10),Catálogo!$B$4:$K$3964,10,0),"")))</f>
        <v/>
      </c>
      <c r="R189" s="76" t="str">
        <f>+IF($D$6="","",IF($E189="","",IF(MID(R$10,1,3)=$E$6,VLOOKUP(CONCATENATE($B189,R$10),Catálogo!$B$4:$K$3964,10,0),"")))</f>
        <v/>
      </c>
      <c r="S189" s="76" t="str">
        <f>+IF($D$6="","",IF($E189="","",IF(MID(S$10,1,3)=$E$6,VLOOKUP(CONCATENATE($B189,S$10),Catálogo!$B$4:$K$3964,10,0),"")))</f>
        <v/>
      </c>
      <c r="T189" s="76" t="str">
        <f>+IF($D$6="","",IF($E189="","",IF(MID(T$10,1,3)=$E$6,VLOOKUP(CONCATENATE($B189,T$10),Catálogo!$B$4:$K$3964,10,0),"")))</f>
        <v/>
      </c>
      <c r="U189" s="76" t="str">
        <f>+IF($D$6="","",IF($E189="","",IF(MID(U$10,1,3)=$E$6,VLOOKUP(CONCATENATE($B189,U$10),Catálogo!$B$4:$K$3964,10,0),"")))</f>
        <v/>
      </c>
      <c r="V189" s="76" t="str">
        <f>+IF($D$6="","",IF($E189="","",IF(MID(V$10,1,3)=$E$6,VLOOKUP(CONCATENATE($B189,V$10),Catálogo!$B$4:$K$3964,10,0),"")))</f>
        <v/>
      </c>
      <c r="W189" s="76" t="str">
        <f>+IF($D$6="","",IF($E189="","",IF(MID(W$10,1,3)=$E$6,VLOOKUP(CONCATENATE($B189,W$10),Catálogo!$B$4:$K$3964,10,0),"")))</f>
        <v/>
      </c>
      <c r="X189" s="76" t="str">
        <f>+IF($D$6="","",IF($E189="","",IF(MID(X$10,1,3)=$E$6,VLOOKUP(CONCATENATE($B189,X$10),Catálogo!$B$4:$K$3964,10,0),"")))</f>
        <v/>
      </c>
      <c r="Y189" s="76" t="str">
        <f>+IF($D$6="","",IF($E189="","",IF(MID(Y$10,1,3)=$E$6,VLOOKUP(CONCATENATE($B189,Y$10),Catálogo!$B$4:$K$3964,10,0),"")))</f>
        <v/>
      </c>
      <c r="Z189" s="76" t="str">
        <f>+IF($D$6="","",IF($E189="","",IF(MID(Z$10,1,3)=$E$6,VLOOKUP(CONCATENATE($B189,Z$10),Catálogo!$B$4:$K$3964,10,0),"")))</f>
        <v/>
      </c>
      <c r="AA189" s="76" t="str">
        <f>+IF($D$6="","",IF($E189="","",IF(MID(AA$10,1,3)=$E$6,VLOOKUP(CONCATENATE($B189,AA$10),Catálogo!$B$4:$K$3964,10,0),"")))</f>
        <v/>
      </c>
    </row>
    <row r="190" spans="2:27" s="45" customFormat="1" ht="12" customHeight="1">
      <c r="B190" s="46">
        <v>179</v>
      </c>
      <c r="C190" s="47" t="s">
        <v>228</v>
      </c>
      <c r="D190" s="48" t="s">
        <v>3</v>
      </c>
      <c r="E190" s="88"/>
      <c r="F190" s="76" t="str">
        <f>+IF($D$6="","",IF($E190="","",IF(MID(F$10,1,3)=$E$6,VLOOKUP(CONCATENATE($B190,F$10),Catálogo!$B$4:$K$3964,10,0),"")))</f>
        <v/>
      </c>
      <c r="G190" s="76" t="str">
        <f>+IF($D$6="","",IF($E190="","",IF(MID(G$10,1,3)=$E$6,VLOOKUP(CONCATENATE($B190,G$10),Catálogo!$B$4:$K$3964,10,0),"")))</f>
        <v/>
      </c>
      <c r="H190" s="76" t="str">
        <f>+IF($D$6="","",IF($E190="","",IF(MID(H$10,1,3)=$E$6,VLOOKUP(CONCATENATE($B190,H$10),Catálogo!$B$4:$K$3964,10,0),"")))</f>
        <v/>
      </c>
      <c r="I190" s="76" t="str">
        <f>+IF($D$6="","",IF($E190="","",IF(MID(I$10,1,3)=$E$6,VLOOKUP(CONCATENATE($B190,I$10),Catálogo!$B$4:$K$3964,10,0),"")))</f>
        <v/>
      </c>
      <c r="J190" s="76" t="str">
        <f>+IF($D$6="","",IF($E190="","",IF(MID(J$10,1,3)=$E$6,VLOOKUP(CONCATENATE($B190,J$10),Catálogo!$B$4:$K$3964,10,0),"")))</f>
        <v/>
      </c>
      <c r="K190" s="76" t="str">
        <f>+IF($D$6="","",IF($E190="","",IF(MID(K$10,1,3)=$E$6,VLOOKUP(CONCATENATE($B190,K$10),Catálogo!$B$4:$K$3964,10,0),"")))</f>
        <v/>
      </c>
      <c r="L190" s="76" t="str">
        <f>+IF($D$6="","",IF($E190="","",IF(MID(L$10,1,3)=$E$6,VLOOKUP(CONCATENATE($B190,L$10),Catálogo!$B$4:$K$3964,10,0),"")))</f>
        <v/>
      </c>
      <c r="M190" s="76" t="str">
        <f>+IF($D$6="","",IF($E190="","",IF(MID(M$10,1,3)=$E$6,VLOOKUP(CONCATENATE($B190,M$10),Catálogo!$B$4:$K$3964,10,0),"")))</f>
        <v/>
      </c>
      <c r="N190" s="76" t="str">
        <f>+IF($D$6="","",IF($E190="","",IF(MID(N$10,1,3)=$E$6,VLOOKUP(CONCATENATE($B190,N$10),Catálogo!$B$4:$K$3964,10,0),"")))</f>
        <v/>
      </c>
      <c r="O190" s="76" t="str">
        <f>+IF($D$6="","",IF($E190="","",IF(MID(O$10,1,3)=$E$6,VLOOKUP(CONCATENATE($B190,O$10),Catálogo!$B$4:$K$3964,10,0),"")))</f>
        <v/>
      </c>
      <c r="P190" s="76" t="str">
        <f>+IF($D$6="","",IF($E190="","",IF(MID(P$10,1,3)=$E$6,VLOOKUP(CONCATENATE($B190,P$10),Catálogo!$B$4:$K$3964,10,0),"")))</f>
        <v/>
      </c>
      <c r="Q190" s="76" t="str">
        <f>+IF($D$6="","",IF($E190="","",IF(MID(Q$10,1,3)=$E$6,VLOOKUP(CONCATENATE($B190,Q$10),Catálogo!$B$4:$K$3964,10,0),"")))</f>
        <v/>
      </c>
      <c r="R190" s="76" t="str">
        <f>+IF($D$6="","",IF($E190="","",IF(MID(R$10,1,3)=$E$6,VLOOKUP(CONCATENATE($B190,R$10),Catálogo!$B$4:$K$3964,10,0),"")))</f>
        <v/>
      </c>
      <c r="S190" s="76" t="str">
        <f>+IF($D$6="","",IF($E190="","",IF(MID(S$10,1,3)=$E$6,VLOOKUP(CONCATENATE($B190,S$10),Catálogo!$B$4:$K$3964,10,0),"")))</f>
        <v/>
      </c>
      <c r="T190" s="76" t="str">
        <f>+IF($D$6="","",IF($E190="","",IF(MID(T$10,1,3)=$E$6,VLOOKUP(CONCATENATE($B190,T$10),Catálogo!$B$4:$K$3964,10,0),"")))</f>
        <v/>
      </c>
      <c r="U190" s="76" t="str">
        <f>+IF($D$6="","",IF($E190="","",IF(MID(U$10,1,3)=$E$6,VLOOKUP(CONCATENATE($B190,U$10),Catálogo!$B$4:$K$3964,10,0),"")))</f>
        <v/>
      </c>
      <c r="V190" s="76" t="str">
        <f>+IF($D$6="","",IF($E190="","",IF(MID(V$10,1,3)=$E$6,VLOOKUP(CONCATENATE($B190,V$10),Catálogo!$B$4:$K$3964,10,0),"")))</f>
        <v/>
      </c>
      <c r="W190" s="76" t="str">
        <f>+IF($D$6="","",IF($E190="","",IF(MID(W$10,1,3)=$E$6,VLOOKUP(CONCATENATE($B190,W$10),Catálogo!$B$4:$K$3964,10,0),"")))</f>
        <v/>
      </c>
      <c r="X190" s="76" t="str">
        <f>+IF($D$6="","",IF($E190="","",IF(MID(X$10,1,3)=$E$6,VLOOKUP(CONCATENATE($B190,X$10),Catálogo!$B$4:$K$3964,10,0),"")))</f>
        <v/>
      </c>
      <c r="Y190" s="76" t="str">
        <f>+IF($D$6="","",IF($E190="","",IF(MID(Y$10,1,3)=$E$6,VLOOKUP(CONCATENATE($B190,Y$10),Catálogo!$B$4:$K$3964,10,0),"")))</f>
        <v/>
      </c>
      <c r="Z190" s="76" t="str">
        <f>+IF($D$6="","",IF($E190="","",IF(MID(Z$10,1,3)=$E$6,VLOOKUP(CONCATENATE($B190,Z$10),Catálogo!$B$4:$K$3964,10,0),"")))</f>
        <v/>
      </c>
      <c r="AA190" s="76" t="str">
        <f>+IF($D$6="","",IF($E190="","",IF(MID(AA$10,1,3)=$E$6,VLOOKUP(CONCATENATE($B190,AA$10),Catálogo!$B$4:$K$3964,10,0),"")))</f>
        <v/>
      </c>
    </row>
    <row r="191" spans="2:27" s="45" customFormat="1" ht="12" customHeight="1">
      <c r="B191" s="46">
        <v>180</v>
      </c>
      <c r="C191" s="47" t="s">
        <v>1</v>
      </c>
      <c r="D191" s="48" t="s">
        <v>2</v>
      </c>
      <c r="E191" s="88"/>
      <c r="F191" s="76" t="str">
        <f>+IF($D$6="","",IF($E191="","",IF(MID(F$10,1,3)=$E$6,VLOOKUP(CONCATENATE($B191,F$10),Catálogo!$B$4:$K$3964,10,0),"")))</f>
        <v/>
      </c>
      <c r="G191" s="76" t="str">
        <f>+IF($D$6="","",IF($E191="","",IF(MID(G$10,1,3)=$E$6,VLOOKUP(CONCATENATE($B191,G$10),Catálogo!$B$4:$K$3964,10,0),"")))</f>
        <v/>
      </c>
      <c r="H191" s="76" t="str">
        <f>+IF($D$6="","",IF($E191="","",IF(MID(H$10,1,3)=$E$6,VLOOKUP(CONCATENATE($B191,H$10),Catálogo!$B$4:$K$3964,10,0),"")))</f>
        <v/>
      </c>
      <c r="I191" s="76" t="str">
        <f>+IF($D$6="","",IF($E191="","",IF(MID(I$10,1,3)=$E$6,VLOOKUP(CONCATENATE($B191,I$10),Catálogo!$B$4:$K$3964,10,0),"")))</f>
        <v/>
      </c>
      <c r="J191" s="76" t="str">
        <f>+IF($D$6="","",IF($E191="","",IF(MID(J$10,1,3)=$E$6,VLOOKUP(CONCATENATE($B191,J$10),Catálogo!$B$4:$K$3964,10,0),"")))</f>
        <v/>
      </c>
      <c r="K191" s="76" t="str">
        <f>+IF($D$6="","",IF($E191="","",IF(MID(K$10,1,3)=$E$6,VLOOKUP(CONCATENATE($B191,K$10),Catálogo!$B$4:$K$3964,10,0),"")))</f>
        <v/>
      </c>
      <c r="L191" s="76" t="str">
        <f>+IF($D$6="","",IF($E191="","",IF(MID(L$10,1,3)=$E$6,VLOOKUP(CONCATENATE($B191,L$10),Catálogo!$B$4:$K$3964,10,0),"")))</f>
        <v/>
      </c>
      <c r="M191" s="76" t="str">
        <f>+IF($D$6="","",IF($E191="","",IF(MID(M$10,1,3)=$E$6,VLOOKUP(CONCATENATE($B191,M$10),Catálogo!$B$4:$K$3964,10,0),"")))</f>
        <v/>
      </c>
      <c r="N191" s="76" t="str">
        <f>+IF($D$6="","",IF($E191="","",IF(MID(N$10,1,3)=$E$6,VLOOKUP(CONCATENATE($B191,N$10),Catálogo!$B$4:$K$3964,10,0),"")))</f>
        <v/>
      </c>
      <c r="O191" s="76" t="str">
        <f>+IF($D$6="","",IF($E191="","",IF(MID(O$10,1,3)=$E$6,VLOOKUP(CONCATENATE($B191,O$10),Catálogo!$B$4:$K$3964,10,0),"")))</f>
        <v/>
      </c>
      <c r="P191" s="76" t="str">
        <f>+IF($D$6="","",IF($E191="","",IF(MID(P$10,1,3)=$E$6,VLOOKUP(CONCATENATE($B191,P$10),Catálogo!$B$4:$K$3964,10,0),"")))</f>
        <v/>
      </c>
      <c r="Q191" s="76" t="str">
        <f>+IF($D$6="","",IF($E191="","",IF(MID(Q$10,1,3)=$E$6,VLOOKUP(CONCATENATE($B191,Q$10),Catálogo!$B$4:$K$3964,10,0),"")))</f>
        <v/>
      </c>
      <c r="R191" s="76" t="str">
        <f>+IF($D$6="","",IF($E191="","",IF(MID(R$10,1,3)=$E$6,VLOOKUP(CONCATENATE($B191,R$10),Catálogo!$B$4:$K$3964,10,0),"")))</f>
        <v/>
      </c>
      <c r="S191" s="76" t="str">
        <f>+IF($D$6="","",IF($E191="","",IF(MID(S$10,1,3)=$E$6,VLOOKUP(CONCATENATE($B191,S$10),Catálogo!$B$4:$K$3964,10,0),"")))</f>
        <v/>
      </c>
      <c r="T191" s="76" t="str">
        <f>+IF($D$6="","",IF($E191="","",IF(MID(T$10,1,3)=$E$6,VLOOKUP(CONCATENATE($B191,T$10),Catálogo!$B$4:$K$3964,10,0),"")))</f>
        <v/>
      </c>
      <c r="U191" s="76" t="str">
        <f>+IF($D$6="","",IF($E191="","",IF(MID(U$10,1,3)=$E$6,VLOOKUP(CONCATENATE($B191,U$10),Catálogo!$B$4:$K$3964,10,0),"")))</f>
        <v/>
      </c>
      <c r="V191" s="76" t="str">
        <f>+IF($D$6="","",IF($E191="","",IF(MID(V$10,1,3)=$E$6,VLOOKUP(CONCATENATE($B191,V$10),Catálogo!$B$4:$K$3964,10,0),"")))</f>
        <v/>
      </c>
      <c r="W191" s="76" t="str">
        <f>+IF($D$6="","",IF($E191="","",IF(MID(W$10,1,3)=$E$6,VLOOKUP(CONCATENATE($B191,W$10),Catálogo!$B$4:$K$3964,10,0),"")))</f>
        <v/>
      </c>
      <c r="X191" s="76" t="str">
        <f>+IF($D$6="","",IF($E191="","",IF(MID(X$10,1,3)=$E$6,VLOOKUP(CONCATENATE($B191,X$10),Catálogo!$B$4:$K$3964,10,0),"")))</f>
        <v/>
      </c>
      <c r="Y191" s="76" t="str">
        <f>+IF($D$6="","",IF($E191="","",IF(MID(Y$10,1,3)=$E$6,VLOOKUP(CONCATENATE($B191,Y$10),Catálogo!$B$4:$K$3964,10,0),"")))</f>
        <v/>
      </c>
      <c r="Z191" s="76" t="str">
        <f>+IF($D$6="","",IF($E191="","",IF(MID(Z$10,1,3)=$E$6,VLOOKUP(CONCATENATE($B191,Z$10),Catálogo!$B$4:$K$3964,10,0),"")))</f>
        <v/>
      </c>
      <c r="AA191" s="76" t="str">
        <f>+IF($D$6="","",IF($E191="","",IF(MID(AA$10,1,3)=$E$6,VLOOKUP(CONCATENATE($B191,AA$10),Catálogo!$B$4:$K$3964,10,0),"")))</f>
        <v/>
      </c>
    </row>
    <row r="192" spans="2:27" s="45" customFormat="1" ht="12" customHeight="1">
      <c r="B192" s="66"/>
      <c r="C192" s="67"/>
      <c r="D192" s="68"/>
      <c r="E192" s="69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</row>
    <row r="193" spans="1:5">
      <c r="B193" s="2"/>
    </row>
    <row r="194" spans="1:5" ht="18">
      <c r="A194" s="111" t="s">
        <v>906</v>
      </c>
      <c r="B194" s="111"/>
      <c r="C194" s="111"/>
      <c r="D194" s="111"/>
      <c r="E194" s="111"/>
    </row>
    <row r="197" spans="1:5">
      <c r="C197" s="108" t="s">
        <v>193</v>
      </c>
      <c r="D197" s="109"/>
    </row>
    <row r="198" spans="1:5">
      <c r="B198" s="107" t="s">
        <v>667</v>
      </c>
      <c r="C198" s="74" t="s">
        <v>370</v>
      </c>
      <c r="D198" s="81">
        <f>SUMPRODUCT(E$12:E$191,F$12:F$191)</f>
        <v>0</v>
      </c>
    </row>
    <row r="199" spans="1:5">
      <c r="B199" s="107"/>
      <c r="C199" s="74" t="s">
        <v>371</v>
      </c>
      <c r="D199" s="81">
        <f>SUMPRODUCT(E$12:E$191,G$12:G$191)</f>
        <v>0</v>
      </c>
    </row>
    <row r="200" spans="1:5">
      <c r="B200" s="107"/>
      <c r="C200" s="74" t="s">
        <v>372</v>
      </c>
      <c r="D200" s="81">
        <f>SUMPRODUCT(E$12:E$191,H$12:H$191)</f>
        <v>0</v>
      </c>
    </row>
    <row r="201" spans="1:5">
      <c r="B201" s="107"/>
      <c r="C201" s="74" t="s">
        <v>507</v>
      </c>
      <c r="D201" s="81">
        <f>SUMPRODUCT(E$12:E$191,I$12:I$191)</f>
        <v>0</v>
      </c>
    </row>
    <row r="202" spans="1:5">
      <c r="B202" s="107"/>
      <c r="C202" s="74" t="s">
        <v>373</v>
      </c>
      <c r="D202" s="81">
        <f>SUMPRODUCT(E$12:E$191,J$12:J$191)</f>
        <v>0</v>
      </c>
    </row>
    <row r="203" spans="1:5">
      <c r="B203" s="107"/>
      <c r="C203" s="74" t="s">
        <v>374</v>
      </c>
      <c r="D203" s="81">
        <f>SUMPRODUCT(E$12:E$191,K$12:K$191)</f>
        <v>0</v>
      </c>
    </row>
    <row r="204" spans="1:5">
      <c r="B204" s="107"/>
      <c r="C204" s="74" t="s">
        <v>229</v>
      </c>
      <c r="D204" s="81">
        <f>SUMPRODUCT(E$12:E$191,L$12:L$191)</f>
        <v>0</v>
      </c>
    </row>
    <row r="205" spans="1:5">
      <c r="B205" s="107"/>
      <c r="C205" s="74" t="s">
        <v>375</v>
      </c>
      <c r="D205" s="81">
        <f>SUMPRODUCT(E$12:E$191,M$12:M$191)</f>
        <v>0</v>
      </c>
    </row>
    <row r="206" spans="1:5">
      <c r="B206" s="107"/>
      <c r="C206" s="74" t="s">
        <v>376</v>
      </c>
      <c r="D206" s="81">
        <f>SUMPRODUCT(E$12:E$191,N$12:N$191)</f>
        <v>0</v>
      </c>
    </row>
    <row r="207" spans="1:5">
      <c r="B207" s="107"/>
      <c r="C207" s="74" t="s">
        <v>378</v>
      </c>
      <c r="D207" s="81">
        <f>SUMPRODUCT(E$12:E$191,O$12:O$191)</f>
        <v>0</v>
      </c>
    </row>
    <row r="208" spans="1:5">
      <c r="B208" s="107"/>
      <c r="C208" s="74" t="s">
        <v>379</v>
      </c>
      <c r="D208" s="81">
        <f>SUMPRODUCT(E$12:E$191,P$12:P$191)</f>
        <v>0</v>
      </c>
    </row>
    <row r="209" spans="2:4">
      <c r="B209" s="107"/>
      <c r="C209" s="74" t="s">
        <v>230</v>
      </c>
      <c r="D209" s="81">
        <f>SUMPRODUCT(E$12:E$191,Q$12:Q$191)</f>
        <v>0</v>
      </c>
    </row>
    <row r="210" spans="2:4">
      <c r="B210" s="107"/>
      <c r="C210" s="74" t="s">
        <v>231</v>
      </c>
      <c r="D210" s="81">
        <f>SUMPRODUCT(E$12:E$191,R$12:R$191)</f>
        <v>0</v>
      </c>
    </row>
    <row r="211" spans="2:4">
      <c r="B211" s="107"/>
      <c r="C211" s="74" t="s">
        <v>232</v>
      </c>
      <c r="D211" s="81">
        <f>SUMPRODUCT(E$12:E$191,S$12:S$191)</f>
        <v>0</v>
      </c>
    </row>
    <row r="212" spans="2:4">
      <c r="B212" s="112" t="s">
        <v>902</v>
      </c>
      <c r="C212" s="74" t="s">
        <v>508</v>
      </c>
      <c r="D212" s="81">
        <f>SUMPRODUCT(E$12:E$191,T$12:T$191)</f>
        <v>0</v>
      </c>
    </row>
    <row r="213" spans="2:4">
      <c r="B213" s="112"/>
      <c r="C213" s="74" t="s">
        <v>229</v>
      </c>
      <c r="D213" s="81">
        <f>SUMPRODUCT(E$12:E$191,U$12:U$191)</f>
        <v>0</v>
      </c>
    </row>
    <row r="214" spans="2:4">
      <c r="B214" s="112"/>
      <c r="C214" s="74" t="s">
        <v>509</v>
      </c>
      <c r="D214" s="81">
        <f>SUMPRODUCT(E$12:E$191,V$12:V$191)</f>
        <v>0</v>
      </c>
    </row>
    <row r="215" spans="2:4">
      <c r="B215" s="112"/>
      <c r="C215" s="74" t="s">
        <v>231</v>
      </c>
      <c r="D215" s="81">
        <f>SUMPRODUCT(E$12:E$191,W$12:W$191)</f>
        <v>0</v>
      </c>
    </row>
    <row r="216" spans="2:4">
      <c r="B216" s="103" t="s">
        <v>678</v>
      </c>
      <c r="C216" s="74" t="s">
        <v>537</v>
      </c>
      <c r="D216" s="81">
        <f>SUMPRODUCT(E$12:E$191,X$12:X$191)</f>
        <v>0</v>
      </c>
    </row>
    <row r="217" spans="2:4">
      <c r="B217" s="103"/>
      <c r="C217" s="74" t="s">
        <v>538</v>
      </c>
      <c r="D217" s="81">
        <f>SUMPRODUCT(E$12:E$191,Y$12:Y$191)</f>
        <v>0</v>
      </c>
    </row>
    <row r="218" spans="2:4">
      <c r="B218" s="103"/>
      <c r="C218" s="74" t="s">
        <v>229</v>
      </c>
      <c r="D218" s="81">
        <f>SUMPRODUCT(E$12:E$191,Z$12:Z$191)</f>
        <v>0</v>
      </c>
    </row>
    <row r="219" spans="2:4">
      <c r="B219" s="103"/>
      <c r="C219" s="74" t="s">
        <v>377</v>
      </c>
      <c r="D219" s="81">
        <f>SUMPRODUCT(E$12:E$191,AA$12:AA$191)</f>
        <v>0</v>
      </c>
    </row>
  </sheetData>
  <sheetProtection algorithmName="SHA-512" hashValue="uFXkufLqmdy2GwjjN79/6etolnxpGDtt46Xc4imKBDeP7VZybNooth6vYZNKv7fD4jp0aDkQiPMUvUGQQ+mbvw==" saltValue="1AUnZqMOpYY3OH4wR69acw==" spinCount="100000" sheet="1" objects="1" scenarios="1"/>
  <autoFilter ref="B11:S191"/>
  <sortState ref="B12:D191">
    <sortCondition ref="B12:B191"/>
  </sortState>
  <mergeCells count="11">
    <mergeCell ref="B1:E1"/>
    <mergeCell ref="A194:E194"/>
    <mergeCell ref="A4:E4"/>
    <mergeCell ref="A8:E8"/>
    <mergeCell ref="B212:B215"/>
    <mergeCell ref="B216:B219"/>
    <mergeCell ref="X9:AA9"/>
    <mergeCell ref="T9:W9"/>
    <mergeCell ref="H2:I2"/>
    <mergeCell ref="B198:B211"/>
    <mergeCell ref="C197:D197"/>
  </mergeCells>
  <conditionalFormatting sqref="F12:AA191">
    <cfRule type="cellIs" dxfId="0" priority="1" operator="equal">
      <formula>0</formula>
    </cfRule>
  </conditionalFormatting>
  <dataValidations count="2">
    <dataValidation type="list" allowBlank="1" showInputMessage="1" showErrorMessage="1" sqref="D6">
      <formula1>"Bogotá, Medellín, Cali"</formula1>
    </dataValidation>
    <dataValidation type="whole" operator="greaterThanOrEqual" allowBlank="1" showInputMessage="1" showErrorMessage="1" sqref="E12:E191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2:H194"/>
  <sheetViews>
    <sheetView showGridLines="0" showWhiteSpace="0" zoomScale="90" zoomScaleNormal="90" zoomScalePageLayoutView="85" workbookViewId="0">
      <selection activeCell="F6" sqref="F6"/>
    </sheetView>
  </sheetViews>
  <sheetFormatPr baseColWidth="10" defaultRowHeight="12.75"/>
  <cols>
    <col min="1" max="1" width="8" style="1" customWidth="1"/>
    <col min="2" max="2" width="16.7109375" style="1" customWidth="1"/>
    <col min="3" max="3" width="71.5703125" style="1" customWidth="1"/>
    <col min="4" max="4" width="23.28515625" style="1" bestFit="1" customWidth="1"/>
    <col min="5" max="6" width="23.28515625" style="1" customWidth="1"/>
    <col min="7" max="8" width="20.7109375" style="1" bestFit="1" customWidth="1"/>
    <col min="9" max="16384" width="11.42578125" style="1"/>
  </cols>
  <sheetData>
    <row r="2" spans="2:8" ht="23.25">
      <c r="B2" s="12" t="s">
        <v>195</v>
      </c>
      <c r="C2" s="11"/>
      <c r="D2" s="10"/>
      <c r="E2" s="10"/>
      <c r="F2" s="10"/>
    </row>
    <row r="3" spans="2:8" ht="23.25">
      <c r="B3" s="12"/>
      <c r="C3" s="11"/>
      <c r="D3" s="10"/>
      <c r="E3" s="10"/>
      <c r="F3" s="10"/>
    </row>
    <row r="4" spans="2:8" ht="19.5" customHeight="1">
      <c r="B4" s="39" t="s">
        <v>1289</v>
      </c>
      <c r="C4" s="101"/>
      <c r="D4" s="10"/>
      <c r="E4" s="10"/>
      <c r="F4" s="10"/>
    </row>
    <row r="5" spans="2:8" ht="7.5" customHeight="1">
      <c r="B5" s="15"/>
      <c r="C5" s="11"/>
      <c r="D5" s="10"/>
      <c r="E5" s="10"/>
      <c r="F5" s="10"/>
    </row>
    <row r="6" spans="2:8" ht="19.5" customHeight="1">
      <c r="B6" s="39" t="s">
        <v>196</v>
      </c>
      <c r="C6" s="101"/>
      <c r="D6" s="10"/>
      <c r="E6" s="10"/>
      <c r="F6" s="14" t="s">
        <v>202</v>
      </c>
      <c r="G6" s="14" t="s">
        <v>203</v>
      </c>
      <c r="H6" s="14" t="s">
        <v>204</v>
      </c>
    </row>
    <row r="7" spans="2:8">
      <c r="B7" s="8"/>
      <c r="C7" s="7"/>
      <c r="D7" s="6"/>
      <c r="E7" s="14" t="s">
        <v>201</v>
      </c>
      <c r="F7" s="102"/>
      <c r="G7" s="102"/>
      <c r="H7" s="102"/>
    </row>
    <row r="8" spans="2:8">
      <c r="B8" s="8"/>
      <c r="C8" s="7"/>
      <c r="D8" s="6"/>
    </row>
    <row r="9" spans="2:8" s="3" customFormat="1">
      <c r="B9" s="5" t="s">
        <v>192</v>
      </c>
      <c r="C9" s="4" t="s">
        <v>191</v>
      </c>
      <c r="D9" s="4" t="s">
        <v>190</v>
      </c>
      <c r="E9" s="13" t="s">
        <v>197</v>
      </c>
      <c r="F9" s="14" t="s">
        <v>198</v>
      </c>
      <c r="G9" s="14" t="s">
        <v>199</v>
      </c>
      <c r="H9" s="14" t="s">
        <v>200</v>
      </c>
    </row>
    <row r="10" spans="2:8">
      <c r="B10" s="16">
        <v>1</v>
      </c>
      <c r="C10" s="17" t="s">
        <v>205</v>
      </c>
      <c r="D10" s="18" t="s">
        <v>0</v>
      </c>
      <c r="E10" s="88"/>
      <c r="F10" s="88"/>
      <c r="G10" s="88"/>
      <c r="H10" s="88"/>
    </row>
    <row r="11" spans="2:8">
      <c r="B11" s="16">
        <v>2</v>
      </c>
      <c r="C11" s="19" t="s">
        <v>206</v>
      </c>
      <c r="D11" s="18" t="s">
        <v>2</v>
      </c>
      <c r="E11" s="88"/>
      <c r="F11" s="88"/>
      <c r="G11" s="88"/>
      <c r="H11" s="88"/>
    </row>
    <row r="12" spans="2:8">
      <c r="B12" s="16">
        <v>3</v>
      </c>
      <c r="C12" s="19" t="s">
        <v>188</v>
      </c>
      <c r="D12" s="18" t="s">
        <v>2</v>
      </c>
      <c r="E12" s="88"/>
      <c r="F12" s="88"/>
      <c r="G12" s="88"/>
      <c r="H12" s="88"/>
    </row>
    <row r="13" spans="2:8">
      <c r="B13" s="16">
        <v>4</v>
      </c>
      <c r="C13" s="19" t="s">
        <v>207</v>
      </c>
      <c r="D13" s="18" t="s">
        <v>2</v>
      </c>
      <c r="E13" s="88"/>
      <c r="F13" s="88"/>
      <c r="G13" s="88"/>
      <c r="H13" s="88"/>
    </row>
    <row r="14" spans="2:8">
      <c r="B14" s="16">
        <v>5</v>
      </c>
      <c r="C14" s="19" t="s">
        <v>208</v>
      </c>
      <c r="D14" s="18" t="s">
        <v>2</v>
      </c>
      <c r="E14" s="88"/>
      <c r="F14" s="88"/>
      <c r="G14" s="88"/>
      <c r="H14" s="88"/>
    </row>
    <row r="15" spans="2:8">
      <c r="B15" s="16">
        <v>6</v>
      </c>
      <c r="C15" s="19" t="s">
        <v>187</v>
      </c>
      <c r="D15" s="18" t="s">
        <v>2</v>
      </c>
      <c r="E15" s="88"/>
      <c r="F15" s="88"/>
      <c r="G15" s="88"/>
      <c r="H15" s="88"/>
    </row>
    <row r="16" spans="2:8">
      <c r="B16" s="16">
        <v>7</v>
      </c>
      <c r="C16" s="20" t="s">
        <v>186</v>
      </c>
      <c r="D16" s="18" t="s">
        <v>2</v>
      </c>
      <c r="E16" s="88"/>
      <c r="F16" s="88"/>
      <c r="G16" s="88"/>
      <c r="H16" s="88"/>
    </row>
    <row r="17" spans="2:8">
      <c r="B17" s="16">
        <v>8</v>
      </c>
      <c r="C17" s="19" t="s">
        <v>185</v>
      </c>
      <c r="D17" s="18" t="s">
        <v>2</v>
      </c>
      <c r="E17" s="88"/>
      <c r="F17" s="88"/>
      <c r="G17" s="88"/>
      <c r="H17" s="88"/>
    </row>
    <row r="18" spans="2:8">
      <c r="B18" s="16">
        <v>9</v>
      </c>
      <c r="C18" s="19" t="s">
        <v>184</v>
      </c>
      <c r="D18" s="18" t="s">
        <v>209</v>
      </c>
      <c r="E18" s="88"/>
      <c r="F18" s="88"/>
      <c r="G18" s="88"/>
      <c r="H18" s="88"/>
    </row>
    <row r="19" spans="2:8">
      <c r="B19" s="16">
        <v>10</v>
      </c>
      <c r="C19" s="19" t="s">
        <v>210</v>
      </c>
      <c r="D19" s="18" t="s">
        <v>2</v>
      </c>
      <c r="E19" s="88"/>
      <c r="F19" s="88"/>
      <c r="G19" s="88"/>
      <c r="H19" s="88"/>
    </row>
    <row r="20" spans="2:8">
      <c r="B20" s="16">
        <v>11</v>
      </c>
      <c r="C20" s="19" t="s">
        <v>183</v>
      </c>
      <c r="D20" s="18" t="s">
        <v>2</v>
      </c>
      <c r="E20" s="88"/>
      <c r="F20" s="88"/>
      <c r="G20" s="88"/>
      <c r="H20" s="88"/>
    </row>
    <row r="21" spans="2:8">
      <c r="B21" s="16">
        <v>12</v>
      </c>
      <c r="C21" s="19" t="s">
        <v>211</v>
      </c>
      <c r="D21" s="18" t="s">
        <v>2</v>
      </c>
      <c r="E21" s="88"/>
      <c r="F21" s="88"/>
      <c r="G21" s="88"/>
      <c r="H21" s="88"/>
    </row>
    <row r="22" spans="2:8">
      <c r="B22" s="16">
        <v>13</v>
      </c>
      <c r="C22" s="19" t="s">
        <v>182</v>
      </c>
      <c r="D22" s="18" t="s">
        <v>2</v>
      </c>
      <c r="E22" s="88"/>
      <c r="F22" s="88"/>
      <c r="G22" s="88"/>
      <c r="H22" s="88"/>
    </row>
    <row r="23" spans="2:8">
      <c r="B23" s="16">
        <v>14</v>
      </c>
      <c r="C23" s="19" t="s">
        <v>181</v>
      </c>
      <c r="D23" s="18" t="s">
        <v>2</v>
      </c>
      <c r="E23" s="88"/>
      <c r="F23" s="88"/>
      <c r="G23" s="88"/>
      <c r="H23" s="88"/>
    </row>
    <row r="24" spans="2:8">
      <c r="B24" s="16">
        <v>15</v>
      </c>
      <c r="C24" s="19" t="s">
        <v>180</v>
      </c>
      <c r="D24" s="18" t="s">
        <v>2</v>
      </c>
      <c r="E24" s="88"/>
      <c r="F24" s="88"/>
      <c r="G24" s="88"/>
      <c r="H24" s="88"/>
    </row>
    <row r="25" spans="2:8">
      <c r="B25" s="16">
        <v>16</v>
      </c>
      <c r="C25" s="19" t="s">
        <v>179</v>
      </c>
      <c r="D25" s="18" t="s">
        <v>2</v>
      </c>
      <c r="E25" s="88"/>
      <c r="F25" s="88"/>
      <c r="G25" s="88"/>
      <c r="H25" s="88"/>
    </row>
    <row r="26" spans="2:8">
      <c r="B26" s="16">
        <v>17</v>
      </c>
      <c r="C26" s="19" t="s">
        <v>178</v>
      </c>
      <c r="D26" s="18" t="s">
        <v>2</v>
      </c>
      <c r="E26" s="88"/>
      <c r="F26" s="88"/>
      <c r="G26" s="88"/>
      <c r="H26" s="88"/>
    </row>
    <row r="27" spans="2:8">
      <c r="B27" s="16">
        <v>18</v>
      </c>
      <c r="C27" s="19" t="s">
        <v>177</v>
      </c>
      <c r="D27" s="18" t="s">
        <v>116</v>
      </c>
      <c r="E27" s="88"/>
      <c r="F27" s="88"/>
      <c r="G27" s="88"/>
      <c r="H27" s="88"/>
    </row>
    <row r="28" spans="2:8">
      <c r="B28" s="16">
        <v>19</v>
      </c>
      <c r="C28" s="19" t="s">
        <v>176</v>
      </c>
      <c r="D28" s="18" t="s">
        <v>116</v>
      </c>
      <c r="E28" s="88"/>
      <c r="F28" s="88"/>
      <c r="G28" s="88"/>
      <c r="H28" s="88"/>
    </row>
    <row r="29" spans="2:8">
      <c r="B29" s="16">
        <v>20</v>
      </c>
      <c r="C29" s="19" t="s">
        <v>175</v>
      </c>
      <c r="D29" s="18" t="s">
        <v>116</v>
      </c>
      <c r="E29" s="88"/>
      <c r="F29" s="88"/>
      <c r="G29" s="88"/>
      <c r="H29" s="88"/>
    </row>
    <row r="30" spans="2:8">
      <c r="B30" s="16">
        <v>21</v>
      </c>
      <c r="C30" s="19" t="s">
        <v>212</v>
      </c>
      <c r="D30" s="18" t="s">
        <v>116</v>
      </c>
      <c r="E30" s="88"/>
      <c r="F30" s="88"/>
      <c r="G30" s="88"/>
      <c r="H30" s="88"/>
    </row>
    <row r="31" spans="2:8">
      <c r="B31" s="16">
        <v>22</v>
      </c>
      <c r="C31" s="19" t="s">
        <v>174</v>
      </c>
      <c r="D31" s="18" t="s">
        <v>116</v>
      </c>
      <c r="E31" s="88"/>
      <c r="F31" s="88"/>
      <c r="G31" s="88"/>
      <c r="H31" s="88"/>
    </row>
    <row r="32" spans="2:8">
      <c r="B32" s="16">
        <v>23</v>
      </c>
      <c r="C32" s="19" t="s">
        <v>173</v>
      </c>
      <c r="D32" s="18" t="s">
        <v>2</v>
      </c>
      <c r="E32" s="88"/>
      <c r="F32" s="88"/>
      <c r="G32" s="88"/>
      <c r="H32" s="88"/>
    </row>
    <row r="33" spans="2:8">
      <c r="B33" s="16">
        <v>24</v>
      </c>
      <c r="C33" s="19" t="s">
        <v>172</v>
      </c>
      <c r="D33" s="18" t="s">
        <v>2</v>
      </c>
      <c r="E33" s="88"/>
      <c r="F33" s="88"/>
      <c r="G33" s="88"/>
      <c r="H33" s="88"/>
    </row>
    <row r="34" spans="2:8">
      <c r="B34" s="16">
        <v>25</v>
      </c>
      <c r="C34" s="19" t="s">
        <v>171</v>
      </c>
      <c r="D34" s="18" t="s">
        <v>2</v>
      </c>
      <c r="E34" s="88"/>
      <c r="F34" s="88"/>
      <c r="G34" s="88"/>
      <c r="H34" s="88"/>
    </row>
    <row r="35" spans="2:8">
      <c r="B35" s="16">
        <v>26</v>
      </c>
      <c r="C35" s="19" t="s">
        <v>170</v>
      </c>
      <c r="D35" s="18" t="s">
        <v>2</v>
      </c>
      <c r="E35" s="88"/>
      <c r="F35" s="88"/>
      <c r="G35" s="88"/>
      <c r="H35" s="88"/>
    </row>
    <row r="36" spans="2:8">
      <c r="B36" s="16">
        <v>27</v>
      </c>
      <c r="C36" s="19" t="s">
        <v>169</v>
      </c>
      <c r="D36" s="18" t="s">
        <v>2</v>
      </c>
      <c r="E36" s="88"/>
      <c r="F36" s="88"/>
      <c r="G36" s="88"/>
      <c r="H36" s="88"/>
    </row>
    <row r="37" spans="2:8">
      <c r="B37" s="16">
        <v>28</v>
      </c>
      <c r="C37" s="19" t="s">
        <v>168</v>
      </c>
      <c r="D37" s="18" t="s">
        <v>2</v>
      </c>
      <c r="E37" s="88"/>
      <c r="F37" s="88"/>
      <c r="G37" s="88"/>
      <c r="H37" s="88"/>
    </row>
    <row r="38" spans="2:8">
      <c r="B38" s="16">
        <v>29</v>
      </c>
      <c r="C38" s="19" t="s">
        <v>167</v>
      </c>
      <c r="D38" s="18" t="s">
        <v>2</v>
      </c>
      <c r="E38" s="88"/>
      <c r="F38" s="88"/>
      <c r="G38" s="88"/>
      <c r="H38" s="88"/>
    </row>
    <row r="39" spans="2:8">
      <c r="B39" s="16">
        <v>30</v>
      </c>
      <c r="C39" s="19" t="s">
        <v>166</v>
      </c>
      <c r="D39" s="18" t="s">
        <v>165</v>
      </c>
      <c r="E39" s="88"/>
      <c r="F39" s="88"/>
      <c r="G39" s="88"/>
      <c r="H39" s="88"/>
    </row>
    <row r="40" spans="2:8">
      <c r="B40" s="16">
        <v>31</v>
      </c>
      <c r="C40" s="19" t="s">
        <v>164</v>
      </c>
      <c r="D40" s="18" t="s">
        <v>163</v>
      </c>
      <c r="E40" s="88"/>
      <c r="F40" s="88"/>
      <c r="G40" s="88"/>
      <c r="H40" s="88"/>
    </row>
    <row r="41" spans="2:8">
      <c r="B41" s="16">
        <v>32</v>
      </c>
      <c r="C41" s="19" t="s">
        <v>162</v>
      </c>
      <c r="D41" s="18" t="s">
        <v>161</v>
      </c>
      <c r="E41" s="88"/>
      <c r="F41" s="88"/>
      <c r="G41" s="88"/>
      <c r="H41" s="88"/>
    </row>
    <row r="42" spans="2:8">
      <c r="B42" s="16">
        <v>33</v>
      </c>
      <c r="C42" s="19" t="s">
        <v>160</v>
      </c>
      <c r="D42" s="18" t="s">
        <v>159</v>
      </c>
      <c r="E42" s="88"/>
      <c r="F42" s="88"/>
      <c r="G42" s="88"/>
      <c r="H42" s="88"/>
    </row>
    <row r="43" spans="2:8">
      <c r="B43" s="16">
        <v>34</v>
      </c>
      <c r="C43" s="19" t="s">
        <v>158</v>
      </c>
      <c r="D43" s="18" t="s">
        <v>2</v>
      </c>
      <c r="E43" s="88"/>
      <c r="F43" s="88"/>
      <c r="G43" s="88"/>
      <c r="H43" s="88"/>
    </row>
    <row r="44" spans="2:8">
      <c r="B44" s="16">
        <v>35</v>
      </c>
      <c r="C44" s="19" t="s">
        <v>157</v>
      </c>
      <c r="D44" s="18" t="s">
        <v>2</v>
      </c>
      <c r="E44" s="88"/>
      <c r="F44" s="88"/>
      <c r="G44" s="88"/>
      <c r="H44" s="88"/>
    </row>
    <row r="45" spans="2:8">
      <c r="B45" s="16">
        <v>36</v>
      </c>
      <c r="C45" s="17" t="s">
        <v>156</v>
      </c>
      <c r="D45" s="18" t="s">
        <v>74</v>
      </c>
      <c r="E45" s="88"/>
      <c r="F45" s="88"/>
      <c r="G45" s="88"/>
      <c r="H45" s="88"/>
    </row>
    <row r="46" spans="2:8">
      <c r="B46" s="16">
        <v>37</v>
      </c>
      <c r="C46" s="17" t="s">
        <v>155</v>
      </c>
      <c r="D46" s="18" t="s">
        <v>74</v>
      </c>
      <c r="E46" s="88"/>
      <c r="F46" s="88"/>
      <c r="G46" s="88"/>
      <c r="H46" s="88"/>
    </row>
    <row r="47" spans="2:8">
      <c r="B47" s="16">
        <v>38</v>
      </c>
      <c r="C47" s="17" t="s">
        <v>154</v>
      </c>
      <c r="D47" s="18" t="s">
        <v>74</v>
      </c>
      <c r="E47" s="88"/>
      <c r="F47" s="88"/>
      <c r="G47" s="88"/>
      <c r="H47" s="88"/>
    </row>
    <row r="48" spans="2:8">
      <c r="B48" s="16">
        <v>39</v>
      </c>
      <c r="C48" s="17" t="s">
        <v>153</v>
      </c>
      <c r="D48" s="18" t="s">
        <v>2</v>
      </c>
      <c r="E48" s="88"/>
      <c r="F48" s="88"/>
      <c r="G48" s="88"/>
      <c r="H48" s="88"/>
    </row>
    <row r="49" spans="2:8">
      <c r="B49" s="16">
        <v>40</v>
      </c>
      <c r="C49" s="17" t="s">
        <v>152</v>
      </c>
      <c r="D49" s="18" t="s">
        <v>2</v>
      </c>
      <c r="E49" s="88"/>
      <c r="F49" s="88"/>
      <c r="G49" s="88"/>
      <c r="H49" s="88"/>
    </row>
    <row r="50" spans="2:8">
      <c r="B50" s="16">
        <v>41</v>
      </c>
      <c r="C50" s="17" t="s">
        <v>151</v>
      </c>
      <c r="D50" s="18" t="s">
        <v>74</v>
      </c>
      <c r="E50" s="88"/>
      <c r="F50" s="88"/>
      <c r="G50" s="88"/>
      <c r="H50" s="88"/>
    </row>
    <row r="51" spans="2:8">
      <c r="B51" s="16">
        <v>42</v>
      </c>
      <c r="C51" s="17" t="s">
        <v>150</v>
      </c>
      <c r="D51" s="18" t="s">
        <v>2</v>
      </c>
      <c r="E51" s="88"/>
      <c r="F51" s="88"/>
      <c r="G51" s="88"/>
      <c r="H51" s="88"/>
    </row>
    <row r="52" spans="2:8">
      <c r="B52" s="16">
        <v>43</v>
      </c>
      <c r="C52" s="17" t="s">
        <v>149</v>
      </c>
      <c r="D52" s="18" t="s">
        <v>2</v>
      </c>
      <c r="E52" s="88"/>
      <c r="F52" s="88"/>
      <c r="G52" s="88"/>
      <c r="H52" s="88"/>
    </row>
    <row r="53" spans="2:8">
      <c r="B53" s="16">
        <v>44</v>
      </c>
      <c r="C53" s="17" t="s">
        <v>148</v>
      </c>
      <c r="D53" s="18" t="s">
        <v>2</v>
      </c>
      <c r="E53" s="88"/>
      <c r="F53" s="88"/>
      <c r="G53" s="88"/>
      <c r="H53" s="88"/>
    </row>
    <row r="54" spans="2:8">
      <c r="B54" s="16">
        <v>45</v>
      </c>
      <c r="C54" s="17" t="s">
        <v>147</v>
      </c>
      <c r="D54" s="18" t="s">
        <v>2</v>
      </c>
      <c r="E54" s="88"/>
      <c r="F54" s="88"/>
      <c r="G54" s="88"/>
      <c r="H54" s="88"/>
    </row>
    <row r="55" spans="2:8">
      <c r="B55" s="16">
        <v>46</v>
      </c>
      <c r="C55" s="19" t="s">
        <v>146</v>
      </c>
      <c r="D55" s="18" t="s">
        <v>135</v>
      </c>
      <c r="E55" s="88"/>
      <c r="F55" s="88"/>
      <c r="G55" s="88"/>
      <c r="H55" s="88"/>
    </row>
    <row r="56" spans="2:8">
      <c r="B56" s="16">
        <v>47</v>
      </c>
      <c r="C56" s="19" t="s">
        <v>145</v>
      </c>
      <c r="D56" s="18" t="s">
        <v>137</v>
      </c>
      <c r="E56" s="88"/>
      <c r="F56" s="88"/>
      <c r="G56" s="88"/>
      <c r="H56" s="88"/>
    </row>
    <row r="57" spans="2:8">
      <c r="B57" s="16">
        <v>48</v>
      </c>
      <c r="C57" s="19" t="s">
        <v>144</v>
      </c>
      <c r="D57" s="18" t="s">
        <v>143</v>
      </c>
      <c r="E57" s="88"/>
      <c r="F57" s="88"/>
      <c r="G57" s="88"/>
      <c r="H57" s="88"/>
    </row>
    <row r="58" spans="2:8">
      <c r="B58" s="16">
        <v>49</v>
      </c>
      <c r="C58" s="17" t="s">
        <v>142</v>
      </c>
      <c r="D58" s="18" t="s">
        <v>15</v>
      </c>
      <c r="E58" s="88"/>
      <c r="F58" s="88"/>
      <c r="G58" s="88"/>
      <c r="H58" s="88"/>
    </row>
    <row r="59" spans="2:8">
      <c r="B59" s="16">
        <v>50</v>
      </c>
      <c r="C59" s="17" t="s">
        <v>141</v>
      </c>
      <c r="D59" s="18" t="s">
        <v>15</v>
      </c>
      <c r="E59" s="88"/>
      <c r="F59" s="88"/>
      <c r="G59" s="88"/>
      <c r="H59" s="88"/>
    </row>
    <row r="60" spans="2:8">
      <c r="B60" s="16">
        <v>51</v>
      </c>
      <c r="C60" s="17" t="s">
        <v>140</v>
      </c>
      <c r="D60" s="18" t="s">
        <v>15</v>
      </c>
      <c r="E60" s="88"/>
      <c r="F60" s="88"/>
      <c r="G60" s="88"/>
      <c r="H60" s="88"/>
    </row>
    <row r="61" spans="2:8">
      <c r="B61" s="16">
        <v>52</v>
      </c>
      <c r="C61" s="17" t="s">
        <v>139</v>
      </c>
      <c r="D61" s="18" t="s">
        <v>15</v>
      </c>
      <c r="E61" s="88"/>
      <c r="F61" s="88"/>
      <c r="G61" s="88"/>
      <c r="H61" s="88"/>
    </row>
    <row r="62" spans="2:8">
      <c r="B62" s="16">
        <v>53</v>
      </c>
      <c r="C62" s="17" t="s">
        <v>138</v>
      </c>
      <c r="D62" s="18" t="s">
        <v>137</v>
      </c>
      <c r="E62" s="88"/>
      <c r="F62" s="88"/>
      <c r="G62" s="88"/>
      <c r="H62" s="88"/>
    </row>
    <row r="63" spans="2:8">
      <c r="B63" s="16">
        <v>54</v>
      </c>
      <c r="C63" s="17" t="s">
        <v>136</v>
      </c>
      <c r="D63" s="18" t="s">
        <v>135</v>
      </c>
      <c r="E63" s="88"/>
      <c r="F63" s="88"/>
      <c r="G63" s="88"/>
      <c r="H63" s="88"/>
    </row>
    <row r="64" spans="2:8">
      <c r="B64" s="16">
        <v>55</v>
      </c>
      <c r="C64" s="17" t="s">
        <v>134</v>
      </c>
      <c r="D64" s="18" t="s">
        <v>74</v>
      </c>
      <c r="E64" s="88"/>
      <c r="F64" s="88"/>
      <c r="G64" s="88"/>
      <c r="H64" s="88"/>
    </row>
    <row r="65" spans="2:8">
      <c r="B65" s="16">
        <v>56</v>
      </c>
      <c r="C65" s="17" t="s">
        <v>133</v>
      </c>
      <c r="D65" s="18" t="s">
        <v>74</v>
      </c>
      <c r="E65" s="88"/>
      <c r="F65" s="88"/>
      <c r="G65" s="88"/>
      <c r="H65" s="88"/>
    </row>
    <row r="66" spans="2:8">
      <c r="B66" s="16">
        <v>57</v>
      </c>
      <c r="C66" s="17" t="s">
        <v>132</v>
      </c>
      <c r="D66" s="18" t="s">
        <v>74</v>
      </c>
      <c r="E66" s="88"/>
      <c r="F66" s="88"/>
      <c r="G66" s="88"/>
      <c r="H66" s="88"/>
    </row>
    <row r="67" spans="2:8">
      <c r="B67" s="16">
        <v>58</v>
      </c>
      <c r="C67" s="17" t="s">
        <v>131</v>
      </c>
      <c r="D67" s="18" t="s">
        <v>74</v>
      </c>
      <c r="E67" s="88"/>
      <c r="F67" s="88"/>
      <c r="G67" s="88"/>
      <c r="H67" s="88"/>
    </row>
    <row r="68" spans="2:8">
      <c r="B68" s="16">
        <v>59</v>
      </c>
      <c r="C68" s="17" t="s">
        <v>130</v>
      </c>
      <c r="D68" s="18" t="s">
        <v>74</v>
      </c>
      <c r="E68" s="88"/>
      <c r="F68" s="88"/>
      <c r="G68" s="88"/>
      <c r="H68" s="88"/>
    </row>
    <row r="69" spans="2:8">
      <c r="B69" s="16">
        <v>60</v>
      </c>
      <c r="C69" s="19" t="s">
        <v>129</v>
      </c>
      <c r="D69" s="18" t="s">
        <v>128</v>
      </c>
      <c r="E69" s="88"/>
      <c r="F69" s="88"/>
      <c r="G69" s="88"/>
      <c r="H69" s="88"/>
    </row>
    <row r="70" spans="2:8">
      <c r="B70" s="16">
        <v>61</v>
      </c>
      <c r="C70" s="17" t="s">
        <v>127</v>
      </c>
      <c r="D70" s="18" t="s">
        <v>2</v>
      </c>
      <c r="E70" s="88"/>
      <c r="F70" s="88"/>
      <c r="G70" s="88"/>
      <c r="H70" s="88"/>
    </row>
    <row r="71" spans="2:8">
      <c r="B71" s="16">
        <v>62</v>
      </c>
      <c r="C71" s="17" t="s">
        <v>126</v>
      </c>
      <c r="D71" s="18" t="s">
        <v>2</v>
      </c>
      <c r="E71" s="88"/>
      <c r="F71" s="88"/>
      <c r="G71" s="88"/>
      <c r="H71" s="88"/>
    </row>
    <row r="72" spans="2:8">
      <c r="B72" s="16">
        <v>63</v>
      </c>
      <c r="C72" s="17" t="s">
        <v>125</v>
      </c>
      <c r="D72" s="18" t="s">
        <v>2</v>
      </c>
      <c r="E72" s="88"/>
      <c r="F72" s="88"/>
      <c r="G72" s="88"/>
      <c r="H72" s="88"/>
    </row>
    <row r="73" spans="2:8">
      <c r="B73" s="16">
        <v>64</v>
      </c>
      <c r="C73" s="17" t="s">
        <v>124</v>
      </c>
      <c r="D73" s="18" t="s">
        <v>2</v>
      </c>
      <c r="E73" s="88"/>
      <c r="F73" s="88"/>
      <c r="G73" s="88"/>
      <c r="H73" s="88"/>
    </row>
    <row r="74" spans="2:8">
      <c r="B74" s="16">
        <v>65</v>
      </c>
      <c r="C74" s="17" t="s">
        <v>123</v>
      </c>
      <c r="D74" s="18" t="s">
        <v>2</v>
      </c>
      <c r="E74" s="88"/>
      <c r="F74" s="88"/>
      <c r="G74" s="88"/>
      <c r="H74" s="88"/>
    </row>
    <row r="75" spans="2:8">
      <c r="B75" s="16">
        <v>66</v>
      </c>
      <c r="C75" s="17" t="s">
        <v>122</v>
      </c>
      <c r="D75" s="18" t="s">
        <v>2</v>
      </c>
      <c r="E75" s="88"/>
      <c r="F75" s="88"/>
      <c r="G75" s="88"/>
      <c r="H75" s="88"/>
    </row>
    <row r="76" spans="2:8">
      <c r="B76" s="16">
        <v>67</v>
      </c>
      <c r="C76" s="17" t="s">
        <v>121</v>
      </c>
      <c r="D76" s="18" t="s">
        <v>2</v>
      </c>
      <c r="E76" s="88"/>
      <c r="F76" s="88"/>
      <c r="G76" s="88"/>
      <c r="H76" s="88"/>
    </row>
    <row r="77" spans="2:8">
      <c r="B77" s="16">
        <v>68</v>
      </c>
      <c r="C77" s="17" t="s">
        <v>120</v>
      </c>
      <c r="D77" s="18" t="s">
        <v>119</v>
      </c>
      <c r="E77" s="88"/>
      <c r="F77" s="88"/>
      <c r="G77" s="88"/>
      <c r="H77" s="88"/>
    </row>
    <row r="78" spans="2:8">
      <c r="B78" s="16">
        <v>69</v>
      </c>
      <c r="C78" s="17" t="s">
        <v>118</v>
      </c>
      <c r="D78" s="18" t="s">
        <v>117</v>
      </c>
      <c r="E78" s="88"/>
      <c r="F78" s="88"/>
      <c r="G78" s="88"/>
      <c r="H78" s="88"/>
    </row>
    <row r="79" spans="2:8">
      <c r="B79" s="16">
        <v>70</v>
      </c>
      <c r="C79" s="19" t="s">
        <v>213</v>
      </c>
      <c r="D79" s="18" t="s">
        <v>116</v>
      </c>
      <c r="E79" s="88"/>
      <c r="F79" s="88"/>
      <c r="G79" s="88"/>
      <c r="H79" s="88"/>
    </row>
    <row r="80" spans="2:8">
      <c r="B80" s="16">
        <v>71</v>
      </c>
      <c r="C80" s="17" t="s">
        <v>115</v>
      </c>
      <c r="D80" s="18" t="s">
        <v>2</v>
      </c>
      <c r="E80" s="88"/>
      <c r="F80" s="88"/>
      <c r="G80" s="88"/>
      <c r="H80" s="88"/>
    </row>
    <row r="81" spans="2:8">
      <c r="B81" s="16">
        <v>72</v>
      </c>
      <c r="C81" s="17" t="s">
        <v>114</v>
      </c>
      <c r="D81" s="18" t="s">
        <v>3</v>
      </c>
      <c r="E81" s="88"/>
      <c r="F81" s="88"/>
      <c r="G81" s="88"/>
      <c r="H81" s="88"/>
    </row>
    <row r="82" spans="2:8">
      <c r="B82" s="16">
        <v>73</v>
      </c>
      <c r="C82" s="17" t="s">
        <v>113</v>
      </c>
      <c r="D82" s="18" t="s">
        <v>34</v>
      </c>
      <c r="E82" s="88"/>
      <c r="F82" s="88"/>
      <c r="G82" s="88"/>
      <c r="H82" s="88"/>
    </row>
    <row r="83" spans="2:8">
      <c r="B83" s="16">
        <v>74</v>
      </c>
      <c r="C83" s="17" t="s">
        <v>112</v>
      </c>
      <c r="D83" s="18" t="s">
        <v>111</v>
      </c>
      <c r="E83" s="88"/>
      <c r="F83" s="88"/>
      <c r="G83" s="88"/>
      <c r="H83" s="88"/>
    </row>
    <row r="84" spans="2:8">
      <c r="B84" s="16">
        <v>75</v>
      </c>
      <c r="C84" s="17" t="s">
        <v>110</v>
      </c>
      <c r="D84" s="18" t="s">
        <v>34</v>
      </c>
      <c r="E84" s="88"/>
      <c r="F84" s="88"/>
      <c r="G84" s="88"/>
      <c r="H84" s="88"/>
    </row>
    <row r="85" spans="2:8">
      <c r="B85" s="16">
        <v>76</v>
      </c>
      <c r="C85" s="17" t="s">
        <v>109</v>
      </c>
      <c r="D85" s="18" t="s">
        <v>34</v>
      </c>
      <c r="E85" s="88"/>
      <c r="F85" s="88"/>
      <c r="G85" s="88"/>
      <c r="H85" s="88"/>
    </row>
    <row r="86" spans="2:8">
      <c r="B86" s="16">
        <v>77</v>
      </c>
      <c r="C86" s="17" t="s">
        <v>108</v>
      </c>
      <c r="D86" s="18" t="s">
        <v>34</v>
      </c>
      <c r="E86" s="88"/>
      <c r="F86" s="88"/>
      <c r="G86" s="88"/>
      <c r="H86" s="88"/>
    </row>
    <row r="87" spans="2:8">
      <c r="B87" s="16">
        <v>78</v>
      </c>
      <c r="C87" s="17" t="s">
        <v>107</v>
      </c>
      <c r="D87" s="18" t="s">
        <v>2</v>
      </c>
      <c r="E87" s="88"/>
      <c r="F87" s="88"/>
      <c r="G87" s="88"/>
      <c r="H87" s="88"/>
    </row>
    <row r="88" spans="2:8">
      <c r="B88" s="16">
        <v>79</v>
      </c>
      <c r="C88" s="17" t="s">
        <v>106</v>
      </c>
      <c r="D88" s="18" t="s">
        <v>74</v>
      </c>
      <c r="E88" s="88"/>
      <c r="F88" s="88"/>
      <c r="G88" s="88"/>
      <c r="H88" s="88"/>
    </row>
    <row r="89" spans="2:8">
      <c r="B89" s="16">
        <v>80</v>
      </c>
      <c r="C89" s="17" t="s">
        <v>105</v>
      </c>
      <c r="D89" s="18" t="s">
        <v>74</v>
      </c>
      <c r="E89" s="88"/>
      <c r="F89" s="88"/>
      <c r="G89" s="88"/>
      <c r="H89" s="88"/>
    </row>
    <row r="90" spans="2:8">
      <c r="B90" s="16">
        <v>81</v>
      </c>
      <c r="C90" s="17" t="s">
        <v>104</v>
      </c>
      <c r="D90" s="18" t="s">
        <v>214</v>
      </c>
      <c r="E90" s="88"/>
      <c r="F90" s="88"/>
      <c r="G90" s="88"/>
      <c r="H90" s="88"/>
    </row>
    <row r="91" spans="2:8">
      <c r="B91" s="16">
        <v>82</v>
      </c>
      <c r="C91" s="17" t="s">
        <v>103</v>
      </c>
      <c r="D91" s="18" t="s">
        <v>214</v>
      </c>
      <c r="E91" s="88"/>
      <c r="F91" s="88"/>
      <c r="G91" s="88"/>
      <c r="H91" s="88"/>
    </row>
    <row r="92" spans="2:8">
      <c r="B92" s="16">
        <v>83</v>
      </c>
      <c r="C92" s="17" t="s">
        <v>102</v>
      </c>
      <c r="D92" s="18" t="s">
        <v>214</v>
      </c>
      <c r="E92" s="88"/>
      <c r="F92" s="88"/>
      <c r="G92" s="88"/>
      <c r="H92" s="88"/>
    </row>
    <row r="93" spans="2:8">
      <c r="B93" s="16">
        <v>84</v>
      </c>
      <c r="C93" s="17" t="s">
        <v>101</v>
      </c>
      <c r="D93" s="18" t="s">
        <v>214</v>
      </c>
      <c r="E93" s="88"/>
      <c r="F93" s="88"/>
      <c r="G93" s="88"/>
      <c r="H93" s="88"/>
    </row>
    <row r="94" spans="2:8">
      <c r="B94" s="16">
        <v>85</v>
      </c>
      <c r="C94" s="17" t="s">
        <v>215</v>
      </c>
      <c r="D94" s="18" t="s">
        <v>214</v>
      </c>
      <c r="E94" s="88"/>
      <c r="F94" s="88"/>
      <c r="G94" s="88"/>
      <c r="H94" s="88"/>
    </row>
    <row r="95" spans="2:8">
      <c r="B95" s="16">
        <v>86</v>
      </c>
      <c r="C95" s="17" t="s">
        <v>100</v>
      </c>
      <c r="D95" s="18" t="s">
        <v>98</v>
      </c>
      <c r="E95" s="88"/>
      <c r="F95" s="88"/>
      <c r="G95" s="88"/>
      <c r="H95" s="88"/>
    </row>
    <row r="96" spans="2:8">
      <c r="B96" s="16">
        <v>87</v>
      </c>
      <c r="C96" s="17" t="s">
        <v>99</v>
      </c>
      <c r="D96" s="18" t="s">
        <v>98</v>
      </c>
      <c r="E96" s="88"/>
      <c r="F96" s="88"/>
      <c r="G96" s="88"/>
      <c r="H96" s="88"/>
    </row>
    <row r="97" spans="2:8">
      <c r="B97" s="16">
        <v>88</v>
      </c>
      <c r="C97" s="17" t="s">
        <v>97</v>
      </c>
      <c r="D97" s="18" t="s">
        <v>2</v>
      </c>
      <c r="E97" s="88"/>
      <c r="F97" s="88"/>
      <c r="G97" s="88"/>
      <c r="H97" s="88"/>
    </row>
    <row r="98" spans="2:8">
      <c r="B98" s="16">
        <v>89</v>
      </c>
      <c r="C98" s="17" t="s">
        <v>96</v>
      </c>
      <c r="D98" s="18" t="s">
        <v>2</v>
      </c>
      <c r="E98" s="88"/>
      <c r="F98" s="88"/>
      <c r="G98" s="88"/>
      <c r="H98" s="88"/>
    </row>
    <row r="99" spans="2:8">
      <c r="B99" s="16">
        <v>90</v>
      </c>
      <c r="C99" s="17" t="s">
        <v>95</v>
      </c>
      <c r="D99" s="18" t="s">
        <v>2</v>
      </c>
      <c r="E99" s="88"/>
      <c r="F99" s="88"/>
      <c r="G99" s="88"/>
      <c r="H99" s="88"/>
    </row>
    <row r="100" spans="2:8">
      <c r="B100" s="16">
        <v>91</v>
      </c>
      <c r="C100" s="17" t="s">
        <v>94</v>
      </c>
      <c r="D100" s="18" t="s">
        <v>2</v>
      </c>
      <c r="E100" s="88"/>
      <c r="F100" s="88"/>
      <c r="G100" s="88"/>
      <c r="H100" s="88"/>
    </row>
    <row r="101" spans="2:8">
      <c r="B101" s="16">
        <v>92</v>
      </c>
      <c r="C101" s="17" t="s">
        <v>93</v>
      </c>
      <c r="D101" s="18" t="s">
        <v>2</v>
      </c>
      <c r="E101" s="88"/>
      <c r="F101" s="88"/>
      <c r="G101" s="88"/>
      <c r="H101" s="88"/>
    </row>
    <row r="102" spans="2:8">
      <c r="B102" s="16">
        <v>93</v>
      </c>
      <c r="C102" s="17" t="s">
        <v>92</v>
      </c>
      <c r="D102" s="18" t="s">
        <v>2</v>
      </c>
      <c r="E102" s="88"/>
      <c r="F102" s="88"/>
      <c r="G102" s="88"/>
      <c r="H102" s="88"/>
    </row>
    <row r="103" spans="2:8">
      <c r="B103" s="16">
        <v>94</v>
      </c>
      <c r="C103" s="17" t="s">
        <v>91</v>
      </c>
      <c r="D103" s="18" t="s">
        <v>2</v>
      </c>
      <c r="E103" s="88"/>
      <c r="F103" s="88"/>
      <c r="G103" s="88"/>
      <c r="H103" s="88"/>
    </row>
    <row r="104" spans="2:8">
      <c r="B104" s="16">
        <v>95</v>
      </c>
      <c r="C104" s="17" t="s">
        <v>90</v>
      </c>
      <c r="D104" s="18" t="s">
        <v>2</v>
      </c>
      <c r="E104" s="88"/>
      <c r="F104" s="88"/>
      <c r="G104" s="88"/>
      <c r="H104" s="88"/>
    </row>
    <row r="105" spans="2:8">
      <c r="B105" s="16">
        <v>96</v>
      </c>
      <c r="C105" s="17" t="s">
        <v>89</v>
      </c>
      <c r="D105" s="18" t="s">
        <v>2</v>
      </c>
      <c r="E105" s="88"/>
      <c r="F105" s="88"/>
      <c r="G105" s="88"/>
      <c r="H105" s="88"/>
    </row>
    <row r="106" spans="2:8">
      <c r="B106" s="16">
        <v>97</v>
      </c>
      <c r="C106" s="17" t="s">
        <v>88</v>
      </c>
      <c r="D106" s="18" t="s">
        <v>2</v>
      </c>
      <c r="E106" s="88"/>
      <c r="F106" s="88"/>
      <c r="G106" s="88"/>
      <c r="H106" s="88"/>
    </row>
    <row r="107" spans="2:8">
      <c r="B107" s="16">
        <v>98</v>
      </c>
      <c r="C107" s="17" t="s">
        <v>87</v>
      </c>
      <c r="D107" s="18" t="s">
        <v>2</v>
      </c>
      <c r="E107" s="88"/>
      <c r="F107" s="88"/>
      <c r="G107" s="88"/>
      <c r="H107" s="88"/>
    </row>
    <row r="108" spans="2:8">
      <c r="B108" s="16">
        <v>99</v>
      </c>
      <c r="C108" s="17" t="s">
        <v>86</v>
      </c>
      <c r="D108" s="18" t="s">
        <v>2</v>
      </c>
      <c r="E108" s="88"/>
      <c r="F108" s="88"/>
      <c r="G108" s="88"/>
      <c r="H108" s="88"/>
    </row>
    <row r="109" spans="2:8">
      <c r="B109" s="16">
        <v>100</v>
      </c>
      <c r="C109" s="17" t="s">
        <v>85</v>
      </c>
      <c r="D109" s="18" t="s">
        <v>83</v>
      </c>
      <c r="E109" s="88"/>
      <c r="F109" s="88"/>
      <c r="G109" s="88"/>
      <c r="H109" s="88"/>
    </row>
    <row r="110" spans="2:8">
      <c r="B110" s="16">
        <v>101</v>
      </c>
      <c r="C110" s="17" t="s">
        <v>84</v>
      </c>
      <c r="D110" s="18" t="s">
        <v>83</v>
      </c>
      <c r="E110" s="88"/>
      <c r="F110" s="88"/>
      <c r="G110" s="88"/>
      <c r="H110" s="88"/>
    </row>
    <row r="111" spans="2:8">
      <c r="B111" s="16">
        <v>102</v>
      </c>
      <c r="C111" s="17" t="s">
        <v>82</v>
      </c>
      <c r="D111" s="18" t="s">
        <v>2</v>
      </c>
      <c r="E111" s="88"/>
      <c r="F111" s="88"/>
      <c r="G111" s="88"/>
      <c r="H111" s="88"/>
    </row>
    <row r="112" spans="2:8">
      <c r="B112" s="16">
        <v>103</v>
      </c>
      <c r="C112" s="17" t="s">
        <v>81</v>
      </c>
      <c r="D112" s="18" t="s">
        <v>74</v>
      </c>
      <c r="E112" s="88"/>
      <c r="F112" s="88"/>
      <c r="G112" s="88"/>
      <c r="H112" s="88"/>
    </row>
    <row r="113" spans="2:8">
      <c r="B113" s="16">
        <v>104</v>
      </c>
      <c r="C113" s="17" t="s">
        <v>80</v>
      </c>
      <c r="D113" s="18" t="s">
        <v>74</v>
      </c>
      <c r="E113" s="88"/>
      <c r="F113" s="88"/>
      <c r="G113" s="88"/>
      <c r="H113" s="88"/>
    </row>
    <row r="114" spans="2:8">
      <c r="B114" s="16">
        <v>105</v>
      </c>
      <c r="C114" s="17" t="s">
        <v>79</v>
      </c>
      <c r="D114" s="18" t="s">
        <v>2</v>
      </c>
      <c r="E114" s="88"/>
      <c r="F114" s="88"/>
      <c r="G114" s="88"/>
      <c r="H114" s="88"/>
    </row>
    <row r="115" spans="2:8">
      <c r="B115" s="16">
        <v>106</v>
      </c>
      <c r="C115" s="19" t="s">
        <v>78</v>
      </c>
      <c r="D115" s="18" t="s">
        <v>76</v>
      </c>
      <c r="E115" s="88"/>
      <c r="F115" s="88"/>
      <c r="G115" s="88"/>
      <c r="H115" s="88"/>
    </row>
    <row r="116" spans="2:8">
      <c r="B116" s="16">
        <v>107</v>
      </c>
      <c r="C116" s="19" t="s">
        <v>77</v>
      </c>
      <c r="D116" s="18" t="s">
        <v>76</v>
      </c>
      <c r="E116" s="88"/>
      <c r="F116" s="88"/>
      <c r="G116" s="88"/>
      <c r="H116" s="88"/>
    </row>
    <row r="117" spans="2:8">
      <c r="B117" s="16">
        <v>108</v>
      </c>
      <c r="C117" s="17" t="s">
        <v>75</v>
      </c>
      <c r="D117" s="18" t="s">
        <v>214</v>
      </c>
      <c r="E117" s="88"/>
      <c r="F117" s="88"/>
      <c r="G117" s="88"/>
      <c r="H117" s="88"/>
    </row>
    <row r="118" spans="2:8" ht="25.5">
      <c r="B118" s="16">
        <v>109</v>
      </c>
      <c r="C118" s="17" t="s">
        <v>73</v>
      </c>
      <c r="D118" s="18" t="s">
        <v>216</v>
      </c>
      <c r="E118" s="88"/>
      <c r="F118" s="88"/>
      <c r="G118" s="88"/>
      <c r="H118" s="88"/>
    </row>
    <row r="119" spans="2:8" ht="14.25" customHeight="1">
      <c r="B119" s="16">
        <v>110</v>
      </c>
      <c r="C119" s="17" t="s">
        <v>72</v>
      </c>
      <c r="D119" s="18" t="s">
        <v>217</v>
      </c>
      <c r="E119" s="88"/>
      <c r="F119" s="88"/>
      <c r="G119" s="88"/>
      <c r="H119" s="88"/>
    </row>
    <row r="120" spans="2:8">
      <c r="B120" s="16">
        <v>111</v>
      </c>
      <c r="C120" s="17" t="s">
        <v>218</v>
      </c>
      <c r="D120" s="18" t="s">
        <v>71</v>
      </c>
      <c r="E120" s="88"/>
      <c r="F120" s="88"/>
      <c r="G120" s="88"/>
      <c r="H120" s="88"/>
    </row>
    <row r="121" spans="2:8">
      <c r="B121" s="16">
        <v>112</v>
      </c>
      <c r="C121" s="17" t="s">
        <v>70</v>
      </c>
      <c r="D121" s="18" t="s">
        <v>2</v>
      </c>
      <c r="E121" s="88"/>
      <c r="F121" s="88"/>
      <c r="G121" s="88"/>
      <c r="H121" s="88"/>
    </row>
    <row r="122" spans="2:8">
      <c r="B122" s="16">
        <v>113</v>
      </c>
      <c r="C122" s="17" t="s">
        <v>69</v>
      </c>
      <c r="D122" s="18" t="s">
        <v>65</v>
      </c>
      <c r="E122" s="88"/>
      <c r="F122" s="88"/>
      <c r="G122" s="88"/>
      <c r="H122" s="88"/>
    </row>
    <row r="123" spans="2:8">
      <c r="B123" s="16">
        <v>114</v>
      </c>
      <c r="C123" s="17" t="s">
        <v>68</v>
      </c>
      <c r="D123" s="18" t="s">
        <v>65</v>
      </c>
      <c r="E123" s="88"/>
      <c r="F123" s="88"/>
      <c r="G123" s="88"/>
      <c r="H123" s="88"/>
    </row>
    <row r="124" spans="2:8">
      <c r="B124" s="16">
        <v>115</v>
      </c>
      <c r="C124" s="17" t="s">
        <v>67</v>
      </c>
      <c r="D124" s="18" t="s">
        <v>65</v>
      </c>
      <c r="E124" s="88"/>
      <c r="F124" s="88"/>
      <c r="G124" s="88"/>
      <c r="H124" s="88"/>
    </row>
    <row r="125" spans="2:8">
      <c r="B125" s="16">
        <v>116</v>
      </c>
      <c r="C125" s="17" t="s">
        <v>66</v>
      </c>
      <c r="D125" s="18" t="s">
        <v>65</v>
      </c>
      <c r="E125" s="88"/>
      <c r="F125" s="88"/>
      <c r="G125" s="88"/>
      <c r="H125" s="88"/>
    </row>
    <row r="126" spans="2:8">
      <c r="B126" s="16">
        <v>117</v>
      </c>
      <c r="C126" s="17" t="s">
        <v>64</v>
      </c>
      <c r="D126" s="18" t="s">
        <v>2</v>
      </c>
      <c r="E126" s="88"/>
      <c r="F126" s="88"/>
      <c r="G126" s="88"/>
      <c r="H126" s="88"/>
    </row>
    <row r="127" spans="2:8">
      <c r="B127" s="16">
        <v>118</v>
      </c>
      <c r="C127" s="17" t="s">
        <v>63</v>
      </c>
      <c r="D127" s="18" t="s">
        <v>2</v>
      </c>
      <c r="E127" s="88"/>
      <c r="F127" s="88"/>
      <c r="G127" s="88"/>
      <c r="H127" s="88"/>
    </row>
    <row r="128" spans="2:8">
      <c r="B128" s="16">
        <v>119</v>
      </c>
      <c r="C128" s="17" t="s">
        <v>62</v>
      </c>
      <c r="D128" s="18" t="s">
        <v>2</v>
      </c>
      <c r="E128" s="88"/>
      <c r="F128" s="88"/>
      <c r="G128" s="88"/>
      <c r="H128" s="88"/>
    </row>
    <row r="129" spans="2:8">
      <c r="B129" s="16">
        <v>120</v>
      </c>
      <c r="C129" s="17" t="s">
        <v>61</v>
      </c>
      <c r="D129" s="18" t="s">
        <v>60</v>
      </c>
      <c r="E129" s="88"/>
      <c r="F129" s="88"/>
      <c r="G129" s="88"/>
      <c r="H129" s="88"/>
    </row>
    <row r="130" spans="2:8">
      <c r="B130" s="16">
        <v>121</v>
      </c>
      <c r="C130" s="17" t="s">
        <v>59</v>
      </c>
      <c r="D130" s="18" t="s">
        <v>2</v>
      </c>
      <c r="E130" s="88"/>
      <c r="F130" s="88"/>
      <c r="G130" s="88"/>
      <c r="H130" s="88"/>
    </row>
    <row r="131" spans="2:8">
      <c r="B131" s="16">
        <v>122</v>
      </c>
      <c r="C131" s="17" t="s">
        <v>58</v>
      </c>
      <c r="D131" s="18" t="s">
        <v>2</v>
      </c>
      <c r="E131" s="88"/>
      <c r="F131" s="88"/>
      <c r="G131" s="88"/>
      <c r="H131" s="88"/>
    </row>
    <row r="132" spans="2:8">
      <c r="B132" s="16">
        <v>123</v>
      </c>
      <c r="C132" s="17" t="s">
        <v>57</v>
      </c>
      <c r="D132" s="18" t="s">
        <v>2</v>
      </c>
      <c r="E132" s="88"/>
      <c r="F132" s="88"/>
      <c r="G132" s="88"/>
      <c r="H132" s="88"/>
    </row>
    <row r="133" spans="2:8">
      <c r="B133" s="16">
        <v>124</v>
      </c>
      <c r="C133" s="17" t="s">
        <v>56</v>
      </c>
      <c r="D133" s="18" t="s">
        <v>2</v>
      </c>
      <c r="E133" s="88"/>
      <c r="F133" s="88"/>
      <c r="G133" s="88"/>
      <c r="H133" s="88"/>
    </row>
    <row r="134" spans="2:8">
      <c r="B134" s="16">
        <v>125</v>
      </c>
      <c r="C134" s="17" t="s">
        <v>55</v>
      </c>
      <c r="D134" s="18" t="s">
        <v>2</v>
      </c>
      <c r="E134" s="88"/>
      <c r="F134" s="88"/>
      <c r="G134" s="88"/>
      <c r="H134" s="88"/>
    </row>
    <row r="135" spans="2:8">
      <c r="B135" s="16">
        <v>126</v>
      </c>
      <c r="C135" s="17" t="s">
        <v>54</v>
      </c>
      <c r="D135" s="18" t="s">
        <v>2</v>
      </c>
      <c r="E135" s="88"/>
      <c r="F135" s="88"/>
      <c r="G135" s="88"/>
      <c r="H135" s="88"/>
    </row>
    <row r="136" spans="2:8">
      <c r="B136" s="16">
        <v>127</v>
      </c>
      <c r="C136" s="17" t="s">
        <v>53</v>
      </c>
      <c r="D136" s="18" t="s">
        <v>2</v>
      </c>
      <c r="E136" s="88"/>
      <c r="F136" s="88"/>
      <c r="G136" s="88"/>
      <c r="H136" s="88"/>
    </row>
    <row r="137" spans="2:8">
      <c r="B137" s="16">
        <v>128</v>
      </c>
      <c r="C137" s="17" t="s">
        <v>52</v>
      </c>
      <c r="D137" s="18" t="s">
        <v>2</v>
      </c>
      <c r="E137" s="88"/>
      <c r="F137" s="88"/>
      <c r="G137" s="88"/>
      <c r="H137" s="88"/>
    </row>
    <row r="138" spans="2:8">
      <c r="B138" s="16">
        <v>129</v>
      </c>
      <c r="C138" s="17" t="s">
        <v>51</v>
      </c>
      <c r="D138" s="18" t="s">
        <v>2</v>
      </c>
      <c r="E138" s="88"/>
      <c r="F138" s="88"/>
      <c r="G138" s="88"/>
      <c r="H138" s="88"/>
    </row>
    <row r="139" spans="2:8">
      <c r="B139" s="16">
        <v>130</v>
      </c>
      <c r="C139" s="17" t="s">
        <v>50</v>
      </c>
      <c r="D139" s="18" t="s">
        <v>2</v>
      </c>
      <c r="E139" s="88"/>
      <c r="F139" s="88"/>
      <c r="G139" s="88"/>
      <c r="H139" s="88"/>
    </row>
    <row r="140" spans="2:8">
      <c r="B140" s="16">
        <v>131</v>
      </c>
      <c r="C140" s="17" t="s">
        <v>49</v>
      </c>
      <c r="D140" s="18" t="s">
        <v>2</v>
      </c>
      <c r="E140" s="88"/>
      <c r="F140" s="88"/>
      <c r="G140" s="88"/>
      <c r="H140" s="88"/>
    </row>
    <row r="141" spans="2:8">
      <c r="B141" s="16">
        <v>132</v>
      </c>
      <c r="C141" s="17" t="s">
        <v>48</v>
      </c>
      <c r="D141" s="18" t="s">
        <v>2</v>
      </c>
      <c r="E141" s="88"/>
      <c r="F141" s="88"/>
      <c r="G141" s="88"/>
      <c r="H141" s="88"/>
    </row>
    <row r="142" spans="2:8">
      <c r="B142" s="16">
        <v>133</v>
      </c>
      <c r="C142" s="17" t="s">
        <v>47</v>
      </c>
      <c r="D142" s="18" t="s">
        <v>2</v>
      </c>
      <c r="E142" s="88"/>
      <c r="F142" s="88"/>
      <c r="G142" s="88"/>
      <c r="H142" s="88"/>
    </row>
    <row r="143" spans="2:8">
      <c r="B143" s="16">
        <v>134</v>
      </c>
      <c r="C143" s="17" t="s">
        <v>219</v>
      </c>
      <c r="D143" s="18" t="s">
        <v>3</v>
      </c>
      <c r="E143" s="88"/>
      <c r="F143" s="88"/>
      <c r="G143" s="88"/>
      <c r="H143" s="88"/>
    </row>
    <row r="144" spans="2:8">
      <c r="B144" s="16">
        <v>135</v>
      </c>
      <c r="C144" s="17" t="s">
        <v>220</v>
      </c>
      <c r="D144" s="18" t="s">
        <v>3</v>
      </c>
      <c r="E144" s="88"/>
      <c r="F144" s="88"/>
      <c r="G144" s="88"/>
      <c r="H144" s="88"/>
    </row>
    <row r="145" spans="2:8">
      <c r="B145" s="16">
        <v>136</v>
      </c>
      <c r="C145" s="17" t="s">
        <v>46</v>
      </c>
      <c r="D145" s="18" t="s">
        <v>3</v>
      </c>
      <c r="E145" s="88"/>
      <c r="F145" s="88"/>
      <c r="G145" s="88"/>
      <c r="H145" s="88"/>
    </row>
    <row r="146" spans="2:8">
      <c r="B146" s="16">
        <v>137</v>
      </c>
      <c r="C146" s="17" t="s">
        <v>45</v>
      </c>
      <c r="D146" s="18" t="s">
        <v>3</v>
      </c>
      <c r="E146" s="88"/>
      <c r="F146" s="88"/>
      <c r="G146" s="88"/>
      <c r="H146" s="88"/>
    </row>
    <row r="147" spans="2:8">
      <c r="B147" s="16">
        <v>138</v>
      </c>
      <c r="C147" s="17" t="s">
        <v>44</v>
      </c>
      <c r="D147" s="18" t="s">
        <v>2</v>
      </c>
      <c r="E147" s="88"/>
      <c r="F147" s="88"/>
      <c r="G147" s="88"/>
      <c r="H147" s="88"/>
    </row>
    <row r="148" spans="2:8">
      <c r="B148" s="16">
        <v>139</v>
      </c>
      <c r="C148" s="17" t="s">
        <v>43</v>
      </c>
      <c r="D148" s="18" t="s">
        <v>2</v>
      </c>
      <c r="E148" s="88"/>
      <c r="F148" s="88"/>
      <c r="G148" s="88"/>
      <c r="H148" s="88"/>
    </row>
    <row r="149" spans="2:8">
      <c r="B149" s="16">
        <v>140</v>
      </c>
      <c r="C149" s="17" t="s">
        <v>42</v>
      </c>
      <c r="D149" s="18" t="s">
        <v>38</v>
      </c>
      <c r="E149" s="88"/>
      <c r="F149" s="88"/>
      <c r="G149" s="88"/>
      <c r="H149" s="88"/>
    </row>
    <row r="150" spans="2:8">
      <c r="B150" s="16">
        <v>141</v>
      </c>
      <c r="C150" s="17" t="s">
        <v>41</v>
      </c>
      <c r="D150" s="18" t="s">
        <v>36</v>
      </c>
      <c r="E150" s="88"/>
      <c r="F150" s="88"/>
      <c r="G150" s="88"/>
      <c r="H150" s="88"/>
    </row>
    <row r="151" spans="2:8">
      <c r="B151" s="16">
        <v>142</v>
      </c>
      <c r="C151" s="17" t="s">
        <v>40</v>
      </c>
      <c r="D151" s="18" t="s">
        <v>34</v>
      </c>
      <c r="E151" s="88"/>
      <c r="F151" s="88"/>
      <c r="G151" s="88"/>
      <c r="H151" s="88"/>
    </row>
    <row r="152" spans="2:8">
      <c r="B152" s="16">
        <v>143</v>
      </c>
      <c r="C152" s="17" t="s">
        <v>39</v>
      </c>
      <c r="D152" s="18" t="s">
        <v>38</v>
      </c>
      <c r="E152" s="88"/>
      <c r="F152" s="88"/>
      <c r="G152" s="88"/>
      <c r="H152" s="88"/>
    </row>
    <row r="153" spans="2:8">
      <c r="B153" s="16">
        <v>144</v>
      </c>
      <c r="C153" s="17" t="s">
        <v>37</v>
      </c>
      <c r="D153" s="18" t="s">
        <v>36</v>
      </c>
      <c r="E153" s="88"/>
      <c r="F153" s="88"/>
      <c r="G153" s="88"/>
      <c r="H153" s="88"/>
    </row>
    <row r="154" spans="2:8">
      <c r="B154" s="16">
        <v>145</v>
      </c>
      <c r="C154" s="17" t="s">
        <v>35</v>
      </c>
      <c r="D154" s="18" t="s">
        <v>34</v>
      </c>
      <c r="E154" s="88"/>
      <c r="F154" s="88"/>
      <c r="G154" s="88"/>
      <c r="H154" s="88"/>
    </row>
    <row r="155" spans="2:8">
      <c r="B155" s="16">
        <v>146</v>
      </c>
      <c r="C155" s="17" t="s">
        <v>33</v>
      </c>
      <c r="D155" s="18" t="s">
        <v>2</v>
      </c>
      <c r="E155" s="88"/>
      <c r="F155" s="88"/>
      <c r="G155" s="88"/>
      <c r="H155" s="88"/>
    </row>
    <row r="156" spans="2:8">
      <c r="B156" s="16">
        <v>147</v>
      </c>
      <c r="C156" s="17" t="s">
        <v>32</v>
      </c>
      <c r="D156" s="18" t="s">
        <v>2</v>
      </c>
      <c r="E156" s="88"/>
      <c r="F156" s="88"/>
      <c r="G156" s="88"/>
      <c r="H156" s="88"/>
    </row>
    <row r="157" spans="2:8">
      <c r="B157" s="16">
        <v>148</v>
      </c>
      <c r="C157" s="17" t="s">
        <v>31</v>
      </c>
      <c r="D157" s="18" t="s">
        <v>2</v>
      </c>
      <c r="E157" s="88"/>
      <c r="F157" s="88"/>
      <c r="G157" s="88"/>
      <c r="H157" s="88"/>
    </row>
    <row r="158" spans="2:8">
      <c r="B158" s="16">
        <v>149</v>
      </c>
      <c r="C158" s="17" t="s">
        <v>30</v>
      </c>
      <c r="D158" s="18" t="s">
        <v>2</v>
      </c>
      <c r="E158" s="88"/>
      <c r="F158" s="88"/>
      <c r="G158" s="88"/>
      <c r="H158" s="88"/>
    </row>
    <row r="159" spans="2:8">
      <c r="B159" s="16">
        <v>150</v>
      </c>
      <c r="C159" s="17" t="s">
        <v>29</v>
      </c>
      <c r="D159" s="18" t="s">
        <v>2</v>
      </c>
      <c r="E159" s="88"/>
      <c r="F159" s="88"/>
      <c r="G159" s="88"/>
      <c r="H159" s="88"/>
    </row>
    <row r="160" spans="2:8">
      <c r="B160" s="16">
        <v>151</v>
      </c>
      <c r="C160" s="17" t="s">
        <v>28</v>
      </c>
      <c r="D160" s="18" t="s">
        <v>2</v>
      </c>
      <c r="E160" s="88"/>
      <c r="F160" s="88"/>
      <c r="G160" s="88"/>
      <c r="H160" s="88"/>
    </row>
    <row r="161" spans="2:8">
      <c r="B161" s="16">
        <v>152</v>
      </c>
      <c r="C161" s="17" t="s">
        <v>27</v>
      </c>
      <c r="D161" s="18" t="s">
        <v>2</v>
      </c>
      <c r="E161" s="88"/>
      <c r="F161" s="88"/>
      <c r="G161" s="88"/>
      <c r="H161" s="88"/>
    </row>
    <row r="162" spans="2:8">
      <c r="B162" s="16">
        <v>153</v>
      </c>
      <c r="C162" s="17" t="s">
        <v>26</v>
      </c>
      <c r="D162" s="18" t="s">
        <v>2</v>
      </c>
      <c r="E162" s="88"/>
      <c r="F162" s="88"/>
      <c r="G162" s="88"/>
      <c r="H162" s="88"/>
    </row>
    <row r="163" spans="2:8">
      <c r="B163" s="16">
        <v>154</v>
      </c>
      <c r="C163" s="17" t="s">
        <v>25</v>
      </c>
      <c r="D163" s="18" t="s">
        <v>221</v>
      </c>
      <c r="E163" s="88"/>
      <c r="F163" s="88"/>
      <c r="G163" s="88"/>
      <c r="H163" s="88"/>
    </row>
    <row r="164" spans="2:8">
      <c r="B164" s="16">
        <v>155</v>
      </c>
      <c r="C164" s="17" t="s">
        <v>24</v>
      </c>
      <c r="D164" s="18" t="s">
        <v>221</v>
      </c>
      <c r="E164" s="88"/>
      <c r="F164" s="88"/>
      <c r="G164" s="88"/>
      <c r="H164" s="88"/>
    </row>
    <row r="165" spans="2:8">
      <c r="B165" s="16">
        <v>156</v>
      </c>
      <c r="C165" s="17" t="s">
        <v>23</v>
      </c>
      <c r="D165" s="18" t="s">
        <v>221</v>
      </c>
      <c r="E165" s="88"/>
      <c r="F165" s="88"/>
      <c r="G165" s="88"/>
      <c r="H165" s="88"/>
    </row>
    <row r="166" spans="2:8">
      <c r="B166" s="16">
        <v>157</v>
      </c>
      <c r="C166" s="17" t="s">
        <v>22</v>
      </c>
      <c r="D166" s="18" t="s">
        <v>221</v>
      </c>
      <c r="E166" s="88"/>
      <c r="F166" s="88"/>
      <c r="G166" s="88"/>
      <c r="H166" s="88"/>
    </row>
    <row r="167" spans="2:8">
      <c r="B167" s="16">
        <v>158</v>
      </c>
      <c r="C167" s="17" t="s">
        <v>21</v>
      </c>
      <c r="D167" s="18" t="s">
        <v>3</v>
      </c>
      <c r="E167" s="88"/>
      <c r="F167" s="88"/>
      <c r="G167" s="88"/>
      <c r="H167" s="88"/>
    </row>
    <row r="168" spans="2:8">
      <c r="B168" s="16">
        <v>159</v>
      </c>
      <c r="C168" s="17" t="s">
        <v>20</v>
      </c>
      <c r="D168" s="18" t="s">
        <v>3</v>
      </c>
      <c r="E168" s="88"/>
      <c r="F168" s="88"/>
      <c r="G168" s="88"/>
      <c r="H168" s="88"/>
    </row>
    <row r="169" spans="2:8">
      <c r="B169" s="16">
        <v>160</v>
      </c>
      <c r="C169" s="17" t="s">
        <v>19</v>
      </c>
      <c r="D169" s="18" t="s">
        <v>3</v>
      </c>
      <c r="E169" s="88"/>
      <c r="F169" s="88"/>
      <c r="G169" s="88"/>
      <c r="H169" s="88"/>
    </row>
    <row r="170" spans="2:8">
      <c r="B170" s="16">
        <v>161</v>
      </c>
      <c r="C170" s="17" t="s">
        <v>18</v>
      </c>
      <c r="D170" s="18" t="s">
        <v>3</v>
      </c>
      <c r="E170" s="88"/>
      <c r="F170" s="88"/>
      <c r="G170" s="88"/>
      <c r="H170" s="88"/>
    </row>
    <row r="171" spans="2:8">
      <c r="B171" s="16">
        <v>162</v>
      </c>
      <c r="C171" s="17" t="s">
        <v>17</v>
      </c>
      <c r="D171" s="18" t="s">
        <v>15</v>
      </c>
      <c r="E171" s="88"/>
      <c r="F171" s="88"/>
      <c r="G171" s="88"/>
      <c r="H171" s="88"/>
    </row>
    <row r="172" spans="2:8">
      <c r="B172" s="16">
        <v>163</v>
      </c>
      <c r="C172" s="17" t="s">
        <v>16</v>
      </c>
      <c r="D172" s="18" t="s">
        <v>15</v>
      </c>
      <c r="E172" s="88"/>
      <c r="F172" s="88"/>
      <c r="G172" s="88"/>
      <c r="H172" s="88"/>
    </row>
    <row r="173" spans="2:8">
      <c r="B173" s="16">
        <v>164</v>
      </c>
      <c r="C173" s="17" t="s">
        <v>14</v>
      </c>
      <c r="D173" s="18" t="s">
        <v>222</v>
      </c>
      <c r="E173" s="88"/>
      <c r="F173" s="88"/>
      <c r="G173" s="88"/>
      <c r="H173" s="88"/>
    </row>
    <row r="174" spans="2:8">
      <c r="B174" s="16">
        <v>165</v>
      </c>
      <c r="C174" s="17" t="s">
        <v>13</v>
      </c>
      <c r="D174" s="18" t="s">
        <v>2</v>
      </c>
      <c r="E174" s="88"/>
      <c r="F174" s="88"/>
      <c r="G174" s="88"/>
      <c r="H174" s="88"/>
    </row>
    <row r="175" spans="2:8">
      <c r="B175" s="16">
        <v>166</v>
      </c>
      <c r="C175" s="17" t="s">
        <v>223</v>
      </c>
      <c r="D175" s="18" t="s">
        <v>2</v>
      </c>
      <c r="E175" s="88"/>
      <c r="F175" s="88"/>
      <c r="G175" s="88"/>
      <c r="H175" s="88"/>
    </row>
    <row r="176" spans="2:8">
      <c r="B176" s="16">
        <v>167</v>
      </c>
      <c r="C176" s="17" t="s">
        <v>12</v>
      </c>
      <c r="D176" s="18" t="s">
        <v>11</v>
      </c>
      <c r="E176" s="88"/>
      <c r="F176" s="88"/>
      <c r="G176" s="88"/>
      <c r="H176" s="88"/>
    </row>
    <row r="177" spans="2:8">
      <c r="B177" s="16">
        <v>168</v>
      </c>
      <c r="C177" s="17" t="s">
        <v>10</v>
      </c>
      <c r="D177" s="18" t="s">
        <v>2</v>
      </c>
      <c r="E177" s="88"/>
      <c r="F177" s="88"/>
      <c r="G177" s="88"/>
      <c r="H177" s="88"/>
    </row>
    <row r="178" spans="2:8">
      <c r="B178" s="16">
        <v>169</v>
      </c>
      <c r="C178" s="17" t="s">
        <v>9</v>
      </c>
      <c r="D178" s="18" t="s">
        <v>2</v>
      </c>
      <c r="E178" s="88"/>
      <c r="F178" s="88"/>
      <c r="G178" s="88"/>
      <c r="H178" s="88"/>
    </row>
    <row r="179" spans="2:8">
      <c r="B179" s="16">
        <v>170</v>
      </c>
      <c r="C179" s="17" t="s">
        <v>8</v>
      </c>
      <c r="D179" s="18" t="s">
        <v>3</v>
      </c>
      <c r="E179" s="88"/>
      <c r="F179" s="88"/>
      <c r="G179" s="88"/>
      <c r="H179" s="88"/>
    </row>
    <row r="180" spans="2:8">
      <c r="B180" s="16">
        <v>171</v>
      </c>
      <c r="C180" s="17" t="s">
        <v>7</v>
      </c>
      <c r="D180" s="18" t="s">
        <v>3</v>
      </c>
      <c r="E180" s="88"/>
      <c r="F180" s="88"/>
      <c r="G180" s="88"/>
      <c r="H180" s="88"/>
    </row>
    <row r="181" spans="2:8">
      <c r="B181" s="16">
        <v>172</v>
      </c>
      <c r="C181" s="17" t="s">
        <v>6</v>
      </c>
      <c r="D181" s="18" t="s">
        <v>3</v>
      </c>
      <c r="E181" s="88"/>
      <c r="F181" s="88"/>
      <c r="G181" s="88"/>
      <c r="H181" s="88"/>
    </row>
    <row r="182" spans="2:8">
      <c r="B182" s="16">
        <v>173</v>
      </c>
      <c r="C182" s="17" t="s">
        <v>5</v>
      </c>
      <c r="D182" s="18" t="s">
        <v>3</v>
      </c>
      <c r="E182" s="88"/>
      <c r="F182" s="88"/>
      <c r="G182" s="88"/>
      <c r="H182" s="88"/>
    </row>
    <row r="183" spans="2:8">
      <c r="B183" s="16">
        <v>174</v>
      </c>
      <c r="C183" s="17" t="s">
        <v>4</v>
      </c>
      <c r="D183" s="18" t="s">
        <v>3</v>
      </c>
      <c r="E183" s="88"/>
      <c r="F183" s="88"/>
      <c r="G183" s="88"/>
      <c r="H183" s="88"/>
    </row>
    <row r="184" spans="2:8">
      <c r="B184" s="16">
        <v>175</v>
      </c>
      <c r="C184" s="17" t="s">
        <v>224</v>
      </c>
      <c r="D184" s="18" t="s">
        <v>3</v>
      </c>
      <c r="E184" s="88"/>
      <c r="F184" s="88"/>
      <c r="G184" s="88"/>
      <c r="H184" s="88"/>
    </row>
    <row r="185" spans="2:8">
      <c r="B185" s="16">
        <v>176</v>
      </c>
      <c r="C185" s="17" t="s">
        <v>225</v>
      </c>
      <c r="D185" s="18" t="s">
        <v>3</v>
      </c>
      <c r="E185" s="88"/>
      <c r="F185" s="88"/>
      <c r="G185" s="88"/>
      <c r="H185" s="88"/>
    </row>
    <row r="186" spans="2:8">
      <c r="B186" s="16">
        <v>177</v>
      </c>
      <c r="C186" s="17" t="s">
        <v>226</v>
      </c>
      <c r="D186" s="18" t="s">
        <v>3</v>
      </c>
      <c r="E186" s="88"/>
      <c r="F186" s="88"/>
      <c r="G186" s="88"/>
      <c r="H186" s="88"/>
    </row>
    <row r="187" spans="2:8">
      <c r="B187" s="16">
        <v>178</v>
      </c>
      <c r="C187" s="17" t="s">
        <v>227</v>
      </c>
      <c r="D187" s="18" t="s">
        <v>3</v>
      </c>
      <c r="E187" s="88"/>
      <c r="F187" s="88"/>
      <c r="G187" s="88"/>
      <c r="H187" s="88"/>
    </row>
    <row r="188" spans="2:8">
      <c r="B188" s="16">
        <v>179</v>
      </c>
      <c r="C188" s="17" t="s">
        <v>228</v>
      </c>
      <c r="D188" s="18" t="s">
        <v>3</v>
      </c>
      <c r="E188" s="88"/>
      <c r="F188" s="88"/>
      <c r="G188" s="88"/>
      <c r="H188" s="88"/>
    </row>
    <row r="189" spans="2:8">
      <c r="B189" s="16">
        <v>180</v>
      </c>
      <c r="C189" s="19" t="s">
        <v>1</v>
      </c>
      <c r="D189" s="18" t="s">
        <v>2</v>
      </c>
      <c r="E189" s="88"/>
      <c r="F189" s="88"/>
      <c r="G189" s="88"/>
      <c r="H189" s="88"/>
    </row>
    <row r="190" spans="2:8">
      <c r="B190" s="2"/>
    </row>
    <row r="191" spans="2:8">
      <c r="B191" s="2"/>
    </row>
    <row r="192" spans="2:8">
      <c r="B192" s="2"/>
    </row>
    <row r="193" spans="2:2">
      <c r="B193" s="2"/>
    </row>
    <row r="194" spans="2:2">
      <c r="B194" s="2"/>
    </row>
  </sheetData>
  <sheetProtection algorithmName="SHA-512" hashValue="QmbbY/Woj+WacCTOz7mPbSC4ely59fjoD8uWXtXyyQHJLsfiVYlgREw6M8z4w1Hnotp5L0QSk4ZDjiK3j4UkmQ==" saltValue="P3l5Bsh+hUKKe9QO6ueqaA==" spinCount="100000" sheet="1" objects="1" scenarios="1"/>
  <dataValidations count="3">
    <dataValidation type="list" allowBlank="1" showInputMessage="1" showErrorMessage="1" sqref="C4">
      <formula1>"Bogota,Medellin,Cali"</formula1>
    </dataValidation>
    <dataValidation type="list" allowBlank="1" showInputMessage="1" showErrorMessage="1" sqref="C6">
      <formula1>INDIRECT($C$4)</formula1>
    </dataValidation>
    <dataValidation type="whole" operator="greaterThanOrEqual" allowBlank="1" showInputMessage="1" showErrorMessage="1" sqref="E10:H189 F7:H7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D18"/>
  <sheetViews>
    <sheetView zoomScale="90" zoomScaleNormal="90" workbookViewId="0">
      <selection activeCell="K17" sqref="K17"/>
    </sheetView>
  </sheetViews>
  <sheetFormatPr baseColWidth="10" defaultRowHeight="15"/>
  <cols>
    <col min="1" max="1" width="21.28515625" bestFit="1" customWidth="1"/>
    <col min="2" max="2" width="51.5703125" customWidth="1"/>
    <col min="3" max="3" width="51.42578125" customWidth="1"/>
    <col min="4" max="4" width="51" customWidth="1"/>
  </cols>
  <sheetData>
    <row r="1" spans="1:4" ht="15" customHeight="1">
      <c r="A1" s="30" t="s">
        <v>572</v>
      </c>
      <c r="B1" s="113" t="s">
        <v>578</v>
      </c>
      <c r="C1" s="114"/>
      <c r="D1" s="114"/>
    </row>
    <row r="2" spans="1:4">
      <c r="A2" s="9" t="s">
        <v>582</v>
      </c>
      <c r="B2" s="28"/>
      <c r="C2" s="28"/>
      <c r="D2" s="27"/>
    </row>
    <row r="3" spans="1:4">
      <c r="A3" s="25" t="s">
        <v>583</v>
      </c>
      <c r="B3" s="28"/>
      <c r="C3" s="28"/>
      <c r="D3" s="27"/>
    </row>
    <row r="4" spans="1:4" ht="147.75" customHeight="1">
      <c r="A4" s="25" t="s">
        <v>573</v>
      </c>
      <c r="B4" s="26"/>
      <c r="C4" s="26"/>
      <c r="D4" s="26"/>
    </row>
    <row r="5" spans="1:4">
      <c r="A5" s="25" t="s">
        <v>574</v>
      </c>
      <c r="B5" s="26"/>
      <c r="C5" s="26"/>
      <c r="D5" s="27"/>
    </row>
    <row r="6" spans="1:4">
      <c r="A6" s="25" t="s">
        <v>575</v>
      </c>
      <c r="B6" s="27"/>
      <c r="C6" s="27"/>
      <c r="D6" s="27"/>
    </row>
    <row r="7" spans="1:4">
      <c r="A7" s="25" t="s">
        <v>576</v>
      </c>
      <c r="B7" s="27"/>
      <c r="C7" s="27"/>
      <c r="D7" s="27"/>
    </row>
    <row r="8" spans="1:4">
      <c r="A8" s="25" t="s">
        <v>577</v>
      </c>
      <c r="B8" s="27"/>
      <c r="C8" s="27"/>
      <c r="D8" s="27"/>
    </row>
    <row r="9" spans="1:4">
      <c r="A9" s="25" t="s">
        <v>201</v>
      </c>
      <c r="B9" s="27"/>
      <c r="C9" s="27"/>
      <c r="D9" s="27"/>
    </row>
    <row r="10" spans="1:4">
      <c r="A10" s="32"/>
      <c r="B10" s="31"/>
      <c r="C10" s="31"/>
      <c r="D10" s="31"/>
    </row>
    <row r="12" spans="1:4">
      <c r="A12" s="30" t="s">
        <v>579</v>
      </c>
      <c r="B12" s="113" t="s">
        <v>581</v>
      </c>
      <c r="C12" s="114"/>
      <c r="D12" s="114"/>
    </row>
    <row r="13" spans="1:4">
      <c r="A13" s="25" t="s">
        <v>582</v>
      </c>
      <c r="B13" s="28"/>
      <c r="C13" s="27"/>
      <c r="D13" s="27"/>
    </row>
    <row r="14" spans="1:4">
      <c r="A14" s="25" t="s">
        <v>583</v>
      </c>
      <c r="B14" s="28"/>
      <c r="C14" s="27"/>
      <c r="D14" s="27"/>
    </row>
    <row r="15" spans="1:4" ht="147" customHeight="1">
      <c r="A15" s="25" t="s">
        <v>573</v>
      </c>
      <c r="B15" s="29"/>
      <c r="C15" s="27"/>
      <c r="D15" s="27"/>
    </row>
    <row r="16" spans="1:4">
      <c r="A16" s="25" t="s">
        <v>575</v>
      </c>
      <c r="B16" s="27"/>
      <c r="C16" s="27"/>
      <c r="D16" s="27"/>
    </row>
    <row r="17" spans="1:4">
      <c r="A17" s="25" t="s">
        <v>580</v>
      </c>
      <c r="B17" s="27"/>
      <c r="C17" s="27"/>
      <c r="D17" s="27"/>
    </row>
    <row r="18" spans="1:4">
      <c r="A18" s="25" t="s">
        <v>201</v>
      </c>
      <c r="B18" s="27"/>
      <c r="C18" s="27"/>
      <c r="D18" s="27"/>
    </row>
  </sheetData>
  <mergeCells count="2">
    <mergeCell ref="B12:D12"/>
    <mergeCell ref="B1:D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M3964"/>
  <sheetViews>
    <sheetView showGridLines="0" showWhiteSpace="0" zoomScale="89" zoomScaleNormal="89" zoomScalePageLayoutView="85" workbookViewId="0">
      <pane xSplit="5" ySplit="4" topLeftCell="I5" activePane="bottomRight" state="frozen"/>
      <selection pane="topRight" activeCell="F1" sqref="F1"/>
      <selection pane="bottomLeft" activeCell="A5" sqref="A5"/>
      <selection pane="bottomRight" activeCell="E8" sqref="E8"/>
    </sheetView>
  </sheetViews>
  <sheetFormatPr baseColWidth="10" defaultRowHeight="11.25"/>
  <cols>
    <col min="1" max="1" width="2" style="45" customWidth="1"/>
    <col min="2" max="2" width="8" style="45" customWidth="1"/>
    <col min="3" max="3" width="5" style="45" customWidth="1"/>
    <col min="4" max="4" width="55.7109375" style="45" bestFit="1" customWidth="1"/>
    <col min="5" max="5" width="23.7109375" style="54" bestFit="1" customWidth="1"/>
    <col min="6" max="6" width="10.140625" style="45" customWidth="1"/>
    <col min="7" max="7" width="11" style="45" customWidth="1"/>
    <col min="8" max="8" width="9.5703125" style="45" customWidth="1"/>
    <col min="9" max="9" width="50" style="54" customWidth="1"/>
    <col min="10" max="10" width="25.85546875" style="45" customWidth="1"/>
    <col min="11" max="11" width="17.140625" style="86" customWidth="1"/>
    <col min="12" max="16384" width="11.42578125" style="45"/>
  </cols>
  <sheetData>
    <row r="1" spans="2:13" ht="18">
      <c r="C1" s="115" t="s">
        <v>905</v>
      </c>
      <c r="D1" s="115"/>
      <c r="E1" s="115"/>
      <c r="F1" s="115"/>
      <c r="G1" s="115"/>
      <c r="H1" s="115"/>
      <c r="I1" s="115"/>
      <c r="J1" s="115"/>
      <c r="K1" s="116"/>
    </row>
    <row r="2" spans="2:13" ht="18">
      <c r="B2" s="64"/>
      <c r="C2" s="64"/>
      <c r="D2" s="65" t="s">
        <v>1290</v>
      </c>
      <c r="E2" s="51">
        <v>42419</v>
      </c>
      <c r="F2" s="64"/>
      <c r="G2" s="64"/>
      <c r="H2" s="64"/>
      <c r="I2" s="64"/>
      <c r="J2" s="64"/>
      <c r="K2" s="82"/>
    </row>
    <row r="3" spans="2:13">
      <c r="D3" s="54"/>
      <c r="F3" s="41"/>
      <c r="G3" s="41"/>
      <c r="H3" s="41"/>
      <c r="J3" s="41"/>
      <c r="K3" s="83"/>
    </row>
    <row r="4" spans="2:13" s="41" customFormat="1" ht="36" customHeight="1">
      <c r="B4" s="43" t="s">
        <v>907</v>
      </c>
      <c r="C4" s="42" t="s">
        <v>192</v>
      </c>
      <c r="D4" s="42" t="s">
        <v>191</v>
      </c>
      <c r="E4" s="63" t="s">
        <v>190</v>
      </c>
      <c r="F4" s="62" t="s">
        <v>668</v>
      </c>
      <c r="G4" s="55" t="s">
        <v>666</v>
      </c>
      <c r="H4" s="62" t="s">
        <v>719</v>
      </c>
      <c r="I4" s="56" t="s">
        <v>665</v>
      </c>
      <c r="J4" s="57" t="s">
        <v>194</v>
      </c>
      <c r="K4" s="84" t="s">
        <v>904</v>
      </c>
    </row>
    <row r="5" spans="2:13">
      <c r="B5" s="46" t="str">
        <f>+CONCATENATE(C5,F5,H5)</f>
        <v>1BOG12</v>
      </c>
      <c r="C5" s="46">
        <v>1</v>
      </c>
      <c r="D5" s="58" t="s">
        <v>205</v>
      </c>
      <c r="E5" s="58" t="s">
        <v>0</v>
      </c>
      <c r="F5" s="46" t="s">
        <v>669</v>
      </c>
      <c r="G5" s="46" t="s">
        <v>667</v>
      </c>
      <c r="H5" s="46">
        <v>12</v>
      </c>
      <c r="I5" s="58" t="s">
        <v>370</v>
      </c>
      <c r="J5" s="58" t="s">
        <v>302</v>
      </c>
      <c r="K5" s="85">
        <f>VLOOKUP(B5,Precios!G:J,4,FALSE)</f>
        <v>18493.474378499999</v>
      </c>
      <c r="L5" s="59"/>
      <c r="M5" s="49"/>
    </row>
    <row r="6" spans="2:13">
      <c r="B6" s="46" t="str">
        <f t="shared" ref="B6:B69" si="0">+CONCATENATE(C6,F6,H6)</f>
        <v>2BOG12</v>
      </c>
      <c r="C6" s="46">
        <v>2</v>
      </c>
      <c r="D6" s="58" t="s">
        <v>206</v>
      </c>
      <c r="E6" s="58" t="s">
        <v>2</v>
      </c>
      <c r="F6" s="46" t="s">
        <v>669</v>
      </c>
      <c r="G6" s="46" t="s">
        <v>667</v>
      </c>
      <c r="H6" s="46">
        <v>12</v>
      </c>
      <c r="I6" s="58" t="s">
        <v>370</v>
      </c>
      <c r="J6" s="58" t="s">
        <v>302</v>
      </c>
      <c r="K6" s="85">
        <f>VLOOKUP(B6,Precios!G:J,4,FALSE)</f>
        <v>6754.9233719000003</v>
      </c>
      <c r="L6" s="59"/>
    </row>
    <row r="7" spans="2:13">
      <c r="B7" s="46" t="str">
        <f t="shared" si="0"/>
        <v>3BOG12</v>
      </c>
      <c r="C7" s="46">
        <v>3</v>
      </c>
      <c r="D7" s="58" t="s">
        <v>188</v>
      </c>
      <c r="E7" s="58" t="s">
        <v>2</v>
      </c>
      <c r="F7" s="46" t="s">
        <v>669</v>
      </c>
      <c r="G7" s="46" t="s">
        <v>667</v>
      </c>
      <c r="H7" s="46">
        <v>12</v>
      </c>
      <c r="I7" s="58" t="s">
        <v>370</v>
      </c>
      <c r="J7" s="58" t="s">
        <v>380</v>
      </c>
      <c r="K7" s="85">
        <f>VLOOKUP(B7,Precios!G:J,4,FALSE)</f>
        <v>1530.2381038999999</v>
      </c>
      <c r="L7" s="59"/>
    </row>
    <row r="8" spans="2:13">
      <c r="B8" s="46" t="str">
        <f t="shared" si="0"/>
        <v>4BOG12</v>
      </c>
      <c r="C8" s="46">
        <v>4</v>
      </c>
      <c r="D8" s="58" t="s">
        <v>207</v>
      </c>
      <c r="E8" s="58" t="s">
        <v>2</v>
      </c>
      <c r="F8" s="46" t="s">
        <v>669</v>
      </c>
      <c r="G8" s="46" t="s">
        <v>667</v>
      </c>
      <c r="H8" s="46">
        <v>12</v>
      </c>
      <c r="I8" s="58" t="s">
        <v>370</v>
      </c>
      <c r="J8" s="58" t="s">
        <v>302</v>
      </c>
      <c r="K8" s="85">
        <f>VLOOKUP(B8,Precios!G:J,4,FALSE)</f>
        <v>1698.0227120999998</v>
      </c>
      <c r="L8" s="59"/>
    </row>
    <row r="9" spans="2:13">
      <c r="B9" s="46" t="str">
        <f t="shared" si="0"/>
        <v>5BOG12</v>
      </c>
      <c r="C9" s="46">
        <v>5</v>
      </c>
      <c r="D9" s="58" t="s">
        <v>208</v>
      </c>
      <c r="E9" s="58" t="s">
        <v>2</v>
      </c>
      <c r="F9" s="46" t="s">
        <v>669</v>
      </c>
      <c r="G9" s="46" t="s">
        <v>667</v>
      </c>
      <c r="H9" s="46">
        <v>12</v>
      </c>
      <c r="I9" s="58" t="s">
        <v>370</v>
      </c>
      <c r="J9" s="58" t="s">
        <v>380</v>
      </c>
      <c r="K9" s="85">
        <f>VLOOKUP(B9,Precios!G:J,4,FALSE)</f>
        <v>3660.4654712999995</v>
      </c>
      <c r="L9" s="59"/>
    </row>
    <row r="10" spans="2:13">
      <c r="B10" s="46" t="str">
        <f t="shared" si="0"/>
        <v>6BOG12</v>
      </c>
      <c r="C10" s="46">
        <v>6</v>
      </c>
      <c r="D10" s="58" t="s">
        <v>187</v>
      </c>
      <c r="E10" s="58" t="s">
        <v>2</v>
      </c>
      <c r="F10" s="46" t="s">
        <v>669</v>
      </c>
      <c r="G10" s="46" t="s">
        <v>667</v>
      </c>
      <c r="H10" s="46">
        <v>12</v>
      </c>
      <c r="I10" s="58" t="s">
        <v>370</v>
      </c>
      <c r="J10" s="58" t="s">
        <v>380</v>
      </c>
      <c r="K10" s="85">
        <f>VLOOKUP(B10,Precios!G:J,4,FALSE)</f>
        <v>3296.2242016</v>
      </c>
      <c r="L10" s="59"/>
    </row>
    <row r="11" spans="2:13">
      <c r="B11" s="46" t="str">
        <f t="shared" si="0"/>
        <v>7BOG12</v>
      </c>
      <c r="C11" s="46">
        <v>7</v>
      </c>
      <c r="D11" s="58" t="s">
        <v>186</v>
      </c>
      <c r="E11" s="58" t="s">
        <v>2</v>
      </c>
      <c r="F11" s="46" t="s">
        <v>669</v>
      </c>
      <c r="G11" s="46" t="s">
        <v>667</v>
      </c>
      <c r="H11" s="46">
        <v>12</v>
      </c>
      <c r="I11" s="58" t="s">
        <v>370</v>
      </c>
      <c r="J11" s="58" t="s">
        <v>380</v>
      </c>
      <c r="K11" s="85">
        <f>VLOOKUP(B11,Precios!G:J,4,FALSE)</f>
        <v>3313.2150480000005</v>
      </c>
      <c r="L11" s="59"/>
    </row>
    <row r="12" spans="2:13">
      <c r="B12" s="46" t="str">
        <f t="shared" si="0"/>
        <v>8BOG12</v>
      </c>
      <c r="C12" s="46">
        <v>8</v>
      </c>
      <c r="D12" s="58" t="s">
        <v>185</v>
      </c>
      <c r="E12" s="58" t="s">
        <v>2</v>
      </c>
      <c r="F12" s="46" t="s">
        <v>669</v>
      </c>
      <c r="G12" s="46" t="s">
        <v>667</v>
      </c>
      <c r="H12" s="46">
        <v>12</v>
      </c>
      <c r="I12" s="58" t="s">
        <v>370</v>
      </c>
      <c r="J12" s="58" t="s">
        <v>380</v>
      </c>
      <c r="K12" s="85">
        <f>VLOOKUP(B12,Precios!G:J,4,FALSE)</f>
        <v>4635.3152835000001</v>
      </c>
      <c r="L12" s="59"/>
    </row>
    <row r="13" spans="2:13">
      <c r="B13" s="46" t="str">
        <f t="shared" si="0"/>
        <v>9BOG12</v>
      </c>
      <c r="C13" s="46">
        <v>9</v>
      </c>
      <c r="D13" s="58" t="s">
        <v>184</v>
      </c>
      <c r="E13" s="58" t="s">
        <v>209</v>
      </c>
      <c r="F13" s="46" t="s">
        <v>669</v>
      </c>
      <c r="G13" s="46" t="s">
        <v>667</v>
      </c>
      <c r="H13" s="46">
        <v>12</v>
      </c>
      <c r="I13" s="58" t="s">
        <v>370</v>
      </c>
      <c r="J13" s="58" t="s">
        <v>233</v>
      </c>
      <c r="K13" s="85">
        <f>VLOOKUP(B13,Precios!G:J,4,FALSE)</f>
        <v>8171.5351905000007</v>
      </c>
      <c r="L13" s="59"/>
    </row>
    <row r="14" spans="2:13">
      <c r="B14" s="46" t="str">
        <f t="shared" si="0"/>
        <v>10BOG12</v>
      </c>
      <c r="C14" s="46">
        <v>10</v>
      </c>
      <c r="D14" s="58" t="s">
        <v>210</v>
      </c>
      <c r="E14" s="58" t="s">
        <v>2</v>
      </c>
      <c r="F14" s="46" t="s">
        <v>669</v>
      </c>
      <c r="G14" s="46" t="s">
        <v>667</v>
      </c>
      <c r="H14" s="46">
        <v>12</v>
      </c>
      <c r="I14" s="58" t="s">
        <v>370</v>
      </c>
      <c r="J14" s="58" t="s">
        <v>302</v>
      </c>
      <c r="K14" s="85">
        <f>VLOOKUP(B14,Precios!G:J,4,FALSE)</f>
        <v>1184.0496085000002</v>
      </c>
      <c r="L14" s="59"/>
    </row>
    <row r="15" spans="2:13">
      <c r="B15" s="46" t="str">
        <f t="shared" si="0"/>
        <v>11BOG12</v>
      </c>
      <c r="C15" s="46">
        <v>11</v>
      </c>
      <c r="D15" s="58" t="s">
        <v>183</v>
      </c>
      <c r="E15" s="58" t="s">
        <v>2</v>
      </c>
      <c r="F15" s="46" t="s">
        <v>669</v>
      </c>
      <c r="G15" s="46" t="s">
        <v>667</v>
      </c>
      <c r="H15" s="46">
        <v>12</v>
      </c>
      <c r="I15" s="58" t="s">
        <v>370</v>
      </c>
      <c r="J15" s="58" t="s">
        <v>302</v>
      </c>
      <c r="K15" s="85">
        <f>VLOOKUP(B15,Precios!G:J,4,FALSE)</f>
        <v>2050.5827749</v>
      </c>
      <c r="L15" s="59"/>
    </row>
    <row r="16" spans="2:13">
      <c r="B16" s="46" t="str">
        <f t="shared" si="0"/>
        <v>12BOG12</v>
      </c>
      <c r="C16" s="46">
        <v>12</v>
      </c>
      <c r="D16" s="58" t="s">
        <v>211</v>
      </c>
      <c r="E16" s="58" t="s">
        <v>2</v>
      </c>
      <c r="F16" s="46" t="s">
        <v>669</v>
      </c>
      <c r="G16" s="46" t="s">
        <v>667</v>
      </c>
      <c r="H16" s="46">
        <v>12</v>
      </c>
      <c r="I16" s="58" t="s">
        <v>370</v>
      </c>
      <c r="J16" s="58" t="s">
        <v>233</v>
      </c>
      <c r="K16" s="85">
        <f>VLOOKUP(B16,Precios!G:J,4,FALSE)</f>
        <v>2680.3060196000001</v>
      </c>
      <c r="L16" s="59"/>
    </row>
    <row r="17" spans="2:12">
      <c r="B17" s="46" t="str">
        <f t="shared" si="0"/>
        <v>13BOG12</v>
      </c>
      <c r="C17" s="46">
        <v>13</v>
      </c>
      <c r="D17" s="58" t="s">
        <v>1027</v>
      </c>
      <c r="E17" s="58" t="s">
        <v>2</v>
      </c>
      <c r="F17" s="46" t="s">
        <v>669</v>
      </c>
      <c r="G17" s="46" t="s">
        <v>667</v>
      </c>
      <c r="H17" s="46">
        <v>12</v>
      </c>
      <c r="I17" s="58" t="s">
        <v>370</v>
      </c>
      <c r="J17" s="58" t="s">
        <v>302</v>
      </c>
      <c r="K17" s="85">
        <f>VLOOKUP(B17,Precios!G:J,4,FALSE)</f>
        <v>4036.3879479000002</v>
      </c>
      <c r="L17" s="59"/>
    </row>
    <row r="18" spans="2:12">
      <c r="B18" s="46" t="str">
        <f t="shared" si="0"/>
        <v>14BOG12</v>
      </c>
      <c r="C18" s="46">
        <v>14</v>
      </c>
      <c r="D18" s="58" t="s">
        <v>1029</v>
      </c>
      <c r="E18" s="58" t="s">
        <v>2</v>
      </c>
      <c r="F18" s="46" t="s">
        <v>669</v>
      </c>
      <c r="G18" s="46" t="s">
        <v>667</v>
      </c>
      <c r="H18" s="46">
        <v>12</v>
      </c>
      <c r="I18" s="58" t="s">
        <v>370</v>
      </c>
      <c r="J18" s="58" t="s">
        <v>302</v>
      </c>
      <c r="K18" s="85">
        <f>VLOOKUP(B18,Precios!G:J,4,FALSE)</f>
        <v>4280.6313649000003</v>
      </c>
      <c r="L18" s="59"/>
    </row>
    <row r="19" spans="2:12">
      <c r="B19" s="46" t="str">
        <f t="shared" si="0"/>
        <v>15BOG12</v>
      </c>
      <c r="C19" s="46">
        <v>15</v>
      </c>
      <c r="D19" s="58" t="s">
        <v>1031</v>
      </c>
      <c r="E19" s="58" t="s">
        <v>2</v>
      </c>
      <c r="F19" s="46" t="s">
        <v>669</v>
      </c>
      <c r="G19" s="46" t="s">
        <v>667</v>
      </c>
      <c r="H19" s="46">
        <v>12</v>
      </c>
      <c r="I19" s="58" t="s">
        <v>370</v>
      </c>
      <c r="J19" s="58" t="s">
        <v>302</v>
      </c>
      <c r="K19" s="85">
        <f>VLOOKUP(B19,Precios!G:J,4,FALSE)</f>
        <v>5437.0708480000003</v>
      </c>
      <c r="L19" s="59"/>
    </row>
    <row r="20" spans="2:12">
      <c r="B20" s="46" t="str">
        <f t="shared" si="0"/>
        <v>16BOG12</v>
      </c>
      <c r="C20" s="46">
        <v>16</v>
      </c>
      <c r="D20" s="58" t="s">
        <v>1033</v>
      </c>
      <c r="E20" s="58" t="s">
        <v>2</v>
      </c>
      <c r="F20" s="46" t="s">
        <v>669</v>
      </c>
      <c r="G20" s="46" t="s">
        <v>667</v>
      </c>
      <c r="H20" s="46">
        <v>12</v>
      </c>
      <c r="I20" s="58" t="s">
        <v>370</v>
      </c>
      <c r="J20" s="58" t="s">
        <v>302</v>
      </c>
      <c r="K20" s="85">
        <f>VLOOKUP(B20,Precios!G:J,4,FALSE)</f>
        <v>6622.1823843999991</v>
      </c>
      <c r="L20" s="59"/>
    </row>
    <row r="21" spans="2:12">
      <c r="B21" s="46" t="str">
        <f t="shared" si="0"/>
        <v>17BOG12</v>
      </c>
      <c r="C21" s="46">
        <v>17</v>
      </c>
      <c r="D21" s="58" t="s">
        <v>1035</v>
      </c>
      <c r="E21" s="58" t="s">
        <v>2</v>
      </c>
      <c r="F21" s="46" t="s">
        <v>669</v>
      </c>
      <c r="G21" s="46" t="s">
        <v>667</v>
      </c>
      <c r="H21" s="46">
        <v>12</v>
      </c>
      <c r="I21" s="58" t="s">
        <v>370</v>
      </c>
      <c r="J21" s="58" t="s">
        <v>233</v>
      </c>
      <c r="K21" s="85">
        <f>VLOOKUP(B21,Precios!G:J,4,FALSE)</f>
        <v>7368.7176981000002</v>
      </c>
      <c r="L21" s="59"/>
    </row>
    <row r="22" spans="2:12">
      <c r="B22" s="46" t="str">
        <f t="shared" si="0"/>
        <v>18BOG12</v>
      </c>
      <c r="C22" s="46">
        <v>18</v>
      </c>
      <c r="D22" s="58" t="s">
        <v>177</v>
      </c>
      <c r="E22" s="58" t="s">
        <v>116</v>
      </c>
      <c r="F22" s="46" t="s">
        <v>669</v>
      </c>
      <c r="G22" s="46" t="s">
        <v>667</v>
      </c>
      <c r="H22" s="46">
        <v>12</v>
      </c>
      <c r="I22" s="58" t="s">
        <v>370</v>
      </c>
      <c r="J22" s="58" t="s">
        <v>233</v>
      </c>
      <c r="K22" s="85">
        <f>VLOOKUP(B22,Precios!G:J,4,FALSE)</f>
        <v>6782.5334972999999</v>
      </c>
      <c r="L22" s="59"/>
    </row>
    <row r="23" spans="2:12">
      <c r="B23" s="46" t="str">
        <f t="shared" si="0"/>
        <v>19BOG12</v>
      </c>
      <c r="C23" s="46">
        <v>19</v>
      </c>
      <c r="D23" s="58" t="s">
        <v>176</v>
      </c>
      <c r="E23" s="58" t="s">
        <v>116</v>
      </c>
      <c r="F23" s="46" t="s">
        <v>669</v>
      </c>
      <c r="G23" s="46" t="s">
        <v>667</v>
      </c>
      <c r="H23" s="46">
        <v>12</v>
      </c>
      <c r="I23" s="58" t="s">
        <v>370</v>
      </c>
      <c r="J23" s="58" t="s">
        <v>233</v>
      </c>
      <c r="K23" s="85">
        <f>VLOOKUP(B23,Precios!G:J,4,FALSE)</f>
        <v>6782.5334972999999</v>
      </c>
      <c r="L23" s="59"/>
    </row>
    <row r="24" spans="2:12">
      <c r="B24" s="46" t="str">
        <f t="shared" si="0"/>
        <v>20BOG12</v>
      </c>
      <c r="C24" s="46">
        <v>20</v>
      </c>
      <c r="D24" s="58" t="s">
        <v>175</v>
      </c>
      <c r="E24" s="58" t="s">
        <v>116</v>
      </c>
      <c r="F24" s="46" t="s">
        <v>669</v>
      </c>
      <c r="G24" s="46" t="s">
        <v>667</v>
      </c>
      <c r="H24" s="46">
        <v>12</v>
      </c>
      <c r="I24" s="58" t="s">
        <v>370</v>
      </c>
      <c r="J24" s="58" t="s">
        <v>302</v>
      </c>
      <c r="K24" s="85">
        <f>VLOOKUP(B24,Precios!G:J,4,FALSE)</f>
        <v>21886.334019000005</v>
      </c>
      <c r="L24" s="59"/>
    </row>
    <row r="25" spans="2:12">
      <c r="B25" s="46" t="str">
        <f t="shared" si="0"/>
        <v>21BOG12</v>
      </c>
      <c r="C25" s="46">
        <v>21</v>
      </c>
      <c r="D25" s="58" t="s">
        <v>212</v>
      </c>
      <c r="E25" s="58" t="s">
        <v>116</v>
      </c>
      <c r="F25" s="46" t="s">
        <v>669</v>
      </c>
      <c r="G25" s="46" t="s">
        <v>667</v>
      </c>
      <c r="H25" s="46">
        <v>12</v>
      </c>
      <c r="I25" s="58" t="s">
        <v>370</v>
      </c>
      <c r="J25" s="58" t="s">
        <v>302</v>
      </c>
      <c r="K25" s="85">
        <f>VLOOKUP(B25,Precios!G:J,4,FALSE)</f>
        <v>16172.099989099999</v>
      </c>
      <c r="L25" s="59"/>
    </row>
    <row r="26" spans="2:12">
      <c r="B26" s="46" t="str">
        <f t="shared" si="0"/>
        <v>22BOG12</v>
      </c>
      <c r="C26" s="46">
        <v>22</v>
      </c>
      <c r="D26" s="58" t="s">
        <v>174</v>
      </c>
      <c r="E26" s="58" t="s">
        <v>116</v>
      </c>
      <c r="F26" s="46" t="s">
        <v>669</v>
      </c>
      <c r="G26" s="46" t="s">
        <v>667</v>
      </c>
      <c r="H26" s="46">
        <v>12</v>
      </c>
      <c r="I26" s="58" t="s">
        <v>370</v>
      </c>
      <c r="J26" s="58" t="s">
        <v>302</v>
      </c>
      <c r="K26" s="85">
        <f>VLOOKUP(B26,Precios!G:J,4,FALSE)</f>
        <v>45148.926596400001</v>
      </c>
      <c r="L26" s="59"/>
    </row>
    <row r="27" spans="2:12">
      <c r="B27" s="46" t="str">
        <f t="shared" si="0"/>
        <v>23BOG12</v>
      </c>
      <c r="C27" s="46">
        <v>23</v>
      </c>
      <c r="D27" s="58" t="s">
        <v>173</v>
      </c>
      <c r="E27" s="58" t="s">
        <v>2</v>
      </c>
      <c r="F27" s="46" t="s">
        <v>669</v>
      </c>
      <c r="G27" s="46" t="s">
        <v>667</v>
      </c>
      <c r="H27" s="46">
        <v>12</v>
      </c>
      <c r="I27" s="58" t="s">
        <v>370</v>
      </c>
      <c r="J27" s="58" t="s">
        <v>233</v>
      </c>
      <c r="K27" s="85">
        <f>VLOOKUP(B27,Precios!G:J,4,FALSE)</f>
        <v>1052.3705488999999</v>
      </c>
      <c r="L27" s="59"/>
    </row>
    <row r="28" spans="2:12">
      <c r="B28" s="46" t="str">
        <f t="shared" si="0"/>
        <v>24BOG12</v>
      </c>
      <c r="C28" s="46">
        <v>24</v>
      </c>
      <c r="D28" s="58" t="s">
        <v>172</v>
      </c>
      <c r="E28" s="58" t="s">
        <v>2</v>
      </c>
      <c r="F28" s="46" t="s">
        <v>669</v>
      </c>
      <c r="G28" s="46" t="s">
        <v>667</v>
      </c>
      <c r="H28" s="46">
        <v>12</v>
      </c>
      <c r="I28" s="58" t="s">
        <v>370</v>
      </c>
      <c r="J28" s="58" t="s">
        <v>233</v>
      </c>
      <c r="K28" s="85">
        <f>VLOOKUP(B28,Precios!G:J,4,FALSE)</f>
        <v>1194.6688875</v>
      </c>
      <c r="L28" s="59"/>
    </row>
    <row r="29" spans="2:12">
      <c r="B29" s="46" t="str">
        <f t="shared" si="0"/>
        <v>25BOG12</v>
      </c>
      <c r="C29" s="46">
        <v>25</v>
      </c>
      <c r="D29" s="58" t="s">
        <v>171</v>
      </c>
      <c r="E29" s="58" t="s">
        <v>2</v>
      </c>
      <c r="F29" s="46" t="s">
        <v>669</v>
      </c>
      <c r="G29" s="46" t="s">
        <v>667</v>
      </c>
      <c r="H29" s="46">
        <v>12</v>
      </c>
      <c r="I29" s="58" t="s">
        <v>370</v>
      </c>
      <c r="J29" s="58" t="s">
        <v>302</v>
      </c>
      <c r="K29" s="85">
        <f>VLOOKUP(B29,Precios!G:J,4,FALSE)</f>
        <v>271.85354239999998</v>
      </c>
      <c r="L29" s="59"/>
    </row>
    <row r="30" spans="2:12">
      <c r="B30" s="46" t="str">
        <f t="shared" si="0"/>
        <v>26BOG12</v>
      </c>
      <c r="C30" s="46">
        <v>26</v>
      </c>
      <c r="D30" s="58" t="s">
        <v>170</v>
      </c>
      <c r="E30" s="58" t="s">
        <v>2</v>
      </c>
      <c r="F30" s="46" t="s">
        <v>669</v>
      </c>
      <c r="G30" s="46" t="s">
        <v>667</v>
      </c>
      <c r="H30" s="46">
        <v>12</v>
      </c>
      <c r="I30" s="58" t="s">
        <v>370</v>
      </c>
      <c r="J30" s="58" t="s">
        <v>302</v>
      </c>
      <c r="K30" s="85">
        <f>VLOOKUP(B30,Precios!G:J,4,FALSE)</f>
        <v>361.05548600000003</v>
      </c>
      <c r="L30" s="59"/>
    </row>
    <row r="31" spans="2:12">
      <c r="B31" s="46" t="str">
        <f t="shared" si="0"/>
        <v>27BOG12</v>
      </c>
      <c r="C31" s="46">
        <v>27</v>
      </c>
      <c r="D31" s="58" t="s">
        <v>169</v>
      </c>
      <c r="E31" s="58" t="s">
        <v>2</v>
      </c>
      <c r="F31" s="46" t="s">
        <v>669</v>
      </c>
      <c r="G31" s="46" t="s">
        <v>667</v>
      </c>
      <c r="H31" s="46">
        <v>12</v>
      </c>
      <c r="I31" s="58" t="s">
        <v>370</v>
      </c>
      <c r="J31" s="58" t="s">
        <v>285</v>
      </c>
      <c r="K31" s="85">
        <f>VLOOKUP(B31,Precios!G:J,4,FALSE)</f>
        <v>2794.9942328000002</v>
      </c>
      <c r="L31" s="59"/>
    </row>
    <row r="32" spans="2:12">
      <c r="B32" s="46" t="str">
        <f t="shared" si="0"/>
        <v>28BOG12</v>
      </c>
      <c r="C32" s="46">
        <v>28</v>
      </c>
      <c r="D32" s="58" t="s">
        <v>168</v>
      </c>
      <c r="E32" s="58" t="s">
        <v>2</v>
      </c>
      <c r="F32" s="46" t="s">
        <v>669</v>
      </c>
      <c r="G32" s="46" t="s">
        <v>667</v>
      </c>
      <c r="H32" s="46">
        <v>12</v>
      </c>
      <c r="I32" s="58" t="s">
        <v>370</v>
      </c>
      <c r="J32" s="58" t="s">
        <v>381</v>
      </c>
      <c r="K32" s="85">
        <f>VLOOKUP(B32,Precios!G:J,4,FALSE)</f>
        <v>3676.3943897999998</v>
      </c>
      <c r="L32" s="59"/>
    </row>
    <row r="33" spans="2:12">
      <c r="B33" s="46" t="str">
        <f t="shared" si="0"/>
        <v>29BOG12</v>
      </c>
      <c r="C33" s="46">
        <v>29</v>
      </c>
      <c r="D33" s="58" t="s">
        <v>167</v>
      </c>
      <c r="E33" s="58" t="s">
        <v>2</v>
      </c>
      <c r="F33" s="46" t="s">
        <v>669</v>
      </c>
      <c r="G33" s="46" t="s">
        <v>667</v>
      </c>
      <c r="H33" s="46">
        <v>12</v>
      </c>
      <c r="I33" s="58" t="s">
        <v>370</v>
      </c>
      <c r="J33" s="58" t="s">
        <v>285</v>
      </c>
      <c r="K33" s="85">
        <f>VLOOKUP(B33,Precios!G:J,4,FALSE)</f>
        <v>4059.7503617000002</v>
      </c>
      <c r="L33" s="59"/>
    </row>
    <row r="34" spans="2:12">
      <c r="B34" s="46" t="str">
        <f t="shared" si="0"/>
        <v>30BOG12</v>
      </c>
      <c r="C34" s="46">
        <v>30</v>
      </c>
      <c r="D34" s="58" t="s">
        <v>166</v>
      </c>
      <c r="E34" s="58" t="s">
        <v>165</v>
      </c>
      <c r="F34" s="46" t="s">
        <v>669</v>
      </c>
      <c r="G34" s="46" t="s">
        <v>667</v>
      </c>
      <c r="H34" s="46">
        <v>12</v>
      </c>
      <c r="I34" s="58" t="s">
        <v>370</v>
      </c>
      <c r="J34" s="58" t="s">
        <v>239</v>
      </c>
      <c r="K34" s="85">
        <f>VLOOKUP(B34,Precios!G:J,4,FALSE)</f>
        <v>6987.4855820000002</v>
      </c>
      <c r="L34" s="59"/>
    </row>
    <row r="35" spans="2:12">
      <c r="B35" s="46" t="str">
        <f t="shared" si="0"/>
        <v>31BOG12</v>
      </c>
      <c r="C35" s="46">
        <v>31</v>
      </c>
      <c r="D35" s="58" t="s">
        <v>164</v>
      </c>
      <c r="E35" s="58" t="s">
        <v>163</v>
      </c>
      <c r="F35" s="46" t="s">
        <v>669</v>
      </c>
      <c r="G35" s="46" t="s">
        <v>667</v>
      </c>
      <c r="H35" s="46">
        <v>12</v>
      </c>
      <c r="I35" s="58" t="s">
        <v>370</v>
      </c>
      <c r="J35" s="58" t="s">
        <v>239</v>
      </c>
      <c r="K35" s="85">
        <f>VLOOKUP(B35,Precios!G:J,4,FALSE)</f>
        <v>52797.993260099996</v>
      </c>
      <c r="L35" s="59"/>
    </row>
    <row r="36" spans="2:12">
      <c r="B36" s="46" t="str">
        <f t="shared" si="0"/>
        <v>32BOG12</v>
      </c>
      <c r="C36" s="46">
        <v>32</v>
      </c>
      <c r="D36" s="58" t="s">
        <v>162</v>
      </c>
      <c r="E36" s="58" t="s">
        <v>161</v>
      </c>
      <c r="F36" s="46" t="s">
        <v>669</v>
      </c>
      <c r="G36" s="46" t="s">
        <v>667</v>
      </c>
      <c r="H36" s="46">
        <v>12</v>
      </c>
      <c r="I36" s="58" t="s">
        <v>370</v>
      </c>
      <c r="J36" s="58" t="s">
        <v>307</v>
      </c>
      <c r="K36" s="85">
        <f>VLOOKUP(B36,Precios!G:J,4,FALSE)</f>
        <v>256.98655180000003</v>
      </c>
      <c r="L36" s="59"/>
    </row>
    <row r="37" spans="2:12">
      <c r="B37" s="46" t="str">
        <f t="shared" si="0"/>
        <v>33BOG12</v>
      </c>
      <c r="C37" s="46">
        <v>33</v>
      </c>
      <c r="D37" s="58" t="s">
        <v>160</v>
      </c>
      <c r="E37" s="58" t="s">
        <v>159</v>
      </c>
      <c r="F37" s="46" t="s">
        <v>669</v>
      </c>
      <c r="G37" s="46" t="s">
        <v>667</v>
      </c>
      <c r="H37" s="46">
        <v>12</v>
      </c>
      <c r="I37" s="58" t="s">
        <v>370</v>
      </c>
      <c r="J37" s="58" t="s">
        <v>307</v>
      </c>
      <c r="K37" s="85">
        <f>VLOOKUP(B37,Precios!G:J,4,FALSE)</f>
        <v>7063.9443908000003</v>
      </c>
      <c r="L37" s="59"/>
    </row>
    <row r="38" spans="2:12">
      <c r="B38" s="46" t="str">
        <f t="shared" si="0"/>
        <v>34BOG12</v>
      </c>
      <c r="C38" s="46">
        <v>34</v>
      </c>
      <c r="D38" s="58" t="s">
        <v>158</v>
      </c>
      <c r="E38" s="58" t="s">
        <v>2</v>
      </c>
      <c r="F38" s="46" t="s">
        <v>669</v>
      </c>
      <c r="G38" s="46" t="s">
        <v>667</v>
      </c>
      <c r="H38" s="46">
        <v>12</v>
      </c>
      <c r="I38" s="58" t="s">
        <v>370</v>
      </c>
      <c r="J38" s="58" t="s">
        <v>264</v>
      </c>
      <c r="K38" s="85">
        <f>VLOOKUP(B38,Precios!G:J,4,FALSE)</f>
        <v>1248.8272104</v>
      </c>
      <c r="L38" s="59"/>
    </row>
    <row r="39" spans="2:12">
      <c r="B39" s="46" t="str">
        <f t="shared" si="0"/>
        <v>35BOG12</v>
      </c>
      <c r="C39" s="46">
        <v>35</v>
      </c>
      <c r="D39" s="58" t="s">
        <v>157</v>
      </c>
      <c r="E39" s="58" t="s">
        <v>2</v>
      </c>
      <c r="F39" s="46" t="s">
        <v>669</v>
      </c>
      <c r="G39" s="46" t="s">
        <v>667</v>
      </c>
      <c r="H39" s="46">
        <v>12</v>
      </c>
      <c r="I39" s="58" t="s">
        <v>370</v>
      </c>
      <c r="J39" s="58" t="s">
        <v>264</v>
      </c>
      <c r="K39" s="85">
        <f>VLOOKUP(B39,Precios!G:J,4,FALSE)</f>
        <v>644.59023530000002</v>
      </c>
      <c r="L39" s="59"/>
    </row>
    <row r="40" spans="2:12">
      <c r="B40" s="46" t="str">
        <f t="shared" si="0"/>
        <v>36BOG12</v>
      </c>
      <c r="C40" s="46">
        <v>36</v>
      </c>
      <c r="D40" s="58" t="s">
        <v>156</v>
      </c>
      <c r="E40" s="58" t="s">
        <v>74</v>
      </c>
      <c r="F40" s="46" t="s">
        <v>669</v>
      </c>
      <c r="G40" s="46" t="s">
        <v>667</v>
      </c>
      <c r="H40" s="46">
        <v>12</v>
      </c>
      <c r="I40" s="58" t="s">
        <v>370</v>
      </c>
      <c r="J40" s="58" t="s">
        <v>265</v>
      </c>
      <c r="K40" s="85">
        <f>VLOOKUP(B40,Precios!G:J,4,FALSE)</f>
        <v>2882.0723206000002</v>
      </c>
      <c r="L40" s="59"/>
    </row>
    <row r="41" spans="2:12">
      <c r="B41" s="46" t="str">
        <f t="shared" si="0"/>
        <v>37BOG12</v>
      </c>
      <c r="C41" s="46">
        <v>37</v>
      </c>
      <c r="D41" s="58" t="s">
        <v>155</v>
      </c>
      <c r="E41" s="58" t="s">
        <v>74</v>
      </c>
      <c r="F41" s="46" t="s">
        <v>669</v>
      </c>
      <c r="G41" s="46" t="s">
        <v>667</v>
      </c>
      <c r="H41" s="46">
        <v>12</v>
      </c>
      <c r="I41" s="58" t="s">
        <v>370</v>
      </c>
      <c r="J41" s="58" t="s">
        <v>265</v>
      </c>
      <c r="K41" s="85">
        <f>VLOOKUP(B41,Precios!G:J,4,FALSE)</f>
        <v>2764.1983236999999</v>
      </c>
      <c r="L41" s="59"/>
    </row>
    <row r="42" spans="2:12">
      <c r="B42" s="46" t="str">
        <f t="shared" si="0"/>
        <v>38BOG12</v>
      </c>
      <c r="C42" s="46">
        <v>38</v>
      </c>
      <c r="D42" s="58" t="s">
        <v>154</v>
      </c>
      <c r="E42" s="58" t="s">
        <v>74</v>
      </c>
      <c r="F42" s="46" t="s">
        <v>669</v>
      </c>
      <c r="G42" s="46" t="s">
        <v>667</v>
      </c>
      <c r="H42" s="46">
        <v>12</v>
      </c>
      <c r="I42" s="58" t="s">
        <v>370</v>
      </c>
      <c r="J42" s="58" t="s">
        <v>265</v>
      </c>
      <c r="K42" s="85">
        <f>VLOOKUP(B42,Precios!G:J,4,FALSE)</f>
        <v>2764.1983236999999</v>
      </c>
      <c r="L42" s="59"/>
    </row>
    <row r="43" spans="2:12">
      <c r="B43" s="46" t="str">
        <f t="shared" si="0"/>
        <v>39BOG12</v>
      </c>
      <c r="C43" s="46">
        <v>39</v>
      </c>
      <c r="D43" s="58" t="s">
        <v>153</v>
      </c>
      <c r="E43" s="58" t="s">
        <v>2</v>
      </c>
      <c r="F43" s="46" t="s">
        <v>669</v>
      </c>
      <c r="G43" s="46" t="s">
        <v>667</v>
      </c>
      <c r="H43" s="46">
        <v>12</v>
      </c>
      <c r="I43" s="58" t="s">
        <v>370</v>
      </c>
      <c r="J43" s="58" t="s">
        <v>264</v>
      </c>
      <c r="K43" s="85">
        <f>VLOOKUP(B43,Precios!G:J,4,FALSE)</f>
        <v>330.25957690000001</v>
      </c>
      <c r="L43" s="59"/>
    </row>
    <row r="44" spans="2:12">
      <c r="B44" s="46" t="str">
        <f t="shared" si="0"/>
        <v>40BOG12</v>
      </c>
      <c r="C44" s="46">
        <v>40</v>
      </c>
      <c r="D44" s="58" t="s">
        <v>152</v>
      </c>
      <c r="E44" s="58" t="s">
        <v>2</v>
      </c>
      <c r="F44" s="46" t="s">
        <v>669</v>
      </c>
      <c r="G44" s="46" t="s">
        <v>667</v>
      </c>
      <c r="H44" s="46">
        <v>12</v>
      </c>
      <c r="I44" s="58" t="s">
        <v>370</v>
      </c>
      <c r="J44" s="58" t="s">
        <v>260</v>
      </c>
      <c r="K44" s="85">
        <f>VLOOKUP(B44,Precios!G:J,4,FALSE)</f>
        <v>1052.3705488999999</v>
      </c>
      <c r="L44" s="59"/>
    </row>
    <row r="45" spans="2:12">
      <c r="B45" s="46" t="str">
        <f t="shared" si="0"/>
        <v>41BOG12</v>
      </c>
      <c r="C45" s="46">
        <v>41</v>
      </c>
      <c r="D45" s="58" t="s">
        <v>151</v>
      </c>
      <c r="E45" s="58" t="s">
        <v>74</v>
      </c>
      <c r="F45" s="46" t="s">
        <v>669</v>
      </c>
      <c r="G45" s="46" t="s">
        <v>667</v>
      </c>
      <c r="H45" s="46">
        <v>12</v>
      </c>
      <c r="I45" s="58" t="s">
        <v>370</v>
      </c>
      <c r="J45" s="58" t="s">
        <v>244</v>
      </c>
      <c r="K45" s="85">
        <f>VLOOKUP(B45,Precios!G:J,4,FALSE)</f>
        <v>41989.691093900008</v>
      </c>
      <c r="L45" s="59"/>
    </row>
    <row r="46" spans="2:12">
      <c r="B46" s="46" t="str">
        <f t="shared" si="0"/>
        <v>42BOG12</v>
      </c>
      <c r="C46" s="46">
        <v>42</v>
      </c>
      <c r="D46" s="58" t="s">
        <v>150</v>
      </c>
      <c r="E46" s="58" t="s">
        <v>2</v>
      </c>
      <c r="F46" s="46" t="s">
        <v>669</v>
      </c>
      <c r="G46" s="46" t="s">
        <v>667</v>
      </c>
      <c r="H46" s="46">
        <v>12</v>
      </c>
      <c r="I46" s="58" t="s">
        <v>370</v>
      </c>
      <c r="J46" s="58" t="s">
        <v>246</v>
      </c>
      <c r="K46" s="85">
        <f>VLOOKUP(B46,Precios!G:J,4,FALSE)</f>
        <v>5267.1623839999993</v>
      </c>
      <c r="L46" s="59"/>
    </row>
    <row r="47" spans="2:12">
      <c r="B47" s="46" t="str">
        <f t="shared" si="0"/>
        <v>43BOG12</v>
      </c>
      <c r="C47" s="46">
        <v>43</v>
      </c>
      <c r="D47" s="58" t="s">
        <v>149</v>
      </c>
      <c r="E47" s="58" t="s">
        <v>2</v>
      </c>
      <c r="F47" s="46" t="s">
        <v>669</v>
      </c>
      <c r="G47" s="46" t="s">
        <v>667</v>
      </c>
      <c r="H47" s="46">
        <v>12</v>
      </c>
      <c r="I47" s="58" t="s">
        <v>370</v>
      </c>
      <c r="J47" s="58" t="s">
        <v>246</v>
      </c>
      <c r="K47" s="85">
        <f>VLOOKUP(B47,Precios!G:J,4,FALSE)</f>
        <v>11288.293577</v>
      </c>
      <c r="L47" s="59"/>
    </row>
    <row r="48" spans="2:12">
      <c r="B48" s="46" t="str">
        <f t="shared" si="0"/>
        <v>44BOG12</v>
      </c>
      <c r="C48" s="46">
        <v>44</v>
      </c>
      <c r="D48" s="58" t="s">
        <v>148</v>
      </c>
      <c r="E48" s="58" t="s">
        <v>2</v>
      </c>
      <c r="F48" s="46" t="s">
        <v>669</v>
      </c>
      <c r="G48" s="46" t="s">
        <v>667</v>
      </c>
      <c r="H48" s="46">
        <v>12</v>
      </c>
      <c r="I48" s="58" t="s">
        <v>370</v>
      </c>
      <c r="J48" s="58" t="s">
        <v>246</v>
      </c>
      <c r="K48" s="85">
        <f>VLOOKUP(B48,Precios!G:J,4,FALSE)</f>
        <v>35198.6621734</v>
      </c>
      <c r="L48" s="59"/>
    </row>
    <row r="49" spans="2:12">
      <c r="B49" s="46" t="str">
        <f t="shared" si="0"/>
        <v>45BOG12</v>
      </c>
      <c r="C49" s="46">
        <v>45</v>
      </c>
      <c r="D49" s="58" t="s">
        <v>147</v>
      </c>
      <c r="E49" s="58" t="s">
        <v>2</v>
      </c>
      <c r="F49" s="46" t="s">
        <v>669</v>
      </c>
      <c r="G49" s="46" t="s">
        <v>667</v>
      </c>
      <c r="H49" s="46">
        <v>12</v>
      </c>
      <c r="I49" s="58" t="s">
        <v>370</v>
      </c>
      <c r="J49" s="58" t="s">
        <v>246</v>
      </c>
      <c r="K49" s="85">
        <f>VLOOKUP(B49,Precios!G:J,4,FALSE)</f>
        <v>134510.15938139998</v>
      </c>
      <c r="L49" s="59"/>
    </row>
    <row r="50" spans="2:12">
      <c r="B50" s="46" t="str">
        <f t="shared" si="0"/>
        <v>46BOG12</v>
      </c>
      <c r="C50" s="46">
        <v>46</v>
      </c>
      <c r="D50" s="58" t="s">
        <v>146</v>
      </c>
      <c r="E50" s="58" t="s">
        <v>135</v>
      </c>
      <c r="F50" s="46" t="s">
        <v>669</v>
      </c>
      <c r="G50" s="46" t="s">
        <v>667</v>
      </c>
      <c r="H50" s="46">
        <v>12</v>
      </c>
      <c r="I50" s="58" t="s">
        <v>370</v>
      </c>
      <c r="J50" s="58" t="s">
        <v>247</v>
      </c>
      <c r="K50" s="85">
        <f>VLOOKUP(B50,Precios!G:J,4,FALSE)</f>
        <v>469.37213179999998</v>
      </c>
      <c r="L50" s="59"/>
    </row>
    <row r="51" spans="2:12">
      <c r="B51" s="46" t="str">
        <f t="shared" si="0"/>
        <v>47BOG12</v>
      </c>
      <c r="C51" s="46">
        <v>47</v>
      </c>
      <c r="D51" s="58" t="s">
        <v>145</v>
      </c>
      <c r="E51" s="58" t="s">
        <v>137</v>
      </c>
      <c r="F51" s="46" t="s">
        <v>669</v>
      </c>
      <c r="G51" s="46" t="s">
        <v>667</v>
      </c>
      <c r="H51" s="46">
        <v>12</v>
      </c>
      <c r="I51" s="58" t="s">
        <v>370</v>
      </c>
      <c r="J51" s="58" t="s">
        <v>247</v>
      </c>
      <c r="K51" s="85">
        <f>VLOOKUP(B51,Precios!G:J,4,FALSE)</f>
        <v>1060.8659720999999</v>
      </c>
      <c r="L51" s="59"/>
    </row>
    <row r="52" spans="2:12">
      <c r="B52" s="46" t="str">
        <f t="shared" si="0"/>
        <v>48BOG12</v>
      </c>
      <c r="C52" s="46">
        <v>48</v>
      </c>
      <c r="D52" s="58" t="s">
        <v>144</v>
      </c>
      <c r="E52" s="58" t="s">
        <v>143</v>
      </c>
      <c r="F52" s="46" t="s">
        <v>669</v>
      </c>
      <c r="G52" s="46" t="s">
        <v>667</v>
      </c>
      <c r="H52" s="46">
        <v>12</v>
      </c>
      <c r="I52" s="58" t="s">
        <v>370</v>
      </c>
      <c r="J52" s="58" t="s">
        <v>285</v>
      </c>
      <c r="K52" s="85">
        <f>VLOOKUP(B52,Precios!G:J,4,FALSE)</f>
        <v>1480.3274926000004</v>
      </c>
      <c r="L52" s="59"/>
    </row>
    <row r="53" spans="2:12">
      <c r="B53" s="46" t="str">
        <f t="shared" si="0"/>
        <v>49BOG12</v>
      </c>
      <c r="C53" s="46">
        <v>49</v>
      </c>
      <c r="D53" s="58" t="s">
        <v>142</v>
      </c>
      <c r="E53" s="58" t="s">
        <v>15</v>
      </c>
      <c r="F53" s="46" t="s">
        <v>669</v>
      </c>
      <c r="G53" s="46" t="s">
        <v>667</v>
      </c>
      <c r="H53" s="46">
        <v>12</v>
      </c>
      <c r="I53" s="58" t="s">
        <v>370</v>
      </c>
      <c r="J53" s="58" t="s">
        <v>261</v>
      </c>
      <c r="K53" s="85">
        <f>VLOOKUP(B53,Precios!G:J,4,FALSE)</f>
        <v>2127.0415837</v>
      </c>
      <c r="L53" s="59"/>
    </row>
    <row r="54" spans="2:12">
      <c r="B54" s="46" t="str">
        <f t="shared" si="0"/>
        <v>50BOG12</v>
      </c>
      <c r="C54" s="46">
        <v>50</v>
      </c>
      <c r="D54" s="58" t="s">
        <v>141</v>
      </c>
      <c r="E54" s="58" t="s">
        <v>15</v>
      </c>
      <c r="F54" s="46" t="s">
        <v>669</v>
      </c>
      <c r="G54" s="46" t="s">
        <v>667</v>
      </c>
      <c r="H54" s="46">
        <v>12</v>
      </c>
      <c r="I54" s="58" t="s">
        <v>370</v>
      </c>
      <c r="J54" s="58" t="s">
        <v>261</v>
      </c>
      <c r="K54" s="85">
        <f>VLOOKUP(B54,Precios!G:J,4,FALSE)</f>
        <v>1480.3274926000004</v>
      </c>
      <c r="L54" s="59"/>
    </row>
    <row r="55" spans="2:12">
      <c r="B55" s="46" t="str">
        <f t="shared" si="0"/>
        <v>51BOG12</v>
      </c>
      <c r="C55" s="46">
        <v>51</v>
      </c>
      <c r="D55" s="58" t="s">
        <v>140</v>
      </c>
      <c r="E55" s="58" t="s">
        <v>15</v>
      </c>
      <c r="F55" s="46" t="s">
        <v>669</v>
      </c>
      <c r="G55" s="46" t="s">
        <v>667</v>
      </c>
      <c r="H55" s="46">
        <v>12</v>
      </c>
      <c r="I55" s="58" t="s">
        <v>370</v>
      </c>
      <c r="J55" s="58" t="s">
        <v>261</v>
      </c>
      <c r="K55" s="85">
        <f>VLOOKUP(B55,Precios!G:J,4,FALSE)</f>
        <v>3014.8133081000001</v>
      </c>
      <c r="L55" s="59"/>
    </row>
    <row r="56" spans="2:12">
      <c r="B56" s="46" t="str">
        <f t="shared" si="0"/>
        <v>52BOG12</v>
      </c>
      <c r="C56" s="46">
        <v>52</v>
      </c>
      <c r="D56" s="58" t="s">
        <v>139</v>
      </c>
      <c r="E56" s="58" t="s">
        <v>15</v>
      </c>
      <c r="F56" s="46" t="s">
        <v>669</v>
      </c>
      <c r="G56" s="46" t="s">
        <v>667</v>
      </c>
      <c r="H56" s="46">
        <v>12</v>
      </c>
      <c r="I56" s="58" t="s">
        <v>370</v>
      </c>
      <c r="J56" s="58" t="s">
        <v>261</v>
      </c>
      <c r="K56" s="85">
        <f>VLOOKUP(B56,Precios!G:J,4,FALSE)</f>
        <v>412.0280252</v>
      </c>
      <c r="L56" s="59"/>
    </row>
    <row r="57" spans="2:12">
      <c r="B57" s="46" t="str">
        <f t="shared" si="0"/>
        <v>53BOG12</v>
      </c>
      <c r="C57" s="46">
        <v>53</v>
      </c>
      <c r="D57" s="58" t="s">
        <v>138</v>
      </c>
      <c r="E57" s="58" t="s">
        <v>137</v>
      </c>
      <c r="F57" s="46" t="s">
        <v>669</v>
      </c>
      <c r="G57" s="46" t="s">
        <v>667</v>
      </c>
      <c r="H57" s="46">
        <v>12</v>
      </c>
      <c r="I57" s="58" t="s">
        <v>370</v>
      </c>
      <c r="J57" s="58" t="s">
        <v>247</v>
      </c>
      <c r="K57" s="85">
        <f>VLOOKUP(B57,Precios!G:J,4,FALSE)</f>
        <v>350.43620699999997</v>
      </c>
      <c r="L57" s="59"/>
    </row>
    <row r="58" spans="2:12">
      <c r="B58" s="46" t="str">
        <f t="shared" si="0"/>
        <v>54BOG12</v>
      </c>
      <c r="C58" s="46">
        <v>54</v>
      </c>
      <c r="D58" s="58" t="s">
        <v>136</v>
      </c>
      <c r="E58" s="58" t="s">
        <v>135</v>
      </c>
      <c r="F58" s="46" t="s">
        <v>669</v>
      </c>
      <c r="G58" s="46" t="s">
        <v>667</v>
      </c>
      <c r="H58" s="46">
        <v>12</v>
      </c>
      <c r="I58" s="58" t="s">
        <v>370</v>
      </c>
      <c r="J58" s="58" t="s">
        <v>247</v>
      </c>
      <c r="K58" s="85">
        <f>VLOOKUP(B58,Precios!G:J,4,FALSE)</f>
        <v>1214.8455175999998</v>
      </c>
      <c r="L58" s="59"/>
    </row>
    <row r="59" spans="2:12">
      <c r="B59" s="46" t="str">
        <f t="shared" si="0"/>
        <v>55BOG12</v>
      </c>
      <c r="C59" s="46">
        <v>55</v>
      </c>
      <c r="D59" s="58" t="s">
        <v>134</v>
      </c>
      <c r="E59" s="58" t="s">
        <v>74</v>
      </c>
      <c r="F59" s="46" t="s">
        <v>669</v>
      </c>
      <c r="G59" s="46" t="s">
        <v>667</v>
      </c>
      <c r="H59" s="46">
        <v>12</v>
      </c>
      <c r="I59" s="58" t="s">
        <v>370</v>
      </c>
      <c r="J59" s="58" t="s">
        <v>247</v>
      </c>
      <c r="K59" s="85">
        <f>VLOOKUP(B59,Precios!G:J,4,FALSE)</f>
        <v>1176.6161132</v>
      </c>
      <c r="L59" s="59"/>
    </row>
    <row r="60" spans="2:12">
      <c r="B60" s="46" t="str">
        <f t="shared" si="0"/>
        <v>56BOG12</v>
      </c>
      <c r="C60" s="46">
        <v>56</v>
      </c>
      <c r="D60" s="58" t="s">
        <v>133</v>
      </c>
      <c r="E60" s="58" t="s">
        <v>74</v>
      </c>
      <c r="F60" s="46" t="s">
        <v>669</v>
      </c>
      <c r="G60" s="46" t="s">
        <v>667</v>
      </c>
      <c r="H60" s="46">
        <v>12</v>
      </c>
      <c r="I60" s="58" t="s">
        <v>370</v>
      </c>
      <c r="J60" s="58" t="s">
        <v>247</v>
      </c>
      <c r="K60" s="85">
        <f>VLOOKUP(B60,Precios!G:J,4,FALSE)</f>
        <v>4855.1343588</v>
      </c>
      <c r="L60" s="59"/>
    </row>
    <row r="61" spans="2:12">
      <c r="B61" s="46" t="str">
        <f t="shared" si="0"/>
        <v>57BOG12</v>
      </c>
      <c r="C61" s="46">
        <v>57</v>
      </c>
      <c r="D61" s="58" t="s">
        <v>132</v>
      </c>
      <c r="E61" s="58" t="s">
        <v>74</v>
      </c>
      <c r="F61" s="46" t="s">
        <v>669</v>
      </c>
      <c r="G61" s="46" t="s">
        <v>667</v>
      </c>
      <c r="H61" s="46">
        <v>12</v>
      </c>
      <c r="I61" s="58" t="s">
        <v>370</v>
      </c>
      <c r="J61" s="58" t="s">
        <v>247</v>
      </c>
      <c r="K61" s="85">
        <f>VLOOKUP(B61,Precios!G:J,4,FALSE)</f>
        <v>1460.1508624999999</v>
      </c>
      <c r="L61" s="59"/>
    </row>
    <row r="62" spans="2:12">
      <c r="B62" s="46" t="str">
        <f t="shared" si="0"/>
        <v>58BOG12</v>
      </c>
      <c r="C62" s="46">
        <v>58</v>
      </c>
      <c r="D62" s="58" t="s">
        <v>131</v>
      </c>
      <c r="E62" s="58" t="s">
        <v>74</v>
      </c>
      <c r="F62" s="46" t="s">
        <v>669</v>
      </c>
      <c r="G62" s="46" t="s">
        <v>667</v>
      </c>
      <c r="H62" s="46">
        <v>12</v>
      </c>
      <c r="I62" s="58" t="s">
        <v>370</v>
      </c>
      <c r="J62" s="58" t="s">
        <v>247</v>
      </c>
      <c r="K62" s="85">
        <f>VLOOKUP(B62,Precios!G:J,4,FALSE)</f>
        <v>885.64786860000015</v>
      </c>
      <c r="L62" s="59"/>
    </row>
    <row r="63" spans="2:12">
      <c r="B63" s="46" t="str">
        <f t="shared" si="0"/>
        <v>59BOG12</v>
      </c>
      <c r="C63" s="46">
        <v>59</v>
      </c>
      <c r="D63" s="58" t="s">
        <v>130</v>
      </c>
      <c r="E63" s="58" t="s">
        <v>74</v>
      </c>
      <c r="F63" s="46" t="s">
        <v>669</v>
      </c>
      <c r="G63" s="46" t="s">
        <v>667</v>
      </c>
      <c r="H63" s="46">
        <v>12</v>
      </c>
      <c r="I63" s="58" t="s">
        <v>370</v>
      </c>
      <c r="J63" s="58" t="s">
        <v>247</v>
      </c>
      <c r="K63" s="85">
        <f>VLOOKUP(B63,Precios!G:J,4,FALSE)</f>
        <v>1003.5218655</v>
      </c>
      <c r="L63" s="59"/>
    </row>
    <row r="64" spans="2:12">
      <c r="B64" s="46" t="str">
        <f t="shared" si="0"/>
        <v>60BOG12</v>
      </c>
      <c r="C64" s="46">
        <v>60</v>
      </c>
      <c r="D64" s="58" t="s">
        <v>129</v>
      </c>
      <c r="E64" s="58" t="s">
        <v>128</v>
      </c>
      <c r="F64" s="46" t="s">
        <v>669</v>
      </c>
      <c r="G64" s="46" t="s">
        <v>667</v>
      </c>
      <c r="H64" s="46">
        <v>12</v>
      </c>
      <c r="I64" s="58" t="s">
        <v>370</v>
      </c>
      <c r="J64" s="58" t="s">
        <v>382</v>
      </c>
      <c r="K64" s="85">
        <f>VLOOKUP(B64,Precios!G:J,4,FALSE)</f>
        <v>9728.3214918999984</v>
      </c>
      <c r="L64" s="59"/>
    </row>
    <row r="65" spans="2:12">
      <c r="B65" s="46" t="str">
        <f t="shared" si="0"/>
        <v>61BOG12</v>
      </c>
      <c r="C65" s="46">
        <v>61</v>
      </c>
      <c r="D65" s="58" t="s">
        <v>127</v>
      </c>
      <c r="E65" s="58" t="s">
        <v>2</v>
      </c>
      <c r="F65" s="46" t="s">
        <v>669</v>
      </c>
      <c r="G65" s="46" t="s">
        <v>667</v>
      </c>
      <c r="H65" s="46">
        <v>12</v>
      </c>
      <c r="I65" s="58" t="s">
        <v>370</v>
      </c>
      <c r="J65" s="58" t="s">
        <v>265</v>
      </c>
      <c r="K65" s="85">
        <f>VLOOKUP(B65,Precios!G:J,4,FALSE)</f>
        <v>1219.0932292</v>
      </c>
      <c r="L65" s="59"/>
    </row>
    <row r="66" spans="2:12">
      <c r="B66" s="46" t="str">
        <f t="shared" si="0"/>
        <v>62BOG12</v>
      </c>
      <c r="C66" s="46">
        <v>62</v>
      </c>
      <c r="D66" s="58" t="s">
        <v>126</v>
      </c>
      <c r="E66" s="58" t="s">
        <v>2</v>
      </c>
      <c r="F66" s="46" t="s">
        <v>669</v>
      </c>
      <c r="G66" s="46" t="s">
        <v>667</v>
      </c>
      <c r="H66" s="46">
        <v>12</v>
      </c>
      <c r="I66" s="58" t="s">
        <v>370</v>
      </c>
      <c r="J66" s="58" t="s">
        <v>265</v>
      </c>
      <c r="K66" s="85">
        <f>VLOOKUP(B66,Precios!G:J,4,FALSE)</f>
        <v>2248.1013643000001</v>
      </c>
      <c r="L66" s="59"/>
    </row>
    <row r="67" spans="2:12">
      <c r="B67" s="46" t="str">
        <f t="shared" si="0"/>
        <v>63BOG12</v>
      </c>
      <c r="C67" s="46">
        <v>63</v>
      </c>
      <c r="D67" s="58" t="s">
        <v>125</v>
      </c>
      <c r="E67" s="58" t="s">
        <v>2</v>
      </c>
      <c r="F67" s="46" t="s">
        <v>669</v>
      </c>
      <c r="G67" s="46" t="s">
        <v>667</v>
      </c>
      <c r="H67" s="46">
        <v>12</v>
      </c>
      <c r="I67" s="58" t="s">
        <v>370</v>
      </c>
      <c r="J67" s="58" t="s">
        <v>238</v>
      </c>
      <c r="K67" s="85">
        <f>VLOOKUP(B67,Precios!G:J,4,FALSE)</f>
        <v>18071.889002200001</v>
      </c>
      <c r="L67" s="59"/>
    </row>
    <row r="68" spans="2:12">
      <c r="B68" s="46" t="str">
        <f t="shared" si="0"/>
        <v>64BOG12</v>
      </c>
      <c r="C68" s="46">
        <v>64</v>
      </c>
      <c r="D68" s="58" t="s">
        <v>124</v>
      </c>
      <c r="E68" s="58" t="s">
        <v>2</v>
      </c>
      <c r="F68" s="46" t="s">
        <v>669</v>
      </c>
      <c r="G68" s="46" t="s">
        <v>667</v>
      </c>
      <c r="H68" s="46">
        <v>12</v>
      </c>
      <c r="I68" s="58" t="s">
        <v>370</v>
      </c>
      <c r="J68" s="58" t="s">
        <v>264</v>
      </c>
      <c r="K68" s="85">
        <f>VLOOKUP(B68,Precios!G:J,4,FALSE)</f>
        <v>9254.7016485000004</v>
      </c>
      <c r="L68" s="59"/>
    </row>
    <row r="69" spans="2:12">
      <c r="B69" s="46" t="str">
        <f t="shared" si="0"/>
        <v>65BOG12</v>
      </c>
      <c r="C69" s="46">
        <v>65</v>
      </c>
      <c r="D69" s="58" t="s">
        <v>123</v>
      </c>
      <c r="E69" s="58" t="s">
        <v>2</v>
      </c>
      <c r="F69" s="46" t="s">
        <v>669</v>
      </c>
      <c r="G69" s="46" t="s">
        <v>667</v>
      </c>
      <c r="H69" s="46">
        <v>12</v>
      </c>
      <c r="I69" s="58" t="s">
        <v>370</v>
      </c>
      <c r="J69" s="58" t="s">
        <v>383</v>
      </c>
      <c r="K69" s="85">
        <f>VLOOKUP(B69,Precios!G:J,4,FALSE)</f>
        <v>115594.03769869998</v>
      </c>
      <c r="L69" s="59"/>
    </row>
    <row r="70" spans="2:12">
      <c r="B70" s="46" t="str">
        <f t="shared" ref="B70:B133" si="1">+CONCATENATE(C70,F70,H70)</f>
        <v>66BOG12</v>
      </c>
      <c r="C70" s="46">
        <v>66</v>
      </c>
      <c r="D70" s="58" t="s">
        <v>122</v>
      </c>
      <c r="E70" s="58" t="s">
        <v>2</v>
      </c>
      <c r="F70" s="46" t="s">
        <v>669</v>
      </c>
      <c r="G70" s="46" t="s">
        <v>667</v>
      </c>
      <c r="H70" s="46">
        <v>12</v>
      </c>
      <c r="I70" s="58" t="s">
        <v>370</v>
      </c>
      <c r="J70" s="58" t="s">
        <v>364</v>
      </c>
      <c r="K70" s="85">
        <f>VLOOKUP(B70,Precios!G:J,4,FALSE)</f>
        <v>74638.664379399997</v>
      </c>
      <c r="L70" s="59"/>
    </row>
    <row r="71" spans="2:12">
      <c r="B71" s="46" t="str">
        <f t="shared" si="1"/>
        <v>67BOG12</v>
      </c>
      <c r="C71" s="46">
        <v>67</v>
      </c>
      <c r="D71" s="58" t="s">
        <v>121</v>
      </c>
      <c r="E71" s="58" t="s">
        <v>2</v>
      </c>
      <c r="F71" s="46" t="s">
        <v>669</v>
      </c>
      <c r="G71" s="46" t="s">
        <v>667</v>
      </c>
      <c r="H71" s="46">
        <v>12</v>
      </c>
      <c r="I71" s="58" t="s">
        <v>370</v>
      </c>
      <c r="J71" s="58" t="s">
        <v>364</v>
      </c>
      <c r="K71" s="85">
        <f>VLOOKUP(B71,Precios!G:J,4,FALSE)</f>
        <v>16794.389738500002</v>
      </c>
      <c r="L71" s="59"/>
    </row>
    <row r="72" spans="2:12">
      <c r="B72" s="46" t="str">
        <f t="shared" si="1"/>
        <v>68BOG12</v>
      </c>
      <c r="C72" s="46">
        <v>68</v>
      </c>
      <c r="D72" s="58" t="s">
        <v>120</v>
      </c>
      <c r="E72" s="58" t="s">
        <v>119</v>
      </c>
      <c r="F72" s="46" t="s">
        <v>669</v>
      </c>
      <c r="G72" s="46" t="s">
        <v>667</v>
      </c>
      <c r="H72" s="46">
        <v>12</v>
      </c>
      <c r="I72" s="58" t="s">
        <v>370</v>
      </c>
      <c r="J72" s="58" t="s">
        <v>256</v>
      </c>
      <c r="K72" s="85">
        <f>VLOOKUP(B72,Precios!G:J,4,FALSE)</f>
        <v>32453.578551900002</v>
      </c>
      <c r="L72" s="59"/>
    </row>
    <row r="73" spans="2:12">
      <c r="B73" s="46" t="str">
        <f t="shared" si="1"/>
        <v>69BOG12</v>
      </c>
      <c r="C73" s="46">
        <v>69</v>
      </c>
      <c r="D73" s="58" t="s">
        <v>118</v>
      </c>
      <c r="E73" s="58" t="s">
        <v>117</v>
      </c>
      <c r="F73" s="46" t="s">
        <v>669</v>
      </c>
      <c r="G73" s="46" t="s">
        <v>667</v>
      </c>
      <c r="H73" s="46">
        <v>12</v>
      </c>
      <c r="I73" s="58" t="s">
        <v>370</v>
      </c>
      <c r="J73" s="58" t="s">
        <v>256</v>
      </c>
      <c r="K73" s="85">
        <f>VLOOKUP(B73,Precios!G:J,4,FALSE)</f>
        <v>23761.6986904</v>
      </c>
      <c r="L73" s="59"/>
    </row>
    <row r="74" spans="2:12">
      <c r="B74" s="46" t="str">
        <f t="shared" si="1"/>
        <v>70BOG12</v>
      </c>
      <c r="C74" s="46">
        <v>70</v>
      </c>
      <c r="D74" s="58" t="s">
        <v>213</v>
      </c>
      <c r="E74" s="58" t="s">
        <v>116</v>
      </c>
      <c r="F74" s="46" t="s">
        <v>669</v>
      </c>
      <c r="G74" s="46" t="s">
        <v>667</v>
      </c>
      <c r="H74" s="46">
        <v>12</v>
      </c>
      <c r="I74" s="58" t="s">
        <v>370</v>
      </c>
      <c r="J74" s="58" t="s">
        <v>256</v>
      </c>
      <c r="K74" s="85">
        <f>VLOOKUP(B74,Precios!G:J,4,FALSE)</f>
        <v>25564.852264599998</v>
      </c>
      <c r="L74" s="59"/>
    </row>
    <row r="75" spans="2:12">
      <c r="B75" s="46" t="str">
        <f t="shared" si="1"/>
        <v>71BOG12</v>
      </c>
      <c r="C75" s="46">
        <v>71</v>
      </c>
      <c r="D75" s="58" t="s">
        <v>115</v>
      </c>
      <c r="E75" s="58" t="s">
        <v>2</v>
      </c>
      <c r="F75" s="46" t="s">
        <v>669</v>
      </c>
      <c r="G75" s="46" t="s">
        <v>667</v>
      </c>
      <c r="H75" s="46">
        <v>12</v>
      </c>
      <c r="I75" s="58" t="s">
        <v>370</v>
      </c>
      <c r="J75" s="58" t="s">
        <v>384</v>
      </c>
      <c r="K75" s="85">
        <f>VLOOKUP(B75,Precios!G:J,4,FALSE)</f>
        <v>3109.3248911999999</v>
      </c>
      <c r="L75" s="59"/>
    </row>
    <row r="76" spans="2:12">
      <c r="B76" s="46" t="str">
        <f t="shared" si="1"/>
        <v>72BOG12</v>
      </c>
      <c r="C76" s="46">
        <v>72</v>
      </c>
      <c r="D76" s="58" t="s">
        <v>114</v>
      </c>
      <c r="E76" s="58" t="s">
        <v>3</v>
      </c>
      <c r="F76" s="46" t="s">
        <v>669</v>
      </c>
      <c r="G76" s="46" t="s">
        <v>667</v>
      </c>
      <c r="H76" s="46">
        <v>12</v>
      </c>
      <c r="I76" s="58" t="s">
        <v>370</v>
      </c>
      <c r="J76" s="58" t="s">
        <v>247</v>
      </c>
      <c r="K76" s="85">
        <f>VLOOKUP(B76,Precios!G:J,4,FALSE)</f>
        <v>8491.1754884000002</v>
      </c>
      <c r="L76" s="59"/>
    </row>
    <row r="77" spans="2:12">
      <c r="B77" s="46" t="str">
        <f t="shared" si="1"/>
        <v>73BOG12</v>
      </c>
      <c r="C77" s="46">
        <v>73</v>
      </c>
      <c r="D77" s="58" t="s">
        <v>1112</v>
      </c>
      <c r="E77" s="58" t="s">
        <v>34</v>
      </c>
      <c r="F77" s="46" t="s">
        <v>669</v>
      </c>
      <c r="G77" s="46" t="s">
        <v>667</v>
      </c>
      <c r="H77" s="46">
        <v>12</v>
      </c>
      <c r="I77" s="58" t="s">
        <v>370</v>
      </c>
      <c r="J77" s="58" t="s">
        <v>247</v>
      </c>
      <c r="K77" s="85">
        <f>VLOOKUP(B77,Precios!G:J,4,FALSE)</f>
        <v>2213.0556470000001</v>
      </c>
      <c r="L77" s="59"/>
    </row>
    <row r="78" spans="2:12">
      <c r="B78" s="46" t="str">
        <f t="shared" si="1"/>
        <v>74BOG12</v>
      </c>
      <c r="C78" s="46">
        <v>74</v>
      </c>
      <c r="D78" s="58" t="s">
        <v>112</v>
      </c>
      <c r="E78" s="58" t="s">
        <v>111</v>
      </c>
      <c r="F78" s="46" t="s">
        <v>669</v>
      </c>
      <c r="G78" s="46" t="s">
        <v>667</v>
      </c>
      <c r="H78" s="46">
        <v>12</v>
      </c>
      <c r="I78" s="58" t="s">
        <v>370</v>
      </c>
      <c r="J78" s="58" t="s">
        <v>247</v>
      </c>
      <c r="K78" s="85">
        <f>VLOOKUP(B78,Precios!G:J,4,FALSE)</f>
        <v>1477.1417089000001</v>
      </c>
      <c r="L78" s="59"/>
    </row>
    <row r="79" spans="2:12">
      <c r="B79" s="46" t="str">
        <f t="shared" si="1"/>
        <v>75BOG12</v>
      </c>
      <c r="C79" s="46">
        <v>75</v>
      </c>
      <c r="D79" s="58" t="s">
        <v>1107</v>
      </c>
      <c r="E79" s="58" t="s">
        <v>34</v>
      </c>
      <c r="F79" s="46" t="s">
        <v>669</v>
      </c>
      <c r="G79" s="46" t="s">
        <v>667</v>
      </c>
      <c r="H79" s="46">
        <v>12</v>
      </c>
      <c r="I79" s="58" t="s">
        <v>370</v>
      </c>
      <c r="J79" s="58" t="s">
        <v>247</v>
      </c>
      <c r="K79" s="85">
        <f>VLOOKUP(B79,Precios!G:J,4,FALSE)</f>
        <v>2421.195612</v>
      </c>
      <c r="L79" s="59"/>
    </row>
    <row r="80" spans="2:12">
      <c r="B80" s="46" t="str">
        <f t="shared" si="1"/>
        <v>76BOG12</v>
      </c>
      <c r="C80" s="46">
        <v>76</v>
      </c>
      <c r="D80" s="58" t="s">
        <v>1114</v>
      </c>
      <c r="E80" s="58" t="s">
        <v>34</v>
      </c>
      <c r="F80" s="46" t="s">
        <v>669</v>
      </c>
      <c r="G80" s="46" t="s">
        <v>667</v>
      </c>
      <c r="H80" s="46">
        <v>12</v>
      </c>
      <c r="I80" s="58" t="s">
        <v>370</v>
      </c>
      <c r="J80" s="58" t="s">
        <v>247</v>
      </c>
      <c r="K80" s="85">
        <f>VLOOKUP(B80,Precios!G:J,4,FALSE)</f>
        <v>2421.195612</v>
      </c>
      <c r="L80" s="59"/>
    </row>
    <row r="81" spans="2:12">
      <c r="B81" s="46" t="str">
        <f t="shared" si="1"/>
        <v>77BOG12</v>
      </c>
      <c r="C81" s="46">
        <v>77</v>
      </c>
      <c r="D81" s="58" t="s">
        <v>1116</v>
      </c>
      <c r="E81" s="58" t="s">
        <v>34</v>
      </c>
      <c r="F81" s="46" t="s">
        <v>669</v>
      </c>
      <c r="G81" s="46" t="s">
        <v>667</v>
      </c>
      <c r="H81" s="46">
        <v>12</v>
      </c>
      <c r="I81" s="58" t="s">
        <v>370</v>
      </c>
      <c r="J81" s="58" t="s">
        <v>247</v>
      </c>
      <c r="K81" s="85">
        <f>VLOOKUP(B81,Precios!G:J,4,FALSE)</f>
        <v>1898.7270851999999</v>
      </c>
      <c r="L81" s="59"/>
    </row>
    <row r="82" spans="2:12">
      <c r="B82" s="46" t="str">
        <f t="shared" si="1"/>
        <v>78BOG12</v>
      </c>
      <c r="C82" s="46">
        <v>78</v>
      </c>
      <c r="D82" s="58" t="s">
        <v>107</v>
      </c>
      <c r="E82" s="58" t="s">
        <v>2</v>
      </c>
      <c r="F82" s="46" t="s">
        <v>669</v>
      </c>
      <c r="G82" s="46" t="s">
        <v>667</v>
      </c>
      <c r="H82" s="46">
        <v>12</v>
      </c>
      <c r="I82" s="58" t="s">
        <v>370</v>
      </c>
      <c r="J82" s="58" t="s">
        <v>264</v>
      </c>
      <c r="K82" s="85">
        <f>VLOOKUP(B82,Precios!G:J,4,FALSE)</f>
        <v>59083.544500200005</v>
      </c>
      <c r="L82" s="59"/>
    </row>
    <row r="83" spans="2:12">
      <c r="B83" s="46" t="str">
        <f t="shared" si="1"/>
        <v>79BOG12</v>
      </c>
      <c r="C83" s="46">
        <v>79</v>
      </c>
      <c r="D83" s="58" t="s">
        <v>106</v>
      </c>
      <c r="E83" s="58" t="s">
        <v>74</v>
      </c>
      <c r="F83" s="46" t="s">
        <v>669</v>
      </c>
      <c r="G83" s="46" t="s">
        <v>667</v>
      </c>
      <c r="H83" s="46">
        <v>12</v>
      </c>
      <c r="I83" s="58" t="s">
        <v>370</v>
      </c>
      <c r="J83" s="58" t="s">
        <v>265</v>
      </c>
      <c r="K83" s="85">
        <f>VLOOKUP(B83,Precios!G:J,4,FALSE)</f>
        <v>5528.3966473999999</v>
      </c>
      <c r="L83" s="59"/>
    </row>
    <row r="84" spans="2:12">
      <c r="B84" s="46" t="str">
        <f t="shared" si="1"/>
        <v>80BOG12</v>
      </c>
      <c r="C84" s="46">
        <v>80</v>
      </c>
      <c r="D84" s="58" t="s">
        <v>105</v>
      </c>
      <c r="E84" s="58" t="s">
        <v>74</v>
      </c>
      <c r="F84" s="46" t="s">
        <v>669</v>
      </c>
      <c r="G84" s="46" t="s">
        <v>667</v>
      </c>
      <c r="H84" s="46">
        <v>12</v>
      </c>
      <c r="I84" s="58" t="s">
        <v>370</v>
      </c>
      <c r="J84" s="58" t="s">
        <v>265</v>
      </c>
      <c r="K84" s="85">
        <f>VLOOKUP(B84,Precios!G:J,4,FALSE)</f>
        <v>6479.8840458000004</v>
      </c>
      <c r="L84" s="59"/>
    </row>
    <row r="85" spans="2:12">
      <c r="B85" s="46" t="str">
        <f t="shared" si="1"/>
        <v>81BOG12</v>
      </c>
      <c r="C85" s="46">
        <v>81</v>
      </c>
      <c r="D85" s="58" t="s">
        <v>104</v>
      </c>
      <c r="E85" s="58" t="s">
        <v>214</v>
      </c>
      <c r="F85" s="46" t="s">
        <v>669</v>
      </c>
      <c r="G85" s="46" t="s">
        <v>667</v>
      </c>
      <c r="H85" s="46">
        <v>12</v>
      </c>
      <c r="I85" s="58" t="s">
        <v>370</v>
      </c>
      <c r="J85" s="58" t="s">
        <v>265</v>
      </c>
      <c r="K85" s="85">
        <f>VLOOKUP(B85,Precios!G:J,4,FALSE)</f>
        <v>7837.0279019999998</v>
      </c>
      <c r="L85" s="59"/>
    </row>
    <row r="86" spans="2:12">
      <c r="B86" s="46" t="str">
        <f t="shared" si="1"/>
        <v>82BOG12</v>
      </c>
      <c r="C86" s="46">
        <v>82</v>
      </c>
      <c r="D86" s="58" t="s">
        <v>103</v>
      </c>
      <c r="E86" s="58" t="s">
        <v>214</v>
      </c>
      <c r="F86" s="46" t="s">
        <v>669</v>
      </c>
      <c r="G86" s="46" t="s">
        <v>667</v>
      </c>
      <c r="H86" s="46">
        <v>12</v>
      </c>
      <c r="I86" s="58" t="s">
        <v>370</v>
      </c>
      <c r="J86" s="58" t="s">
        <v>385</v>
      </c>
      <c r="K86" s="85">
        <f>VLOOKUP(B86,Precios!G:J,4,FALSE)</f>
        <v>13062.775097900001</v>
      </c>
      <c r="L86" s="59"/>
    </row>
    <row r="87" spans="2:12">
      <c r="B87" s="46" t="str">
        <f t="shared" si="1"/>
        <v>83BOG12</v>
      </c>
      <c r="C87" s="46">
        <v>83</v>
      </c>
      <c r="D87" s="58" t="s">
        <v>102</v>
      </c>
      <c r="E87" s="58" t="s">
        <v>214</v>
      </c>
      <c r="F87" s="46" t="s">
        <v>669</v>
      </c>
      <c r="G87" s="46" t="s">
        <v>667</v>
      </c>
      <c r="H87" s="46">
        <v>12</v>
      </c>
      <c r="I87" s="58" t="s">
        <v>370</v>
      </c>
      <c r="J87" s="58" t="s">
        <v>265</v>
      </c>
      <c r="K87" s="85">
        <f>VLOOKUP(B87,Precios!G:J,4,FALSE)</f>
        <v>5921.3099704000015</v>
      </c>
      <c r="L87" s="59"/>
    </row>
    <row r="88" spans="2:12">
      <c r="B88" s="46" t="str">
        <f t="shared" si="1"/>
        <v>84BOG12</v>
      </c>
      <c r="C88" s="46">
        <v>84</v>
      </c>
      <c r="D88" s="58" t="s">
        <v>101</v>
      </c>
      <c r="E88" s="58" t="s">
        <v>214</v>
      </c>
      <c r="F88" s="46" t="s">
        <v>669</v>
      </c>
      <c r="G88" s="46" t="s">
        <v>667</v>
      </c>
      <c r="H88" s="46">
        <v>12</v>
      </c>
      <c r="I88" s="58" t="s">
        <v>370</v>
      </c>
      <c r="J88" s="58" t="s">
        <v>265</v>
      </c>
      <c r="K88" s="85">
        <f>VLOOKUP(B88,Precios!G:J,4,FALSE)</f>
        <v>15205.745600100001</v>
      </c>
      <c r="L88" s="59"/>
    </row>
    <row r="89" spans="2:12">
      <c r="B89" s="46" t="str">
        <f t="shared" si="1"/>
        <v>85BOG12</v>
      </c>
      <c r="C89" s="46">
        <v>85</v>
      </c>
      <c r="D89" s="58" t="s">
        <v>215</v>
      </c>
      <c r="E89" s="58" t="s">
        <v>214</v>
      </c>
      <c r="F89" s="46" t="s">
        <v>669</v>
      </c>
      <c r="G89" s="46" t="s">
        <v>667</v>
      </c>
      <c r="H89" s="46">
        <v>12</v>
      </c>
      <c r="I89" s="58" t="s">
        <v>370</v>
      </c>
      <c r="J89" s="58" t="s">
        <v>244</v>
      </c>
      <c r="K89" s="85">
        <f>VLOOKUP(B89,Precios!G:J,4,FALSE)</f>
        <v>6549.9712871999991</v>
      </c>
      <c r="L89" s="59"/>
    </row>
    <row r="90" spans="2:12">
      <c r="B90" s="46" t="str">
        <f t="shared" si="1"/>
        <v>86BOG12</v>
      </c>
      <c r="C90" s="46">
        <v>86</v>
      </c>
      <c r="D90" s="58" t="s">
        <v>1159</v>
      </c>
      <c r="E90" s="58" t="s">
        <v>98</v>
      </c>
      <c r="F90" s="46" t="s">
        <v>669</v>
      </c>
      <c r="G90" s="46" t="s">
        <v>667</v>
      </c>
      <c r="H90" s="46">
        <v>12</v>
      </c>
      <c r="I90" s="58" t="s">
        <v>370</v>
      </c>
      <c r="J90" s="58" t="s">
        <v>236</v>
      </c>
      <c r="K90" s="85">
        <f>VLOOKUP(B90,Precios!G:J,4,FALSE)</f>
        <v>392.91332299999999</v>
      </c>
      <c r="L90" s="59"/>
    </row>
    <row r="91" spans="2:12">
      <c r="B91" s="46" t="str">
        <f t="shared" si="1"/>
        <v>87BOG12</v>
      </c>
      <c r="C91" s="46">
        <v>87</v>
      </c>
      <c r="D91" s="58" t="s">
        <v>1165</v>
      </c>
      <c r="E91" s="58" t="s">
        <v>98</v>
      </c>
      <c r="F91" s="46" t="s">
        <v>669</v>
      </c>
      <c r="G91" s="46" t="s">
        <v>667</v>
      </c>
      <c r="H91" s="46">
        <v>12</v>
      </c>
      <c r="I91" s="58" t="s">
        <v>370</v>
      </c>
      <c r="J91" s="58" t="s">
        <v>236</v>
      </c>
      <c r="K91" s="85">
        <f>VLOOKUP(B91,Precios!G:J,4,FALSE)</f>
        <v>452.38128539999997</v>
      </c>
      <c r="L91" s="59"/>
    </row>
    <row r="92" spans="2:12">
      <c r="B92" s="46" t="str">
        <f t="shared" si="1"/>
        <v>88BOG12</v>
      </c>
      <c r="C92" s="46">
        <v>88</v>
      </c>
      <c r="D92" s="58" t="s">
        <v>97</v>
      </c>
      <c r="E92" s="58" t="s">
        <v>2</v>
      </c>
      <c r="F92" s="46" t="s">
        <v>669</v>
      </c>
      <c r="G92" s="46" t="s">
        <v>667</v>
      </c>
      <c r="H92" s="46">
        <v>12</v>
      </c>
      <c r="I92" s="58" t="s">
        <v>370</v>
      </c>
      <c r="J92" s="58" t="s">
        <v>384</v>
      </c>
      <c r="K92" s="85">
        <f>VLOOKUP(B92,Precios!G:J,4,FALSE)</f>
        <v>1927.3991384999999</v>
      </c>
      <c r="L92" s="59"/>
    </row>
    <row r="93" spans="2:12">
      <c r="B93" s="46" t="str">
        <f t="shared" si="1"/>
        <v>89BOG12</v>
      </c>
      <c r="C93" s="46">
        <v>89</v>
      </c>
      <c r="D93" s="58" t="s">
        <v>96</v>
      </c>
      <c r="E93" s="58" t="s">
        <v>2</v>
      </c>
      <c r="F93" s="46" t="s">
        <v>669</v>
      </c>
      <c r="G93" s="46" t="s">
        <v>667</v>
      </c>
      <c r="H93" s="46">
        <v>12</v>
      </c>
      <c r="I93" s="58" t="s">
        <v>370</v>
      </c>
      <c r="J93" s="58" t="s">
        <v>384</v>
      </c>
      <c r="K93" s="85">
        <f>VLOOKUP(B93,Precios!G:J,4,FALSE)</f>
        <v>2440.3103142</v>
      </c>
      <c r="L93" s="59"/>
    </row>
    <row r="94" spans="2:12">
      <c r="B94" s="46" t="str">
        <f t="shared" si="1"/>
        <v>90BOG12</v>
      </c>
      <c r="C94" s="46">
        <v>90</v>
      </c>
      <c r="D94" s="58" t="s">
        <v>95</v>
      </c>
      <c r="E94" s="58" t="s">
        <v>2</v>
      </c>
      <c r="F94" s="46" t="s">
        <v>669</v>
      </c>
      <c r="G94" s="46" t="s">
        <v>667</v>
      </c>
      <c r="H94" s="46">
        <v>12</v>
      </c>
      <c r="I94" s="58" t="s">
        <v>370</v>
      </c>
      <c r="J94" s="58" t="s">
        <v>386</v>
      </c>
      <c r="K94" s="85">
        <f>VLOOKUP(B94,Precios!G:J,4,FALSE)</f>
        <v>15412.821540600002</v>
      </c>
      <c r="L94" s="59"/>
    </row>
    <row r="95" spans="2:12">
      <c r="B95" s="46" t="str">
        <f t="shared" si="1"/>
        <v>91BOG12</v>
      </c>
      <c r="C95" s="46">
        <v>91</v>
      </c>
      <c r="D95" s="58" t="s">
        <v>94</v>
      </c>
      <c r="E95" s="58" t="s">
        <v>2</v>
      </c>
      <c r="F95" s="46" t="s">
        <v>669</v>
      </c>
      <c r="G95" s="46" t="s">
        <v>667</v>
      </c>
      <c r="H95" s="46">
        <v>12</v>
      </c>
      <c r="I95" s="58" t="s">
        <v>370</v>
      </c>
      <c r="J95" s="58" t="s">
        <v>260</v>
      </c>
      <c r="K95" s="85">
        <f>VLOOKUP(B95,Precios!G:J,4,FALSE)</f>
        <v>5252.2953933999997</v>
      </c>
      <c r="L95" s="59"/>
    </row>
    <row r="96" spans="2:12">
      <c r="B96" s="46" t="str">
        <f t="shared" si="1"/>
        <v>92BOG12</v>
      </c>
      <c r="C96" s="46">
        <v>92</v>
      </c>
      <c r="D96" s="58" t="s">
        <v>93</v>
      </c>
      <c r="E96" s="58" t="s">
        <v>2</v>
      </c>
      <c r="F96" s="46" t="s">
        <v>669</v>
      </c>
      <c r="G96" s="46" t="s">
        <v>667</v>
      </c>
      <c r="H96" s="46">
        <v>12</v>
      </c>
      <c r="I96" s="58" t="s">
        <v>370</v>
      </c>
      <c r="J96" s="58" t="s">
        <v>265</v>
      </c>
      <c r="K96" s="85">
        <f>VLOOKUP(B96,Precios!G:J,4,FALSE)</f>
        <v>2154.6517091000001</v>
      </c>
      <c r="L96" s="59"/>
    </row>
    <row r="97" spans="2:12">
      <c r="B97" s="46" t="str">
        <f t="shared" si="1"/>
        <v>93BOG12</v>
      </c>
      <c r="C97" s="46">
        <v>93</v>
      </c>
      <c r="D97" s="58" t="s">
        <v>92</v>
      </c>
      <c r="E97" s="58" t="s">
        <v>2</v>
      </c>
      <c r="F97" s="46" t="s">
        <v>669</v>
      </c>
      <c r="G97" s="46" t="s">
        <v>667</v>
      </c>
      <c r="H97" s="46">
        <v>12</v>
      </c>
      <c r="I97" s="58" t="s">
        <v>370</v>
      </c>
      <c r="J97" s="58" t="s">
        <v>265</v>
      </c>
      <c r="K97" s="85">
        <f>VLOOKUP(B97,Precios!G:J,4,FALSE)</f>
        <v>1452.7173672000001</v>
      </c>
      <c r="L97" s="59"/>
    </row>
    <row r="98" spans="2:12">
      <c r="B98" s="46" t="str">
        <f t="shared" si="1"/>
        <v>94BOG12</v>
      </c>
      <c r="C98" s="46">
        <v>94</v>
      </c>
      <c r="D98" s="58" t="s">
        <v>91</v>
      </c>
      <c r="E98" s="58" t="s">
        <v>2</v>
      </c>
      <c r="F98" s="46" t="s">
        <v>669</v>
      </c>
      <c r="G98" s="46" t="s">
        <v>667</v>
      </c>
      <c r="H98" s="46">
        <v>12</v>
      </c>
      <c r="I98" s="58" t="s">
        <v>370</v>
      </c>
      <c r="J98" s="58" t="s">
        <v>261</v>
      </c>
      <c r="K98" s="85">
        <f>VLOOKUP(B98,Precios!G:J,4,FALSE)</f>
        <v>19460.890695400001</v>
      </c>
      <c r="L98" s="59"/>
    </row>
    <row r="99" spans="2:12">
      <c r="B99" s="46" t="str">
        <f t="shared" si="1"/>
        <v>95BOG12</v>
      </c>
      <c r="C99" s="46">
        <v>95</v>
      </c>
      <c r="D99" s="58" t="s">
        <v>90</v>
      </c>
      <c r="E99" s="58" t="s">
        <v>2</v>
      </c>
      <c r="F99" s="46" t="s">
        <v>669</v>
      </c>
      <c r="G99" s="46" t="s">
        <v>667</v>
      </c>
      <c r="H99" s="46">
        <v>12</v>
      </c>
      <c r="I99" s="58" t="s">
        <v>370</v>
      </c>
      <c r="J99" s="58" t="s">
        <v>247</v>
      </c>
      <c r="K99" s="85">
        <f>VLOOKUP(B99,Precios!G:J,4,FALSE)</f>
        <v>1901.9128689000001</v>
      </c>
      <c r="L99" s="59"/>
    </row>
    <row r="100" spans="2:12">
      <c r="B100" s="46" t="str">
        <f t="shared" si="1"/>
        <v>96BOG12</v>
      </c>
      <c r="C100" s="46">
        <v>96</v>
      </c>
      <c r="D100" s="58" t="s">
        <v>89</v>
      </c>
      <c r="E100" s="58" t="s">
        <v>2</v>
      </c>
      <c r="F100" s="46" t="s">
        <v>669</v>
      </c>
      <c r="G100" s="46" t="s">
        <v>667</v>
      </c>
      <c r="H100" s="46">
        <v>12</v>
      </c>
      <c r="I100" s="58" t="s">
        <v>370</v>
      </c>
      <c r="J100" s="58" t="s">
        <v>364</v>
      </c>
      <c r="K100" s="85">
        <f>VLOOKUP(B100,Precios!G:J,4,FALSE)</f>
        <v>133411.06086</v>
      </c>
      <c r="L100" s="59"/>
    </row>
    <row r="101" spans="2:12">
      <c r="B101" s="46" t="str">
        <f t="shared" si="1"/>
        <v>97BOG12</v>
      </c>
      <c r="C101" s="46">
        <v>97</v>
      </c>
      <c r="D101" s="58" t="s">
        <v>88</v>
      </c>
      <c r="E101" s="58" t="s">
        <v>2</v>
      </c>
      <c r="F101" s="46" t="s">
        <v>669</v>
      </c>
      <c r="G101" s="46" t="s">
        <v>667</v>
      </c>
      <c r="H101" s="46">
        <v>12</v>
      </c>
      <c r="I101" s="58" t="s">
        <v>370</v>
      </c>
      <c r="J101" s="58" t="s">
        <v>264</v>
      </c>
      <c r="K101" s="85">
        <f>VLOOKUP(B101,Precios!G:J,4,FALSE)</f>
        <v>19907.961293</v>
      </c>
      <c r="L101" s="59"/>
    </row>
    <row r="102" spans="2:12">
      <c r="B102" s="46" t="str">
        <f t="shared" si="1"/>
        <v>98BOG12</v>
      </c>
      <c r="C102" s="46">
        <v>98</v>
      </c>
      <c r="D102" s="58" t="s">
        <v>87</v>
      </c>
      <c r="E102" s="58" t="s">
        <v>2</v>
      </c>
      <c r="F102" s="46" t="s">
        <v>669</v>
      </c>
      <c r="G102" s="46" t="s">
        <v>667</v>
      </c>
      <c r="H102" s="46">
        <v>12</v>
      </c>
      <c r="I102" s="58" t="s">
        <v>370</v>
      </c>
      <c r="J102" s="58" t="s">
        <v>247</v>
      </c>
      <c r="K102" s="85">
        <f>VLOOKUP(B102,Precios!G:J,4,FALSE)</f>
        <v>9915.2197539999997</v>
      </c>
      <c r="L102" s="59"/>
    </row>
    <row r="103" spans="2:12">
      <c r="B103" s="46" t="str">
        <f t="shared" si="1"/>
        <v>99BOG12</v>
      </c>
      <c r="C103" s="46">
        <v>99</v>
      </c>
      <c r="D103" s="58" t="s">
        <v>584</v>
      </c>
      <c r="E103" s="58" t="s">
        <v>2</v>
      </c>
      <c r="F103" s="46" t="s">
        <v>669</v>
      </c>
      <c r="G103" s="46" t="s">
        <v>667</v>
      </c>
      <c r="H103" s="46">
        <v>12</v>
      </c>
      <c r="I103" s="58" t="s">
        <v>370</v>
      </c>
      <c r="J103" s="58" t="s">
        <v>238</v>
      </c>
      <c r="K103" s="85">
        <f>VLOOKUP(B103,Precios!G:J,4,FALSE)</f>
        <v>26329.438256000001</v>
      </c>
      <c r="L103" s="59"/>
    </row>
    <row r="104" spans="2:12">
      <c r="B104" s="46" t="str">
        <f t="shared" si="1"/>
        <v>100BOG12</v>
      </c>
      <c r="C104" s="46">
        <v>100</v>
      </c>
      <c r="D104" s="58" t="s">
        <v>85</v>
      </c>
      <c r="E104" s="58" t="s">
        <v>83</v>
      </c>
      <c r="F104" s="46" t="s">
        <v>669</v>
      </c>
      <c r="G104" s="46" t="s">
        <v>667</v>
      </c>
      <c r="H104" s="46">
        <v>12</v>
      </c>
      <c r="I104" s="58" t="s">
        <v>370</v>
      </c>
      <c r="J104" s="58" t="s">
        <v>367</v>
      </c>
      <c r="K104" s="85">
        <f>VLOOKUP(B104,Precios!G:J,4,FALSE)</f>
        <v>1791.4723672999999</v>
      </c>
      <c r="L104" s="59"/>
    </row>
    <row r="105" spans="2:12">
      <c r="B105" s="46" t="str">
        <f t="shared" si="1"/>
        <v>101BOG12</v>
      </c>
      <c r="C105" s="46">
        <v>101</v>
      </c>
      <c r="D105" s="58" t="s">
        <v>84</v>
      </c>
      <c r="E105" s="58" t="s">
        <v>83</v>
      </c>
      <c r="F105" s="46" t="s">
        <v>669</v>
      </c>
      <c r="G105" s="46" t="s">
        <v>667</v>
      </c>
      <c r="H105" s="46">
        <v>12</v>
      </c>
      <c r="I105" s="58" t="s">
        <v>370</v>
      </c>
      <c r="J105" s="58" t="s">
        <v>367</v>
      </c>
      <c r="K105" s="85">
        <f>VLOOKUP(B105,Precios!G:J,4,FALSE)</f>
        <v>1866.8692482000001</v>
      </c>
      <c r="L105" s="59"/>
    </row>
    <row r="106" spans="2:12">
      <c r="B106" s="46" t="str">
        <f t="shared" si="1"/>
        <v>102BOG12</v>
      </c>
      <c r="C106" s="46">
        <v>102</v>
      </c>
      <c r="D106" s="58" t="s">
        <v>82</v>
      </c>
      <c r="E106" s="58" t="s">
        <v>2</v>
      </c>
      <c r="F106" s="46" t="s">
        <v>669</v>
      </c>
      <c r="G106" s="46" t="s">
        <v>667</v>
      </c>
      <c r="H106" s="46">
        <v>12</v>
      </c>
      <c r="I106" s="58" t="s">
        <v>370</v>
      </c>
      <c r="J106" s="58" t="s">
        <v>260</v>
      </c>
      <c r="K106" s="85">
        <f>VLOOKUP(B106,Precios!G:J,4,FALSE)</f>
        <v>2765.2602515999997</v>
      </c>
      <c r="L106" s="59"/>
    </row>
    <row r="107" spans="2:12">
      <c r="B107" s="46" t="str">
        <f t="shared" si="1"/>
        <v>103BOG12</v>
      </c>
      <c r="C107" s="46">
        <v>103</v>
      </c>
      <c r="D107" s="58" t="s">
        <v>81</v>
      </c>
      <c r="E107" s="58" t="s">
        <v>74</v>
      </c>
      <c r="F107" s="46" t="s">
        <v>669</v>
      </c>
      <c r="G107" s="46" t="s">
        <v>667</v>
      </c>
      <c r="H107" s="46">
        <v>12</v>
      </c>
      <c r="I107" s="58" t="s">
        <v>370</v>
      </c>
      <c r="J107" s="58" t="s">
        <v>244</v>
      </c>
      <c r="K107" s="85">
        <f>VLOOKUP(B107,Precios!G:J,4,FALSE)</f>
        <v>8523.0333253999997</v>
      </c>
      <c r="L107" s="59"/>
    </row>
    <row r="108" spans="2:12">
      <c r="B108" s="46" t="str">
        <f t="shared" si="1"/>
        <v>104BOG12</v>
      </c>
      <c r="C108" s="46">
        <v>104</v>
      </c>
      <c r="D108" s="58" t="s">
        <v>80</v>
      </c>
      <c r="E108" s="58" t="s">
        <v>74</v>
      </c>
      <c r="F108" s="46" t="s">
        <v>669</v>
      </c>
      <c r="G108" s="46" t="s">
        <v>667</v>
      </c>
      <c r="H108" s="46">
        <v>12</v>
      </c>
      <c r="I108" s="58" t="s">
        <v>370</v>
      </c>
      <c r="J108" s="58" t="s">
        <v>244</v>
      </c>
      <c r="K108" s="85">
        <f>VLOOKUP(B108,Precios!G:J,4,FALSE)</f>
        <v>8523.0333253999997</v>
      </c>
      <c r="L108" s="59"/>
    </row>
    <row r="109" spans="2:12">
      <c r="B109" s="46" t="str">
        <f t="shared" si="1"/>
        <v>105BOG12</v>
      </c>
      <c r="C109" s="46">
        <v>105</v>
      </c>
      <c r="D109" s="58" t="s">
        <v>79</v>
      </c>
      <c r="E109" s="58" t="s">
        <v>2</v>
      </c>
      <c r="F109" s="46" t="s">
        <v>669</v>
      </c>
      <c r="G109" s="46" t="s">
        <v>667</v>
      </c>
      <c r="H109" s="46">
        <v>12</v>
      </c>
      <c r="I109" s="58" t="s">
        <v>370</v>
      </c>
      <c r="J109" s="58" t="s">
        <v>264</v>
      </c>
      <c r="K109" s="85">
        <f>VLOOKUP(B109,Precios!G:J,4,FALSE)</f>
        <v>1012.0172887000001</v>
      </c>
      <c r="L109" s="59"/>
    </row>
    <row r="110" spans="2:12">
      <c r="B110" s="46" t="str">
        <f t="shared" si="1"/>
        <v>106BOG12</v>
      </c>
      <c r="C110" s="46">
        <v>106</v>
      </c>
      <c r="D110" s="58" t="s">
        <v>78</v>
      </c>
      <c r="E110" s="58" t="s">
        <v>76</v>
      </c>
      <c r="F110" s="46" t="s">
        <v>669</v>
      </c>
      <c r="G110" s="46" t="s">
        <v>667</v>
      </c>
      <c r="H110" s="46">
        <v>12</v>
      </c>
      <c r="I110" s="58" t="s">
        <v>370</v>
      </c>
      <c r="J110" s="58" t="s">
        <v>264</v>
      </c>
      <c r="K110" s="85">
        <f>VLOOKUP(B110,Precios!G:J,4,FALSE)</f>
        <v>2079.2548281999998</v>
      </c>
      <c r="L110" s="59"/>
    </row>
    <row r="111" spans="2:12">
      <c r="B111" s="46" t="str">
        <f t="shared" si="1"/>
        <v>107BOG12</v>
      </c>
      <c r="C111" s="46">
        <v>107</v>
      </c>
      <c r="D111" s="58" t="s">
        <v>77</v>
      </c>
      <c r="E111" s="58" t="s">
        <v>76</v>
      </c>
      <c r="F111" s="46" t="s">
        <v>669</v>
      </c>
      <c r="G111" s="46" t="s">
        <v>667</v>
      </c>
      <c r="H111" s="46">
        <v>12</v>
      </c>
      <c r="I111" s="58" t="s">
        <v>370</v>
      </c>
      <c r="J111" s="58" t="s">
        <v>264</v>
      </c>
      <c r="K111" s="85">
        <f>VLOOKUP(B111,Precios!G:J,4,FALSE)</f>
        <v>1723.5089817</v>
      </c>
      <c r="L111" s="59"/>
    </row>
    <row r="112" spans="2:12">
      <c r="B112" s="46" t="str">
        <f t="shared" si="1"/>
        <v>108BOG12</v>
      </c>
      <c r="C112" s="46">
        <v>108</v>
      </c>
      <c r="D112" s="58" t="s">
        <v>75</v>
      </c>
      <c r="E112" s="58" t="s">
        <v>214</v>
      </c>
      <c r="F112" s="46" t="s">
        <v>669</v>
      </c>
      <c r="G112" s="46" t="s">
        <v>667</v>
      </c>
      <c r="H112" s="46">
        <v>12</v>
      </c>
      <c r="I112" s="58" t="s">
        <v>370</v>
      </c>
      <c r="J112" s="58" t="s">
        <v>265</v>
      </c>
      <c r="K112" s="85">
        <f>VLOOKUP(B112,Precios!G:J,4,FALSE)</f>
        <v>6556.3428545999996</v>
      </c>
      <c r="L112" s="59"/>
    </row>
    <row r="113" spans="2:12">
      <c r="B113" s="46" t="str">
        <f t="shared" si="1"/>
        <v>109BOG12</v>
      </c>
      <c r="C113" s="46">
        <v>109</v>
      </c>
      <c r="D113" s="58" t="s">
        <v>73</v>
      </c>
      <c r="E113" s="58" t="s">
        <v>216</v>
      </c>
      <c r="F113" s="46" t="s">
        <v>669</v>
      </c>
      <c r="G113" s="46" t="s">
        <v>667</v>
      </c>
      <c r="H113" s="46">
        <v>12</v>
      </c>
      <c r="I113" s="58" t="s">
        <v>370</v>
      </c>
      <c r="J113" s="58" t="s">
        <v>267</v>
      </c>
      <c r="K113" s="85">
        <f>VLOOKUP(B113,Precios!G:J,4,FALSE)</f>
        <v>19926.015115599999</v>
      </c>
      <c r="L113" s="59"/>
    </row>
    <row r="114" spans="2:12">
      <c r="B114" s="46" t="str">
        <f t="shared" si="1"/>
        <v>110BOG12</v>
      </c>
      <c r="C114" s="46">
        <v>110</v>
      </c>
      <c r="D114" s="58" t="s">
        <v>72</v>
      </c>
      <c r="E114" s="58" t="s">
        <v>217</v>
      </c>
      <c r="F114" s="46" t="s">
        <v>669</v>
      </c>
      <c r="G114" s="46" t="s">
        <v>667</v>
      </c>
      <c r="H114" s="46">
        <v>12</v>
      </c>
      <c r="I114" s="58" t="s">
        <v>370</v>
      </c>
      <c r="J114" s="58" t="s">
        <v>267</v>
      </c>
      <c r="K114" s="85">
        <f>VLOOKUP(B114,Precios!G:J,4,FALSE)</f>
        <v>19926.015115599999</v>
      </c>
      <c r="L114" s="59"/>
    </row>
    <row r="115" spans="2:12">
      <c r="B115" s="46" t="str">
        <f t="shared" si="1"/>
        <v>111BOG12</v>
      </c>
      <c r="C115" s="46">
        <v>111</v>
      </c>
      <c r="D115" s="58" t="s">
        <v>218</v>
      </c>
      <c r="E115" s="58" t="s">
        <v>71</v>
      </c>
      <c r="F115" s="46" t="s">
        <v>669</v>
      </c>
      <c r="G115" s="46" t="s">
        <v>667</v>
      </c>
      <c r="H115" s="46">
        <v>12</v>
      </c>
      <c r="I115" s="58" t="s">
        <v>370</v>
      </c>
      <c r="J115" s="58" t="s">
        <v>267</v>
      </c>
      <c r="K115" s="85">
        <f>VLOOKUP(B115,Precios!G:J,4,FALSE)</f>
        <v>8034.5464913999995</v>
      </c>
      <c r="L115" s="59"/>
    </row>
    <row r="116" spans="2:12">
      <c r="B116" s="46" t="str">
        <f t="shared" si="1"/>
        <v>112BOG12</v>
      </c>
      <c r="C116" s="46">
        <v>112</v>
      </c>
      <c r="D116" s="58" t="s">
        <v>70</v>
      </c>
      <c r="E116" s="58" t="s">
        <v>2</v>
      </c>
      <c r="F116" s="46" t="s">
        <v>669</v>
      </c>
      <c r="G116" s="46" t="s">
        <v>667</v>
      </c>
      <c r="H116" s="46">
        <v>12</v>
      </c>
      <c r="I116" s="58" t="s">
        <v>370</v>
      </c>
      <c r="J116" s="58" t="s">
        <v>264</v>
      </c>
      <c r="K116" s="85">
        <f>VLOOKUP(B116,Precios!G:J,4,FALSE)</f>
        <v>3060.4762077999999</v>
      </c>
      <c r="L116" s="59"/>
    </row>
    <row r="117" spans="2:12">
      <c r="B117" s="46" t="str">
        <f t="shared" si="1"/>
        <v>113BOG12</v>
      </c>
      <c r="C117" s="46">
        <v>113</v>
      </c>
      <c r="D117" s="58" t="s">
        <v>69</v>
      </c>
      <c r="E117" s="58" t="s">
        <v>65</v>
      </c>
      <c r="F117" s="46" t="s">
        <v>669</v>
      </c>
      <c r="G117" s="46" t="s">
        <v>667</v>
      </c>
      <c r="H117" s="46">
        <v>12</v>
      </c>
      <c r="I117" s="58" t="s">
        <v>370</v>
      </c>
      <c r="J117" s="58" t="s">
        <v>233</v>
      </c>
      <c r="K117" s="85">
        <f>VLOOKUP(B117,Precios!G:J,4,FALSE)</f>
        <v>507.6015362</v>
      </c>
      <c r="L117" s="59"/>
    </row>
    <row r="118" spans="2:12">
      <c r="B118" s="46" t="str">
        <f t="shared" si="1"/>
        <v>114BOG12</v>
      </c>
      <c r="C118" s="46">
        <v>114</v>
      </c>
      <c r="D118" s="58" t="s">
        <v>68</v>
      </c>
      <c r="E118" s="58" t="s">
        <v>65</v>
      </c>
      <c r="F118" s="46" t="s">
        <v>669</v>
      </c>
      <c r="G118" s="46" t="s">
        <v>667</v>
      </c>
      <c r="H118" s="46">
        <v>12</v>
      </c>
      <c r="I118" s="58" t="s">
        <v>370</v>
      </c>
      <c r="J118" s="58" t="s">
        <v>302</v>
      </c>
      <c r="K118" s="85">
        <f>VLOOKUP(B118,Precios!G:J,4,FALSE)</f>
        <v>444.94779010000008</v>
      </c>
      <c r="L118" s="59"/>
    </row>
    <row r="119" spans="2:12">
      <c r="B119" s="46" t="str">
        <f t="shared" si="1"/>
        <v>115BOG12</v>
      </c>
      <c r="C119" s="46">
        <v>115</v>
      </c>
      <c r="D119" s="58" t="s">
        <v>67</v>
      </c>
      <c r="E119" s="58" t="s">
        <v>65</v>
      </c>
      <c r="F119" s="46" t="s">
        <v>669</v>
      </c>
      <c r="G119" s="46" t="s">
        <v>667</v>
      </c>
      <c r="H119" s="46">
        <v>12</v>
      </c>
      <c r="I119" s="58" t="s">
        <v>370</v>
      </c>
      <c r="J119" s="58" t="s">
        <v>233</v>
      </c>
      <c r="K119" s="85">
        <f>VLOOKUP(B119,Precios!G:J,4,FALSE)</f>
        <v>896.26714760000004</v>
      </c>
      <c r="L119" s="59"/>
    </row>
    <row r="120" spans="2:12">
      <c r="B120" s="46" t="str">
        <f t="shared" si="1"/>
        <v>116BOG12</v>
      </c>
      <c r="C120" s="46">
        <v>116</v>
      </c>
      <c r="D120" s="58" t="s">
        <v>66</v>
      </c>
      <c r="E120" s="58" t="s">
        <v>65</v>
      </c>
      <c r="F120" s="46" t="s">
        <v>669</v>
      </c>
      <c r="G120" s="46" t="s">
        <v>667</v>
      </c>
      <c r="H120" s="46">
        <v>12</v>
      </c>
      <c r="I120" s="58" t="s">
        <v>370</v>
      </c>
      <c r="J120" s="58" t="s">
        <v>302</v>
      </c>
      <c r="K120" s="85">
        <f>VLOOKUP(B120,Precios!G:J,4,FALSE)</f>
        <v>783.70279020000009</v>
      </c>
      <c r="L120" s="59"/>
    </row>
    <row r="121" spans="2:12">
      <c r="B121" s="46" t="str">
        <f t="shared" si="1"/>
        <v>117BOG12</v>
      </c>
      <c r="C121" s="46">
        <v>117</v>
      </c>
      <c r="D121" s="58" t="s">
        <v>64</v>
      </c>
      <c r="E121" s="58" t="s">
        <v>2</v>
      </c>
      <c r="F121" s="46" t="s">
        <v>669</v>
      </c>
      <c r="G121" s="46" t="s">
        <v>667</v>
      </c>
      <c r="H121" s="46">
        <v>12</v>
      </c>
      <c r="I121" s="58" t="s">
        <v>370</v>
      </c>
      <c r="J121" s="58" t="s">
        <v>260</v>
      </c>
      <c r="K121" s="85">
        <f>VLOOKUP(B121,Precios!G:J,4,FALSE)</f>
        <v>72150.567309699996</v>
      </c>
      <c r="L121" s="59"/>
    </row>
    <row r="122" spans="2:12">
      <c r="B122" s="46" t="str">
        <f t="shared" si="1"/>
        <v>118BOG12</v>
      </c>
      <c r="C122" s="46">
        <v>118</v>
      </c>
      <c r="D122" s="58" t="s">
        <v>63</v>
      </c>
      <c r="E122" s="58" t="s">
        <v>2</v>
      </c>
      <c r="F122" s="46" t="s">
        <v>669</v>
      </c>
      <c r="G122" s="46" t="s">
        <v>667</v>
      </c>
      <c r="H122" s="46">
        <v>12</v>
      </c>
      <c r="I122" s="58" t="s">
        <v>370</v>
      </c>
      <c r="J122" s="58" t="s">
        <v>260</v>
      </c>
      <c r="K122" s="85">
        <f>VLOOKUP(B122,Precios!G:J,4,FALSE)</f>
        <v>51500.317366299998</v>
      </c>
      <c r="L122" s="59"/>
    </row>
    <row r="123" spans="2:12">
      <c r="B123" s="46" t="str">
        <f t="shared" si="1"/>
        <v>119BOG12</v>
      </c>
      <c r="C123" s="46">
        <v>119</v>
      </c>
      <c r="D123" s="58" t="s">
        <v>62</v>
      </c>
      <c r="E123" s="58" t="s">
        <v>2</v>
      </c>
      <c r="F123" s="46" t="s">
        <v>669</v>
      </c>
      <c r="G123" s="46" t="s">
        <v>667</v>
      </c>
      <c r="H123" s="46">
        <v>12</v>
      </c>
      <c r="I123" s="58" t="s">
        <v>370</v>
      </c>
      <c r="J123" s="58" t="s">
        <v>260</v>
      </c>
      <c r="K123" s="85">
        <f>VLOOKUP(B123,Precios!G:J,4,FALSE)</f>
        <v>129871.65831420002</v>
      </c>
      <c r="L123" s="59"/>
    </row>
    <row r="124" spans="2:12">
      <c r="B124" s="46" t="str">
        <f t="shared" si="1"/>
        <v>120BOG12</v>
      </c>
      <c r="C124" s="46">
        <v>120</v>
      </c>
      <c r="D124" s="58" t="s">
        <v>61</v>
      </c>
      <c r="E124" s="58" t="s">
        <v>60</v>
      </c>
      <c r="F124" s="46" t="s">
        <v>669</v>
      </c>
      <c r="G124" s="46" t="s">
        <v>667</v>
      </c>
      <c r="H124" s="46">
        <v>12</v>
      </c>
      <c r="I124" s="58" t="s">
        <v>370</v>
      </c>
      <c r="J124" s="58" t="s">
        <v>265</v>
      </c>
      <c r="K124" s="85">
        <f>VLOOKUP(B124,Precios!G:J,4,FALSE)</f>
        <v>1064.0517558000001</v>
      </c>
      <c r="L124" s="59"/>
    </row>
    <row r="125" spans="2:12">
      <c r="B125" s="46" t="str">
        <f t="shared" si="1"/>
        <v>121BOG12</v>
      </c>
      <c r="C125" s="46">
        <v>121</v>
      </c>
      <c r="D125" s="58" t="s">
        <v>59</v>
      </c>
      <c r="E125" s="58" t="s">
        <v>2</v>
      </c>
      <c r="F125" s="46" t="s">
        <v>669</v>
      </c>
      <c r="G125" s="46" t="s">
        <v>667</v>
      </c>
      <c r="H125" s="46">
        <v>12</v>
      </c>
      <c r="I125" s="58" t="s">
        <v>370</v>
      </c>
      <c r="J125" s="58" t="s">
        <v>233</v>
      </c>
      <c r="K125" s="85">
        <f>VLOOKUP(B125,Precios!G:J,4,FALSE)</f>
        <v>734.85410679999984</v>
      </c>
      <c r="L125" s="59"/>
    </row>
    <row r="126" spans="2:12">
      <c r="B126" s="46" t="str">
        <f t="shared" si="1"/>
        <v>122BOG12</v>
      </c>
      <c r="C126" s="46">
        <v>122</v>
      </c>
      <c r="D126" s="58" t="s">
        <v>58</v>
      </c>
      <c r="E126" s="58" t="s">
        <v>2</v>
      </c>
      <c r="F126" s="46" t="s">
        <v>669</v>
      </c>
      <c r="G126" s="46" t="s">
        <v>667</v>
      </c>
      <c r="H126" s="46">
        <v>12</v>
      </c>
      <c r="I126" s="58" t="s">
        <v>370</v>
      </c>
      <c r="J126" s="58" t="s">
        <v>264</v>
      </c>
      <c r="K126" s="85">
        <f>VLOOKUP(B126,Precios!G:J,4,FALSE)</f>
        <v>149.7318339</v>
      </c>
      <c r="L126" s="59"/>
    </row>
    <row r="127" spans="2:12">
      <c r="B127" s="46" t="str">
        <f t="shared" si="1"/>
        <v>123BOG12</v>
      </c>
      <c r="C127" s="46">
        <v>123</v>
      </c>
      <c r="D127" s="58" t="s">
        <v>57</v>
      </c>
      <c r="E127" s="58" t="s">
        <v>2</v>
      </c>
      <c r="F127" s="46" t="s">
        <v>669</v>
      </c>
      <c r="G127" s="46" t="s">
        <v>667</v>
      </c>
      <c r="H127" s="46">
        <v>12</v>
      </c>
      <c r="I127" s="58" t="s">
        <v>370</v>
      </c>
      <c r="J127" s="58" t="s">
        <v>296</v>
      </c>
      <c r="K127" s="85">
        <f>VLOOKUP(B127,Precios!G:J,4,FALSE)</f>
        <v>42294.464401199999</v>
      </c>
      <c r="L127" s="59"/>
    </row>
    <row r="128" spans="2:12">
      <c r="B128" s="46" t="str">
        <f t="shared" si="1"/>
        <v>124BOG12</v>
      </c>
      <c r="C128" s="46">
        <v>124</v>
      </c>
      <c r="D128" s="58" t="s">
        <v>56</v>
      </c>
      <c r="E128" s="58" t="s">
        <v>2</v>
      </c>
      <c r="F128" s="46" t="s">
        <v>669</v>
      </c>
      <c r="G128" s="46" t="s">
        <v>667</v>
      </c>
      <c r="H128" s="46">
        <v>12</v>
      </c>
      <c r="I128" s="58" t="s">
        <v>370</v>
      </c>
      <c r="J128" s="58" t="s">
        <v>264</v>
      </c>
      <c r="K128" s="85">
        <f>VLOOKUP(B128,Precios!G:J,4,FALSE)</f>
        <v>1430.4168812999999</v>
      </c>
      <c r="L128" s="59"/>
    </row>
    <row r="129" spans="2:12">
      <c r="B129" s="46" t="str">
        <f t="shared" si="1"/>
        <v>125BOG12</v>
      </c>
      <c r="C129" s="46">
        <v>125</v>
      </c>
      <c r="D129" s="58" t="s">
        <v>55</v>
      </c>
      <c r="E129" s="58" t="s">
        <v>2</v>
      </c>
      <c r="F129" s="46" t="s">
        <v>669</v>
      </c>
      <c r="G129" s="46" t="s">
        <v>667</v>
      </c>
      <c r="H129" s="46">
        <v>12</v>
      </c>
      <c r="I129" s="58" t="s">
        <v>370</v>
      </c>
      <c r="J129" s="58" t="s">
        <v>264</v>
      </c>
      <c r="K129" s="85">
        <f>VLOOKUP(B129,Precios!G:J,4,FALSE)</f>
        <v>1430.4168812999999</v>
      </c>
      <c r="L129" s="59"/>
    </row>
    <row r="130" spans="2:12">
      <c r="B130" s="46" t="str">
        <f t="shared" si="1"/>
        <v>126BOG12</v>
      </c>
      <c r="C130" s="46">
        <v>126</v>
      </c>
      <c r="D130" s="58" t="s">
        <v>54</v>
      </c>
      <c r="E130" s="58" t="s">
        <v>2</v>
      </c>
      <c r="F130" s="46" t="s">
        <v>669</v>
      </c>
      <c r="G130" s="46" t="s">
        <v>667</v>
      </c>
      <c r="H130" s="46">
        <v>12</v>
      </c>
      <c r="I130" s="58" t="s">
        <v>370</v>
      </c>
      <c r="J130" s="58" t="s">
        <v>244</v>
      </c>
      <c r="K130" s="85">
        <f>VLOOKUP(B130,Precios!G:J,4,FALSE)</f>
        <v>4941.1505187000002</v>
      </c>
      <c r="L130" s="59"/>
    </row>
    <row r="131" spans="2:12">
      <c r="B131" s="46" t="str">
        <f t="shared" si="1"/>
        <v>127BOG12</v>
      </c>
      <c r="C131" s="46">
        <v>127</v>
      </c>
      <c r="D131" s="58" t="s">
        <v>53</v>
      </c>
      <c r="E131" s="58" t="s">
        <v>2</v>
      </c>
      <c r="F131" s="46" t="s">
        <v>669</v>
      </c>
      <c r="G131" s="46" t="s">
        <v>667</v>
      </c>
      <c r="H131" s="46">
        <v>12</v>
      </c>
      <c r="I131" s="58" t="s">
        <v>370</v>
      </c>
      <c r="J131" s="58" t="s">
        <v>256</v>
      </c>
      <c r="K131" s="85">
        <f>VLOOKUP(B131,Precios!G:J,4,FALSE)</f>
        <v>11942.441163399999</v>
      </c>
      <c r="L131" s="59"/>
    </row>
    <row r="132" spans="2:12">
      <c r="B132" s="46" t="str">
        <f t="shared" si="1"/>
        <v>128BOG12</v>
      </c>
      <c r="C132" s="46">
        <v>128</v>
      </c>
      <c r="D132" s="58" t="s">
        <v>52</v>
      </c>
      <c r="E132" s="58" t="s">
        <v>2</v>
      </c>
      <c r="F132" s="46" t="s">
        <v>669</v>
      </c>
      <c r="G132" s="46" t="s">
        <v>667</v>
      </c>
      <c r="H132" s="46">
        <v>12</v>
      </c>
      <c r="I132" s="58" t="s">
        <v>370</v>
      </c>
      <c r="J132" s="58" t="s">
        <v>233</v>
      </c>
      <c r="K132" s="85">
        <f>VLOOKUP(B132,Precios!G:J,4,FALSE)</f>
        <v>13390.910819000001</v>
      </c>
      <c r="L132" s="59"/>
    </row>
    <row r="133" spans="2:12">
      <c r="B133" s="46" t="str">
        <f t="shared" si="1"/>
        <v>129BOG12</v>
      </c>
      <c r="C133" s="46">
        <v>129</v>
      </c>
      <c r="D133" s="58" t="s">
        <v>51</v>
      </c>
      <c r="E133" s="58" t="s">
        <v>2</v>
      </c>
      <c r="F133" s="46" t="s">
        <v>669</v>
      </c>
      <c r="G133" s="46" t="s">
        <v>667</v>
      </c>
      <c r="H133" s="46">
        <v>12</v>
      </c>
      <c r="I133" s="58" t="s">
        <v>370</v>
      </c>
      <c r="J133" s="58" t="s">
        <v>302</v>
      </c>
      <c r="K133" s="85">
        <f>VLOOKUP(B133,Precios!G:J,4,FALSE)</f>
        <v>1839.2591227999999</v>
      </c>
      <c r="L133" s="59"/>
    </row>
    <row r="134" spans="2:12">
      <c r="B134" s="46" t="str">
        <f t="shared" ref="B134:B197" si="2">+CONCATENATE(C134,F134,H134)</f>
        <v>130BOG12</v>
      </c>
      <c r="C134" s="46">
        <v>130</v>
      </c>
      <c r="D134" s="58" t="s">
        <v>50</v>
      </c>
      <c r="E134" s="58" t="s">
        <v>2</v>
      </c>
      <c r="F134" s="46" t="s">
        <v>669</v>
      </c>
      <c r="G134" s="46" t="s">
        <v>667</v>
      </c>
      <c r="H134" s="46">
        <v>12</v>
      </c>
      <c r="I134" s="58" t="s">
        <v>370</v>
      </c>
      <c r="J134" s="58" t="s">
        <v>302</v>
      </c>
      <c r="K134" s="85">
        <f>VLOOKUP(B134,Precios!G:J,4,FALSE)</f>
        <v>1839.2591227999999</v>
      </c>
      <c r="L134" s="59"/>
    </row>
    <row r="135" spans="2:12">
      <c r="B135" s="46" t="str">
        <f t="shared" si="2"/>
        <v>131BOG12</v>
      </c>
      <c r="C135" s="46">
        <v>131</v>
      </c>
      <c r="D135" s="58" t="s">
        <v>49</v>
      </c>
      <c r="E135" s="58" t="s">
        <v>2</v>
      </c>
      <c r="F135" s="46" t="s">
        <v>669</v>
      </c>
      <c r="G135" s="46" t="s">
        <v>667</v>
      </c>
      <c r="H135" s="46">
        <v>12</v>
      </c>
      <c r="I135" s="58" t="s">
        <v>370</v>
      </c>
      <c r="J135" s="58" t="s">
        <v>302</v>
      </c>
      <c r="K135" s="85">
        <f>VLOOKUP(B135,Precios!G:J,4,FALSE)</f>
        <v>933.43462410000006</v>
      </c>
      <c r="L135" s="59"/>
    </row>
    <row r="136" spans="2:12">
      <c r="B136" s="46" t="str">
        <f t="shared" si="2"/>
        <v>132BOG12</v>
      </c>
      <c r="C136" s="46">
        <v>132</v>
      </c>
      <c r="D136" s="58" t="s">
        <v>48</v>
      </c>
      <c r="E136" s="58" t="s">
        <v>2</v>
      </c>
      <c r="F136" s="46" t="s">
        <v>669</v>
      </c>
      <c r="G136" s="46" t="s">
        <v>667</v>
      </c>
      <c r="H136" s="46">
        <v>12</v>
      </c>
      <c r="I136" s="58" t="s">
        <v>370</v>
      </c>
      <c r="J136" s="58" t="s">
        <v>302</v>
      </c>
      <c r="K136" s="85">
        <f>VLOOKUP(B136,Precios!G:J,4,FALSE)</f>
        <v>933.43462410000006</v>
      </c>
      <c r="L136" s="59"/>
    </row>
    <row r="137" spans="2:12">
      <c r="B137" s="46" t="str">
        <f t="shared" si="2"/>
        <v>133BOG12</v>
      </c>
      <c r="C137" s="46">
        <v>133</v>
      </c>
      <c r="D137" s="58" t="s">
        <v>47</v>
      </c>
      <c r="E137" s="58" t="s">
        <v>2</v>
      </c>
      <c r="F137" s="46" t="s">
        <v>669</v>
      </c>
      <c r="G137" s="46" t="s">
        <v>667</v>
      </c>
      <c r="H137" s="46">
        <v>12</v>
      </c>
      <c r="I137" s="58" t="s">
        <v>370</v>
      </c>
      <c r="J137" s="58" t="s">
        <v>301</v>
      </c>
      <c r="K137" s="85">
        <f>VLOOKUP(B137,Precios!G:J,4,FALSE)</f>
        <v>995.02644229999999</v>
      </c>
      <c r="L137" s="59"/>
    </row>
    <row r="138" spans="2:12">
      <c r="B138" s="46" t="str">
        <f t="shared" si="2"/>
        <v>134BOG12</v>
      </c>
      <c r="C138" s="46">
        <v>134</v>
      </c>
      <c r="D138" s="58" t="s">
        <v>219</v>
      </c>
      <c r="E138" s="58" t="s">
        <v>3</v>
      </c>
      <c r="F138" s="46" t="s">
        <v>669</v>
      </c>
      <c r="G138" s="46" t="s">
        <v>667</v>
      </c>
      <c r="H138" s="46">
        <v>12</v>
      </c>
      <c r="I138" s="58" t="s">
        <v>370</v>
      </c>
      <c r="J138" s="58" t="s">
        <v>233</v>
      </c>
      <c r="K138" s="85">
        <f>VLOOKUP(B138,Precios!G:J,4,FALSE)</f>
        <v>3856.9221328000003</v>
      </c>
      <c r="L138" s="59"/>
    </row>
    <row r="139" spans="2:12">
      <c r="B139" s="46" t="str">
        <f t="shared" si="2"/>
        <v>135BOG12</v>
      </c>
      <c r="C139" s="46">
        <v>135</v>
      </c>
      <c r="D139" s="58" t="s">
        <v>220</v>
      </c>
      <c r="E139" s="58" t="s">
        <v>3</v>
      </c>
      <c r="F139" s="46" t="s">
        <v>669</v>
      </c>
      <c r="G139" s="46" t="s">
        <v>667</v>
      </c>
      <c r="H139" s="46">
        <v>12</v>
      </c>
      <c r="I139" s="58" t="s">
        <v>370</v>
      </c>
      <c r="J139" s="58" t="s">
        <v>233</v>
      </c>
      <c r="K139" s="85">
        <f>VLOOKUP(B139,Precios!G:J,4,FALSE)</f>
        <v>3856.9221328000003</v>
      </c>
      <c r="L139" s="59"/>
    </row>
    <row r="140" spans="2:12">
      <c r="B140" s="46" t="str">
        <f t="shared" si="2"/>
        <v>136BOG12</v>
      </c>
      <c r="C140" s="46">
        <v>136</v>
      </c>
      <c r="D140" s="58" t="s">
        <v>46</v>
      </c>
      <c r="E140" s="58" t="s">
        <v>3</v>
      </c>
      <c r="F140" s="46" t="s">
        <v>669</v>
      </c>
      <c r="G140" s="46" t="s">
        <v>667</v>
      </c>
      <c r="H140" s="46">
        <v>12</v>
      </c>
      <c r="I140" s="58" t="s">
        <v>370</v>
      </c>
      <c r="J140" s="58" t="s">
        <v>233</v>
      </c>
      <c r="K140" s="85">
        <f>VLOOKUP(B140,Precios!G:J,4,FALSE)</f>
        <v>4229.6588257000003</v>
      </c>
      <c r="L140" s="59"/>
    </row>
    <row r="141" spans="2:12">
      <c r="B141" s="46" t="str">
        <f t="shared" si="2"/>
        <v>137BOG12</v>
      </c>
      <c r="C141" s="46">
        <v>137</v>
      </c>
      <c r="D141" s="58" t="s">
        <v>45</v>
      </c>
      <c r="E141" s="58" t="s">
        <v>3</v>
      </c>
      <c r="F141" s="46" t="s">
        <v>669</v>
      </c>
      <c r="G141" s="46" t="s">
        <v>667</v>
      </c>
      <c r="H141" s="46">
        <v>12</v>
      </c>
      <c r="I141" s="58" t="s">
        <v>370</v>
      </c>
      <c r="J141" s="58" t="s">
        <v>233</v>
      </c>
      <c r="K141" s="85">
        <f>VLOOKUP(B141,Precios!G:J,4,FALSE)</f>
        <v>4229.6588257000003</v>
      </c>
      <c r="L141" s="59"/>
    </row>
    <row r="142" spans="2:12">
      <c r="B142" s="46" t="str">
        <f t="shared" si="2"/>
        <v>138BOG12</v>
      </c>
      <c r="C142" s="46">
        <v>138</v>
      </c>
      <c r="D142" s="58" t="s">
        <v>44</v>
      </c>
      <c r="E142" s="58" t="s">
        <v>2</v>
      </c>
      <c r="F142" s="46" t="s">
        <v>669</v>
      </c>
      <c r="G142" s="46" t="s">
        <v>667</v>
      </c>
      <c r="H142" s="46">
        <v>12</v>
      </c>
      <c r="I142" s="58" t="s">
        <v>370</v>
      </c>
      <c r="J142" s="58" t="s">
        <v>233</v>
      </c>
      <c r="K142" s="85">
        <f>VLOOKUP(B142,Precios!G:J,4,FALSE)</f>
        <v>379.10826030000004</v>
      </c>
      <c r="L142" s="59"/>
    </row>
    <row r="143" spans="2:12">
      <c r="B143" s="46" t="str">
        <f t="shared" si="2"/>
        <v>139BOG12</v>
      </c>
      <c r="C143" s="46">
        <v>139</v>
      </c>
      <c r="D143" s="58" t="s">
        <v>43</v>
      </c>
      <c r="E143" s="58" t="s">
        <v>2</v>
      </c>
      <c r="F143" s="46" t="s">
        <v>669</v>
      </c>
      <c r="G143" s="46" t="s">
        <v>667</v>
      </c>
      <c r="H143" s="46">
        <v>12</v>
      </c>
      <c r="I143" s="58" t="s">
        <v>370</v>
      </c>
      <c r="J143" s="58" t="s">
        <v>233</v>
      </c>
      <c r="K143" s="85">
        <f>VLOOKUP(B143,Precios!G:J,4,FALSE)</f>
        <v>379.10826030000004</v>
      </c>
      <c r="L143" s="59"/>
    </row>
    <row r="144" spans="2:12">
      <c r="B144" s="46" t="str">
        <f t="shared" si="2"/>
        <v>140BOG12</v>
      </c>
      <c r="C144" s="46">
        <v>140</v>
      </c>
      <c r="D144" s="58" t="s">
        <v>42</v>
      </c>
      <c r="E144" s="58" t="s">
        <v>38</v>
      </c>
      <c r="F144" s="46" t="s">
        <v>669</v>
      </c>
      <c r="G144" s="46" t="s">
        <v>667</v>
      </c>
      <c r="H144" s="46">
        <v>12</v>
      </c>
      <c r="I144" s="58" t="s">
        <v>370</v>
      </c>
      <c r="J144" s="58" t="s">
        <v>317</v>
      </c>
      <c r="K144" s="85">
        <f>VLOOKUP(B144,Precios!G:J,4,FALSE)</f>
        <v>40009.195560399996</v>
      </c>
      <c r="L144" s="59"/>
    </row>
    <row r="145" spans="2:12">
      <c r="B145" s="46" t="str">
        <f t="shared" si="2"/>
        <v>141BOG12</v>
      </c>
      <c r="C145" s="46">
        <v>141</v>
      </c>
      <c r="D145" s="58" t="s">
        <v>41</v>
      </c>
      <c r="E145" s="58" t="s">
        <v>36</v>
      </c>
      <c r="F145" s="46" t="s">
        <v>669</v>
      </c>
      <c r="G145" s="46" t="s">
        <v>667</v>
      </c>
      <c r="H145" s="46">
        <v>12</v>
      </c>
      <c r="I145" s="58" t="s">
        <v>370</v>
      </c>
      <c r="J145" s="58" t="s">
        <v>317</v>
      </c>
      <c r="K145" s="85">
        <f>VLOOKUP(B145,Precios!G:J,4,FALSE)</f>
        <v>57044.642932199997</v>
      </c>
      <c r="L145" s="59"/>
    </row>
    <row r="146" spans="2:12">
      <c r="B146" s="46" t="str">
        <f t="shared" si="2"/>
        <v>142BOG12</v>
      </c>
      <c r="C146" s="46">
        <v>142</v>
      </c>
      <c r="D146" s="58" t="s">
        <v>40</v>
      </c>
      <c r="E146" s="58" t="s">
        <v>34</v>
      </c>
      <c r="F146" s="46" t="s">
        <v>669</v>
      </c>
      <c r="G146" s="46" t="s">
        <v>667</v>
      </c>
      <c r="H146" s="46">
        <v>12</v>
      </c>
      <c r="I146" s="58" t="s">
        <v>370</v>
      </c>
      <c r="J146" s="58" t="s">
        <v>317</v>
      </c>
      <c r="K146" s="85">
        <f>VLOOKUP(B146,Precios!G:J,4,FALSE)</f>
        <v>59443.538058300001</v>
      </c>
      <c r="L146" s="59"/>
    </row>
    <row r="147" spans="2:12">
      <c r="B147" s="46" t="str">
        <f t="shared" si="2"/>
        <v>143BOG12</v>
      </c>
      <c r="C147" s="46">
        <v>143</v>
      </c>
      <c r="D147" s="58" t="s">
        <v>39</v>
      </c>
      <c r="E147" s="58" t="s">
        <v>38</v>
      </c>
      <c r="F147" s="46" t="s">
        <v>669</v>
      </c>
      <c r="G147" s="46" t="s">
        <v>667</v>
      </c>
      <c r="H147" s="46">
        <v>12</v>
      </c>
      <c r="I147" s="58" t="s">
        <v>370</v>
      </c>
      <c r="J147" s="58" t="s">
        <v>317</v>
      </c>
      <c r="K147" s="85">
        <f>VLOOKUP(B147,Precios!G:J,4,FALSE)</f>
        <v>59547.60699249999</v>
      </c>
      <c r="L147" s="59"/>
    </row>
    <row r="148" spans="2:12">
      <c r="B148" s="46" t="str">
        <f t="shared" si="2"/>
        <v>144BOG12</v>
      </c>
      <c r="C148" s="46">
        <v>144</v>
      </c>
      <c r="D148" s="58" t="s">
        <v>37</v>
      </c>
      <c r="E148" s="58" t="s">
        <v>36</v>
      </c>
      <c r="F148" s="46" t="s">
        <v>669</v>
      </c>
      <c r="G148" s="46" t="s">
        <v>667</v>
      </c>
      <c r="H148" s="46">
        <v>12</v>
      </c>
      <c r="I148" s="58" t="s">
        <v>370</v>
      </c>
      <c r="J148" s="58" t="s">
        <v>317</v>
      </c>
      <c r="K148" s="85">
        <f>VLOOKUP(B148,Precios!G:J,4,FALSE)</f>
        <v>69472.3851459</v>
      </c>
      <c r="L148" s="59"/>
    </row>
    <row r="149" spans="2:12">
      <c r="B149" s="46" t="str">
        <f t="shared" si="2"/>
        <v>145BOG12</v>
      </c>
      <c r="C149" s="46">
        <v>145</v>
      </c>
      <c r="D149" s="58" t="s">
        <v>35</v>
      </c>
      <c r="E149" s="58" t="s">
        <v>34</v>
      </c>
      <c r="F149" s="46" t="s">
        <v>669</v>
      </c>
      <c r="G149" s="46" t="s">
        <v>667</v>
      </c>
      <c r="H149" s="46">
        <v>12</v>
      </c>
      <c r="I149" s="58" t="s">
        <v>370</v>
      </c>
      <c r="J149" s="58" t="s">
        <v>317</v>
      </c>
      <c r="K149" s="85">
        <f>VLOOKUP(B149,Precios!G:J,4,FALSE)</f>
        <v>73953.720883899994</v>
      </c>
      <c r="L149" s="59"/>
    </row>
    <row r="150" spans="2:12">
      <c r="B150" s="46" t="str">
        <f t="shared" si="2"/>
        <v>146BOG12</v>
      </c>
      <c r="C150" s="46">
        <v>146</v>
      </c>
      <c r="D150" s="58" t="s">
        <v>33</v>
      </c>
      <c r="E150" s="58" t="s">
        <v>2</v>
      </c>
      <c r="F150" s="46" t="s">
        <v>669</v>
      </c>
      <c r="G150" s="46" t="s">
        <v>667</v>
      </c>
      <c r="H150" s="46">
        <v>12</v>
      </c>
      <c r="I150" s="58" t="s">
        <v>370</v>
      </c>
      <c r="J150" s="58" t="s">
        <v>301</v>
      </c>
      <c r="K150" s="85">
        <f>VLOOKUP(B150,Precios!G:J,4,FALSE)</f>
        <v>1810.5870695000003</v>
      </c>
      <c r="L150" s="59"/>
    </row>
    <row r="151" spans="2:12">
      <c r="B151" s="46" t="str">
        <f t="shared" si="2"/>
        <v>147BOG12</v>
      </c>
      <c r="C151" s="46">
        <v>147</v>
      </c>
      <c r="D151" s="58" t="s">
        <v>32</v>
      </c>
      <c r="E151" s="58" t="s">
        <v>2</v>
      </c>
      <c r="F151" s="46" t="s">
        <v>669</v>
      </c>
      <c r="G151" s="46" t="s">
        <v>667</v>
      </c>
      <c r="H151" s="46">
        <v>12</v>
      </c>
      <c r="I151" s="58" t="s">
        <v>370</v>
      </c>
      <c r="J151" s="58" t="s">
        <v>233</v>
      </c>
      <c r="K151" s="85">
        <f>VLOOKUP(B151,Precios!G:J,4,FALSE)</f>
        <v>2089.8741072000003</v>
      </c>
      <c r="L151" s="59"/>
    </row>
    <row r="152" spans="2:12">
      <c r="B152" s="46" t="str">
        <f t="shared" si="2"/>
        <v>148BOG12</v>
      </c>
      <c r="C152" s="46">
        <v>148</v>
      </c>
      <c r="D152" s="58" t="s">
        <v>31</v>
      </c>
      <c r="E152" s="58" t="s">
        <v>2</v>
      </c>
      <c r="F152" s="46" t="s">
        <v>669</v>
      </c>
      <c r="G152" s="46" t="s">
        <v>667</v>
      </c>
      <c r="H152" s="46">
        <v>12</v>
      </c>
      <c r="I152" s="58" t="s">
        <v>370</v>
      </c>
      <c r="J152" s="58" t="s">
        <v>302</v>
      </c>
      <c r="K152" s="85">
        <f>VLOOKUP(B152,Precios!G:J,4,FALSE)</f>
        <v>8956.2999086</v>
      </c>
      <c r="L152" s="59"/>
    </row>
    <row r="153" spans="2:12">
      <c r="B153" s="46" t="str">
        <f t="shared" si="2"/>
        <v>149BOG12</v>
      </c>
      <c r="C153" s="46">
        <v>149</v>
      </c>
      <c r="D153" s="58" t="s">
        <v>30</v>
      </c>
      <c r="E153" s="58" t="s">
        <v>2</v>
      </c>
      <c r="F153" s="46" t="s">
        <v>669</v>
      </c>
      <c r="G153" s="46" t="s">
        <v>667</v>
      </c>
      <c r="H153" s="46">
        <v>12</v>
      </c>
      <c r="I153" s="58" t="s">
        <v>370</v>
      </c>
      <c r="J153" s="58" t="s">
        <v>302</v>
      </c>
      <c r="K153" s="85">
        <f>VLOOKUP(B153,Precios!G:J,4,FALSE)</f>
        <v>3595.6878694000002</v>
      </c>
      <c r="L153" s="59"/>
    </row>
    <row r="154" spans="2:12">
      <c r="B154" s="46" t="str">
        <f t="shared" si="2"/>
        <v>150BOG12</v>
      </c>
      <c r="C154" s="46">
        <v>150</v>
      </c>
      <c r="D154" s="58" t="s">
        <v>29</v>
      </c>
      <c r="E154" s="58" t="s">
        <v>2</v>
      </c>
      <c r="F154" s="46" t="s">
        <v>669</v>
      </c>
      <c r="G154" s="46" t="s">
        <v>667</v>
      </c>
      <c r="H154" s="46">
        <v>12</v>
      </c>
      <c r="I154" s="58" t="s">
        <v>370</v>
      </c>
      <c r="J154" s="58" t="s">
        <v>302</v>
      </c>
      <c r="K154" s="85">
        <f>VLOOKUP(B154,Precios!G:J,4,FALSE)</f>
        <v>6164.4914595000009</v>
      </c>
      <c r="L154" s="59"/>
    </row>
    <row r="155" spans="2:12">
      <c r="B155" s="46" t="str">
        <f t="shared" si="2"/>
        <v>151BOG12</v>
      </c>
      <c r="C155" s="46">
        <v>151</v>
      </c>
      <c r="D155" s="58" t="s">
        <v>28</v>
      </c>
      <c r="E155" s="58" t="s">
        <v>2</v>
      </c>
      <c r="F155" s="46" t="s">
        <v>669</v>
      </c>
      <c r="G155" s="46" t="s">
        <v>667</v>
      </c>
      <c r="H155" s="46">
        <v>12</v>
      </c>
      <c r="I155" s="58" t="s">
        <v>370</v>
      </c>
      <c r="J155" s="58" t="s">
        <v>302</v>
      </c>
      <c r="K155" s="85">
        <f>VLOOKUP(B155,Precios!G:J,4,FALSE)</f>
        <v>9762.3031847000002</v>
      </c>
      <c r="L155" s="59"/>
    </row>
    <row r="156" spans="2:12">
      <c r="B156" s="46" t="str">
        <f t="shared" si="2"/>
        <v>152BOG12</v>
      </c>
      <c r="C156" s="46">
        <v>152</v>
      </c>
      <c r="D156" s="58" t="s">
        <v>27</v>
      </c>
      <c r="E156" s="58" t="s">
        <v>2</v>
      </c>
      <c r="F156" s="46" t="s">
        <v>669</v>
      </c>
      <c r="G156" s="46" t="s">
        <v>667</v>
      </c>
      <c r="H156" s="46">
        <v>12</v>
      </c>
      <c r="I156" s="58" t="s">
        <v>370</v>
      </c>
      <c r="J156" s="58" t="s">
        <v>302</v>
      </c>
      <c r="K156" s="85">
        <f>VLOOKUP(B156,Precios!G:J,4,FALSE)</f>
        <v>11559.085191500004</v>
      </c>
      <c r="L156" s="59"/>
    </row>
    <row r="157" spans="2:12">
      <c r="B157" s="46" t="str">
        <f t="shared" si="2"/>
        <v>153BOG12</v>
      </c>
      <c r="C157" s="46">
        <v>153</v>
      </c>
      <c r="D157" s="58" t="s">
        <v>26</v>
      </c>
      <c r="E157" s="58" t="s">
        <v>2</v>
      </c>
      <c r="F157" s="46" t="s">
        <v>669</v>
      </c>
      <c r="G157" s="46" t="s">
        <v>667</v>
      </c>
      <c r="H157" s="46">
        <v>12</v>
      </c>
      <c r="I157" s="58" t="s">
        <v>370</v>
      </c>
      <c r="J157" s="58" t="s">
        <v>302</v>
      </c>
      <c r="K157" s="85">
        <f>VLOOKUP(B157,Precios!G:J,4,FALSE)</f>
        <v>16697.754299600001</v>
      </c>
      <c r="L157" s="59"/>
    </row>
    <row r="158" spans="2:12">
      <c r="B158" s="46" t="str">
        <f t="shared" si="2"/>
        <v>154BOG12</v>
      </c>
      <c r="C158" s="46">
        <v>154</v>
      </c>
      <c r="D158" s="58" t="s">
        <v>25</v>
      </c>
      <c r="E158" s="58" t="s">
        <v>221</v>
      </c>
      <c r="F158" s="46" t="s">
        <v>669</v>
      </c>
      <c r="G158" s="46" t="s">
        <v>667</v>
      </c>
      <c r="H158" s="46">
        <v>12</v>
      </c>
      <c r="I158" s="58" t="s">
        <v>370</v>
      </c>
      <c r="J158" s="58" t="s">
        <v>369</v>
      </c>
      <c r="K158" s="85">
        <f>VLOOKUP(B158,Precios!G:J,4,FALSE)</f>
        <v>74865.812120000017</v>
      </c>
      <c r="L158" s="59"/>
    </row>
    <row r="159" spans="2:12">
      <c r="B159" s="46" t="str">
        <f t="shared" si="2"/>
        <v>155BOG12</v>
      </c>
      <c r="C159" s="46">
        <v>155</v>
      </c>
      <c r="D159" s="58" t="s">
        <v>24</v>
      </c>
      <c r="E159" s="58" t="s">
        <v>221</v>
      </c>
      <c r="F159" s="46" t="s">
        <v>669</v>
      </c>
      <c r="G159" s="46" t="s">
        <v>667</v>
      </c>
      <c r="H159" s="46">
        <v>12</v>
      </c>
      <c r="I159" s="58" t="s">
        <v>370</v>
      </c>
      <c r="J159" s="58" t="s">
        <v>369</v>
      </c>
      <c r="K159" s="85">
        <f>VLOOKUP(B159,Precios!G:J,4,FALSE)</f>
        <v>88582.293470000004</v>
      </c>
      <c r="L159" s="59"/>
    </row>
    <row r="160" spans="2:12">
      <c r="B160" s="46" t="str">
        <f t="shared" si="2"/>
        <v>156BOG12</v>
      </c>
      <c r="C160" s="46">
        <v>156</v>
      </c>
      <c r="D160" s="58" t="s">
        <v>23</v>
      </c>
      <c r="E160" s="58" t="s">
        <v>221</v>
      </c>
      <c r="F160" s="46" t="s">
        <v>669</v>
      </c>
      <c r="G160" s="46" t="s">
        <v>667</v>
      </c>
      <c r="H160" s="46">
        <v>12</v>
      </c>
      <c r="I160" s="58" t="s">
        <v>370</v>
      </c>
      <c r="J160" s="58" t="s">
        <v>369</v>
      </c>
      <c r="K160" s="85">
        <f>VLOOKUP(B160,Precios!G:J,4,FALSE)</f>
        <v>106368.17059000001</v>
      </c>
      <c r="L160" s="59"/>
    </row>
    <row r="161" spans="2:12">
      <c r="B161" s="46" t="str">
        <f t="shared" si="2"/>
        <v>157BOG12</v>
      </c>
      <c r="C161" s="46">
        <v>157</v>
      </c>
      <c r="D161" s="58" t="s">
        <v>22</v>
      </c>
      <c r="E161" s="58" t="s">
        <v>221</v>
      </c>
      <c r="F161" s="46" t="s">
        <v>669</v>
      </c>
      <c r="G161" s="46" t="s">
        <v>667</v>
      </c>
      <c r="H161" s="46">
        <v>12</v>
      </c>
      <c r="I161" s="58" t="s">
        <v>370</v>
      </c>
      <c r="J161" s="58" t="s">
        <v>369</v>
      </c>
      <c r="K161" s="85">
        <f>VLOOKUP(B161,Precios!G:J,4,FALSE)</f>
        <v>89504.797470000005</v>
      </c>
      <c r="L161" s="59"/>
    </row>
    <row r="162" spans="2:12">
      <c r="B162" s="46" t="str">
        <f t="shared" si="2"/>
        <v>158BOG12</v>
      </c>
      <c r="C162" s="46">
        <v>158</v>
      </c>
      <c r="D162" s="58" t="s">
        <v>21</v>
      </c>
      <c r="E162" s="58" t="s">
        <v>3</v>
      </c>
      <c r="F162" s="46" t="s">
        <v>669</v>
      </c>
      <c r="G162" s="46" t="s">
        <v>667</v>
      </c>
      <c r="H162" s="46">
        <v>12</v>
      </c>
      <c r="I162" s="58" t="s">
        <v>370</v>
      </c>
      <c r="J162" s="58" t="s">
        <v>265</v>
      </c>
      <c r="K162" s="85">
        <f>VLOOKUP(B162,Precios!G:J,4,FALSE)</f>
        <v>6689.0838421000008</v>
      </c>
      <c r="L162" s="59"/>
    </row>
    <row r="163" spans="2:12">
      <c r="B163" s="46" t="str">
        <f t="shared" si="2"/>
        <v>159BOG12</v>
      </c>
      <c r="C163" s="46">
        <v>159</v>
      </c>
      <c r="D163" s="58" t="s">
        <v>20</v>
      </c>
      <c r="E163" s="58" t="s">
        <v>3</v>
      </c>
      <c r="F163" s="46" t="s">
        <v>669</v>
      </c>
      <c r="G163" s="46" t="s">
        <v>667</v>
      </c>
      <c r="H163" s="46">
        <v>12</v>
      </c>
      <c r="I163" s="58" t="s">
        <v>370</v>
      </c>
      <c r="J163" s="58" t="s">
        <v>265</v>
      </c>
      <c r="K163" s="85">
        <f>VLOOKUP(B163,Precios!G:J,4,FALSE)</f>
        <v>10630.960206899999</v>
      </c>
      <c r="L163" s="59"/>
    </row>
    <row r="164" spans="2:12">
      <c r="B164" s="46" t="str">
        <f t="shared" si="2"/>
        <v>160BOG12</v>
      </c>
      <c r="C164" s="46">
        <v>160</v>
      </c>
      <c r="D164" s="58" t="s">
        <v>19</v>
      </c>
      <c r="E164" s="58" t="s">
        <v>3</v>
      </c>
      <c r="F164" s="46" t="s">
        <v>669</v>
      </c>
      <c r="G164" s="46" t="s">
        <v>667</v>
      </c>
      <c r="H164" s="46">
        <v>12</v>
      </c>
      <c r="I164" s="58" t="s">
        <v>370</v>
      </c>
      <c r="J164" s="58" t="s">
        <v>302</v>
      </c>
      <c r="K164" s="85">
        <f>VLOOKUP(B164,Precios!G:J,4,FALSE)</f>
        <v>6270.6842495000001</v>
      </c>
      <c r="L164" s="59"/>
    </row>
    <row r="165" spans="2:12">
      <c r="B165" s="46" t="str">
        <f t="shared" si="2"/>
        <v>161BOG12</v>
      </c>
      <c r="C165" s="46">
        <v>161</v>
      </c>
      <c r="D165" s="58" t="s">
        <v>18</v>
      </c>
      <c r="E165" s="58" t="s">
        <v>3</v>
      </c>
      <c r="F165" s="46" t="s">
        <v>669</v>
      </c>
      <c r="G165" s="46" t="s">
        <v>667</v>
      </c>
      <c r="H165" s="46">
        <v>12</v>
      </c>
      <c r="I165" s="58" t="s">
        <v>370</v>
      </c>
      <c r="J165" s="58" t="s">
        <v>275</v>
      </c>
      <c r="K165" s="85">
        <f>VLOOKUP(B165,Precios!G:J,4,FALSE)</f>
        <v>9079.4835449999991</v>
      </c>
      <c r="L165" s="59"/>
    </row>
    <row r="166" spans="2:12">
      <c r="B166" s="46" t="str">
        <f t="shared" si="2"/>
        <v>162BOG12</v>
      </c>
      <c r="C166" s="46">
        <v>162</v>
      </c>
      <c r="D166" s="58" t="s">
        <v>17</v>
      </c>
      <c r="E166" s="58" t="s">
        <v>15</v>
      </c>
      <c r="F166" s="46" t="s">
        <v>669</v>
      </c>
      <c r="G166" s="46" t="s">
        <v>667</v>
      </c>
      <c r="H166" s="46">
        <v>12</v>
      </c>
      <c r="I166" s="58" t="s">
        <v>370</v>
      </c>
      <c r="J166" s="58" t="s">
        <v>301</v>
      </c>
      <c r="K166" s="85">
        <f>VLOOKUP(B166,Precios!G:J,4,FALSE)</f>
        <v>53117.633558000001</v>
      </c>
      <c r="L166" s="59"/>
    </row>
    <row r="167" spans="2:12">
      <c r="B167" s="46" t="str">
        <f t="shared" si="2"/>
        <v>163BOG12</v>
      </c>
      <c r="C167" s="46">
        <v>163</v>
      </c>
      <c r="D167" s="58" t="s">
        <v>16</v>
      </c>
      <c r="E167" s="58" t="s">
        <v>15</v>
      </c>
      <c r="F167" s="46" t="s">
        <v>669</v>
      </c>
      <c r="G167" s="46" t="s">
        <v>667</v>
      </c>
      <c r="H167" s="46">
        <v>12</v>
      </c>
      <c r="I167" s="58" t="s">
        <v>370</v>
      </c>
      <c r="J167" s="58" t="s">
        <v>301</v>
      </c>
      <c r="K167" s="85">
        <f>VLOOKUP(B167,Precios!G:J,4,FALSE)</f>
        <v>56352.265941400001</v>
      </c>
      <c r="L167" s="59"/>
    </row>
    <row r="168" spans="2:12">
      <c r="B168" s="46" t="str">
        <f t="shared" si="2"/>
        <v>164BOG12</v>
      </c>
      <c r="C168" s="46">
        <v>164</v>
      </c>
      <c r="D168" s="58" t="s">
        <v>14</v>
      </c>
      <c r="E168" s="58" t="s">
        <v>222</v>
      </c>
      <c r="F168" s="46" t="s">
        <v>669</v>
      </c>
      <c r="G168" s="46" t="s">
        <v>667</v>
      </c>
      <c r="H168" s="46">
        <v>12</v>
      </c>
      <c r="I168" s="58" t="s">
        <v>370</v>
      </c>
      <c r="J168" s="58" t="s">
        <v>387</v>
      </c>
      <c r="K168" s="85">
        <f>VLOOKUP(B168,Precios!G:J,4,FALSE)</f>
        <v>41050.946830299996</v>
      </c>
      <c r="L168" s="59"/>
    </row>
    <row r="169" spans="2:12">
      <c r="B169" s="46" t="str">
        <f t="shared" si="2"/>
        <v>165BOG12</v>
      </c>
      <c r="C169" s="46">
        <v>165</v>
      </c>
      <c r="D169" s="58" t="s">
        <v>13</v>
      </c>
      <c r="E169" s="58" t="s">
        <v>2</v>
      </c>
      <c r="F169" s="46" t="s">
        <v>669</v>
      </c>
      <c r="G169" s="46" t="s">
        <v>667</v>
      </c>
      <c r="H169" s="46">
        <v>12</v>
      </c>
      <c r="I169" s="58" t="s">
        <v>370</v>
      </c>
      <c r="J169" s="58" t="s">
        <v>317</v>
      </c>
      <c r="K169" s="85">
        <f>VLOOKUP(B169,Precios!G:J,4,FALSE)</f>
        <v>696.62470239999993</v>
      </c>
      <c r="L169" s="59"/>
    </row>
    <row r="170" spans="2:12">
      <c r="B170" s="46" t="str">
        <f t="shared" si="2"/>
        <v>166BOG12</v>
      </c>
      <c r="C170" s="46">
        <v>166</v>
      </c>
      <c r="D170" s="58" t="s">
        <v>223</v>
      </c>
      <c r="E170" s="58" t="s">
        <v>2</v>
      </c>
      <c r="F170" s="46" t="s">
        <v>669</v>
      </c>
      <c r="G170" s="46" t="s">
        <v>667</v>
      </c>
      <c r="H170" s="46">
        <v>12</v>
      </c>
      <c r="I170" s="58" t="s">
        <v>370</v>
      </c>
      <c r="J170" s="58" t="s">
        <v>317</v>
      </c>
      <c r="K170" s="85">
        <f>VLOOKUP(B170,Precios!G:J,4,FALSE)</f>
        <v>659.45722590000003</v>
      </c>
      <c r="L170" s="59"/>
    </row>
    <row r="171" spans="2:12">
      <c r="B171" s="46" t="str">
        <f t="shared" si="2"/>
        <v>167BOG12</v>
      </c>
      <c r="C171" s="46">
        <v>167</v>
      </c>
      <c r="D171" s="58" t="s">
        <v>12</v>
      </c>
      <c r="E171" s="58" t="s">
        <v>11</v>
      </c>
      <c r="F171" s="46" t="s">
        <v>669</v>
      </c>
      <c r="G171" s="46" t="s">
        <v>667</v>
      </c>
      <c r="H171" s="46">
        <v>12</v>
      </c>
      <c r="I171" s="58" t="s">
        <v>370</v>
      </c>
      <c r="J171" s="58" t="s">
        <v>319</v>
      </c>
      <c r="K171" s="85">
        <f>VLOOKUP(B171,Precios!G:J,4,FALSE)</f>
        <v>48036.308556499993</v>
      </c>
      <c r="L171" s="59"/>
    </row>
    <row r="172" spans="2:12">
      <c r="B172" s="46" t="str">
        <f t="shared" si="2"/>
        <v>168BOG12</v>
      </c>
      <c r="C172" s="46">
        <v>168</v>
      </c>
      <c r="D172" s="58" t="s">
        <v>10</v>
      </c>
      <c r="E172" s="58" t="s">
        <v>2</v>
      </c>
      <c r="F172" s="46" t="s">
        <v>669</v>
      </c>
      <c r="G172" s="46" t="s">
        <v>667</v>
      </c>
      <c r="H172" s="46">
        <v>12</v>
      </c>
      <c r="I172" s="58" t="s">
        <v>370</v>
      </c>
      <c r="J172" s="58" t="s">
        <v>302</v>
      </c>
      <c r="K172" s="85">
        <f>VLOOKUP(B172,Precios!G:J,4,FALSE)</f>
        <v>346.18849539999997</v>
      </c>
      <c r="L172" s="59"/>
    </row>
    <row r="173" spans="2:12">
      <c r="B173" s="46" t="str">
        <f t="shared" si="2"/>
        <v>169BOG12</v>
      </c>
      <c r="C173" s="46">
        <v>169</v>
      </c>
      <c r="D173" s="58" t="s">
        <v>9</v>
      </c>
      <c r="E173" s="58" t="s">
        <v>2</v>
      </c>
      <c r="F173" s="46" t="s">
        <v>669</v>
      </c>
      <c r="G173" s="46" t="s">
        <v>667</v>
      </c>
      <c r="H173" s="46">
        <v>12</v>
      </c>
      <c r="I173" s="58" t="s">
        <v>370</v>
      </c>
      <c r="J173" s="58" t="s">
        <v>302</v>
      </c>
      <c r="K173" s="85">
        <f>VLOOKUP(B173,Precios!G:J,4,FALSE)</f>
        <v>401.4087462</v>
      </c>
      <c r="L173" s="59"/>
    </row>
    <row r="174" spans="2:12">
      <c r="B174" s="46" t="str">
        <f t="shared" si="2"/>
        <v>170BOG12</v>
      </c>
      <c r="C174" s="46">
        <v>170</v>
      </c>
      <c r="D174" s="58" t="s">
        <v>8</v>
      </c>
      <c r="E174" s="58" t="s">
        <v>3</v>
      </c>
      <c r="F174" s="46" t="s">
        <v>669</v>
      </c>
      <c r="G174" s="46" t="s">
        <v>667</v>
      </c>
      <c r="H174" s="46">
        <v>12</v>
      </c>
      <c r="I174" s="58" t="s">
        <v>370</v>
      </c>
      <c r="J174" s="58" t="s">
        <v>302</v>
      </c>
      <c r="K174" s="85">
        <f>VLOOKUP(B174,Precios!G:J,4,FALSE)</f>
        <v>3638.1649854000002</v>
      </c>
      <c r="L174" s="59"/>
    </row>
    <row r="175" spans="2:12">
      <c r="B175" s="46" t="str">
        <f t="shared" si="2"/>
        <v>171BOG12</v>
      </c>
      <c r="C175" s="46">
        <v>171</v>
      </c>
      <c r="D175" s="58" t="s">
        <v>7</v>
      </c>
      <c r="E175" s="58" t="s">
        <v>3</v>
      </c>
      <c r="F175" s="46" t="s">
        <v>669</v>
      </c>
      <c r="G175" s="46" t="s">
        <v>667</v>
      </c>
      <c r="H175" s="46">
        <v>12</v>
      </c>
      <c r="I175" s="58" t="s">
        <v>370</v>
      </c>
      <c r="J175" s="58" t="s">
        <v>302</v>
      </c>
      <c r="K175" s="85">
        <f>VLOOKUP(B175,Precios!G:J,4,FALSE)</f>
        <v>11138.561743100003</v>
      </c>
      <c r="L175" s="59"/>
    </row>
    <row r="176" spans="2:12">
      <c r="B176" s="46" t="str">
        <f t="shared" si="2"/>
        <v>172BOG12</v>
      </c>
      <c r="C176" s="46">
        <v>172</v>
      </c>
      <c r="D176" s="58" t="s">
        <v>6</v>
      </c>
      <c r="E176" s="58" t="s">
        <v>3</v>
      </c>
      <c r="F176" s="46" t="s">
        <v>669</v>
      </c>
      <c r="G176" s="46" t="s">
        <v>667</v>
      </c>
      <c r="H176" s="46">
        <v>12</v>
      </c>
      <c r="I176" s="58" t="s">
        <v>370</v>
      </c>
      <c r="J176" s="58" t="s">
        <v>302</v>
      </c>
      <c r="K176" s="85">
        <f>VLOOKUP(B176,Precios!G:J,4,FALSE)</f>
        <v>6187.8538732999996</v>
      </c>
      <c r="L176" s="59"/>
    </row>
    <row r="177" spans="2:12">
      <c r="B177" s="46" t="str">
        <f t="shared" si="2"/>
        <v>173BOG12</v>
      </c>
      <c r="C177" s="46">
        <v>173</v>
      </c>
      <c r="D177" s="58" t="s">
        <v>5</v>
      </c>
      <c r="E177" s="58" t="s">
        <v>3</v>
      </c>
      <c r="F177" s="46" t="s">
        <v>669</v>
      </c>
      <c r="G177" s="46" t="s">
        <v>667</v>
      </c>
      <c r="H177" s="46">
        <v>12</v>
      </c>
      <c r="I177" s="58" t="s">
        <v>370</v>
      </c>
      <c r="J177" s="58" t="s">
        <v>302</v>
      </c>
      <c r="K177" s="85">
        <f>VLOOKUP(B177,Precios!G:J,4,FALSE)</f>
        <v>8663.2078082000007</v>
      </c>
      <c r="L177" s="59"/>
    </row>
    <row r="178" spans="2:12">
      <c r="B178" s="46" t="str">
        <f t="shared" si="2"/>
        <v>174BOG12</v>
      </c>
      <c r="C178" s="46">
        <v>174</v>
      </c>
      <c r="D178" s="58" t="s">
        <v>4</v>
      </c>
      <c r="E178" s="58" t="s">
        <v>3</v>
      </c>
      <c r="F178" s="46" t="s">
        <v>669</v>
      </c>
      <c r="G178" s="46" t="s">
        <v>667</v>
      </c>
      <c r="H178" s="46">
        <v>12</v>
      </c>
      <c r="I178" s="58" t="s">
        <v>370</v>
      </c>
      <c r="J178" s="58" t="s">
        <v>302</v>
      </c>
      <c r="K178" s="85">
        <f>VLOOKUP(B178,Precios!G:J,4,FALSE)</f>
        <v>22895.165524000004</v>
      </c>
      <c r="L178" s="59"/>
    </row>
    <row r="179" spans="2:12">
      <c r="B179" s="46" t="str">
        <f t="shared" si="2"/>
        <v>175BOG12</v>
      </c>
      <c r="C179" s="46">
        <v>175</v>
      </c>
      <c r="D179" s="58" t="s">
        <v>224</v>
      </c>
      <c r="E179" s="58" t="s">
        <v>3</v>
      </c>
      <c r="F179" s="46" t="s">
        <v>669</v>
      </c>
      <c r="G179" s="46" t="s">
        <v>667</v>
      </c>
      <c r="H179" s="46">
        <v>12</v>
      </c>
      <c r="I179" s="58" t="s">
        <v>370</v>
      </c>
      <c r="J179" s="58" t="s">
        <v>302</v>
      </c>
      <c r="K179" s="85">
        <f>VLOOKUP(B179,Precios!G:J,4,FALSE)</f>
        <v>3731.6146405999998</v>
      </c>
      <c r="L179" s="59"/>
    </row>
    <row r="180" spans="2:12">
      <c r="B180" s="46" t="str">
        <f t="shared" si="2"/>
        <v>176BOG12</v>
      </c>
      <c r="C180" s="46">
        <v>176</v>
      </c>
      <c r="D180" s="58" t="s">
        <v>225</v>
      </c>
      <c r="E180" s="58" t="s">
        <v>3</v>
      </c>
      <c r="F180" s="46" t="s">
        <v>669</v>
      </c>
      <c r="G180" s="46" t="s">
        <v>667</v>
      </c>
      <c r="H180" s="46">
        <v>12</v>
      </c>
      <c r="I180" s="58" t="s">
        <v>370</v>
      </c>
      <c r="J180" s="58" t="s">
        <v>302</v>
      </c>
      <c r="K180" s="85">
        <f>VLOOKUP(B180,Precios!G:J,4,FALSE)</f>
        <v>5474.2383244999992</v>
      </c>
      <c r="L180" s="59"/>
    </row>
    <row r="181" spans="2:12">
      <c r="B181" s="46" t="str">
        <f t="shared" si="2"/>
        <v>177BOG12</v>
      </c>
      <c r="C181" s="46">
        <v>177</v>
      </c>
      <c r="D181" s="58" t="s">
        <v>226</v>
      </c>
      <c r="E181" s="58" t="s">
        <v>3</v>
      </c>
      <c r="F181" s="46" t="s">
        <v>669</v>
      </c>
      <c r="G181" s="46" t="s">
        <v>667</v>
      </c>
      <c r="H181" s="46">
        <v>12</v>
      </c>
      <c r="I181" s="58" t="s">
        <v>370</v>
      </c>
      <c r="J181" s="58" t="s">
        <v>302</v>
      </c>
      <c r="K181" s="85">
        <f>VLOOKUP(B181,Precios!G:J,4,FALSE)</f>
        <v>6842.0014597000009</v>
      </c>
      <c r="L181" s="59"/>
    </row>
    <row r="182" spans="2:12">
      <c r="B182" s="46" t="str">
        <f t="shared" si="2"/>
        <v>178BOG12</v>
      </c>
      <c r="C182" s="46">
        <v>178</v>
      </c>
      <c r="D182" s="58" t="s">
        <v>227</v>
      </c>
      <c r="E182" s="58" t="s">
        <v>3</v>
      </c>
      <c r="F182" s="46" t="s">
        <v>669</v>
      </c>
      <c r="G182" s="46" t="s">
        <v>667</v>
      </c>
      <c r="H182" s="46">
        <v>12</v>
      </c>
      <c r="I182" s="58" t="s">
        <v>370</v>
      </c>
      <c r="J182" s="58" t="s">
        <v>302</v>
      </c>
      <c r="K182" s="85">
        <f>VLOOKUP(B182,Precios!G:J,4,FALSE)</f>
        <v>8707.8087799999994</v>
      </c>
      <c r="L182" s="59"/>
    </row>
    <row r="183" spans="2:12">
      <c r="B183" s="46" t="str">
        <f t="shared" si="2"/>
        <v>179BOG12</v>
      </c>
      <c r="C183" s="46">
        <v>179</v>
      </c>
      <c r="D183" s="58" t="s">
        <v>228</v>
      </c>
      <c r="E183" s="58" t="s">
        <v>3</v>
      </c>
      <c r="F183" s="46" t="s">
        <v>669</v>
      </c>
      <c r="G183" s="46" t="s">
        <v>667</v>
      </c>
      <c r="H183" s="46">
        <v>12</v>
      </c>
      <c r="I183" s="58" t="s">
        <v>370</v>
      </c>
      <c r="J183" s="58" t="s">
        <v>302</v>
      </c>
      <c r="K183" s="85">
        <f>VLOOKUP(B183,Precios!G:J,4,FALSE)</f>
        <v>19281.424880299997</v>
      </c>
      <c r="L183" s="59"/>
    </row>
    <row r="184" spans="2:12">
      <c r="B184" s="46" t="str">
        <f t="shared" si="2"/>
        <v>180BOG12</v>
      </c>
      <c r="C184" s="46">
        <v>180</v>
      </c>
      <c r="D184" s="58" t="s">
        <v>1</v>
      </c>
      <c r="E184" s="58" t="s">
        <v>2</v>
      </c>
      <c r="F184" s="46" t="s">
        <v>669</v>
      </c>
      <c r="G184" s="46" t="s">
        <v>667</v>
      </c>
      <c r="H184" s="46">
        <v>12</v>
      </c>
      <c r="I184" s="58" t="s">
        <v>370</v>
      </c>
      <c r="J184" s="58" t="s">
        <v>265</v>
      </c>
      <c r="K184" s="85">
        <f>VLOOKUP(B184,Precios!G:J,4,FALSE)</f>
        <v>13600.110615300002</v>
      </c>
      <c r="L184" s="59"/>
    </row>
    <row r="185" spans="2:12">
      <c r="B185" s="46" t="str">
        <f t="shared" si="2"/>
        <v>1BOG13</v>
      </c>
      <c r="C185" s="46">
        <v>1</v>
      </c>
      <c r="D185" s="58" t="s">
        <v>205</v>
      </c>
      <c r="E185" s="58" t="s">
        <v>0</v>
      </c>
      <c r="F185" s="46" t="s">
        <v>669</v>
      </c>
      <c r="G185" s="46" t="s">
        <v>667</v>
      </c>
      <c r="H185" s="46">
        <v>13</v>
      </c>
      <c r="I185" s="58" t="s">
        <v>371</v>
      </c>
      <c r="J185" s="60" t="s">
        <v>233</v>
      </c>
      <c r="K185" s="85">
        <f>VLOOKUP(B185,Precios!G:J,4,FALSE)</f>
        <v>8292.7658439999996</v>
      </c>
      <c r="L185" s="59"/>
    </row>
    <row r="186" spans="2:12">
      <c r="B186" s="46" t="str">
        <f t="shared" si="2"/>
        <v>2BOG13</v>
      </c>
      <c r="C186" s="46">
        <v>2</v>
      </c>
      <c r="D186" s="58" t="s">
        <v>206</v>
      </c>
      <c r="E186" s="58" t="s">
        <v>2</v>
      </c>
      <c r="F186" s="46" t="s">
        <v>669</v>
      </c>
      <c r="G186" s="46" t="s">
        <v>667</v>
      </c>
      <c r="H186" s="46">
        <v>13</v>
      </c>
      <c r="I186" s="58" t="s">
        <v>371</v>
      </c>
      <c r="J186" s="60" t="s">
        <v>388</v>
      </c>
      <c r="K186" s="85">
        <f>VLOOKUP(B186,Precios!G:J,4,FALSE)</f>
        <v>7419.8569170000001</v>
      </c>
      <c r="L186" s="59"/>
    </row>
    <row r="187" spans="2:12">
      <c r="B187" s="46" t="str">
        <f t="shared" si="2"/>
        <v>3BOG13</v>
      </c>
      <c r="C187" s="46">
        <v>3</v>
      </c>
      <c r="D187" s="58" t="s">
        <v>188</v>
      </c>
      <c r="E187" s="58" t="s">
        <v>2</v>
      </c>
      <c r="F187" s="46" t="s">
        <v>669</v>
      </c>
      <c r="G187" s="46" t="s">
        <v>667</v>
      </c>
      <c r="H187" s="46">
        <v>13</v>
      </c>
      <c r="I187" s="58" t="s">
        <v>371</v>
      </c>
      <c r="J187" s="60" t="s">
        <v>389</v>
      </c>
      <c r="K187" s="85">
        <f>VLOOKUP(B187,Precios!G:J,4,FALSE)</f>
        <v>3201.8855880000001</v>
      </c>
      <c r="L187" s="59"/>
    </row>
    <row r="188" spans="2:12">
      <c r="B188" s="46" t="str">
        <f t="shared" si="2"/>
        <v>4BOG13</v>
      </c>
      <c r="C188" s="46">
        <v>4</v>
      </c>
      <c r="D188" s="58" t="s">
        <v>207</v>
      </c>
      <c r="E188" s="58" t="s">
        <v>2</v>
      </c>
      <c r="F188" s="46" t="s">
        <v>669</v>
      </c>
      <c r="G188" s="46" t="s">
        <v>667</v>
      </c>
      <c r="H188" s="46">
        <v>13</v>
      </c>
      <c r="I188" s="58" t="s">
        <v>371</v>
      </c>
      <c r="J188" s="60" t="s">
        <v>389</v>
      </c>
      <c r="K188" s="85">
        <f>VLOOKUP(B188,Precios!G:J,4,FALSE)</f>
        <v>1878.7213280000001</v>
      </c>
      <c r="L188" s="59"/>
    </row>
    <row r="189" spans="2:12">
      <c r="B189" s="46" t="str">
        <f t="shared" si="2"/>
        <v>5BOG13</v>
      </c>
      <c r="C189" s="46">
        <v>5</v>
      </c>
      <c r="D189" s="58" t="s">
        <v>208</v>
      </c>
      <c r="E189" s="58" t="s">
        <v>2</v>
      </c>
      <c r="F189" s="46" t="s">
        <v>669</v>
      </c>
      <c r="G189" s="46" t="s">
        <v>667</v>
      </c>
      <c r="H189" s="46">
        <v>13</v>
      </c>
      <c r="I189" s="58" t="s">
        <v>371</v>
      </c>
      <c r="J189" s="60" t="s">
        <v>389</v>
      </c>
      <c r="K189" s="85">
        <f>VLOOKUP(B189,Precios!G:J,4,FALSE)</f>
        <v>3805.0564419999996</v>
      </c>
      <c r="L189" s="59"/>
    </row>
    <row r="190" spans="2:12">
      <c r="B190" s="46" t="str">
        <f t="shared" si="2"/>
        <v>6BOG13</v>
      </c>
      <c r="C190" s="46">
        <v>6</v>
      </c>
      <c r="D190" s="58" t="s">
        <v>187</v>
      </c>
      <c r="E190" s="58" t="s">
        <v>2</v>
      </c>
      <c r="F190" s="46" t="s">
        <v>669</v>
      </c>
      <c r="G190" s="46" t="s">
        <v>667</v>
      </c>
      <c r="H190" s="46">
        <v>13</v>
      </c>
      <c r="I190" s="58" t="s">
        <v>371</v>
      </c>
      <c r="J190" s="60" t="s">
        <v>390</v>
      </c>
      <c r="K190" s="85">
        <f>VLOOKUP(B190,Precios!G:J,4,FALSE)</f>
        <v>5840.6034499999996</v>
      </c>
      <c r="L190" s="59"/>
    </row>
    <row r="191" spans="2:12">
      <c r="B191" s="46" t="str">
        <f t="shared" si="2"/>
        <v>7BOG13</v>
      </c>
      <c r="C191" s="46">
        <v>7</v>
      </c>
      <c r="D191" s="58" t="s">
        <v>186</v>
      </c>
      <c r="E191" s="58" t="s">
        <v>2</v>
      </c>
      <c r="F191" s="46" t="s">
        <v>669</v>
      </c>
      <c r="G191" s="46" t="s">
        <v>667</v>
      </c>
      <c r="H191" s="46">
        <v>13</v>
      </c>
      <c r="I191" s="58" t="s">
        <v>371</v>
      </c>
      <c r="J191" s="60" t="s">
        <v>390</v>
      </c>
      <c r="K191" s="85">
        <f>VLOOKUP(B191,Precios!G:J,4,FALSE)</f>
        <v>10619.279</v>
      </c>
      <c r="L191" s="59"/>
    </row>
    <row r="192" spans="2:12">
      <c r="B192" s="46" t="str">
        <f t="shared" si="2"/>
        <v>8BOG13</v>
      </c>
      <c r="C192" s="46">
        <v>8</v>
      </c>
      <c r="D192" s="58" t="s">
        <v>185</v>
      </c>
      <c r="E192" s="58" t="s">
        <v>2</v>
      </c>
      <c r="F192" s="46" t="s">
        <v>669</v>
      </c>
      <c r="G192" s="46" t="s">
        <v>667</v>
      </c>
      <c r="H192" s="46">
        <v>13</v>
      </c>
      <c r="I192" s="58" t="s">
        <v>371</v>
      </c>
      <c r="J192" s="60" t="s">
        <v>390</v>
      </c>
      <c r="K192" s="85">
        <f>VLOOKUP(B192,Precios!G:J,4,FALSE)</f>
        <v>13805.0627</v>
      </c>
      <c r="L192" s="59"/>
    </row>
    <row r="193" spans="2:12">
      <c r="B193" s="46" t="str">
        <f t="shared" si="2"/>
        <v>9BOG13</v>
      </c>
      <c r="C193" s="46">
        <v>9</v>
      </c>
      <c r="D193" s="58" t="s">
        <v>184</v>
      </c>
      <c r="E193" s="58" t="s">
        <v>209</v>
      </c>
      <c r="F193" s="46" t="s">
        <v>669</v>
      </c>
      <c r="G193" s="46" t="s">
        <v>667</v>
      </c>
      <c r="H193" s="46">
        <v>13</v>
      </c>
      <c r="I193" s="58" t="s">
        <v>371</v>
      </c>
      <c r="J193" s="60" t="s">
        <v>233</v>
      </c>
      <c r="K193" s="85">
        <f>VLOOKUP(B193,Precios!G:J,4,FALSE)</f>
        <v>8583.7319919999991</v>
      </c>
      <c r="L193" s="59"/>
    </row>
    <row r="194" spans="2:12">
      <c r="B194" s="46" t="str">
        <f t="shared" si="2"/>
        <v>10BOG13</v>
      </c>
      <c r="C194" s="46">
        <v>10</v>
      </c>
      <c r="D194" s="58" t="s">
        <v>210</v>
      </c>
      <c r="E194" s="58" t="s">
        <v>2</v>
      </c>
      <c r="F194" s="46" t="s">
        <v>669</v>
      </c>
      <c r="G194" s="46" t="s">
        <v>667</v>
      </c>
      <c r="H194" s="46">
        <v>13</v>
      </c>
      <c r="I194" s="58" t="s">
        <v>371</v>
      </c>
      <c r="J194" s="60" t="s">
        <v>233</v>
      </c>
      <c r="K194" s="85">
        <f>VLOOKUP(B194,Precios!G:J,4,FALSE)</f>
        <v>772.18826300000001</v>
      </c>
      <c r="L194" s="59"/>
    </row>
    <row r="195" spans="2:12">
      <c r="B195" s="46" t="str">
        <f t="shared" si="2"/>
        <v>11BOG13</v>
      </c>
      <c r="C195" s="46">
        <v>11</v>
      </c>
      <c r="D195" s="58" t="s">
        <v>183</v>
      </c>
      <c r="E195" s="58" t="s">
        <v>2</v>
      </c>
      <c r="F195" s="46" t="s">
        <v>669</v>
      </c>
      <c r="G195" s="46" t="s">
        <v>667</v>
      </c>
      <c r="H195" s="46">
        <v>13</v>
      </c>
      <c r="I195" s="58" t="s">
        <v>371</v>
      </c>
      <c r="J195" s="60" t="s">
        <v>233</v>
      </c>
      <c r="K195" s="85">
        <f>VLOOKUP(B195,Precios!G:J,4,FALSE)</f>
        <v>2583.8393569999998</v>
      </c>
      <c r="L195" s="59"/>
    </row>
    <row r="196" spans="2:12">
      <c r="B196" s="46" t="str">
        <f t="shared" si="2"/>
        <v>12BOG13</v>
      </c>
      <c r="C196" s="46">
        <v>12</v>
      </c>
      <c r="D196" s="58" t="s">
        <v>211</v>
      </c>
      <c r="E196" s="58" t="s">
        <v>2</v>
      </c>
      <c r="F196" s="46" t="s">
        <v>669</v>
      </c>
      <c r="G196" s="46" t="s">
        <v>667</v>
      </c>
      <c r="H196" s="46">
        <v>13</v>
      </c>
      <c r="I196" s="58" t="s">
        <v>371</v>
      </c>
      <c r="J196" s="60" t="s">
        <v>233</v>
      </c>
      <c r="K196" s="85">
        <f>VLOOKUP(B196,Precios!G:J,4,FALSE)</f>
        <v>3310.1959440000001</v>
      </c>
      <c r="L196" s="59"/>
    </row>
    <row r="197" spans="2:12">
      <c r="B197" s="46" t="str">
        <f t="shared" si="2"/>
        <v>13BOG13</v>
      </c>
      <c r="C197" s="46">
        <v>13</v>
      </c>
      <c r="D197" s="58" t="s">
        <v>182</v>
      </c>
      <c r="E197" s="58" t="s">
        <v>2</v>
      </c>
      <c r="F197" s="46" t="s">
        <v>669</v>
      </c>
      <c r="G197" s="46" t="s">
        <v>667</v>
      </c>
      <c r="H197" s="46">
        <v>13</v>
      </c>
      <c r="I197" s="58" t="s">
        <v>371</v>
      </c>
      <c r="J197" s="60" t="s">
        <v>233</v>
      </c>
      <c r="K197" s="85">
        <f>VLOOKUP(B197,Precios!G:J,4,FALSE)</f>
        <v>4220.2671060000002</v>
      </c>
      <c r="L197" s="59"/>
    </row>
    <row r="198" spans="2:12">
      <c r="B198" s="46" t="str">
        <f t="shared" ref="B198:B261" si="3">+CONCATENATE(C198,F198,H198)</f>
        <v>14BOG13</v>
      </c>
      <c r="C198" s="46">
        <v>14</v>
      </c>
      <c r="D198" s="58" t="s">
        <v>181</v>
      </c>
      <c r="E198" s="58" t="s">
        <v>2</v>
      </c>
      <c r="F198" s="46" t="s">
        <v>669</v>
      </c>
      <c r="G198" s="46" t="s">
        <v>667</v>
      </c>
      <c r="H198" s="46">
        <v>13</v>
      </c>
      <c r="I198" s="58" t="s">
        <v>371</v>
      </c>
      <c r="J198" s="60" t="s">
        <v>233</v>
      </c>
      <c r="K198" s="85">
        <f>VLOOKUP(B198,Precios!G:J,4,FALSE)</f>
        <v>4365.760663</v>
      </c>
      <c r="L198" s="59"/>
    </row>
    <row r="199" spans="2:12">
      <c r="B199" s="46" t="str">
        <f t="shared" si="3"/>
        <v>15BOG13</v>
      </c>
      <c r="C199" s="46">
        <v>15</v>
      </c>
      <c r="D199" s="58" t="s">
        <v>180</v>
      </c>
      <c r="E199" s="58" t="s">
        <v>2</v>
      </c>
      <c r="F199" s="46" t="s">
        <v>669</v>
      </c>
      <c r="G199" s="46" t="s">
        <v>667</v>
      </c>
      <c r="H199" s="46">
        <v>13</v>
      </c>
      <c r="I199" s="58" t="s">
        <v>371</v>
      </c>
      <c r="J199" s="60" t="s">
        <v>233</v>
      </c>
      <c r="K199" s="85">
        <f>VLOOKUP(B199,Precios!G:J,4,FALSE)</f>
        <v>5238.6591070000004</v>
      </c>
      <c r="L199" s="59"/>
    </row>
    <row r="200" spans="2:12">
      <c r="B200" s="46" t="str">
        <f t="shared" si="3"/>
        <v>16BOG13</v>
      </c>
      <c r="C200" s="46">
        <v>16</v>
      </c>
      <c r="D200" s="58" t="s">
        <v>179</v>
      </c>
      <c r="E200" s="58" t="s">
        <v>2</v>
      </c>
      <c r="F200" s="46" t="s">
        <v>669</v>
      </c>
      <c r="G200" s="46" t="s">
        <v>667</v>
      </c>
      <c r="H200" s="46">
        <v>13</v>
      </c>
      <c r="I200" s="58" t="s">
        <v>371</v>
      </c>
      <c r="J200" s="60" t="s">
        <v>233</v>
      </c>
      <c r="K200" s="85">
        <f>VLOOKUP(B200,Precios!G:J,4,FALSE)</f>
        <v>7056.683865</v>
      </c>
      <c r="L200" s="59"/>
    </row>
    <row r="201" spans="2:12">
      <c r="B201" s="46" t="str">
        <f t="shared" si="3"/>
        <v>17BOG13</v>
      </c>
      <c r="C201" s="46">
        <v>17</v>
      </c>
      <c r="D201" s="58" t="s">
        <v>178</v>
      </c>
      <c r="E201" s="58" t="s">
        <v>2</v>
      </c>
      <c r="F201" s="46" t="s">
        <v>669</v>
      </c>
      <c r="G201" s="46" t="s">
        <v>667</v>
      </c>
      <c r="H201" s="46">
        <v>13</v>
      </c>
      <c r="I201" s="58" t="s">
        <v>371</v>
      </c>
      <c r="J201" s="60" t="s">
        <v>233</v>
      </c>
      <c r="K201" s="85">
        <f>VLOOKUP(B201,Precios!G:J,4,FALSE)</f>
        <v>8147.2827700000007</v>
      </c>
      <c r="L201" s="59"/>
    </row>
    <row r="202" spans="2:12">
      <c r="B202" s="46" t="str">
        <f t="shared" si="3"/>
        <v>18BOG13</v>
      </c>
      <c r="C202" s="46">
        <v>18</v>
      </c>
      <c r="D202" s="58" t="s">
        <v>177</v>
      </c>
      <c r="E202" s="58" t="s">
        <v>116</v>
      </c>
      <c r="F202" s="46" t="s">
        <v>669</v>
      </c>
      <c r="G202" s="46" t="s">
        <v>667</v>
      </c>
      <c r="H202" s="46">
        <v>13</v>
      </c>
      <c r="I202" s="58" t="s">
        <v>371</v>
      </c>
      <c r="J202" s="60" t="s">
        <v>233</v>
      </c>
      <c r="K202" s="85">
        <f>VLOOKUP(B202,Precios!G:J,4,FALSE)</f>
        <v>7929.5823089999994</v>
      </c>
      <c r="L202" s="59"/>
    </row>
    <row r="203" spans="2:12">
      <c r="B203" s="46" t="str">
        <f t="shared" si="3"/>
        <v>19BOG13</v>
      </c>
      <c r="C203" s="46">
        <v>19</v>
      </c>
      <c r="D203" s="58" t="s">
        <v>176</v>
      </c>
      <c r="E203" s="58" t="s">
        <v>116</v>
      </c>
      <c r="F203" s="46" t="s">
        <v>669</v>
      </c>
      <c r="G203" s="46" t="s">
        <v>667</v>
      </c>
      <c r="H203" s="46">
        <v>13</v>
      </c>
      <c r="I203" s="58" t="s">
        <v>371</v>
      </c>
      <c r="J203" s="60" t="s">
        <v>233</v>
      </c>
      <c r="K203" s="85">
        <f>VLOOKUP(B203,Precios!G:J,4,FALSE)</f>
        <v>7929.5823089999994</v>
      </c>
      <c r="L203" s="59"/>
    </row>
    <row r="204" spans="2:12">
      <c r="B204" s="46" t="str">
        <f t="shared" si="3"/>
        <v>20BOG13</v>
      </c>
      <c r="C204" s="46">
        <v>20</v>
      </c>
      <c r="D204" s="58" t="s">
        <v>175</v>
      </c>
      <c r="E204" s="58" t="s">
        <v>116</v>
      </c>
      <c r="F204" s="46" t="s">
        <v>669</v>
      </c>
      <c r="G204" s="46" t="s">
        <v>667</v>
      </c>
      <c r="H204" s="46">
        <v>13</v>
      </c>
      <c r="I204" s="58" t="s">
        <v>371</v>
      </c>
      <c r="J204" s="60" t="s">
        <v>233</v>
      </c>
      <c r="K204" s="85">
        <f>VLOOKUP(B204,Precios!G:J,4,FALSE)</f>
        <v>25822.008641</v>
      </c>
      <c r="L204" s="59"/>
    </row>
    <row r="205" spans="2:12">
      <c r="B205" s="46" t="str">
        <f t="shared" si="3"/>
        <v>21BOG13</v>
      </c>
      <c r="C205" s="46">
        <v>21</v>
      </c>
      <c r="D205" s="58" t="s">
        <v>212</v>
      </c>
      <c r="E205" s="58" t="s">
        <v>116</v>
      </c>
      <c r="F205" s="46" t="s">
        <v>669</v>
      </c>
      <c r="G205" s="46" t="s">
        <v>667</v>
      </c>
      <c r="H205" s="46">
        <v>13</v>
      </c>
      <c r="I205" s="58" t="s">
        <v>371</v>
      </c>
      <c r="J205" s="60" t="s">
        <v>233</v>
      </c>
      <c r="K205" s="85">
        <f>VLOOKUP(B205,Precios!G:J,4,FALSE)</f>
        <v>21457.484972000002</v>
      </c>
      <c r="L205" s="59"/>
    </row>
    <row r="206" spans="2:12">
      <c r="B206" s="46" t="str">
        <f t="shared" si="3"/>
        <v>22BOG13</v>
      </c>
      <c r="C206" s="46">
        <v>22</v>
      </c>
      <c r="D206" s="58" t="s">
        <v>174</v>
      </c>
      <c r="E206" s="58" t="s">
        <v>116</v>
      </c>
      <c r="F206" s="46" t="s">
        <v>669</v>
      </c>
      <c r="G206" s="46" t="s">
        <v>667</v>
      </c>
      <c r="H206" s="46">
        <v>13</v>
      </c>
      <c r="I206" s="58" t="s">
        <v>371</v>
      </c>
      <c r="J206" s="60" t="s">
        <v>233</v>
      </c>
      <c r="K206" s="85">
        <f>VLOOKUP(B206,Precios!G:J,4,FALSE)</f>
        <v>54770.163195000001</v>
      </c>
      <c r="L206" s="59"/>
    </row>
    <row r="207" spans="2:12">
      <c r="B207" s="46" t="str">
        <f t="shared" si="3"/>
        <v>23BOG13</v>
      </c>
      <c r="C207" s="46">
        <v>23</v>
      </c>
      <c r="D207" s="58" t="s">
        <v>173</v>
      </c>
      <c r="E207" s="58" t="s">
        <v>2</v>
      </c>
      <c r="F207" s="46" t="s">
        <v>669</v>
      </c>
      <c r="G207" s="46" t="s">
        <v>667</v>
      </c>
      <c r="H207" s="46">
        <v>13</v>
      </c>
      <c r="I207" s="58" t="s">
        <v>371</v>
      </c>
      <c r="J207" s="60" t="s">
        <v>233</v>
      </c>
      <c r="K207" s="85">
        <f>VLOOKUP(B207,Precios!G:J,4,FALSE)</f>
        <v>1176.790131</v>
      </c>
      <c r="L207" s="59"/>
    </row>
    <row r="208" spans="2:12">
      <c r="B208" s="46" t="str">
        <f t="shared" si="3"/>
        <v>24BOG13</v>
      </c>
      <c r="C208" s="46">
        <v>24</v>
      </c>
      <c r="D208" s="58" t="s">
        <v>172</v>
      </c>
      <c r="E208" s="58" t="s">
        <v>2</v>
      </c>
      <c r="F208" s="46" t="s">
        <v>669</v>
      </c>
      <c r="G208" s="46" t="s">
        <v>667</v>
      </c>
      <c r="H208" s="46">
        <v>13</v>
      </c>
      <c r="I208" s="58" t="s">
        <v>371</v>
      </c>
      <c r="J208" s="60" t="s">
        <v>233</v>
      </c>
      <c r="K208" s="85">
        <f>VLOOKUP(B208,Precios!G:J,4,FALSE)</f>
        <v>1288.287319</v>
      </c>
      <c r="L208" s="59"/>
    </row>
    <row r="209" spans="2:12">
      <c r="B209" s="46" t="str">
        <f t="shared" si="3"/>
        <v>25BOG13</v>
      </c>
      <c r="C209" s="46">
        <v>25</v>
      </c>
      <c r="D209" s="58" t="s">
        <v>171</v>
      </c>
      <c r="E209" s="58" t="s">
        <v>2</v>
      </c>
      <c r="F209" s="46" t="s">
        <v>669</v>
      </c>
      <c r="G209" s="46" t="s">
        <v>667</v>
      </c>
      <c r="H209" s="46">
        <v>13</v>
      </c>
      <c r="I209" s="58" t="s">
        <v>371</v>
      </c>
      <c r="J209" s="60" t="s">
        <v>233</v>
      </c>
      <c r="K209" s="85">
        <f>VLOOKUP(B209,Precios!G:J,4,FALSE)</f>
        <v>292.20314200000001</v>
      </c>
      <c r="L209" s="59"/>
    </row>
    <row r="210" spans="2:12">
      <c r="B210" s="46" t="str">
        <f t="shared" si="3"/>
        <v>26BOG13</v>
      </c>
      <c r="C210" s="46">
        <v>26</v>
      </c>
      <c r="D210" s="58" t="s">
        <v>170</v>
      </c>
      <c r="E210" s="58" t="s">
        <v>2</v>
      </c>
      <c r="F210" s="46" t="s">
        <v>669</v>
      </c>
      <c r="G210" s="46" t="s">
        <v>667</v>
      </c>
      <c r="H210" s="46">
        <v>13</v>
      </c>
      <c r="I210" s="58" t="s">
        <v>371</v>
      </c>
      <c r="J210" s="60" t="s">
        <v>233</v>
      </c>
      <c r="K210" s="85">
        <f>VLOOKUP(B210,Precios!G:J,4,FALSE)</f>
        <v>379.27494000000002</v>
      </c>
      <c r="L210" s="59"/>
    </row>
    <row r="211" spans="2:12">
      <c r="B211" s="46" t="str">
        <f t="shared" si="3"/>
        <v>27BOG13</v>
      </c>
      <c r="C211" s="46">
        <v>27</v>
      </c>
      <c r="D211" s="58" t="s">
        <v>169</v>
      </c>
      <c r="E211" s="58" t="s">
        <v>2</v>
      </c>
      <c r="F211" s="46" t="s">
        <v>669</v>
      </c>
      <c r="G211" s="46" t="s">
        <v>667</v>
      </c>
      <c r="H211" s="46">
        <v>13</v>
      </c>
      <c r="I211" s="58" t="s">
        <v>371</v>
      </c>
      <c r="J211" s="60" t="s">
        <v>391</v>
      </c>
      <c r="K211" s="85">
        <f>VLOOKUP(B211,Precios!G:J,4,FALSE)</f>
        <v>1747.044365</v>
      </c>
      <c r="L211" s="59"/>
    </row>
    <row r="212" spans="2:12">
      <c r="B212" s="46" t="str">
        <f t="shared" si="3"/>
        <v>28BOG13</v>
      </c>
      <c r="C212" s="46">
        <v>28</v>
      </c>
      <c r="D212" s="58" t="s">
        <v>168</v>
      </c>
      <c r="E212" s="58" t="s">
        <v>2</v>
      </c>
      <c r="F212" s="46" t="s">
        <v>669</v>
      </c>
      <c r="G212" s="46" t="s">
        <v>667</v>
      </c>
      <c r="H212" s="46">
        <v>13</v>
      </c>
      <c r="I212" s="58" t="s">
        <v>371</v>
      </c>
      <c r="J212" s="60" t="s">
        <v>287</v>
      </c>
      <c r="K212" s="85">
        <f>VLOOKUP(B212,Precios!G:J,4,FALSE)</f>
        <v>12366.323365</v>
      </c>
      <c r="L212" s="59"/>
    </row>
    <row r="213" spans="2:12">
      <c r="B213" s="46" t="str">
        <f t="shared" si="3"/>
        <v>29BOG13</v>
      </c>
      <c r="C213" s="46">
        <v>29</v>
      </c>
      <c r="D213" s="58" t="s">
        <v>167</v>
      </c>
      <c r="E213" s="58" t="s">
        <v>2</v>
      </c>
      <c r="F213" s="46" t="s">
        <v>669</v>
      </c>
      <c r="G213" s="46" t="s">
        <v>667</v>
      </c>
      <c r="H213" s="46">
        <v>13</v>
      </c>
      <c r="I213" s="58" t="s">
        <v>371</v>
      </c>
      <c r="J213" s="60" t="s">
        <v>391</v>
      </c>
      <c r="K213" s="85">
        <f>VLOOKUP(B213,Precios!G:J,4,FALSE)</f>
        <v>1456.078217</v>
      </c>
      <c r="L213" s="59"/>
    </row>
    <row r="214" spans="2:12">
      <c r="B214" s="46" t="str">
        <f t="shared" si="3"/>
        <v>30BOG13</v>
      </c>
      <c r="C214" s="46">
        <v>30</v>
      </c>
      <c r="D214" s="58" t="s">
        <v>166</v>
      </c>
      <c r="E214" s="58" t="s">
        <v>165</v>
      </c>
      <c r="F214" s="46" t="s">
        <v>669</v>
      </c>
      <c r="G214" s="46" t="s">
        <v>667</v>
      </c>
      <c r="H214" s="46">
        <v>13</v>
      </c>
      <c r="I214" s="58" t="s">
        <v>371</v>
      </c>
      <c r="J214" s="60" t="s">
        <v>239</v>
      </c>
      <c r="K214" s="85">
        <f>VLOOKUP(B214,Precios!G:J,4,FALSE)</f>
        <v>10082.109114000001</v>
      </c>
      <c r="L214" s="59"/>
    </row>
    <row r="215" spans="2:12">
      <c r="B215" s="46" t="str">
        <f t="shared" si="3"/>
        <v>31BOG13</v>
      </c>
      <c r="C215" s="46">
        <v>31</v>
      </c>
      <c r="D215" s="58" t="s">
        <v>164</v>
      </c>
      <c r="E215" s="58" t="s">
        <v>163</v>
      </c>
      <c r="F215" s="46" t="s">
        <v>669</v>
      </c>
      <c r="G215" s="46" t="s">
        <v>667</v>
      </c>
      <c r="H215" s="46">
        <v>13</v>
      </c>
      <c r="I215" s="58" t="s">
        <v>371</v>
      </c>
      <c r="J215" s="60" t="s">
        <v>239</v>
      </c>
      <c r="K215" s="85">
        <f>VLOOKUP(B215,Precios!G:J,4,FALSE)</f>
        <v>90497.663366000008</v>
      </c>
      <c r="L215" s="59"/>
    </row>
    <row r="216" spans="2:12">
      <c r="B216" s="46" t="str">
        <f t="shared" si="3"/>
        <v>32BOG13</v>
      </c>
      <c r="C216" s="46">
        <v>32</v>
      </c>
      <c r="D216" s="58" t="s">
        <v>162</v>
      </c>
      <c r="E216" s="58" t="s">
        <v>161</v>
      </c>
      <c r="F216" s="46" t="s">
        <v>669</v>
      </c>
      <c r="G216" s="46" t="s">
        <v>667</v>
      </c>
      <c r="H216" s="46">
        <v>13</v>
      </c>
      <c r="I216" s="58" t="s">
        <v>371</v>
      </c>
      <c r="J216" s="60" t="s">
        <v>392</v>
      </c>
      <c r="K216" s="85">
        <f>VLOOKUP(B216,Precios!G:J,4,FALSE)</f>
        <v>263.53213699999998</v>
      </c>
      <c r="L216" s="59"/>
    </row>
    <row r="217" spans="2:12">
      <c r="B217" s="46" t="str">
        <f t="shared" si="3"/>
        <v>33BOG13</v>
      </c>
      <c r="C217" s="46">
        <v>33</v>
      </c>
      <c r="D217" s="58" t="s">
        <v>160</v>
      </c>
      <c r="E217" s="58" t="s">
        <v>159</v>
      </c>
      <c r="F217" s="46" t="s">
        <v>669</v>
      </c>
      <c r="G217" s="46" t="s">
        <v>667</v>
      </c>
      <c r="H217" s="46">
        <v>13</v>
      </c>
      <c r="I217" s="58" t="s">
        <v>371</v>
      </c>
      <c r="J217" s="60" t="s">
        <v>392</v>
      </c>
      <c r="K217" s="85">
        <f>VLOOKUP(B217,Precios!G:J,4,FALSE)</f>
        <v>7329.5982870000007</v>
      </c>
      <c r="L217" s="59"/>
    </row>
    <row r="218" spans="2:12">
      <c r="B218" s="46" t="str">
        <f t="shared" si="3"/>
        <v>34BOG13</v>
      </c>
      <c r="C218" s="46">
        <v>34</v>
      </c>
      <c r="D218" s="58" t="s">
        <v>158</v>
      </c>
      <c r="E218" s="58" t="s">
        <v>2</v>
      </c>
      <c r="F218" s="46" t="s">
        <v>669</v>
      </c>
      <c r="G218" s="46" t="s">
        <v>667</v>
      </c>
      <c r="H218" s="46">
        <v>13</v>
      </c>
      <c r="I218" s="58" t="s">
        <v>371</v>
      </c>
      <c r="J218" s="60" t="s">
        <v>393</v>
      </c>
      <c r="K218" s="85">
        <f>VLOOKUP(B218,Precios!G:J,4,FALSE)</f>
        <v>299.63558899999998</v>
      </c>
      <c r="L218" s="59"/>
    </row>
    <row r="219" spans="2:12">
      <c r="B219" s="46" t="str">
        <f t="shared" si="3"/>
        <v>35BOG13</v>
      </c>
      <c r="C219" s="46">
        <v>35</v>
      </c>
      <c r="D219" s="58" t="s">
        <v>157</v>
      </c>
      <c r="E219" s="58" t="s">
        <v>2</v>
      </c>
      <c r="F219" s="46" t="s">
        <v>669</v>
      </c>
      <c r="G219" s="46" t="s">
        <v>667</v>
      </c>
      <c r="H219" s="46">
        <v>13</v>
      </c>
      <c r="I219" s="58" t="s">
        <v>371</v>
      </c>
      <c r="J219" s="60" t="s">
        <v>393</v>
      </c>
      <c r="K219" s="85">
        <f>VLOOKUP(B219,Precios!G:J,4,FALSE)</f>
        <v>197.68841400000002</v>
      </c>
      <c r="L219" s="59"/>
    </row>
    <row r="220" spans="2:12">
      <c r="B220" s="46" t="str">
        <f t="shared" si="3"/>
        <v>36BOG13</v>
      </c>
      <c r="C220" s="46">
        <v>36</v>
      </c>
      <c r="D220" s="58" t="s">
        <v>156</v>
      </c>
      <c r="E220" s="58" t="s">
        <v>74</v>
      </c>
      <c r="F220" s="46" t="s">
        <v>669</v>
      </c>
      <c r="G220" s="46" t="s">
        <v>667</v>
      </c>
      <c r="H220" s="46">
        <v>13</v>
      </c>
      <c r="I220" s="58" t="s">
        <v>371</v>
      </c>
      <c r="J220" s="60" t="s">
        <v>394</v>
      </c>
      <c r="K220" s="85">
        <f>VLOOKUP(B220,Precios!G:J,4,FALSE)</f>
        <v>3626.6567479999999</v>
      </c>
      <c r="L220" s="59"/>
    </row>
    <row r="221" spans="2:12">
      <c r="B221" s="46" t="str">
        <f t="shared" si="3"/>
        <v>37BOG13</v>
      </c>
      <c r="C221" s="46">
        <v>37</v>
      </c>
      <c r="D221" s="58" t="s">
        <v>155</v>
      </c>
      <c r="E221" s="58" t="s">
        <v>74</v>
      </c>
      <c r="F221" s="46" t="s">
        <v>669</v>
      </c>
      <c r="G221" s="46" t="s">
        <v>667</v>
      </c>
      <c r="H221" s="46">
        <v>13</v>
      </c>
      <c r="I221" s="58" t="s">
        <v>371</v>
      </c>
      <c r="J221" s="60" t="s">
        <v>394</v>
      </c>
      <c r="K221" s="85">
        <f>VLOOKUP(B221,Precios!G:J,4,FALSE)</f>
        <v>3626.6567479999999</v>
      </c>
      <c r="L221" s="59"/>
    </row>
    <row r="222" spans="2:12">
      <c r="B222" s="46" t="str">
        <f t="shared" si="3"/>
        <v>38BOG13</v>
      </c>
      <c r="C222" s="46">
        <v>38</v>
      </c>
      <c r="D222" s="58" t="s">
        <v>154</v>
      </c>
      <c r="E222" s="58" t="s">
        <v>74</v>
      </c>
      <c r="F222" s="46" t="s">
        <v>669</v>
      </c>
      <c r="G222" s="46" t="s">
        <v>667</v>
      </c>
      <c r="H222" s="46">
        <v>13</v>
      </c>
      <c r="I222" s="58" t="s">
        <v>371</v>
      </c>
      <c r="J222" s="60" t="s">
        <v>394</v>
      </c>
      <c r="K222" s="85">
        <f>VLOOKUP(B222,Precios!G:J,4,FALSE)</f>
        <v>3626.6567479999999</v>
      </c>
      <c r="L222" s="59"/>
    </row>
    <row r="223" spans="2:12">
      <c r="B223" s="46" t="str">
        <f t="shared" si="3"/>
        <v>39BOG13</v>
      </c>
      <c r="C223" s="46">
        <v>39</v>
      </c>
      <c r="D223" s="58" t="s">
        <v>153</v>
      </c>
      <c r="E223" s="58" t="s">
        <v>2</v>
      </c>
      <c r="F223" s="46" t="s">
        <v>669</v>
      </c>
      <c r="G223" s="46" t="s">
        <v>667</v>
      </c>
      <c r="H223" s="46">
        <v>13</v>
      </c>
      <c r="I223" s="58" t="s">
        <v>371</v>
      </c>
      <c r="J223" s="60" t="s">
        <v>393</v>
      </c>
      <c r="K223" s="85">
        <f>VLOOKUP(B223,Precios!G:J,4,FALSE)</f>
        <v>218.92697200000001</v>
      </c>
      <c r="L223" s="59"/>
    </row>
    <row r="224" spans="2:12">
      <c r="B224" s="46" t="str">
        <f t="shared" si="3"/>
        <v>40BOG13</v>
      </c>
      <c r="C224" s="46">
        <v>40</v>
      </c>
      <c r="D224" s="58" t="s">
        <v>152</v>
      </c>
      <c r="E224" s="58" t="s">
        <v>2</v>
      </c>
      <c r="F224" s="46" t="s">
        <v>669</v>
      </c>
      <c r="G224" s="46" t="s">
        <v>667</v>
      </c>
      <c r="H224" s="46">
        <v>13</v>
      </c>
      <c r="I224" s="58" t="s">
        <v>371</v>
      </c>
      <c r="J224" s="60" t="s">
        <v>395</v>
      </c>
      <c r="K224" s="85">
        <f>VLOOKUP(B224,Precios!G:J,4,FALSE)</f>
        <v>874.13543800000002</v>
      </c>
      <c r="L224" s="59"/>
    </row>
    <row r="225" spans="2:12">
      <c r="B225" s="46" t="str">
        <f t="shared" si="3"/>
        <v>41BOG13</v>
      </c>
      <c r="C225" s="46">
        <v>41</v>
      </c>
      <c r="D225" s="58" t="s">
        <v>151</v>
      </c>
      <c r="E225" s="58" t="s">
        <v>74</v>
      </c>
      <c r="F225" s="46" t="s">
        <v>669</v>
      </c>
      <c r="G225" s="46" t="s">
        <v>667</v>
      </c>
      <c r="H225" s="46">
        <v>13</v>
      </c>
      <c r="I225" s="58" t="s">
        <v>371</v>
      </c>
      <c r="J225" s="60" t="s">
        <v>244</v>
      </c>
      <c r="K225" s="85">
        <f>VLOOKUP(B225,Precios!G:J,4,FALSE)</f>
        <v>47570.292033000005</v>
      </c>
      <c r="L225" s="59"/>
    </row>
    <row r="226" spans="2:12">
      <c r="B226" s="46" t="str">
        <f t="shared" si="3"/>
        <v>42BOG13</v>
      </c>
      <c r="C226" s="46">
        <v>42</v>
      </c>
      <c r="D226" s="58" t="s">
        <v>150</v>
      </c>
      <c r="E226" s="58" t="s">
        <v>2</v>
      </c>
      <c r="F226" s="46" t="s">
        <v>669</v>
      </c>
      <c r="G226" s="46" t="s">
        <v>667</v>
      </c>
      <c r="H226" s="46">
        <v>13</v>
      </c>
      <c r="I226" s="58" t="s">
        <v>371</v>
      </c>
      <c r="J226" s="60" t="s">
        <v>396</v>
      </c>
      <c r="K226" s="85">
        <f>VLOOKUP(B226,Precios!G:J,4,FALSE)</f>
        <v>2474.4597349999999</v>
      </c>
      <c r="L226" s="59"/>
    </row>
    <row r="227" spans="2:12">
      <c r="B227" s="46" t="str">
        <f t="shared" si="3"/>
        <v>43BOG13</v>
      </c>
      <c r="C227" s="46">
        <v>43</v>
      </c>
      <c r="D227" s="58" t="s">
        <v>149</v>
      </c>
      <c r="E227" s="58" t="s">
        <v>2</v>
      </c>
      <c r="F227" s="46" t="s">
        <v>669</v>
      </c>
      <c r="G227" s="46" t="s">
        <v>667</v>
      </c>
      <c r="H227" s="46">
        <v>13</v>
      </c>
      <c r="I227" s="58" t="s">
        <v>371</v>
      </c>
      <c r="J227" s="60" t="s">
        <v>396</v>
      </c>
      <c r="K227" s="85">
        <f>VLOOKUP(B227,Precios!G:J,4,FALSE)</f>
        <v>6285.7221129999998</v>
      </c>
      <c r="L227" s="59"/>
    </row>
    <row r="228" spans="2:12">
      <c r="B228" s="46" t="str">
        <f t="shared" si="3"/>
        <v>44BOG13</v>
      </c>
      <c r="C228" s="46">
        <v>44</v>
      </c>
      <c r="D228" s="58" t="s">
        <v>148</v>
      </c>
      <c r="E228" s="58" t="s">
        <v>2</v>
      </c>
      <c r="F228" s="46" t="s">
        <v>669</v>
      </c>
      <c r="G228" s="46" t="s">
        <v>667</v>
      </c>
      <c r="H228" s="46">
        <v>13</v>
      </c>
      <c r="I228" s="58" t="s">
        <v>371</v>
      </c>
      <c r="J228" s="60" t="s">
        <v>246</v>
      </c>
      <c r="K228" s="85">
        <f>VLOOKUP(B228,Precios!G:J,4,FALSE)</f>
        <v>39277.693916999997</v>
      </c>
      <c r="L228" s="59"/>
    </row>
    <row r="229" spans="2:12">
      <c r="B229" s="46" t="str">
        <f t="shared" si="3"/>
        <v>45BOG13</v>
      </c>
      <c r="C229" s="46">
        <v>45</v>
      </c>
      <c r="D229" s="58" t="s">
        <v>147</v>
      </c>
      <c r="E229" s="58" t="s">
        <v>2</v>
      </c>
      <c r="F229" s="46" t="s">
        <v>669</v>
      </c>
      <c r="G229" s="46" t="s">
        <v>667</v>
      </c>
      <c r="H229" s="46">
        <v>13</v>
      </c>
      <c r="I229" s="58" t="s">
        <v>371</v>
      </c>
      <c r="J229" s="60" t="s">
        <v>246</v>
      </c>
      <c r="K229" s="85">
        <f>VLOOKUP(B229,Precios!G:J,4,FALSE)</f>
        <v>145470.48391700001</v>
      </c>
      <c r="L229" s="59"/>
    </row>
    <row r="230" spans="2:12">
      <c r="B230" s="46" t="str">
        <f t="shared" si="3"/>
        <v>46BOG13</v>
      </c>
      <c r="C230" s="46">
        <v>46</v>
      </c>
      <c r="D230" s="58" t="s">
        <v>146</v>
      </c>
      <c r="E230" s="58" t="s">
        <v>135</v>
      </c>
      <c r="F230" s="46" t="s">
        <v>669</v>
      </c>
      <c r="G230" s="46" t="s">
        <v>667</v>
      </c>
      <c r="H230" s="46">
        <v>13</v>
      </c>
      <c r="I230" s="58" t="s">
        <v>371</v>
      </c>
      <c r="J230" s="60" t="s">
        <v>247</v>
      </c>
      <c r="K230" s="85">
        <f>VLOOKUP(B230,Precios!G:J,4,FALSE)</f>
        <v>509.89311999999995</v>
      </c>
      <c r="L230" s="59"/>
    </row>
    <row r="231" spans="2:12">
      <c r="B231" s="46" t="str">
        <f t="shared" si="3"/>
        <v>47BOG13</v>
      </c>
      <c r="C231" s="46">
        <v>47</v>
      </c>
      <c r="D231" s="58" t="s">
        <v>145</v>
      </c>
      <c r="E231" s="58" t="s">
        <v>137</v>
      </c>
      <c r="F231" s="46" t="s">
        <v>669</v>
      </c>
      <c r="G231" s="46" t="s">
        <v>667</v>
      </c>
      <c r="H231" s="46">
        <v>13</v>
      </c>
      <c r="I231" s="58" t="s">
        <v>371</v>
      </c>
      <c r="J231" s="60" t="s">
        <v>247</v>
      </c>
      <c r="K231" s="85">
        <f>VLOOKUP(B231,Precios!G:J,4,FALSE)</f>
        <v>1019.618512</v>
      </c>
      <c r="L231" s="59"/>
    </row>
    <row r="232" spans="2:12">
      <c r="B232" s="46" t="str">
        <f t="shared" si="3"/>
        <v>48BOG13</v>
      </c>
      <c r="C232" s="46">
        <v>48</v>
      </c>
      <c r="D232" s="58" t="s">
        <v>144</v>
      </c>
      <c r="E232" s="58" t="s">
        <v>143</v>
      </c>
      <c r="F232" s="46" t="s">
        <v>669</v>
      </c>
      <c r="G232" s="46" t="s">
        <v>667</v>
      </c>
      <c r="H232" s="46">
        <v>13</v>
      </c>
      <c r="I232" s="58" t="s">
        <v>371</v>
      </c>
      <c r="J232" s="60" t="s">
        <v>247</v>
      </c>
      <c r="K232" s="85">
        <f>VLOOKUP(B232,Precios!G:J,4,FALSE)</f>
        <v>1237.3189729999999</v>
      </c>
      <c r="L232" s="59"/>
    </row>
    <row r="233" spans="2:12">
      <c r="B233" s="46" t="str">
        <f t="shared" si="3"/>
        <v>49BOG13</v>
      </c>
      <c r="C233" s="46">
        <v>49</v>
      </c>
      <c r="D233" s="58" t="s">
        <v>142</v>
      </c>
      <c r="E233" s="58" t="s">
        <v>15</v>
      </c>
      <c r="F233" s="46" t="s">
        <v>669</v>
      </c>
      <c r="G233" s="46" t="s">
        <v>667</v>
      </c>
      <c r="H233" s="46">
        <v>13</v>
      </c>
      <c r="I233" s="58" t="s">
        <v>371</v>
      </c>
      <c r="J233" s="60" t="s">
        <v>397</v>
      </c>
      <c r="K233" s="85">
        <f>VLOOKUP(B233,Precios!G:J,4,FALSE)</f>
        <v>2443.6711639999999</v>
      </c>
      <c r="L233" s="59"/>
    </row>
    <row r="234" spans="2:12">
      <c r="B234" s="46" t="str">
        <f t="shared" si="3"/>
        <v>50BOG13</v>
      </c>
      <c r="C234" s="46">
        <v>50</v>
      </c>
      <c r="D234" s="58" t="s">
        <v>141</v>
      </c>
      <c r="E234" s="58" t="s">
        <v>15</v>
      </c>
      <c r="F234" s="46" t="s">
        <v>669</v>
      </c>
      <c r="G234" s="46" t="s">
        <v>667</v>
      </c>
      <c r="H234" s="46">
        <v>13</v>
      </c>
      <c r="I234" s="58" t="s">
        <v>371</v>
      </c>
      <c r="J234" s="60" t="s">
        <v>397</v>
      </c>
      <c r="K234" s="85">
        <f>VLOOKUP(B234,Precios!G:J,4,FALSE)</f>
        <v>851.83809700000006</v>
      </c>
      <c r="L234" s="59"/>
    </row>
    <row r="235" spans="2:12">
      <c r="B235" s="46" t="str">
        <f t="shared" si="3"/>
        <v>51BOG13</v>
      </c>
      <c r="C235" s="46">
        <v>51</v>
      </c>
      <c r="D235" s="58" t="s">
        <v>140</v>
      </c>
      <c r="E235" s="58" t="s">
        <v>15</v>
      </c>
      <c r="F235" s="46" t="s">
        <v>669</v>
      </c>
      <c r="G235" s="46" t="s">
        <v>667</v>
      </c>
      <c r="H235" s="46">
        <v>13</v>
      </c>
      <c r="I235" s="58" t="s">
        <v>371</v>
      </c>
      <c r="J235" s="60" t="s">
        <v>397</v>
      </c>
      <c r="K235" s="85">
        <f>VLOOKUP(B235,Precios!G:J,4,FALSE)</f>
        <v>1673.7681950000001</v>
      </c>
      <c r="L235" s="59"/>
    </row>
    <row r="236" spans="2:12">
      <c r="B236" s="46" t="str">
        <f t="shared" si="3"/>
        <v>52BOG13</v>
      </c>
      <c r="C236" s="46">
        <v>52</v>
      </c>
      <c r="D236" s="58" t="s">
        <v>139</v>
      </c>
      <c r="E236" s="58" t="s">
        <v>15</v>
      </c>
      <c r="F236" s="46" t="s">
        <v>669</v>
      </c>
      <c r="G236" s="46" t="s">
        <v>667</v>
      </c>
      <c r="H236" s="46">
        <v>13</v>
      </c>
      <c r="I236" s="58" t="s">
        <v>371</v>
      </c>
      <c r="J236" s="60" t="s">
        <v>397</v>
      </c>
      <c r="K236" s="85">
        <f>VLOOKUP(B236,Precios!G:J,4,FALSE)</f>
        <v>496.08700900000002</v>
      </c>
      <c r="L236" s="59"/>
    </row>
    <row r="237" spans="2:12">
      <c r="B237" s="46" t="str">
        <f t="shared" si="3"/>
        <v>53BOG13</v>
      </c>
      <c r="C237" s="46">
        <v>53</v>
      </c>
      <c r="D237" s="58" t="s">
        <v>138</v>
      </c>
      <c r="E237" s="58" t="s">
        <v>137</v>
      </c>
      <c r="F237" s="46" t="s">
        <v>669</v>
      </c>
      <c r="G237" s="46" t="s">
        <v>667</v>
      </c>
      <c r="H237" s="46">
        <v>13</v>
      </c>
      <c r="I237" s="58" t="s">
        <v>371</v>
      </c>
      <c r="J237" s="60" t="s">
        <v>247</v>
      </c>
      <c r="K237" s="85">
        <f>VLOOKUP(B237,Precios!G:J,4,FALSE)</f>
        <v>335.73904099999999</v>
      </c>
      <c r="L237" s="59"/>
    </row>
    <row r="238" spans="2:12">
      <c r="B238" s="46" t="str">
        <f t="shared" si="3"/>
        <v>54BOG13</v>
      </c>
      <c r="C238" s="46">
        <v>54</v>
      </c>
      <c r="D238" s="58" t="s">
        <v>136</v>
      </c>
      <c r="E238" s="58" t="s">
        <v>135</v>
      </c>
      <c r="F238" s="46" t="s">
        <v>669</v>
      </c>
      <c r="G238" s="46" t="s">
        <v>667</v>
      </c>
      <c r="H238" s="46">
        <v>13</v>
      </c>
      <c r="I238" s="58" t="s">
        <v>371</v>
      </c>
      <c r="J238" s="60" t="s">
        <v>247</v>
      </c>
      <c r="K238" s="85">
        <f>VLOOKUP(B238,Precios!G:J,4,FALSE)</f>
        <v>1091.8358989999999</v>
      </c>
      <c r="L238" s="59"/>
    </row>
    <row r="239" spans="2:12">
      <c r="B239" s="46" t="str">
        <f t="shared" si="3"/>
        <v>55BOG13</v>
      </c>
      <c r="C239" s="46">
        <v>55</v>
      </c>
      <c r="D239" s="58" t="s">
        <v>134</v>
      </c>
      <c r="E239" s="58" t="s">
        <v>74</v>
      </c>
      <c r="F239" s="46" t="s">
        <v>669</v>
      </c>
      <c r="G239" s="46" t="s">
        <v>667</v>
      </c>
      <c r="H239" s="46">
        <v>13</v>
      </c>
      <c r="I239" s="58" t="s">
        <v>371</v>
      </c>
      <c r="J239" s="60" t="s">
        <v>247</v>
      </c>
      <c r="K239" s="85">
        <f>VLOOKUP(B239,Precios!G:J,4,FALSE)</f>
        <v>1165.101586</v>
      </c>
      <c r="L239" s="59"/>
    </row>
    <row r="240" spans="2:12">
      <c r="B240" s="46" t="str">
        <f t="shared" si="3"/>
        <v>56BOG13</v>
      </c>
      <c r="C240" s="46">
        <v>56</v>
      </c>
      <c r="D240" s="58" t="s">
        <v>133</v>
      </c>
      <c r="E240" s="58" t="s">
        <v>74</v>
      </c>
      <c r="F240" s="46" t="s">
        <v>669</v>
      </c>
      <c r="G240" s="46" t="s">
        <v>667</v>
      </c>
      <c r="H240" s="46">
        <v>13</v>
      </c>
      <c r="I240" s="58" t="s">
        <v>371</v>
      </c>
      <c r="J240" s="60" t="s">
        <v>247</v>
      </c>
      <c r="K240" s="85">
        <f>VLOOKUP(B240,Precios!G:J,4,FALSE)</f>
        <v>4074.784032</v>
      </c>
      <c r="L240" s="59"/>
    </row>
    <row r="241" spans="2:12">
      <c r="B241" s="46" t="str">
        <f t="shared" si="3"/>
        <v>57BOG13</v>
      </c>
      <c r="C241" s="46">
        <v>57</v>
      </c>
      <c r="D241" s="58" t="s">
        <v>132</v>
      </c>
      <c r="E241" s="58" t="s">
        <v>74</v>
      </c>
      <c r="F241" s="46" t="s">
        <v>669</v>
      </c>
      <c r="G241" s="46" t="s">
        <v>667</v>
      </c>
      <c r="H241" s="46">
        <v>13</v>
      </c>
      <c r="I241" s="58" t="s">
        <v>371</v>
      </c>
      <c r="J241" s="60" t="s">
        <v>247</v>
      </c>
      <c r="K241" s="85">
        <f>VLOOKUP(B241,Precios!G:J,4,FALSE)</f>
        <v>1295.7197659999999</v>
      </c>
      <c r="L241" s="59"/>
    </row>
    <row r="242" spans="2:12">
      <c r="B242" s="46" t="str">
        <f t="shared" si="3"/>
        <v>58BOG13</v>
      </c>
      <c r="C242" s="46">
        <v>58</v>
      </c>
      <c r="D242" s="58" t="s">
        <v>131</v>
      </c>
      <c r="E242" s="58" t="s">
        <v>74</v>
      </c>
      <c r="F242" s="46" t="s">
        <v>669</v>
      </c>
      <c r="G242" s="46" t="s">
        <v>667</v>
      </c>
      <c r="H242" s="46">
        <v>13</v>
      </c>
      <c r="I242" s="58" t="s">
        <v>371</v>
      </c>
      <c r="J242" s="60" t="s">
        <v>247</v>
      </c>
      <c r="K242" s="85">
        <f>VLOOKUP(B242,Precios!G:J,4,FALSE)</f>
        <v>728.65236400000003</v>
      </c>
      <c r="L242" s="59"/>
    </row>
    <row r="243" spans="2:12">
      <c r="B243" s="46" t="str">
        <f t="shared" si="3"/>
        <v>59BOG13</v>
      </c>
      <c r="C243" s="46">
        <v>59</v>
      </c>
      <c r="D243" s="58" t="s">
        <v>130</v>
      </c>
      <c r="E243" s="58" t="s">
        <v>74</v>
      </c>
      <c r="F243" s="46" t="s">
        <v>669</v>
      </c>
      <c r="G243" s="46" t="s">
        <v>667</v>
      </c>
      <c r="H243" s="46">
        <v>13</v>
      </c>
      <c r="I243" s="58" t="s">
        <v>371</v>
      </c>
      <c r="J243" s="60" t="s">
        <v>247</v>
      </c>
      <c r="K243" s="85">
        <f>VLOOKUP(B243,Precios!G:J,4,FALSE)</f>
        <v>845.46443299999999</v>
      </c>
      <c r="L243" s="59"/>
    </row>
    <row r="244" spans="2:12">
      <c r="B244" s="46" t="str">
        <f t="shared" si="3"/>
        <v>60BOG13</v>
      </c>
      <c r="C244" s="46">
        <v>60</v>
      </c>
      <c r="D244" s="58" t="s">
        <v>129</v>
      </c>
      <c r="E244" s="58" t="s">
        <v>128</v>
      </c>
      <c r="F244" s="46" t="s">
        <v>669</v>
      </c>
      <c r="G244" s="46" t="s">
        <v>667</v>
      </c>
      <c r="H244" s="46">
        <v>13</v>
      </c>
      <c r="I244" s="58" t="s">
        <v>371</v>
      </c>
      <c r="J244" s="60" t="s">
        <v>394</v>
      </c>
      <c r="K244" s="85">
        <f>VLOOKUP(B244,Precios!G:J,4,FALSE)</f>
        <v>6401.4753989999999</v>
      </c>
      <c r="L244" s="59"/>
    </row>
    <row r="245" spans="2:12">
      <c r="B245" s="46" t="str">
        <f t="shared" si="3"/>
        <v>61BOG13</v>
      </c>
      <c r="C245" s="46">
        <v>61</v>
      </c>
      <c r="D245" s="58" t="s">
        <v>127</v>
      </c>
      <c r="E245" s="58" t="s">
        <v>2</v>
      </c>
      <c r="F245" s="46" t="s">
        <v>669</v>
      </c>
      <c r="G245" s="46" t="s">
        <v>667</v>
      </c>
      <c r="H245" s="46">
        <v>13</v>
      </c>
      <c r="I245" s="58" t="s">
        <v>371</v>
      </c>
      <c r="J245" s="60" t="s">
        <v>251</v>
      </c>
      <c r="K245" s="85">
        <f>VLOOKUP(B245,Precios!G:J,4,FALSE)</f>
        <v>1889.3406070000001</v>
      </c>
      <c r="L245" s="59"/>
    </row>
    <row r="246" spans="2:12">
      <c r="B246" s="46" t="str">
        <f t="shared" si="3"/>
        <v>62BOG13</v>
      </c>
      <c r="C246" s="46">
        <v>62</v>
      </c>
      <c r="D246" s="58" t="s">
        <v>126</v>
      </c>
      <c r="E246" s="58" t="s">
        <v>2</v>
      </c>
      <c r="F246" s="46" t="s">
        <v>669</v>
      </c>
      <c r="G246" s="46" t="s">
        <v>667</v>
      </c>
      <c r="H246" s="46">
        <v>13</v>
      </c>
      <c r="I246" s="58" t="s">
        <v>371</v>
      </c>
      <c r="J246" s="60" t="s">
        <v>394</v>
      </c>
      <c r="K246" s="85">
        <f>VLOOKUP(B246,Precios!G:J,4,FALSE)</f>
        <v>3294.2722669999998</v>
      </c>
      <c r="L246" s="59"/>
    </row>
    <row r="247" spans="2:12">
      <c r="B247" s="46" t="str">
        <f t="shared" si="3"/>
        <v>63BOG13</v>
      </c>
      <c r="C247" s="46">
        <v>63</v>
      </c>
      <c r="D247" s="58" t="s">
        <v>125</v>
      </c>
      <c r="E247" s="58" t="s">
        <v>2</v>
      </c>
      <c r="F247" s="46" t="s">
        <v>669</v>
      </c>
      <c r="G247" s="46" t="s">
        <v>667</v>
      </c>
      <c r="H247" s="46">
        <v>13</v>
      </c>
      <c r="I247" s="58" t="s">
        <v>371</v>
      </c>
      <c r="J247" s="60" t="s">
        <v>238</v>
      </c>
      <c r="K247" s="85">
        <f>VLOOKUP(B247,Precios!G:J,4,FALSE)</f>
        <v>20346.706292000003</v>
      </c>
      <c r="L247" s="59"/>
    </row>
    <row r="248" spans="2:12">
      <c r="B248" s="46" t="str">
        <f t="shared" si="3"/>
        <v>64BOG13</v>
      </c>
      <c r="C248" s="46">
        <v>64</v>
      </c>
      <c r="D248" s="58" t="s">
        <v>124</v>
      </c>
      <c r="E248" s="58" t="s">
        <v>2</v>
      </c>
      <c r="F248" s="46" t="s">
        <v>669</v>
      </c>
      <c r="G248" s="46" t="s">
        <v>667</v>
      </c>
      <c r="H248" s="46">
        <v>13</v>
      </c>
      <c r="I248" s="58" t="s">
        <v>371</v>
      </c>
      <c r="J248" s="60" t="s">
        <v>238</v>
      </c>
      <c r="K248" s="85">
        <f>VLOOKUP(B248,Precios!G:J,4,FALSE)</f>
        <v>10416.621644000001</v>
      </c>
      <c r="L248" s="59"/>
    </row>
    <row r="249" spans="2:12">
      <c r="B249" s="46" t="str">
        <f t="shared" si="3"/>
        <v>65BOG13</v>
      </c>
      <c r="C249" s="46">
        <v>65</v>
      </c>
      <c r="D249" s="58" t="s">
        <v>123</v>
      </c>
      <c r="E249" s="58" t="s">
        <v>2</v>
      </c>
      <c r="F249" s="46" t="s">
        <v>669</v>
      </c>
      <c r="G249" s="46" t="s">
        <v>667</v>
      </c>
      <c r="H249" s="46">
        <v>13</v>
      </c>
      <c r="I249" s="58" t="s">
        <v>371</v>
      </c>
      <c r="J249" s="60" t="s">
        <v>310</v>
      </c>
      <c r="K249" s="85">
        <f>VLOOKUP(B249,Precios!G:J,4,FALSE)</f>
        <v>174565.19081100001</v>
      </c>
      <c r="L249" s="59"/>
    </row>
    <row r="250" spans="2:12">
      <c r="B250" s="46" t="str">
        <f t="shared" si="3"/>
        <v>66BOG13</v>
      </c>
      <c r="C250" s="46">
        <v>66</v>
      </c>
      <c r="D250" s="58" t="s">
        <v>122</v>
      </c>
      <c r="E250" s="58" t="s">
        <v>2</v>
      </c>
      <c r="F250" s="46" t="s">
        <v>669</v>
      </c>
      <c r="G250" s="46" t="s">
        <v>667</v>
      </c>
      <c r="H250" s="46">
        <v>13</v>
      </c>
      <c r="I250" s="58" t="s">
        <v>371</v>
      </c>
      <c r="J250" s="60" t="s">
        <v>255</v>
      </c>
      <c r="K250" s="85">
        <f>VLOOKUP(B250,Precios!G:J,4,FALSE)</f>
        <v>45831.917109000002</v>
      </c>
      <c r="L250" s="59"/>
    </row>
    <row r="251" spans="2:12">
      <c r="B251" s="46" t="str">
        <f t="shared" si="3"/>
        <v>67BOG13</v>
      </c>
      <c r="C251" s="46">
        <v>67</v>
      </c>
      <c r="D251" s="58" t="s">
        <v>121</v>
      </c>
      <c r="E251" s="58" t="s">
        <v>2</v>
      </c>
      <c r="F251" s="46" t="s">
        <v>669</v>
      </c>
      <c r="G251" s="46" t="s">
        <v>667</v>
      </c>
      <c r="H251" s="46">
        <v>13</v>
      </c>
      <c r="I251" s="58" t="s">
        <v>371</v>
      </c>
      <c r="J251" s="60" t="s">
        <v>255</v>
      </c>
      <c r="K251" s="85">
        <f>VLOOKUP(B251,Precios!G:J,4,FALSE)</f>
        <v>26040.767885000001</v>
      </c>
      <c r="L251" s="59"/>
    </row>
    <row r="252" spans="2:12">
      <c r="B252" s="46" t="str">
        <f t="shared" si="3"/>
        <v>68BOG13</v>
      </c>
      <c r="C252" s="46">
        <v>68</v>
      </c>
      <c r="D252" s="58" t="s">
        <v>120</v>
      </c>
      <c r="E252" s="58" t="s">
        <v>119</v>
      </c>
      <c r="F252" s="46" t="s">
        <v>669</v>
      </c>
      <c r="G252" s="46" t="s">
        <v>667</v>
      </c>
      <c r="H252" s="46">
        <v>13</v>
      </c>
      <c r="I252" s="58" t="s">
        <v>371</v>
      </c>
      <c r="J252" s="60" t="s">
        <v>256</v>
      </c>
      <c r="K252" s="85">
        <f>VLOOKUP(B252,Precios!G:J,4,FALSE)</f>
        <v>37822.852694000001</v>
      </c>
      <c r="L252" s="59"/>
    </row>
    <row r="253" spans="2:12">
      <c r="B253" s="46" t="str">
        <f t="shared" si="3"/>
        <v>69BOG13</v>
      </c>
      <c r="C253" s="46">
        <v>69</v>
      </c>
      <c r="D253" s="58" t="s">
        <v>118</v>
      </c>
      <c r="E253" s="58" t="s">
        <v>117</v>
      </c>
      <c r="F253" s="46" t="s">
        <v>669</v>
      </c>
      <c r="G253" s="46" t="s">
        <v>667</v>
      </c>
      <c r="H253" s="46">
        <v>13</v>
      </c>
      <c r="I253" s="58" t="s">
        <v>371</v>
      </c>
      <c r="J253" s="60" t="s">
        <v>256</v>
      </c>
      <c r="K253" s="85">
        <f>VLOOKUP(B253,Precios!G:J,4,FALSE)</f>
        <v>27640.033399</v>
      </c>
      <c r="L253" s="59"/>
    </row>
    <row r="254" spans="2:12">
      <c r="B254" s="46" t="str">
        <f t="shared" si="3"/>
        <v>70BOG13</v>
      </c>
      <c r="C254" s="46">
        <v>70</v>
      </c>
      <c r="D254" s="58" t="s">
        <v>213</v>
      </c>
      <c r="E254" s="58" t="s">
        <v>116</v>
      </c>
      <c r="F254" s="46" t="s">
        <v>669</v>
      </c>
      <c r="G254" s="46" t="s">
        <v>667</v>
      </c>
      <c r="H254" s="46">
        <v>13</v>
      </c>
      <c r="I254" s="58" t="s">
        <v>371</v>
      </c>
      <c r="J254" s="60" t="s">
        <v>256</v>
      </c>
      <c r="K254" s="85">
        <f>VLOOKUP(B254,Precios!G:J,4,FALSE)</f>
        <v>27640.033399</v>
      </c>
      <c r="L254" s="59"/>
    </row>
    <row r="255" spans="2:12">
      <c r="B255" s="46" t="str">
        <f t="shared" si="3"/>
        <v>71BOG13</v>
      </c>
      <c r="C255" s="46">
        <v>71</v>
      </c>
      <c r="D255" s="58" t="s">
        <v>115</v>
      </c>
      <c r="E255" s="58" t="s">
        <v>2</v>
      </c>
      <c r="F255" s="46" t="s">
        <v>669</v>
      </c>
      <c r="G255" s="46" t="s">
        <v>667</v>
      </c>
      <c r="H255" s="46">
        <v>13</v>
      </c>
      <c r="I255" s="58" t="s">
        <v>371</v>
      </c>
      <c r="J255" s="60" t="s">
        <v>398</v>
      </c>
      <c r="K255" s="85">
        <f>VLOOKUP(B255,Precios!G:J,4,FALSE)</f>
        <v>2619.9428090000001</v>
      </c>
      <c r="L255" s="59"/>
    </row>
    <row r="256" spans="2:12">
      <c r="B256" s="46" t="str">
        <f t="shared" si="3"/>
        <v>72BOG13</v>
      </c>
      <c r="C256" s="46">
        <v>72</v>
      </c>
      <c r="D256" s="58" t="s">
        <v>114</v>
      </c>
      <c r="E256" s="58" t="s">
        <v>3</v>
      </c>
      <c r="F256" s="46" t="s">
        <v>669</v>
      </c>
      <c r="G256" s="46" t="s">
        <v>667</v>
      </c>
      <c r="H256" s="46">
        <v>13</v>
      </c>
      <c r="I256" s="58" t="s">
        <v>371</v>
      </c>
      <c r="J256" s="60" t="s">
        <v>233</v>
      </c>
      <c r="K256" s="85">
        <f>VLOOKUP(B256,Precios!G:J,4,FALSE)</f>
        <v>8729.2150660000007</v>
      </c>
      <c r="L256" s="59"/>
    </row>
    <row r="257" spans="2:12">
      <c r="B257" s="46" t="str">
        <f t="shared" si="3"/>
        <v>73BOG13</v>
      </c>
      <c r="C257" s="46">
        <v>73</v>
      </c>
      <c r="D257" s="58" t="s">
        <v>113</v>
      </c>
      <c r="E257" s="58" t="s">
        <v>34</v>
      </c>
      <c r="F257" s="46" t="s">
        <v>669</v>
      </c>
      <c r="G257" s="46" t="s">
        <v>667</v>
      </c>
      <c r="H257" s="46">
        <v>13</v>
      </c>
      <c r="I257" s="58" t="s">
        <v>371</v>
      </c>
      <c r="J257" s="60" t="s">
        <v>247</v>
      </c>
      <c r="K257" s="85">
        <f>VLOOKUP(B257,Precios!G:J,4,FALSE)</f>
        <v>2183.4935869999999</v>
      </c>
      <c r="L257" s="59"/>
    </row>
    <row r="258" spans="2:12">
      <c r="B258" s="46" t="str">
        <f t="shared" si="3"/>
        <v>74BOG13</v>
      </c>
      <c r="C258" s="46">
        <v>74</v>
      </c>
      <c r="D258" s="58" t="s">
        <v>112</v>
      </c>
      <c r="E258" s="58" t="s">
        <v>111</v>
      </c>
      <c r="F258" s="46" t="s">
        <v>669</v>
      </c>
      <c r="G258" s="46" t="s">
        <v>667</v>
      </c>
      <c r="H258" s="46">
        <v>13</v>
      </c>
      <c r="I258" s="58" t="s">
        <v>371</v>
      </c>
      <c r="J258" s="60" t="s">
        <v>247</v>
      </c>
      <c r="K258" s="85">
        <f>VLOOKUP(B258,Precios!G:J,4,FALSE)</f>
        <v>1456.078217</v>
      </c>
      <c r="L258" s="59"/>
    </row>
    <row r="259" spans="2:12">
      <c r="B259" s="46" t="str">
        <f t="shared" si="3"/>
        <v>75BOG13</v>
      </c>
      <c r="C259" s="46">
        <v>75</v>
      </c>
      <c r="D259" s="58" t="s">
        <v>585</v>
      </c>
      <c r="E259" s="58" t="s">
        <v>34</v>
      </c>
      <c r="F259" s="46" t="s">
        <v>669</v>
      </c>
      <c r="G259" s="46" t="s">
        <v>667</v>
      </c>
      <c r="H259" s="46">
        <v>13</v>
      </c>
      <c r="I259" s="58" t="s">
        <v>371</v>
      </c>
      <c r="J259" s="60" t="s">
        <v>247</v>
      </c>
      <c r="K259" s="85">
        <f>VLOOKUP(B259,Precios!G:J,4,FALSE)</f>
        <v>2328.9766610000001</v>
      </c>
      <c r="L259" s="59"/>
    </row>
    <row r="260" spans="2:12">
      <c r="B260" s="46" t="str">
        <f t="shared" si="3"/>
        <v>76BOG13</v>
      </c>
      <c r="C260" s="46">
        <v>76</v>
      </c>
      <c r="D260" s="58" t="s">
        <v>109</v>
      </c>
      <c r="E260" s="58" t="s">
        <v>34</v>
      </c>
      <c r="F260" s="46" t="s">
        <v>669</v>
      </c>
      <c r="G260" s="46" t="s">
        <v>667</v>
      </c>
      <c r="H260" s="46">
        <v>13</v>
      </c>
      <c r="I260" s="58" t="s">
        <v>371</v>
      </c>
      <c r="J260" s="60" t="s">
        <v>247</v>
      </c>
      <c r="K260" s="85">
        <f>VLOOKUP(B260,Precios!G:J,4,FALSE)</f>
        <v>2328.9766610000001</v>
      </c>
      <c r="L260" s="59"/>
    </row>
    <row r="261" spans="2:12">
      <c r="B261" s="46" t="str">
        <f t="shared" si="3"/>
        <v>77BOG13</v>
      </c>
      <c r="C261" s="46">
        <v>77</v>
      </c>
      <c r="D261" s="58" t="s">
        <v>108</v>
      </c>
      <c r="E261" s="58" t="s">
        <v>34</v>
      </c>
      <c r="F261" s="46" t="s">
        <v>669</v>
      </c>
      <c r="G261" s="46" t="s">
        <v>667</v>
      </c>
      <c r="H261" s="46">
        <v>13</v>
      </c>
      <c r="I261" s="58" t="s">
        <v>371</v>
      </c>
      <c r="J261" s="60" t="s">
        <v>247</v>
      </c>
      <c r="K261" s="85">
        <f>VLOOKUP(B261,Precios!G:J,4,FALSE)</f>
        <v>2038.0105129999999</v>
      </c>
      <c r="L261" s="59"/>
    </row>
    <row r="262" spans="2:12">
      <c r="B262" s="46" t="str">
        <f t="shared" ref="B262:B325" si="4">+CONCATENATE(C262,F262,H262)</f>
        <v>78BOG13</v>
      </c>
      <c r="C262" s="46">
        <v>78</v>
      </c>
      <c r="D262" s="58" t="s">
        <v>107</v>
      </c>
      <c r="E262" s="58" t="s">
        <v>2</v>
      </c>
      <c r="F262" s="46" t="s">
        <v>669</v>
      </c>
      <c r="G262" s="46" t="s">
        <v>667</v>
      </c>
      <c r="H262" s="46">
        <v>13</v>
      </c>
      <c r="I262" s="58" t="s">
        <v>371</v>
      </c>
      <c r="J262" s="60" t="s">
        <v>399</v>
      </c>
      <c r="K262" s="85">
        <f>VLOOKUP(B262,Precios!G:J,4,FALSE)</f>
        <v>65462.718365000001</v>
      </c>
      <c r="L262" s="59"/>
    </row>
    <row r="263" spans="2:12">
      <c r="B263" s="46" t="str">
        <f t="shared" si="4"/>
        <v>79BOG13</v>
      </c>
      <c r="C263" s="46">
        <v>79</v>
      </c>
      <c r="D263" s="58" t="s">
        <v>106</v>
      </c>
      <c r="E263" s="58" t="s">
        <v>74</v>
      </c>
      <c r="F263" s="46" t="s">
        <v>669</v>
      </c>
      <c r="G263" s="46" t="s">
        <v>667</v>
      </c>
      <c r="H263" s="46">
        <v>13</v>
      </c>
      <c r="I263" s="58" t="s">
        <v>371</v>
      </c>
      <c r="J263" s="60" t="s">
        <v>394</v>
      </c>
      <c r="K263" s="85">
        <f>VLOOKUP(B263,Precios!G:J,4,FALSE)</f>
        <v>5672.8230349999994</v>
      </c>
      <c r="L263" s="59"/>
    </row>
    <row r="264" spans="2:12">
      <c r="B264" s="46" t="str">
        <f t="shared" si="4"/>
        <v>80BOG13</v>
      </c>
      <c r="C264" s="46">
        <v>80</v>
      </c>
      <c r="D264" s="58" t="s">
        <v>105</v>
      </c>
      <c r="E264" s="58" t="s">
        <v>74</v>
      </c>
      <c r="F264" s="46" t="s">
        <v>669</v>
      </c>
      <c r="G264" s="46" t="s">
        <v>667</v>
      </c>
      <c r="H264" s="46">
        <v>13</v>
      </c>
      <c r="I264" s="58" t="s">
        <v>371</v>
      </c>
      <c r="J264" s="60" t="s">
        <v>394</v>
      </c>
      <c r="K264" s="85">
        <f>VLOOKUP(B264,Precios!G:J,4,FALSE)</f>
        <v>6458.6496809999999</v>
      </c>
      <c r="L264" s="59"/>
    </row>
    <row r="265" spans="2:12">
      <c r="B265" s="46" t="str">
        <f t="shared" si="4"/>
        <v>81BOG13</v>
      </c>
      <c r="C265" s="46">
        <v>81</v>
      </c>
      <c r="D265" s="58" t="s">
        <v>104</v>
      </c>
      <c r="E265" s="58" t="s">
        <v>214</v>
      </c>
      <c r="F265" s="46" t="s">
        <v>669</v>
      </c>
      <c r="G265" s="46" t="s">
        <v>667</v>
      </c>
      <c r="H265" s="46">
        <v>13</v>
      </c>
      <c r="I265" s="58" t="s">
        <v>371</v>
      </c>
      <c r="J265" s="60" t="s">
        <v>239</v>
      </c>
      <c r="K265" s="85">
        <f>VLOOKUP(B265,Precios!G:J,4,FALSE)</f>
        <v>10765.999067999999</v>
      </c>
      <c r="L265" s="59"/>
    </row>
    <row r="266" spans="2:12">
      <c r="B266" s="46" t="str">
        <f t="shared" si="4"/>
        <v>82BOG13</v>
      </c>
      <c r="C266" s="46">
        <v>82</v>
      </c>
      <c r="D266" s="58" t="s">
        <v>103</v>
      </c>
      <c r="E266" s="58" t="s">
        <v>214</v>
      </c>
      <c r="F266" s="46" t="s">
        <v>669</v>
      </c>
      <c r="G266" s="46" t="s">
        <v>667</v>
      </c>
      <c r="H266" s="46">
        <v>13</v>
      </c>
      <c r="I266" s="58" t="s">
        <v>371</v>
      </c>
      <c r="J266" s="60" t="s">
        <v>239</v>
      </c>
      <c r="K266" s="85">
        <f>VLOOKUP(B266,Precios!G:J,4,FALSE)</f>
        <v>16438.81162</v>
      </c>
      <c r="L266" s="59"/>
    </row>
    <row r="267" spans="2:12">
      <c r="B267" s="46" t="str">
        <f t="shared" si="4"/>
        <v>83BOG13</v>
      </c>
      <c r="C267" s="46">
        <v>83</v>
      </c>
      <c r="D267" s="58" t="s">
        <v>102</v>
      </c>
      <c r="E267" s="58" t="s">
        <v>214</v>
      </c>
      <c r="F267" s="46" t="s">
        <v>669</v>
      </c>
      <c r="G267" s="46" t="s">
        <v>667</v>
      </c>
      <c r="H267" s="46">
        <v>13</v>
      </c>
      <c r="I267" s="58" t="s">
        <v>371</v>
      </c>
      <c r="J267" s="60" t="s">
        <v>239</v>
      </c>
      <c r="K267" s="85">
        <f>VLOOKUP(B267,Precios!G:J,4,FALSE)</f>
        <v>7710.8335480000005</v>
      </c>
      <c r="L267" s="59"/>
    </row>
    <row r="268" spans="2:12">
      <c r="B268" s="46" t="str">
        <f t="shared" si="4"/>
        <v>84BOG13</v>
      </c>
      <c r="C268" s="46">
        <v>84</v>
      </c>
      <c r="D268" s="58" t="s">
        <v>101</v>
      </c>
      <c r="E268" s="58" t="s">
        <v>214</v>
      </c>
      <c r="F268" s="46" t="s">
        <v>669</v>
      </c>
      <c r="G268" s="46" t="s">
        <v>667</v>
      </c>
      <c r="H268" s="46">
        <v>13</v>
      </c>
      <c r="I268" s="58" t="s">
        <v>371</v>
      </c>
      <c r="J268" s="60" t="s">
        <v>239</v>
      </c>
      <c r="K268" s="85">
        <f>VLOOKUP(B268,Precios!G:J,4,FALSE)</f>
        <v>10038.573214999999</v>
      </c>
      <c r="L268" s="59"/>
    </row>
    <row r="269" spans="2:12">
      <c r="B269" s="46" t="str">
        <f t="shared" si="4"/>
        <v>85BOG13</v>
      </c>
      <c r="C269" s="46">
        <v>85</v>
      </c>
      <c r="D269" s="58" t="s">
        <v>215</v>
      </c>
      <c r="E269" s="58" t="s">
        <v>214</v>
      </c>
      <c r="F269" s="46" t="s">
        <v>669</v>
      </c>
      <c r="G269" s="46" t="s">
        <v>667</v>
      </c>
      <c r="H269" s="46">
        <v>13</v>
      </c>
      <c r="I269" s="58" t="s">
        <v>371</v>
      </c>
      <c r="J269" s="60" t="s">
        <v>285</v>
      </c>
      <c r="K269" s="85">
        <f>VLOOKUP(B269,Precios!G:J,4,FALSE)</f>
        <v>79747.766185999993</v>
      </c>
      <c r="L269" s="59"/>
    </row>
    <row r="270" spans="2:12">
      <c r="B270" s="46" t="str">
        <f t="shared" si="4"/>
        <v>86BOG13</v>
      </c>
      <c r="C270" s="46">
        <v>86</v>
      </c>
      <c r="D270" s="58" t="s">
        <v>100</v>
      </c>
      <c r="E270" s="58" t="s">
        <v>98</v>
      </c>
      <c r="F270" s="46" t="s">
        <v>669</v>
      </c>
      <c r="G270" s="46" t="s">
        <v>667</v>
      </c>
      <c r="H270" s="46">
        <v>13</v>
      </c>
      <c r="I270" s="58" t="s">
        <v>371</v>
      </c>
      <c r="J270" s="60" t="s">
        <v>394</v>
      </c>
      <c r="K270" s="85">
        <f>VLOOKUP(B270,Precios!G:J,4,FALSE)</f>
        <v>9689.1957910000001</v>
      </c>
      <c r="L270" s="59"/>
    </row>
    <row r="271" spans="2:12">
      <c r="B271" s="46" t="str">
        <f t="shared" si="4"/>
        <v>87BOG13</v>
      </c>
      <c r="C271" s="46">
        <v>87</v>
      </c>
      <c r="D271" s="58" t="s">
        <v>99</v>
      </c>
      <c r="E271" s="58" t="s">
        <v>98</v>
      </c>
      <c r="F271" s="46" t="s">
        <v>669</v>
      </c>
      <c r="G271" s="46" t="s">
        <v>667</v>
      </c>
      <c r="H271" s="46">
        <v>13</v>
      </c>
      <c r="I271" s="58" t="s">
        <v>371</v>
      </c>
      <c r="J271" s="60" t="s">
        <v>394</v>
      </c>
      <c r="K271" s="85">
        <f>VLOOKUP(B271,Precios!G:J,4,FALSE)</f>
        <v>9689.1957910000001</v>
      </c>
      <c r="L271" s="59"/>
    </row>
    <row r="272" spans="2:12">
      <c r="B272" s="46" t="str">
        <f t="shared" si="4"/>
        <v>88BOG13</v>
      </c>
      <c r="C272" s="46">
        <v>88</v>
      </c>
      <c r="D272" s="58" t="s">
        <v>97</v>
      </c>
      <c r="E272" s="58" t="s">
        <v>2</v>
      </c>
      <c r="F272" s="46" t="s">
        <v>669</v>
      </c>
      <c r="G272" s="46" t="s">
        <v>667</v>
      </c>
      <c r="H272" s="46">
        <v>13</v>
      </c>
      <c r="I272" s="58" t="s">
        <v>371</v>
      </c>
      <c r="J272" s="60" t="s">
        <v>400</v>
      </c>
      <c r="K272" s="85">
        <f>VLOOKUP(B272,Precios!G:J,4,FALSE)</f>
        <v>8678.2467199999992</v>
      </c>
      <c r="L272" s="59"/>
    </row>
    <row r="273" spans="2:12">
      <c r="B273" s="46" t="str">
        <f t="shared" si="4"/>
        <v>89BOG13</v>
      </c>
      <c r="C273" s="46">
        <v>89</v>
      </c>
      <c r="D273" s="58" t="s">
        <v>96</v>
      </c>
      <c r="E273" s="58" t="s">
        <v>2</v>
      </c>
      <c r="F273" s="46" t="s">
        <v>669</v>
      </c>
      <c r="G273" s="46" t="s">
        <v>667</v>
      </c>
      <c r="H273" s="46">
        <v>13</v>
      </c>
      <c r="I273" s="58" t="s">
        <v>371</v>
      </c>
      <c r="J273" s="60" t="s">
        <v>398</v>
      </c>
      <c r="K273" s="85">
        <f>VLOOKUP(B273,Precios!G:J,4,FALSE)</f>
        <v>10707.587792</v>
      </c>
      <c r="L273" s="59"/>
    </row>
    <row r="274" spans="2:12">
      <c r="B274" s="46" t="str">
        <f t="shared" si="4"/>
        <v>90BOG13</v>
      </c>
      <c r="C274" s="46">
        <v>90</v>
      </c>
      <c r="D274" s="58" t="s">
        <v>95</v>
      </c>
      <c r="E274" s="58" t="s">
        <v>2</v>
      </c>
      <c r="F274" s="46" t="s">
        <v>669</v>
      </c>
      <c r="G274" s="46" t="s">
        <v>667</v>
      </c>
      <c r="H274" s="46">
        <v>13</v>
      </c>
      <c r="I274" s="58" t="s">
        <v>371</v>
      </c>
      <c r="J274" s="60" t="s">
        <v>398</v>
      </c>
      <c r="K274" s="85">
        <f>VLOOKUP(B274,Precios!G:J,4,FALSE)</f>
        <v>17777.910039999999</v>
      </c>
      <c r="L274" s="59"/>
    </row>
    <row r="275" spans="2:12">
      <c r="B275" s="46" t="str">
        <f t="shared" si="4"/>
        <v>91BOG13</v>
      </c>
      <c r="C275" s="46">
        <v>91</v>
      </c>
      <c r="D275" s="58" t="s">
        <v>94</v>
      </c>
      <c r="E275" s="58" t="s">
        <v>2</v>
      </c>
      <c r="F275" s="46" t="s">
        <v>669</v>
      </c>
      <c r="G275" s="46" t="s">
        <v>667</v>
      </c>
      <c r="H275" s="46">
        <v>13</v>
      </c>
      <c r="I275" s="58" t="s">
        <v>371</v>
      </c>
      <c r="J275" s="60" t="s">
        <v>287</v>
      </c>
      <c r="K275" s="85">
        <f>VLOOKUP(B275,Precios!G:J,4,FALSE)</f>
        <v>5093.1760330000006</v>
      </c>
      <c r="L275" s="59"/>
    </row>
    <row r="276" spans="2:12">
      <c r="B276" s="46" t="str">
        <f t="shared" si="4"/>
        <v>92BOG13</v>
      </c>
      <c r="C276" s="46">
        <v>92</v>
      </c>
      <c r="D276" s="58" t="s">
        <v>93</v>
      </c>
      <c r="E276" s="58" t="s">
        <v>2</v>
      </c>
      <c r="F276" s="46" t="s">
        <v>669</v>
      </c>
      <c r="G276" s="46" t="s">
        <v>667</v>
      </c>
      <c r="H276" s="46">
        <v>13</v>
      </c>
      <c r="I276" s="58" t="s">
        <v>371</v>
      </c>
      <c r="J276" s="60" t="s">
        <v>401</v>
      </c>
      <c r="K276" s="85">
        <f>VLOOKUP(B276,Precios!G:J,4,FALSE)</f>
        <v>2227.0294859999999</v>
      </c>
      <c r="L276" s="59"/>
    </row>
    <row r="277" spans="2:12">
      <c r="B277" s="46" t="str">
        <f t="shared" si="4"/>
        <v>93BOG13</v>
      </c>
      <c r="C277" s="46">
        <v>93</v>
      </c>
      <c r="D277" s="58" t="s">
        <v>92</v>
      </c>
      <c r="E277" s="58" t="s">
        <v>2</v>
      </c>
      <c r="F277" s="46" t="s">
        <v>669</v>
      </c>
      <c r="G277" s="46" t="s">
        <v>667</v>
      </c>
      <c r="H277" s="46">
        <v>13</v>
      </c>
      <c r="I277" s="58" t="s">
        <v>371</v>
      </c>
      <c r="J277" s="60" t="s">
        <v>401</v>
      </c>
      <c r="K277" s="85">
        <f>VLOOKUP(B277,Precios!G:J,4,FALSE)</f>
        <v>1717.3040940000001</v>
      </c>
      <c r="L277" s="59"/>
    </row>
    <row r="278" spans="2:12">
      <c r="B278" s="46" t="str">
        <f t="shared" si="4"/>
        <v>94BOG13</v>
      </c>
      <c r="C278" s="46">
        <v>94</v>
      </c>
      <c r="D278" s="58" t="s">
        <v>91</v>
      </c>
      <c r="E278" s="58" t="s">
        <v>2</v>
      </c>
      <c r="F278" s="46" t="s">
        <v>669</v>
      </c>
      <c r="G278" s="46" t="s">
        <v>667</v>
      </c>
      <c r="H278" s="46">
        <v>13</v>
      </c>
      <c r="I278" s="58" t="s">
        <v>371</v>
      </c>
      <c r="J278" s="60" t="s">
        <v>401</v>
      </c>
      <c r="K278" s="85">
        <f>VLOOKUP(B278,Precios!G:J,4,FALSE)</f>
        <v>22758.351891000002</v>
      </c>
      <c r="L278" s="59"/>
    </row>
    <row r="279" spans="2:12">
      <c r="B279" s="46" t="str">
        <f t="shared" si="4"/>
        <v>95BOG13</v>
      </c>
      <c r="C279" s="46">
        <v>95</v>
      </c>
      <c r="D279" s="58" t="s">
        <v>90</v>
      </c>
      <c r="E279" s="58" t="s">
        <v>2</v>
      </c>
      <c r="F279" s="46" t="s">
        <v>669</v>
      </c>
      <c r="G279" s="46" t="s">
        <v>667</v>
      </c>
      <c r="H279" s="46">
        <v>13</v>
      </c>
      <c r="I279" s="58" t="s">
        <v>371</v>
      </c>
      <c r="J279" s="60" t="s">
        <v>247</v>
      </c>
      <c r="K279" s="85">
        <f>VLOOKUP(B279,Precios!G:J,4,FALSE)</f>
        <v>7708.7054989999997</v>
      </c>
      <c r="L279" s="59"/>
    </row>
    <row r="280" spans="2:12">
      <c r="B280" s="46" t="str">
        <f t="shared" si="4"/>
        <v>96BOG13</v>
      </c>
      <c r="C280" s="46">
        <v>96</v>
      </c>
      <c r="D280" s="58" t="s">
        <v>89</v>
      </c>
      <c r="E280" s="58" t="s">
        <v>2</v>
      </c>
      <c r="F280" s="46" t="s">
        <v>669</v>
      </c>
      <c r="G280" s="46" t="s">
        <v>667</v>
      </c>
      <c r="H280" s="46">
        <v>13</v>
      </c>
      <c r="I280" s="58" t="s">
        <v>371</v>
      </c>
      <c r="J280" s="60" t="s">
        <v>255</v>
      </c>
      <c r="K280" s="85">
        <f>VLOOKUP(B280,Precios!G:J,4,FALSE)</f>
        <v>26040.767885000001</v>
      </c>
      <c r="L280" s="59"/>
    </row>
    <row r="281" spans="2:12">
      <c r="B281" s="46" t="str">
        <f t="shared" si="4"/>
        <v>97BOG13</v>
      </c>
      <c r="C281" s="46">
        <v>97</v>
      </c>
      <c r="D281" s="58" t="s">
        <v>88</v>
      </c>
      <c r="E281" s="58" t="s">
        <v>2</v>
      </c>
      <c r="F281" s="46" t="s">
        <v>669</v>
      </c>
      <c r="G281" s="46" t="s">
        <v>667</v>
      </c>
      <c r="H281" s="46">
        <v>13</v>
      </c>
      <c r="I281" s="58" t="s">
        <v>371</v>
      </c>
      <c r="J281" s="60" t="s">
        <v>238</v>
      </c>
      <c r="K281" s="85">
        <f>VLOOKUP(B281,Precios!G:J,4,FALSE)</f>
        <v>22711.618676999999</v>
      </c>
      <c r="L281" s="59"/>
    </row>
    <row r="282" spans="2:12">
      <c r="B282" s="46" t="str">
        <f t="shared" si="4"/>
        <v>98BOG13</v>
      </c>
      <c r="C282" s="46">
        <v>98</v>
      </c>
      <c r="D282" s="58" t="s">
        <v>87</v>
      </c>
      <c r="E282" s="58" t="s">
        <v>2</v>
      </c>
      <c r="F282" s="46" t="s">
        <v>669</v>
      </c>
      <c r="G282" s="46" t="s">
        <v>667</v>
      </c>
      <c r="H282" s="46">
        <v>13</v>
      </c>
      <c r="I282" s="58" t="s">
        <v>371</v>
      </c>
      <c r="J282" s="60" t="s">
        <v>238</v>
      </c>
      <c r="K282" s="85">
        <f>VLOOKUP(B282,Precios!G:J,4,FALSE)</f>
        <v>10847.766468</v>
      </c>
      <c r="L282" s="59"/>
    </row>
    <row r="283" spans="2:12">
      <c r="B283" s="46" t="str">
        <f t="shared" si="4"/>
        <v>99BOG13</v>
      </c>
      <c r="C283" s="46">
        <v>99</v>
      </c>
      <c r="D283" s="58" t="s">
        <v>584</v>
      </c>
      <c r="E283" s="58" t="s">
        <v>2</v>
      </c>
      <c r="F283" s="46" t="s">
        <v>669</v>
      </c>
      <c r="G283" s="46" t="s">
        <v>667</v>
      </c>
      <c r="H283" s="46">
        <v>13</v>
      </c>
      <c r="I283" s="58" t="s">
        <v>371</v>
      </c>
      <c r="J283" s="60" t="s">
        <v>238</v>
      </c>
      <c r="K283" s="85">
        <f>VLOOKUP(B283,Precios!G:J,4,FALSE)</f>
        <v>29098.061454000002</v>
      </c>
      <c r="L283" s="59"/>
    </row>
    <row r="284" spans="2:12">
      <c r="B284" s="46" t="str">
        <f t="shared" si="4"/>
        <v>100BOG13</v>
      </c>
      <c r="C284" s="46">
        <v>100</v>
      </c>
      <c r="D284" s="58" t="s">
        <v>85</v>
      </c>
      <c r="E284" s="58" t="s">
        <v>83</v>
      </c>
      <c r="F284" s="46" t="s">
        <v>669</v>
      </c>
      <c r="G284" s="46" t="s">
        <v>667</v>
      </c>
      <c r="H284" s="46">
        <v>13</v>
      </c>
      <c r="I284" s="58" t="s">
        <v>371</v>
      </c>
      <c r="J284" s="60" t="s">
        <v>367</v>
      </c>
      <c r="K284" s="85">
        <f>VLOOKUP(B284,Precios!G:J,4,FALSE)</f>
        <v>2110.2174169999998</v>
      </c>
      <c r="L284" s="59"/>
    </row>
    <row r="285" spans="2:12">
      <c r="B285" s="46" t="str">
        <f t="shared" si="4"/>
        <v>101BOG13</v>
      </c>
      <c r="C285" s="46">
        <v>101</v>
      </c>
      <c r="D285" s="58" t="s">
        <v>84</v>
      </c>
      <c r="E285" s="58" t="s">
        <v>83</v>
      </c>
      <c r="F285" s="46" t="s">
        <v>669</v>
      </c>
      <c r="G285" s="46" t="s">
        <v>667</v>
      </c>
      <c r="H285" s="46">
        <v>13</v>
      </c>
      <c r="I285" s="58" t="s">
        <v>371</v>
      </c>
      <c r="J285" s="60" t="s">
        <v>367</v>
      </c>
      <c r="K285" s="85">
        <f>VLOOKUP(B285,Precios!G:J,4,FALSE)</f>
        <v>2255.7004910000001</v>
      </c>
      <c r="L285" s="59"/>
    </row>
    <row r="286" spans="2:12">
      <c r="B286" s="46" t="str">
        <f t="shared" si="4"/>
        <v>102BOG13</v>
      </c>
      <c r="C286" s="46">
        <v>102</v>
      </c>
      <c r="D286" s="58" t="s">
        <v>82</v>
      </c>
      <c r="E286" s="58" t="s">
        <v>2</v>
      </c>
      <c r="F286" s="46" t="s">
        <v>669</v>
      </c>
      <c r="G286" s="46" t="s">
        <v>667</v>
      </c>
      <c r="H286" s="46">
        <v>13</v>
      </c>
      <c r="I286" s="58" t="s">
        <v>371</v>
      </c>
      <c r="J286" s="60" t="s">
        <v>402</v>
      </c>
      <c r="K286" s="85">
        <f>VLOOKUP(B286,Precios!G:J,4,FALSE)</f>
        <v>8729.2150660000007</v>
      </c>
      <c r="L286" s="59"/>
    </row>
    <row r="287" spans="2:12">
      <c r="B287" s="46" t="str">
        <f t="shared" si="4"/>
        <v>103BOG13</v>
      </c>
      <c r="C287" s="46">
        <v>103</v>
      </c>
      <c r="D287" s="58" t="s">
        <v>81</v>
      </c>
      <c r="E287" s="58" t="s">
        <v>74</v>
      </c>
      <c r="F287" s="46" t="s">
        <v>669</v>
      </c>
      <c r="G287" s="46" t="s">
        <v>667</v>
      </c>
      <c r="H287" s="46">
        <v>13</v>
      </c>
      <c r="I287" s="58" t="s">
        <v>371</v>
      </c>
      <c r="J287" s="60" t="s">
        <v>394</v>
      </c>
      <c r="K287" s="85">
        <f>VLOOKUP(B287,Precios!G:J,4,FALSE)</f>
        <v>27058.090620000003</v>
      </c>
      <c r="L287" s="59"/>
    </row>
    <row r="288" spans="2:12">
      <c r="B288" s="46" t="str">
        <f t="shared" si="4"/>
        <v>104BOG13</v>
      </c>
      <c r="C288" s="46">
        <v>104</v>
      </c>
      <c r="D288" s="58" t="s">
        <v>80</v>
      </c>
      <c r="E288" s="58" t="s">
        <v>74</v>
      </c>
      <c r="F288" s="46" t="s">
        <v>669</v>
      </c>
      <c r="G288" s="46" t="s">
        <v>667</v>
      </c>
      <c r="H288" s="46">
        <v>13</v>
      </c>
      <c r="I288" s="58" t="s">
        <v>371</v>
      </c>
      <c r="J288" s="60" t="s">
        <v>394</v>
      </c>
      <c r="K288" s="85">
        <f>VLOOKUP(B288,Precios!G:J,4,FALSE)</f>
        <v>27058.090620000003</v>
      </c>
      <c r="L288" s="59"/>
    </row>
    <row r="289" spans="2:12">
      <c r="B289" s="46" t="str">
        <f t="shared" si="4"/>
        <v>105BOG13</v>
      </c>
      <c r="C289" s="46">
        <v>105</v>
      </c>
      <c r="D289" s="58" t="s">
        <v>79</v>
      </c>
      <c r="E289" s="58" t="s">
        <v>2</v>
      </c>
      <c r="F289" s="46" t="s">
        <v>669</v>
      </c>
      <c r="G289" s="46" t="s">
        <v>667</v>
      </c>
      <c r="H289" s="46">
        <v>13</v>
      </c>
      <c r="I289" s="58" t="s">
        <v>371</v>
      </c>
      <c r="J289" s="60" t="s">
        <v>265</v>
      </c>
      <c r="K289" s="85">
        <f>VLOOKUP(B289,Precios!G:J,4,FALSE)</f>
        <v>1722.6189750000001</v>
      </c>
      <c r="L289" s="59"/>
    </row>
    <row r="290" spans="2:12">
      <c r="B290" s="46" t="str">
        <f t="shared" si="4"/>
        <v>106BOG13</v>
      </c>
      <c r="C290" s="46">
        <v>106</v>
      </c>
      <c r="D290" s="58" t="s">
        <v>78</v>
      </c>
      <c r="E290" s="58" t="s">
        <v>76</v>
      </c>
      <c r="F290" s="46" t="s">
        <v>669</v>
      </c>
      <c r="G290" s="46" t="s">
        <v>667</v>
      </c>
      <c r="H290" s="46">
        <v>13</v>
      </c>
      <c r="I290" s="58" t="s">
        <v>371</v>
      </c>
      <c r="J290" s="60" t="s">
        <v>265</v>
      </c>
      <c r="K290" s="85">
        <f>VLOOKUP(B290,Precios!G:J,4,FALSE)</f>
        <v>542.82022299999994</v>
      </c>
      <c r="L290" s="59"/>
    </row>
    <row r="291" spans="2:12">
      <c r="B291" s="46" t="str">
        <f t="shared" si="4"/>
        <v>107BOG13</v>
      </c>
      <c r="C291" s="46">
        <v>107</v>
      </c>
      <c r="D291" s="58" t="s">
        <v>77</v>
      </c>
      <c r="E291" s="58" t="s">
        <v>76</v>
      </c>
      <c r="F291" s="46" t="s">
        <v>669</v>
      </c>
      <c r="G291" s="46" t="s">
        <v>667</v>
      </c>
      <c r="H291" s="46">
        <v>13</v>
      </c>
      <c r="I291" s="58" t="s">
        <v>371</v>
      </c>
      <c r="J291" s="60" t="s">
        <v>393</v>
      </c>
      <c r="K291" s="85">
        <f>VLOOKUP(B291,Precios!G:J,4,FALSE)</f>
        <v>3665.3495009999997</v>
      </c>
      <c r="L291" s="59"/>
    </row>
    <row r="292" spans="2:12">
      <c r="B292" s="46" t="str">
        <f t="shared" si="4"/>
        <v>108BOG13</v>
      </c>
      <c r="C292" s="46">
        <v>108</v>
      </c>
      <c r="D292" s="58" t="s">
        <v>75</v>
      </c>
      <c r="E292" s="58" t="s">
        <v>214</v>
      </c>
      <c r="F292" s="46" t="s">
        <v>669</v>
      </c>
      <c r="G292" s="46" t="s">
        <v>667</v>
      </c>
      <c r="H292" s="46">
        <v>13</v>
      </c>
      <c r="I292" s="58" t="s">
        <v>371</v>
      </c>
      <c r="J292" s="60" t="s">
        <v>239</v>
      </c>
      <c r="K292" s="85">
        <f>VLOOKUP(B292,Precios!G:J,4,FALSE)</f>
        <v>8874.6981399999986</v>
      </c>
      <c r="L292" s="59"/>
    </row>
    <row r="293" spans="2:12">
      <c r="B293" s="46" t="str">
        <f t="shared" si="4"/>
        <v>109BOG13</v>
      </c>
      <c r="C293" s="46">
        <v>109</v>
      </c>
      <c r="D293" s="58" t="s">
        <v>73</v>
      </c>
      <c r="E293" s="58" t="s">
        <v>216</v>
      </c>
      <c r="F293" s="46" t="s">
        <v>669</v>
      </c>
      <c r="G293" s="46" t="s">
        <v>667</v>
      </c>
      <c r="H293" s="46">
        <v>13</v>
      </c>
      <c r="I293" s="58" t="s">
        <v>371</v>
      </c>
      <c r="J293" s="60" t="s">
        <v>403</v>
      </c>
      <c r="K293" s="85">
        <f>VLOOKUP(B293,Precios!G:J,4,FALSE)</f>
        <v>13821.164588000001</v>
      </c>
      <c r="L293" s="59"/>
    </row>
    <row r="294" spans="2:12">
      <c r="B294" s="46" t="str">
        <f t="shared" si="4"/>
        <v>110BOG13</v>
      </c>
      <c r="C294" s="46">
        <v>110</v>
      </c>
      <c r="D294" s="58" t="s">
        <v>72</v>
      </c>
      <c r="E294" s="58" t="s">
        <v>217</v>
      </c>
      <c r="F294" s="46" t="s">
        <v>669</v>
      </c>
      <c r="G294" s="46" t="s">
        <v>667</v>
      </c>
      <c r="H294" s="46">
        <v>13</v>
      </c>
      <c r="I294" s="58" t="s">
        <v>371</v>
      </c>
      <c r="J294" s="60" t="s">
        <v>403</v>
      </c>
      <c r="K294" s="85">
        <f>VLOOKUP(B294,Precios!G:J,4,FALSE)</f>
        <v>13821.164588000001</v>
      </c>
      <c r="L294" s="59"/>
    </row>
    <row r="295" spans="2:12">
      <c r="B295" s="46" t="str">
        <f t="shared" si="4"/>
        <v>111BOG13</v>
      </c>
      <c r="C295" s="46">
        <v>111</v>
      </c>
      <c r="D295" s="58" t="s">
        <v>218</v>
      </c>
      <c r="E295" s="58" t="s">
        <v>71</v>
      </c>
      <c r="F295" s="46" t="s">
        <v>669</v>
      </c>
      <c r="G295" s="46" t="s">
        <v>667</v>
      </c>
      <c r="H295" s="46">
        <v>13</v>
      </c>
      <c r="I295" s="58" t="s">
        <v>371</v>
      </c>
      <c r="J295" s="60" t="s">
        <v>403</v>
      </c>
      <c r="K295" s="85">
        <f>VLOOKUP(B295,Precios!G:J,4,FALSE)</f>
        <v>13093.738735000001</v>
      </c>
      <c r="L295" s="59"/>
    </row>
    <row r="296" spans="2:12">
      <c r="B296" s="46" t="str">
        <f t="shared" si="4"/>
        <v>112BOG13</v>
      </c>
      <c r="C296" s="46">
        <v>112</v>
      </c>
      <c r="D296" s="58" t="s">
        <v>70</v>
      </c>
      <c r="E296" s="58" t="s">
        <v>2</v>
      </c>
      <c r="F296" s="46" t="s">
        <v>669</v>
      </c>
      <c r="G296" s="46" t="s">
        <v>667</v>
      </c>
      <c r="H296" s="46">
        <v>13</v>
      </c>
      <c r="I296" s="58" t="s">
        <v>371</v>
      </c>
      <c r="J296" s="60" t="s">
        <v>238</v>
      </c>
      <c r="K296" s="85">
        <f>VLOOKUP(B296,Precios!G:J,4,FALSE)</f>
        <v>3337.8081659999998</v>
      </c>
      <c r="L296" s="59"/>
    </row>
    <row r="297" spans="2:12">
      <c r="B297" s="46" t="str">
        <f t="shared" si="4"/>
        <v>113BOG13</v>
      </c>
      <c r="C297" s="46">
        <v>113</v>
      </c>
      <c r="D297" s="58" t="s">
        <v>69</v>
      </c>
      <c r="E297" s="58" t="s">
        <v>65</v>
      </c>
      <c r="F297" s="46" t="s">
        <v>669</v>
      </c>
      <c r="G297" s="46" t="s">
        <v>667</v>
      </c>
      <c r="H297" s="46">
        <v>13</v>
      </c>
      <c r="I297" s="58" t="s">
        <v>371</v>
      </c>
      <c r="J297" s="60" t="s">
        <v>233</v>
      </c>
      <c r="K297" s="85">
        <f>VLOOKUP(B297,Precios!G:J,4,FALSE)</f>
        <v>547.06583799999999</v>
      </c>
      <c r="L297" s="59"/>
    </row>
    <row r="298" spans="2:12">
      <c r="B298" s="46" t="str">
        <f t="shared" si="4"/>
        <v>114BOG13</v>
      </c>
      <c r="C298" s="46">
        <v>114</v>
      </c>
      <c r="D298" s="58" t="s">
        <v>68</v>
      </c>
      <c r="E298" s="58" t="s">
        <v>65</v>
      </c>
      <c r="F298" s="46" t="s">
        <v>669</v>
      </c>
      <c r="G298" s="46" t="s">
        <v>667</v>
      </c>
      <c r="H298" s="46">
        <v>13</v>
      </c>
      <c r="I298" s="58" t="s">
        <v>371</v>
      </c>
      <c r="J298" s="60" t="s">
        <v>233</v>
      </c>
      <c r="K298" s="85">
        <f>VLOOKUP(B298,Precios!G:J,4,FALSE)</f>
        <v>488.654562</v>
      </c>
      <c r="L298" s="59"/>
    </row>
    <row r="299" spans="2:12">
      <c r="B299" s="46" t="str">
        <f t="shared" si="4"/>
        <v>115BOG13</v>
      </c>
      <c r="C299" s="46">
        <v>115</v>
      </c>
      <c r="D299" s="58" t="s">
        <v>67</v>
      </c>
      <c r="E299" s="58" t="s">
        <v>65</v>
      </c>
      <c r="F299" s="46" t="s">
        <v>669</v>
      </c>
      <c r="G299" s="46" t="s">
        <v>667</v>
      </c>
      <c r="H299" s="46">
        <v>13</v>
      </c>
      <c r="I299" s="58" t="s">
        <v>371</v>
      </c>
      <c r="J299" s="60" t="s">
        <v>233</v>
      </c>
      <c r="K299" s="85">
        <f>VLOOKUP(B299,Precios!G:J,4,FALSE)</f>
        <v>1027.0509589999999</v>
      </c>
      <c r="L299" s="59"/>
    </row>
    <row r="300" spans="2:12">
      <c r="B300" s="46" t="str">
        <f t="shared" si="4"/>
        <v>116BOG13</v>
      </c>
      <c r="C300" s="46">
        <v>116</v>
      </c>
      <c r="D300" s="58" t="s">
        <v>66</v>
      </c>
      <c r="E300" s="58" t="s">
        <v>65</v>
      </c>
      <c r="F300" s="46" t="s">
        <v>669</v>
      </c>
      <c r="G300" s="46" t="s">
        <v>667</v>
      </c>
      <c r="H300" s="46">
        <v>13</v>
      </c>
      <c r="I300" s="58" t="s">
        <v>371</v>
      </c>
      <c r="J300" s="60" t="s">
        <v>233</v>
      </c>
      <c r="K300" s="85">
        <f>VLOOKUP(B300,Precios!G:J,4,FALSE)</f>
        <v>889.00033199999996</v>
      </c>
      <c r="L300" s="59"/>
    </row>
    <row r="301" spans="2:12">
      <c r="B301" s="46" t="str">
        <f t="shared" si="4"/>
        <v>117BOG13</v>
      </c>
      <c r="C301" s="46">
        <v>117</v>
      </c>
      <c r="D301" s="58" t="s">
        <v>64</v>
      </c>
      <c r="E301" s="58" t="s">
        <v>2</v>
      </c>
      <c r="F301" s="46" t="s">
        <v>669</v>
      </c>
      <c r="G301" s="46" t="s">
        <v>667</v>
      </c>
      <c r="H301" s="46">
        <v>13</v>
      </c>
      <c r="I301" s="58" t="s">
        <v>371</v>
      </c>
      <c r="J301" s="60" t="s">
        <v>404</v>
      </c>
      <c r="K301" s="85">
        <f>VLOOKUP(B301,Precios!G:J,4,FALSE)</f>
        <v>46551.900031999998</v>
      </c>
      <c r="L301" s="59"/>
    </row>
    <row r="302" spans="2:12">
      <c r="B302" s="46" t="str">
        <f t="shared" si="4"/>
        <v>118BOG13</v>
      </c>
      <c r="C302" s="46">
        <v>118</v>
      </c>
      <c r="D302" s="58" t="s">
        <v>63</v>
      </c>
      <c r="E302" s="58" t="s">
        <v>2</v>
      </c>
      <c r="F302" s="46" t="s">
        <v>669</v>
      </c>
      <c r="G302" s="46" t="s">
        <v>667</v>
      </c>
      <c r="H302" s="46">
        <v>13</v>
      </c>
      <c r="I302" s="58" t="s">
        <v>371</v>
      </c>
      <c r="J302" s="60" t="s">
        <v>404</v>
      </c>
      <c r="K302" s="85">
        <f>VLOOKUP(B302,Precios!G:J,4,FALSE)</f>
        <v>21821.727289999999</v>
      </c>
      <c r="L302" s="59"/>
    </row>
    <row r="303" spans="2:12">
      <c r="B303" s="46" t="str">
        <f t="shared" si="4"/>
        <v>119BOG13</v>
      </c>
      <c r="C303" s="46">
        <v>119</v>
      </c>
      <c r="D303" s="58" t="s">
        <v>62</v>
      </c>
      <c r="E303" s="58" t="s">
        <v>2</v>
      </c>
      <c r="F303" s="46" t="s">
        <v>669</v>
      </c>
      <c r="G303" s="46" t="s">
        <v>667</v>
      </c>
      <c r="H303" s="46">
        <v>13</v>
      </c>
      <c r="I303" s="58" t="s">
        <v>371</v>
      </c>
      <c r="J303" s="60" t="s">
        <v>404</v>
      </c>
      <c r="K303" s="85">
        <f>VLOOKUP(B303,Precios!G:J,4,FALSE)</f>
        <v>75645.537660000002</v>
      </c>
      <c r="L303" s="59"/>
    </row>
    <row r="304" spans="2:12">
      <c r="B304" s="46" t="str">
        <f t="shared" si="4"/>
        <v>120BOG13</v>
      </c>
      <c r="C304" s="46">
        <v>120</v>
      </c>
      <c r="D304" s="58" t="s">
        <v>61</v>
      </c>
      <c r="E304" s="58" t="s">
        <v>60</v>
      </c>
      <c r="F304" s="46" t="s">
        <v>669</v>
      </c>
      <c r="G304" s="46" t="s">
        <v>667</v>
      </c>
      <c r="H304" s="46">
        <v>13</v>
      </c>
      <c r="I304" s="58" t="s">
        <v>371</v>
      </c>
      <c r="J304" s="60" t="s">
        <v>265</v>
      </c>
      <c r="K304" s="85">
        <f>VLOOKUP(B304,Precios!G:J,4,FALSE)</f>
        <v>1091.8358989999999</v>
      </c>
      <c r="L304" s="59"/>
    </row>
    <row r="305" spans="2:12">
      <c r="B305" s="46" t="str">
        <f t="shared" si="4"/>
        <v>121BOG13</v>
      </c>
      <c r="C305" s="46">
        <v>121</v>
      </c>
      <c r="D305" s="58" t="s">
        <v>59</v>
      </c>
      <c r="E305" s="58" t="s">
        <v>2</v>
      </c>
      <c r="F305" s="46" t="s">
        <v>669</v>
      </c>
      <c r="G305" s="46" t="s">
        <v>667</v>
      </c>
      <c r="H305" s="46">
        <v>13</v>
      </c>
      <c r="I305" s="58" t="s">
        <v>371</v>
      </c>
      <c r="J305" s="60" t="s">
        <v>233</v>
      </c>
      <c r="K305" s="85">
        <f>VLOOKUP(B305,Precios!G:J,4,FALSE)</f>
        <v>874.13543800000002</v>
      </c>
      <c r="L305" s="59"/>
    </row>
    <row r="306" spans="2:12">
      <c r="B306" s="46" t="str">
        <f t="shared" si="4"/>
        <v>122BOG13</v>
      </c>
      <c r="C306" s="46">
        <v>122</v>
      </c>
      <c r="D306" s="58" t="s">
        <v>58</v>
      </c>
      <c r="E306" s="58" t="s">
        <v>2</v>
      </c>
      <c r="F306" s="46" t="s">
        <v>669</v>
      </c>
      <c r="G306" s="46" t="s">
        <v>667</v>
      </c>
      <c r="H306" s="46">
        <v>13</v>
      </c>
      <c r="I306" s="58" t="s">
        <v>371</v>
      </c>
      <c r="J306" s="60" t="s">
        <v>247</v>
      </c>
      <c r="K306" s="85">
        <f>VLOOKUP(B306,Precios!G:J,4,FALSE)</f>
        <v>275.21019899999999</v>
      </c>
      <c r="L306" s="59"/>
    </row>
    <row r="307" spans="2:12">
      <c r="B307" s="46" t="str">
        <f t="shared" si="4"/>
        <v>123BOG13</v>
      </c>
      <c r="C307" s="46">
        <v>123</v>
      </c>
      <c r="D307" s="58" t="s">
        <v>57</v>
      </c>
      <c r="E307" s="58" t="s">
        <v>2</v>
      </c>
      <c r="F307" s="46" t="s">
        <v>669</v>
      </c>
      <c r="G307" s="46" t="s">
        <v>667</v>
      </c>
      <c r="H307" s="46">
        <v>13</v>
      </c>
      <c r="I307" s="58" t="s">
        <v>371</v>
      </c>
      <c r="J307" s="60" t="s">
        <v>311</v>
      </c>
      <c r="K307" s="85">
        <f>VLOOKUP(B307,Precios!G:J,4,FALSE)</f>
        <v>48005.682472</v>
      </c>
      <c r="L307" s="59"/>
    </row>
    <row r="308" spans="2:12">
      <c r="B308" s="46" t="str">
        <f t="shared" si="4"/>
        <v>124BOG13</v>
      </c>
      <c r="C308" s="46">
        <v>124</v>
      </c>
      <c r="D308" s="58" t="s">
        <v>56</v>
      </c>
      <c r="E308" s="58" t="s">
        <v>2</v>
      </c>
      <c r="F308" s="46" t="s">
        <v>669</v>
      </c>
      <c r="G308" s="46" t="s">
        <v>667</v>
      </c>
      <c r="H308" s="46">
        <v>13</v>
      </c>
      <c r="I308" s="58" t="s">
        <v>371</v>
      </c>
      <c r="J308" s="60" t="s">
        <v>247</v>
      </c>
      <c r="K308" s="85">
        <f>VLOOKUP(B308,Precios!G:J,4,FALSE)</f>
        <v>3446.1290049999998</v>
      </c>
      <c r="L308" s="59"/>
    </row>
    <row r="309" spans="2:12">
      <c r="B309" s="46" t="str">
        <f t="shared" si="4"/>
        <v>125BOG13</v>
      </c>
      <c r="C309" s="46">
        <v>125</v>
      </c>
      <c r="D309" s="58" t="s">
        <v>55</v>
      </c>
      <c r="E309" s="58" t="s">
        <v>2</v>
      </c>
      <c r="F309" s="46" t="s">
        <v>669</v>
      </c>
      <c r="G309" s="46" t="s">
        <v>667</v>
      </c>
      <c r="H309" s="46">
        <v>13</v>
      </c>
      <c r="I309" s="58" t="s">
        <v>371</v>
      </c>
      <c r="J309" s="60" t="s">
        <v>247</v>
      </c>
      <c r="K309" s="85">
        <f>VLOOKUP(B309,Precios!G:J,4,FALSE)</f>
        <v>1225.6304280000002</v>
      </c>
      <c r="L309" s="59"/>
    </row>
    <row r="310" spans="2:12">
      <c r="B310" s="46" t="str">
        <f t="shared" si="4"/>
        <v>126BOG13</v>
      </c>
      <c r="C310" s="46">
        <v>126</v>
      </c>
      <c r="D310" s="58" t="s">
        <v>54</v>
      </c>
      <c r="E310" s="58" t="s">
        <v>2</v>
      </c>
      <c r="F310" s="46" t="s">
        <v>669</v>
      </c>
      <c r="G310" s="46" t="s">
        <v>667</v>
      </c>
      <c r="H310" s="46">
        <v>13</v>
      </c>
      <c r="I310" s="58" t="s">
        <v>371</v>
      </c>
      <c r="J310" s="60" t="s">
        <v>239</v>
      </c>
      <c r="K310" s="85">
        <f>VLOOKUP(B310,Precios!G:J,4,FALSE)</f>
        <v>6140.239039</v>
      </c>
      <c r="L310" s="59"/>
    </row>
    <row r="311" spans="2:12">
      <c r="B311" s="46" t="str">
        <f t="shared" si="4"/>
        <v>127BOG13</v>
      </c>
      <c r="C311" s="46">
        <v>127</v>
      </c>
      <c r="D311" s="58" t="s">
        <v>53</v>
      </c>
      <c r="E311" s="58" t="s">
        <v>2</v>
      </c>
      <c r="F311" s="46" t="s">
        <v>669</v>
      </c>
      <c r="G311" s="46" t="s">
        <v>667</v>
      </c>
      <c r="H311" s="46">
        <v>13</v>
      </c>
      <c r="I311" s="58" t="s">
        <v>371</v>
      </c>
      <c r="J311" s="60" t="s">
        <v>256</v>
      </c>
      <c r="K311" s="85">
        <f>VLOOKUP(B311,Precios!G:J,4,FALSE)</f>
        <v>12366.323365</v>
      </c>
      <c r="L311" s="59"/>
    </row>
    <row r="312" spans="2:12">
      <c r="B312" s="46" t="str">
        <f t="shared" si="4"/>
        <v>128BOG13</v>
      </c>
      <c r="C312" s="46">
        <v>128</v>
      </c>
      <c r="D312" s="58" t="s">
        <v>52</v>
      </c>
      <c r="E312" s="58" t="s">
        <v>2</v>
      </c>
      <c r="F312" s="46" t="s">
        <v>669</v>
      </c>
      <c r="G312" s="46" t="s">
        <v>667</v>
      </c>
      <c r="H312" s="46">
        <v>13</v>
      </c>
      <c r="I312" s="58" t="s">
        <v>371</v>
      </c>
      <c r="J312" s="60" t="s">
        <v>405</v>
      </c>
      <c r="K312" s="85">
        <f>VLOOKUP(B312,Precios!G:J,4,FALSE)</f>
        <v>9165.6747710000018</v>
      </c>
      <c r="L312" s="59"/>
    </row>
    <row r="313" spans="2:12">
      <c r="B313" s="46" t="str">
        <f t="shared" si="4"/>
        <v>129BOG13</v>
      </c>
      <c r="C313" s="46">
        <v>129</v>
      </c>
      <c r="D313" s="58" t="s">
        <v>51</v>
      </c>
      <c r="E313" s="58" t="s">
        <v>2</v>
      </c>
      <c r="F313" s="46" t="s">
        <v>669</v>
      </c>
      <c r="G313" s="46" t="s">
        <v>667</v>
      </c>
      <c r="H313" s="46">
        <v>13</v>
      </c>
      <c r="I313" s="58" t="s">
        <v>371</v>
      </c>
      <c r="J313" s="60" t="s">
        <v>233</v>
      </c>
      <c r="K313" s="85">
        <f>VLOOKUP(B313,Precios!G:J,4,FALSE)</f>
        <v>2074.113965</v>
      </c>
      <c r="L313" s="59"/>
    </row>
    <row r="314" spans="2:12">
      <c r="B314" s="46" t="str">
        <f t="shared" si="4"/>
        <v>130BOG13</v>
      </c>
      <c r="C314" s="46">
        <v>130</v>
      </c>
      <c r="D314" s="58" t="s">
        <v>50</v>
      </c>
      <c r="E314" s="58" t="s">
        <v>2</v>
      </c>
      <c r="F314" s="46" t="s">
        <v>669</v>
      </c>
      <c r="G314" s="46" t="s">
        <v>667</v>
      </c>
      <c r="H314" s="46">
        <v>13</v>
      </c>
      <c r="I314" s="58" t="s">
        <v>371</v>
      </c>
      <c r="J314" s="60" t="s">
        <v>233</v>
      </c>
      <c r="K314" s="85">
        <f>VLOOKUP(B314,Precios!G:J,4,FALSE)</f>
        <v>2074.113965</v>
      </c>
      <c r="L314" s="59"/>
    </row>
    <row r="315" spans="2:12">
      <c r="B315" s="46" t="str">
        <f t="shared" si="4"/>
        <v>131BOG13</v>
      </c>
      <c r="C315" s="46">
        <v>131</v>
      </c>
      <c r="D315" s="58" t="s">
        <v>49</v>
      </c>
      <c r="E315" s="58" t="s">
        <v>2</v>
      </c>
      <c r="F315" s="46" t="s">
        <v>669</v>
      </c>
      <c r="G315" s="46" t="s">
        <v>667</v>
      </c>
      <c r="H315" s="46">
        <v>13</v>
      </c>
      <c r="I315" s="58" t="s">
        <v>371</v>
      </c>
      <c r="J315" s="60" t="s">
        <v>233</v>
      </c>
      <c r="K315" s="85">
        <f>VLOOKUP(B315,Precios!G:J,4,FALSE)</f>
        <v>1078.0297879999998</v>
      </c>
      <c r="L315" s="59"/>
    </row>
    <row r="316" spans="2:12">
      <c r="B316" s="46" t="str">
        <f t="shared" si="4"/>
        <v>132BOG13</v>
      </c>
      <c r="C316" s="46">
        <v>132</v>
      </c>
      <c r="D316" s="58" t="s">
        <v>48</v>
      </c>
      <c r="E316" s="58" t="s">
        <v>2</v>
      </c>
      <c r="F316" s="46" t="s">
        <v>669</v>
      </c>
      <c r="G316" s="46" t="s">
        <v>667</v>
      </c>
      <c r="H316" s="46">
        <v>13</v>
      </c>
      <c r="I316" s="58" t="s">
        <v>371</v>
      </c>
      <c r="J316" s="60" t="s">
        <v>233</v>
      </c>
      <c r="K316" s="85">
        <f>VLOOKUP(B316,Precios!G:J,4,FALSE)</f>
        <v>1078.0297879999998</v>
      </c>
      <c r="L316" s="59"/>
    </row>
    <row r="317" spans="2:12">
      <c r="B317" s="46" t="str">
        <f t="shared" si="4"/>
        <v>133BOG13</v>
      </c>
      <c r="C317" s="46">
        <v>133</v>
      </c>
      <c r="D317" s="58" t="s">
        <v>47</v>
      </c>
      <c r="E317" s="58" t="s">
        <v>2</v>
      </c>
      <c r="F317" s="46" t="s">
        <v>669</v>
      </c>
      <c r="G317" s="46" t="s">
        <v>667</v>
      </c>
      <c r="H317" s="46">
        <v>13</v>
      </c>
      <c r="I317" s="58" t="s">
        <v>371</v>
      </c>
      <c r="J317" s="60" t="s">
        <v>233</v>
      </c>
      <c r="K317" s="85">
        <f>VLOOKUP(B317,Precios!G:J,4,FALSE)</f>
        <v>1150.2366919999999</v>
      </c>
      <c r="L317" s="59"/>
    </row>
    <row r="318" spans="2:12">
      <c r="B318" s="46" t="str">
        <f t="shared" si="4"/>
        <v>134BOG13</v>
      </c>
      <c r="C318" s="46">
        <v>134</v>
      </c>
      <c r="D318" s="58" t="s">
        <v>219</v>
      </c>
      <c r="E318" s="58" t="s">
        <v>3</v>
      </c>
      <c r="F318" s="46" t="s">
        <v>669</v>
      </c>
      <c r="G318" s="46" t="s">
        <v>667</v>
      </c>
      <c r="H318" s="46">
        <v>13</v>
      </c>
      <c r="I318" s="58" t="s">
        <v>371</v>
      </c>
      <c r="J318" s="60" t="s">
        <v>233</v>
      </c>
      <c r="K318" s="85">
        <f>VLOOKUP(B318,Precios!G:J,4,FALSE)</f>
        <v>5478.6569089999994</v>
      </c>
      <c r="L318" s="59"/>
    </row>
    <row r="319" spans="2:12">
      <c r="B319" s="46" t="str">
        <f t="shared" si="4"/>
        <v>135BOG13</v>
      </c>
      <c r="C319" s="46">
        <v>135</v>
      </c>
      <c r="D319" s="58" t="s">
        <v>220</v>
      </c>
      <c r="E319" s="58" t="s">
        <v>3</v>
      </c>
      <c r="F319" s="46" t="s">
        <v>669</v>
      </c>
      <c r="G319" s="46" t="s">
        <v>667</v>
      </c>
      <c r="H319" s="46">
        <v>13</v>
      </c>
      <c r="I319" s="58" t="s">
        <v>371</v>
      </c>
      <c r="J319" s="60" t="s">
        <v>233</v>
      </c>
      <c r="K319" s="85">
        <f>VLOOKUP(B319,Precios!G:J,4,FALSE)</f>
        <v>5478.6569089999994</v>
      </c>
      <c r="L319" s="59"/>
    </row>
    <row r="320" spans="2:12">
      <c r="B320" s="46" t="str">
        <f t="shared" si="4"/>
        <v>136BOG13</v>
      </c>
      <c r="C320" s="46">
        <v>136</v>
      </c>
      <c r="D320" s="58" t="s">
        <v>46</v>
      </c>
      <c r="E320" s="58" t="s">
        <v>3</v>
      </c>
      <c r="F320" s="46" t="s">
        <v>669</v>
      </c>
      <c r="G320" s="46" t="s">
        <v>667</v>
      </c>
      <c r="H320" s="46">
        <v>13</v>
      </c>
      <c r="I320" s="58" t="s">
        <v>371</v>
      </c>
      <c r="J320" s="60" t="s">
        <v>233</v>
      </c>
      <c r="K320" s="85">
        <f>VLOOKUP(B320,Precios!G:J,4,FALSE)</f>
        <v>5769.6230569999998</v>
      </c>
      <c r="L320" s="59"/>
    </row>
    <row r="321" spans="2:12">
      <c r="B321" s="46" t="str">
        <f t="shared" si="4"/>
        <v>137BOG13</v>
      </c>
      <c r="C321" s="46">
        <v>137</v>
      </c>
      <c r="D321" s="58" t="s">
        <v>45</v>
      </c>
      <c r="E321" s="58" t="s">
        <v>3</v>
      </c>
      <c r="F321" s="46" t="s">
        <v>669</v>
      </c>
      <c r="G321" s="46" t="s">
        <v>667</v>
      </c>
      <c r="H321" s="46">
        <v>13</v>
      </c>
      <c r="I321" s="58" t="s">
        <v>371</v>
      </c>
      <c r="J321" s="60" t="s">
        <v>233</v>
      </c>
      <c r="K321" s="85">
        <f>VLOOKUP(B321,Precios!G:J,4,FALSE)</f>
        <v>5769.6230569999998</v>
      </c>
      <c r="L321" s="59"/>
    </row>
    <row r="322" spans="2:12">
      <c r="B322" s="46" t="str">
        <f t="shared" si="4"/>
        <v>138BOG13</v>
      </c>
      <c r="C322" s="46">
        <v>138</v>
      </c>
      <c r="D322" s="58" t="s">
        <v>44</v>
      </c>
      <c r="E322" s="58" t="s">
        <v>2</v>
      </c>
      <c r="F322" s="46" t="s">
        <v>669</v>
      </c>
      <c r="G322" s="46" t="s">
        <v>667</v>
      </c>
      <c r="H322" s="46">
        <v>13</v>
      </c>
      <c r="I322" s="58" t="s">
        <v>371</v>
      </c>
      <c r="J322" s="60" t="s">
        <v>233</v>
      </c>
      <c r="K322" s="85">
        <f>VLOOKUP(B322,Precios!G:J,4,FALSE)</f>
        <v>437.686216</v>
      </c>
      <c r="L322" s="59"/>
    </row>
    <row r="323" spans="2:12">
      <c r="B323" s="46" t="str">
        <f t="shared" si="4"/>
        <v>139BOG13</v>
      </c>
      <c r="C323" s="46">
        <v>139</v>
      </c>
      <c r="D323" s="58" t="s">
        <v>43</v>
      </c>
      <c r="E323" s="58" t="s">
        <v>2</v>
      </c>
      <c r="F323" s="46" t="s">
        <v>669</v>
      </c>
      <c r="G323" s="46" t="s">
        <v>667</v>
      </c>
      <c r="H323" s="46">
        <v>13</v>
      </c>
      <c r="I323" s="58" t="s">
        <v>371</v>
      </c>
      <c r="J323" s="60" t="s">
        <v>233</v>
      </c>
      <c r="K323" s="85">
        <f>VLOOKUP(B323,Precios!G:J,4,FALSE)</f>
        <v>437.686216</v>
      </c>
      <c r="L323" s="59"/>
    </row>
    <row r="324" spans="2:12">
      <c r="B324" s="46" t="str">
        <f t="shared" si="4"/>
        <v>140BOG13</v>
      </c>
      <c r="C324" s="46">
        <v>140</v>
      </c>
      <c r="D324" s="58" t="s">
        <v>42</v>
      </c>
      <c r="E324" s="58" t="s">
        <v>38</v>
      </c>
      <c r="F324" s="46" t="s">
        <v>669</v>
      </c>
      <c r="G324" s="46" t="s">
        <v>667</v>
      </c>
      <c r="H324" s="46">
        <v>13</v>
      </c>
      <c r="I324" s="58" t="s">
        <v>371</v>
      </c>
      <c r="J324" s="60" t="s">
        <v>317</v>
      </c>
      <c r="K324" s="85">
        <f>VLOOKUP(B324,Precios!G:J,4,FALSE)</f>
        <v>45074.761467999997</v>
      </c>
      <c r="L324" s="59"/>
    </row>
    <row r="325" spans="2:12">
      <c r="B325" s="46" t="str">
        <f t="shared" si="4"/>
        <v>141BOG13</v>
      </c>
      <c r="C325" s="46">
        <v>141</v>
      </c>
      <c r="D325" s="58" t="s">
        <v>41</v>
      </c>
      <c r="E325" s="58" t="s">
        <v>36</v>
      </c>
      <c r="F325" s="46" t="s">
        <v>669</v>
      </c>
      <c r="G325" s="46" t="s">
        <v>667</v>
      </c>
      <c r="H325" s="46">
        <v>13</v>
      </c>
      <c r="I325" s="58" t="s">
        <v>371</v>
      </c>
      <c r="J325" s="60" t="s">
        <v>317</v>
      </c>
      <c r="K325" s="85">
        <f>VLOOKUP(B325,Precios!G:J,4,FALSE)</f>
        <v>65696.342503000007</v>
      </c>
      <c r="L325" s="59"/>
    </row>
    <row r="326" spans="2:12">
      <c r="B326" s="46" t="str">
        <f t="shared" ref="B326:B389" si="5">+CONCATENATE(C326,F326,H326)</f>
        <v>142BOG13</v>
      </c>
      <c r="C326" s="46">
        <v>142</v>
      </c>
      <c r="D326" s="58" t="s">
        <v>40</v>
      </c>
      <c r="E326" s="58" t="s">
        <v>34</v>
      </c>
      <c r="F326" s="46" t="s">
        <v>669</v>
      </c>
      <c r="G326" s="46" t="s">
        <v>667</v>
      </c>
      <c r="H326" s="46">
        <v>13</v>
      </c>
      <c r="I326" s="58" t="s">
        <v>371</v>
      </c>
      <c r="J326" s="60" t="s">
        <v>317</v>
      </c>
      <c r="K326" s="85">
        <f>VLOOKUP(B326,Precios!G:J,4,FALSE)</f>
        <v>70641.739684999993</v>
      </c>
      <c r="L326" s="59"/>
    </row>
    <row r="327" spans="2:12">
      <c r="B327" s="46" t="str">
        <f t="shared" si="5"/>
        <v>143BOG13</v>
      </c>
      <c r="C327" s="46">
        <v>143</v>
      </c>
      <c r="D327" s="58" t="s">
        <v>39</v>
      </c>
      <c r="E327" s="58" t="s">
        <v>38</v>
      </c>
      <c r="F327" s="46" t="s">
        <v>669</v>
      </c>
      <c r="G327" s="46" t="s">
        <v>667</v>
      </c>
      <c r="H327" s="46">
        <v>13</v>
      </c>
      <c r="I327" s="58" t="s">
        <v>371</v>
      </c>
      <c r="J327" s="60" t="s">
        <v>317</v>
      </c>
      <c r="K327" s="85">
        <f>VLOOKUP(B327,Precios!G:J,4,FALSE)</f>
        <v>66245.358178999988</v>
      </c>
      <c r="L327" s="59"/>
    </row>
    <row r="328" spans="2:12">
      <c r="B328" s="46" t="str">
        <f t="shared" si="5"/>
        <v>144BOG13</v>
      </c>
      <c r="C328" s="46">
        <v>144</v>
      </c>
      <c r="D328" s="58" t="s">
        <v>37</v>
      </c>
      <c r="E328" s="58" t="s">
        <v>36</v>
      </c>
      <c r="F328" s="46" t="s">
        <v>669</v>
      </c>
      <c r="G328" s="46" t="s">
        <v>667</v>
      </c>
      <c r="H328" s="46">
        <v>13</v>
      </c>
      <c r="I328" s="58" t="s">
        <v>371</v>
      </c>
      <c r="J328" s="60" t="s">
        <v>317</v>
      </c>
      <c r="K328" s="85">
        <f>VLOOKUP(B328,Precios!G:J,4,FALSE)</f>
        <v>79084.066489999997</v>
      </c>
      <c r="L328" s="59"/>
    </row>
    <row r="329" spans="2:12">
      <c r="B329" s="46" t="str">
        <f t="shared" si="5"/>
        <v>145BOG13</v>
      </c>
      <c r="C329" s="46">
        <v>145</v>
      </c>
      <c r="D329" s="58" t="s">
        <v>35</v>
      </c>
      <c r="E329" s="58" t="s">
        <v>34</v>
      </c>
      <c r="F329" s="46" t="s">
        <v>669</v>
      </c>
      <c r="G329" s="46" t="s">
        <v>667</v>
      </c>
      <c r="H329" s="46">
        <v>13</v>
      </c>
      <c r="I329" s="58" t="s">
        <v>371</v>
      </c>
      <c r="J329" s="60" t="s">
        <v>317</v>
      </c>
      <c r="K329" s="85">
        <f>VLOOKUP(B329,Precios!G:J,4,FALSE)</f>
        <v>84547.680293999991</v>
      </c>
      <c r="L329" s="59"/>
    </row>
    <row r="330" spans="2:12">
      <c r="B330" s="46" t="str">
        <f t="shared" si="5"/>
        <v>146BOG13</v>
      </c>
      <c r="C330" s="46">
        <v>146</v>
      </c>
      <c r="D330" s="58" t="s">
        <v>33</v>
      </c>
      <c r="E330" s="58" t="s">
        <v>2</v>
      </c>
      <c r="F330" s="46" t="s">
        <v>669</v>
      </c>
      <c r="G330" s="46" t="s">
        <v>667</v>
      </c>
      <c r="H330" s="46">
        <v>13</v>
      </c>
      <c r="I330" s="58" t="s">
        <v>371</v>
      </c>
      <c r="J330" s="60" t="s">
        <v>301</v>
      </c>
      <c r="K330" s="85">
        <f>VLOOKUP(B330,Precios!G:J,4,FALSE)</f>
        <v>1456.078217</v>
      </c>
      <c r="L330" s="59"/>
    </row>
    <row r="331" spans="2:12">
      <c r="B331" s="46" t="str">
        <f t="shared" si="5"/>
        <v>147BOG13</v>
      </c>
      <c r="C331" s="46">
        <v>147</v>
      </c>
      <c r="D331" s="58" t="s">
        <v>32</v>
      </c>
      <c r="E331" s="58" t="s">
        <v>2</v>
      </c>
      <c r="F331" s="46" t="s">
        <v>669</v>
      </c>
      <c r="G331" s="46" t="s">
        <v>667</v>
      </c>
      <c r="H331" s="46">
        <v>13</v>
      </c>
      <c r="I331" s="58" t="s">
        <v>371</v>
      </c>
      <c r="J331" s="60" t="s">
        <v>301</v>
      </c>
      <c r="K331" s="85">
        <f>VLOOKUP(B331,Precios!G:J,4,FALSE)</f>
        <v>1426.3379459999999</v>
      </c>
      <c r="L331" s="59"/>
    </row>
    <row r="332" spans="2:12">
      <c r="B332" s="46" t="str">
        <f t="shared" si="5"/>
        <v>148BOG13</v>
      </c>
      <c r="C332" s="46">
        <v>148</v>
      </c>
      <c r="D332" s="58" t="s">
        <v>31</v>
      </c>
      <c r="E332" s="58" t="s">
        <v>2</v>
      </c>
      <c r="F332" s="46" t="s">
        <v>669</v>
      </c>
      <c r="G332" s="46" t="s">
        <v>667</v>
      </c>
      <c r="H332" s="46">
        <v>13</v>
      </c>
      <c r="I332" s="58" t="s">
        <v>371</v>
      </c>
      <c r="J332" s="60" t="s">
        <v>406</v>
      </c>
      <c r="K332" s="85">
        <f>VLOOKUP(B332,Precios!G:J,4,FALSE)</f>
        <v>9837.8656970000011</v>
      </c>
      <c r="L332" s="59"/>
    </row>
    <row r="333" spans="2:12">
      <c r="B333" s="46" t="str">
        <f t="shared" si="5"/>
        <v>149BOG13</v>
      </c>
      <c r="C333" s="46">
        <v>149</v>
      </c>
      <c r="D333" s="58" t="s">
        <v>30</v>
      </c>
      <c r="E333" s="58" t="s">
        <v>2</v>
      </c>
      <c r="F333" s="46" t="s">
        <v>669</v>
      </c>
      <c r="G333" s="46" t="s">
        <v>667</v>
      </c>
      <c r="H333" s="46">
        <v>13</v>
      </c>
      <c r="I333" s="58" t="s">
        <v>371</v>
      </c>
      <c r="J333" s="60" t="s">
        <v>233</v>
      </c>
      <c r="K333" s="85">
        <f>VLOOKUP(B333,Precios!G:J,4,FALSE)</f>
        <v>3848.592341</v>
      </c>
      <c r="L333" s="59"/>
    </row>
    <row r="334" spans="2:12">
      <c r="B334" s="46" t="str">
        <f t="shared" si="5"/>
        <v>150BOG13</v>
      </c>
      <c r="C334" s="46">
        <v>150</v>
      </c>
      <c r="D334" s="58" t="s">
        <v>29</v>
      </c>
      <c r="E334" s="58" t="s">
        <v>2</v>
      </c>
      <c r="F334" s="46" t="s">
        <v>669</v>
      </c>
      <c r="G334" s="46" t="s">
        <v>667</v>
      </c>
      <c r="H334" s="46">
        <v>13</v>
      </c>
      <c r="I334" s="58" t="s">
        <v>371</v>
      </c>
      <c r="J334" s="60" t="s">
        <v>233</v>
      </c>
      <c r="K334" s="85">
        <f>VLOOKUP(B334,Precios!G:J,4,FALSE)</f>
        <v>6809.2536160000009</v>
      </c>
      <c r="L334" s="59"/>
    </row>
    <row r="335" spans="2:12">
      <c r="B335" s="46" t="str">
        <f t="shared" si="5"/>
        <v>151BOG13</v>
      </c>
      <c r="C335" s="46">
        <v>151</v>
      </c>
      <c r="D335" s="58" t="s">
        <v>28</v>
      </c>
      <c r="E335" s="58" t="s">
        <v>2</v>
      </c>
      <c r="F335" s="46" t="s">
        <v>669</v>
      </c>
      <c r="G335" s="46" t="s">
        <v>667</v>
      </c>
      <c r="H335" s="46">
        <v>13</v>
      </c>
      <c r="I335" s="58" t="s">
        <v>371</v>
      </c>
      <c r="J335" s="60" t="s">
        <v>233</v>
      </c>
      <c r="K335" s="85">
        <f>VLOOKUP(B335,Precios!G:J,4,FALSE)</f>
        <v>10802.10252</v>
      </c>
      <c r="L335" s="59"/>
    </row>
    <row r="336" spans="2:12">
      <c r="B336" s="46" t="str">
        <f t="shared" si="5"/>
        <v>152BOG13</v>
      </c>
      <c r="C336" s="46">
        <v>152</v>
      </c>
      <c r="D336" s="58" t="s">
        <v>27</v>
      </c>
      <c r="E336" s="58" t="s">
        <v>2</v>
      </c>
      <c r="F336" s="46" t="s">
        <v>669</v>
      </c>
      <c r="G336" s="46" t="s">
        <v>667</v>
      </c>
      <c r="H336" s="46">
        <v>13</v>
      </c>
      <c r="I336" s="58" t="s">
        <v>371</v>
      </c>
      <c r="J336" s="60" t="s">
        <v>233</v>
      </c>
      <c r="K336" s="85">
        <f>VLOOKUP(B336,Precios!G:J,4,FALSE)</f>
        <v>12729.496417</v>
      </c>
      <c r="L336" s="59"/>
    </row>
    <row r="337" spans="2:12">
      <c r="B337" s="46" t="str">
        <f t="shared" si="5"/>
        <v>153BOG13</v>
      </c>
      <c r="C337" s="46">
        <v>153</v>
      </c>
      <c r="D337" s="58" t="s">
        <v>26</v>
      </c>
      <c r="E337" s="58" t="s">
        <v>2</v>
      </c>
      <c r="F337" s="46" t="s">
        <v>669</v>
      </c>
      <c r="G337" s="46" t="s">
        <v>667</v>
      </c>
      <c r="H337" s="46">
        <v>13</v>
      </c>
      <c r="I337" s="58" t="s">
        <v>371</v>
      </c>
      <c r="J337" s="60" t="s">
        <v>233</v>
      </c>
      <c r="K337" s="85">
        <f>VLOOKUP(B337,Precios!G:J,4,FALSE)</f>
        <v>17020.754398999998</v>
      </c>
      <c r="L337" s="59"/>
    </row>
    <row r="338" spans="2:12">
      <c r="B338" s="46" t="str">
        <f t="shared" si="5"/>
        <v>154BOG13</v>
      </c>
      <c r="C338" s="46">
        <v>154</v>
      </c>
      <c r="D338" s="58" t="s">
        <v>25</v>
      </c>
      <c r="E338" s="58" t="s">
        <v>221</v>
      </c>
      <c r="F338" s="46" t="s">
        <v>669</v>
      </c>
      <c r="G338" s="46" t="s">
        <v>667</v>
      </c>
      <c r="H338" s="46">
        <v>13</v>
      </c>
      <c r="I338" s="58" t="s">
        <v>371</v>
      </c>
      <c r="J338" s="60" t="s">
        <v>369</v>
      </c>
      <c r="K338" s="85">
        <f>VLOOKUP(B338,Precios!G:J,4,FALSE)</f>
        <v>61825.610065999994</v>
      </c>
      <c r="L338" s="59"/>
    </row>
    <row r="339" spans="2:12">
      <c r="B339" s="46" t="str">
        <f t="shared" si="5"/>
        <v>155BOG13</v>
      </c>
      <c r="C339" s="46">
        <v>155</v>
      </c>
      <c r="D339" s="58" t="s">
        <v>24</v>
      </c>
      <c r="E339" s="58" t="s">
        <v>221</v>
      </c>
      <c r="F339" s="46" t="s">
        <v>669</v>
      </c>
      <c r="G339" s="46" t="s">
        <v>667</v>
      </c>
      <c r="H339" s="46">
        <v>13</v>
      </c>
      <c r="I339" s="58" t="s">
        <v>371</v>
      </c>
      <c r="J339" s="60" t="s">
        <v>369</v>
      </c>
      <c r="K339" s="85">
        <f>VLOOKUP(B339,Precios!G:J,4,FALSE)</f>
        <v>73463.281067000004</v>
      </c>
      <c r="L339" s="59"/>
    </row>
    <row r="340" spans="2:12">
      <c r="B340" s="46" t="str">
        <f t="shared" si="5"/>
        <v>156BOG13</v>
      </c>
      <c r="C340" s="46">
        <v>156</v>
      </c>
      <c r="D340" s="58" t="s">
        <v>23</v>
      </c>
      <c r="E340" s="58" t="s">
        <v>221</v>
      </c>
      <c r="F340" s="46" t="s">
        <v>669</v>
      </c>
      <c r="G340" s="46" t="s">
        <v>667</v>
      </c>
      <c r="H340" s="46">
        <v>13</v>
      </c>
      <c r="I340" s="58" t="s">
        <v>371</v>
      </c>
      <c r="J340" s="60" t="s">
        <v>407</v>
      </c>
      <c r="K340" s="85">
        <f>VLOOKUP(B340,Precios!G:J,4,FALSE)</f>
        <v>104934.83000000002</v>
      </c>
      <c r="L340" s="59"/>
    </row>
    <row r="341" spans="2:12">
      <c r="B341" s="46" t="str">
        <f t="shared" si="5"/>
        <v>157BOG13</v>
      </c>
      <c r="C341" s="46">
        <v>157</v>
      </c>
      <c r="D341" s="58" t="s">
        <v>22</v>
      </c>
      <c r="E341" s="58" t="s">
        <v>221</v>
      </c>
      <c r="F341" s="46" t="s">
        <v>669</v>
      </c>
      <c r="G341" s="46" t="s">
        <v>667</v>
      </c>
      <c r="H341" s="46">
        <v>13</v>
      </c>
      <c r="I341" s="58" t="s">
        <v>371</v>
      </c>
      <c r="J341" s="60" t="s">
        <v>407</v>
      </c>
      <c r="K341" s="85">
        <f>VLOOKUP(B341,Precios!G:J,4,FALSE)</f>
        <v>89425.231499999994</v>
      </c>
      <c r="L341" s="59"/>
    </row>
    <row r="342" spans="2:12">
      <c r="B342" s="46" t="str">
        <f t="shared" si="5"/>
        <v>158BOG13</v>
      </c>
      <c r="C342" s="46">
        <v>158</v>
      </c>
      <c r="D342" s="58" t="s">
        <v>21</v>
      </c>
      <c r="E342" s="58" t="s">
        <v>3</v>
      </c>
      <c r="F342" s="46" t="s">
        <v>669</v>
      </c>
      <c r="G342" s="46" t="s">
        <v>667</v>
      </c>
      <c r="H342" s="46">
        <v>13</v>
      </c>
      <c r="I342" s="58" t="s">
        <v>371</v>
      </c>
      <c r="J342" s="60" t="s">
        <v>275</v>
      </c>
      <c r="K342" s="85">
        <f>VLOOKUP(B342,Precios!G:J,4,FALSE)</f>
        <v>5719.7134940000005</v>
      </c>
      <c r="L342" s="59"/>
    </row>
    <row r="343" spans="2:12">
      <c r="B343" s="46" t="str">
        <f t="shared" si="5"/>
        <v>159BOG13</v>
      </c>
      <c r="C343" s="46">
        <v>159</v>
      </c>
      <c r="D343" s="58" t="s">
        <v>20</v>
      </c>
      <c r="E343" s="58" t="s">
        <v>3</v>
      </c>
      <c r="F343" s="46" t="s">
        <v>669</v>
      </c>
      <c r="G343" s="46" t="s">
        <v>667</v>
      </c>
      <c r="H343" s="46">
        <v>13</v>
      </c>
      <c r="I343" s="58" t="s">
        <v>371</v>
      </c>
      <c r="J343" s="60" t="s">
        <v>275</v>
      </c>
      <c r="K343" s="85">
        <f>VLOOKUP(B343,Precios!G:J,4,FALSE)</f>
        <v>8747.2667920000004</v>
      </c>
      <c r="L343" s="59"/>
    </row>
    <row r="344" spans="2:12">
      <c r="B344" s="46" t="str">
        <f t="shared" si="5"/>
        <v>160BOG13</v>
      </c>
      <c r="C344" s="46">
        <v>160</v>
      </c>
      <c r="D344" s="58" t="s">
        <v>19</v>
      </c>
      <c r="E344" s="58" t="s">
        <v>3</v>
      </c>
      <c r="F344" s="46" t="s">
        <v>669</v>
      </c>
      <c r="G344" s="46" t="s">
        <v>667</v>
      </c>
      <c r="H344" s="46">
        <v>13</v>
      </c>
      <c r="I344" s="58" t="s">
        <v>371</v>
      </c>
      <c r="J344" s="60" t="s">
        <v>275</v>
      </c>
      <c r="K344" s="85">
        <f>VLOOKUP(B344,Precios!G:J,4,FALSE)</f>
        <v>5342.7343309999997</v>
      </c>
      <c r="L344" s="59"/>
    </row>
    <row r="345" spans="2:12">
      <c r="B345" s="46" t="str">
        <f t="shared" si="5"/>
        <v>161BOG13</v>
      </c>
      <c r="C345" s="46">
        <v>161</v>
      </c>
      <c r="D345" s="58" t="s">
        <v>18</v>
      </c>
      <c r="E345" s="58" t="s">
        <v>3</v>
      </c>
      <c r="F345" s="46" t="s">
        <v>669</v>
      </c>
      <c r="G345" s="46" t="s">
        <v>667</v>
      </c>
      <c r="H345" s="46">
        <v>13</v>
      </c>
      <c r="I345" s="58" t="s">
        <v>371</v>
      </c>
      <c r="J345" s="60" t="s">
        <v>275</v>
      </c>
      <c r="K345" s="85">
        <f>VLOOKUP(B345,Precios!G:J,4,FALSE)</f>
        <v>7709.7642820000001</v>
      </c>
      <c r="L345" s="59"/>
    </row>
    <row r="346" spans="2:12">
      <c r="B346" s="46" t="str">
        <f t="shared" si="5"/>
        <v>162BOG13</v>
      </c>
      <c r="C346" s="46">
        <v>162</v>
      </c>
      <c r="D346" s="58" t="s">
        <v>17</v>
      </c>
      <c r="E346" s="58" t="s">
        <v>15</v>
      </c>
      <c r="F346" s="46" t="s">
        <v>669</v>
      </c>
      <c r="G346" s="46" t="s">
        <v>667</v>
      </c>
      <c r="H346" s="46">
        <v>13</v>
      </c>
      <c r="I346" s="58" t="s">
        <v>371</v>
      </c>
      <c r="J346" s="60" t="s">
        <v>408</v>
      </c>
      <c r="K346" s="85">
        <f>VLOOKUP(B346,Precios!G:J,4,FALSE)</f>
        <v>34827.157233000005</v>
      </c>
      <c r="L346" s="59"/>
    </row>
    <row r="347" spans="2:12">
      <c r="B347" s="46" t="str">
        <f t="shared" si="5"/>
        <v>163BOG13</v>
      </c>
      <c r="C347" s="46">
        <v>163</v>
      </c>
      <c r="D347" s="58" t="s">
        <v>16</v>
      </c>
      <c r="E347" s="58" t="s">
        <v>15</v>
      </c>
      <c r="F347" s="46" t="s">
        <v>669</v>
      </c>
      <c r="G347" s="46" t="s">
        <v>667</v>
      </c>
      <c r="H347" s="46">
        <v>13</v>
      </c>
      <c r="I347" s="58" t="s">
        <v>371</v>
      </c>
      <c r="J347" s="60" t="s">
        <v>408</v>
      </c>
      <c r="K347" s="85">
        <f>VLOOKUP(B347,Precios!G:J,4,FALSE)</f>
        <v>35641.654884000003</v>
      </c>
      <c r="L347" s="59"/>
    </row>
    <row r="348" spans="2:12">
      <c r="B348" s="46" t="str">
        <f t="shared" si="5"/>
        <v>164BOG13</v>
      </c>
      <c r="C348" s="46">
        <v>164</v>
      </c>
      <c r="D348" s="58" t="s">
        <v>14</v>
      </c>
      <c r="E348" s="58" t="s">
        <v>222</v>
      </c>
      <c r="F348" s="46" t="s">
        <v>669</v>
      </c>
      <c r="G348" s="46" t="s">
        <v>667</v>
      </c>
      <c r="H348" s="46">
        <v>13</v>
      </c>
      <c r="I348" s="58" t="s">
        <v>371</v>
      </c>
      <c r="J348" s="60" t="s">
        <v>409</v>
      </c>
      <c r="K348" s="85">
        <f>VLOOKUP(B348,Precios!G:J,4,FALSE)</f>
        <v>42187.376363000003</v>
      </c>
      <c r="L348" s="59"/>
    </row>
    <row r="349" spans="2:12">
      <c r="B349" s="46" t="str">
        <f t="shared" si="5"/>
        <v>165BOG13</v>
      </c>
      <c r="C349" s="46">
        <v>165</v>
      </c>
      <c r="D349" s="58" t="s">
        <v>13</v>
      </c>
      <c r="E349" s="58" t="s">
        <v>2</v>
      </c>
      <c r="F349" s="46" t="s">
        <v>669</v>
      </c>
      <c r="G349" s="46" t="s">
        <v>667</v>
      </c>
      <c r="H349" s="46">
        <v>13</v>
      </c>
      <c r="I349" s="58" t="s">
        <v>371</v>
      </c>
      <c r="J349" s="60" t="s">
        <v>317</v>
      </c>
      <c r="K349" s="85">
        <f>VLOOKUP(B349,Precios!G:J,4,FALSE)</f>
        <v>759.45141799999999</v>
      </c>
      <c r="L349" s="59"/>
    </row>
    <row r="350" spans="2:12">
      <c r="B350" s="46" t="str">
        <f t="shared" si="5"/>
        <v>166BOG13</v>
      </c>
      <c r="C350" s="46">
        <v>166</v>
      </c>
      <c r="D350" s="58" t="s">
        <v>223</v>
      </c>
      <c r="E350" s="58" t="s">
        <v>2</v>
      </c>
      <c r="F350" s="46" t="s">
        <v>669</v>
      </c>
      <c r="G350" s="46" t="s">
        <v>667</v>
      </c>
      <c r="H350" s="46">
        <v>13</v>
      </c>
      <c r="I350" s="58" t="s">
        <v>371</v>
      </c>
      <c r="J350" s="60" t="s">
        <v>317</v>
      </c>
      <c r="K350" s="85">
        <f>VLOOKUP(B350,Precios!G:J,4,FALSE)</f>
        <v>599.09296700000004</v>
      </c>
      <c r="L350" s="59"/>
    </row>
    <row r="351" spans="2:12">
      <c r="B351" s="46" t="str">
        <f t="shared" si="5"/>
        <v>167BOG13</v>
      </c>
      <c r="C351" s="46">
        <v>167</v>
      </c>
      <c r="D351" s="58" t="s">
        <v>12</v>
      </c>
      <c r="E351" s="58" t="s">
        <v>11</v>
      </c>
      <c r="F351" s="46" t="s">
        <v>669</v>
      </c>
      <c r="G351" s="46" t="s">
        <v>667</v>
      </c>
      <c r="H351" s="46">
        <v>13</v>
      </c>
      <c r="I351" s="58" t="s">
        <v>371</v>
      </c>
      <c r="J351" s="60" t="s">
        <v>410</v>
      </c>
      <c r="K351" s="85">
        <f>VLOOKUP(B351,Precios!G:J,4,FALSE)</f>
        <v>31209.169926000002</v>
      </c>
      <c r="L351" s="59"/>
    </row>
    <row r="352" spans="2:12">
      <c r="B352" s="46" t="str">
        <f t="shared" si="5"/>
        <v>168BOG13</v>
      </c>
      <c r="C352" s="46">
        <v>168</v>
      </c>
      <c r="D352" s="58" t="s">
        <v>10</v>
      </c>
      <c r="E352" s="58" t="s">
        <v>2</v>
      </c>
      <c r="F352" s="46" t="s">
        <v>669</v>
      </c>
      <c r="G352" s="46" t="s">
        <v>667</v>
      </c>
      <c r="H352" s="46">
        <v>13</v>
      </c>
      <c r="I352" s="58" t="s">
        <v>371</v>
      </c>
      <c r="J352" s="60" t="s">
        <v>302</v>
      </c>
      <c r="K352" s="85">
        <f>VLOOKUP(B352,Precios!G:J,4,FALSE)</f>
        <v>120.166629</v>
      </c>
      <c r="L352" s="59"/>
    </row>
    <row r="353" spans="2:12">
      <c r="B353" s="46" t="str">
        <f t="shared" si="5"/>
        <v>169BOG13</v>
      </c>
      <c r="C353" s="46">
        <v>169</v>
      </c>
      <c r="D353" s="58" t="s">
        <v>9</v>
      </c>
      <c r="E353" s="58" t="s">
        <v>2</v>
      </c>
      <c r="F353" s="46" t="s">
        <v>669</v>
      </c>
      <c r="G353" s="46" t="s">
        <v>667</v>
      </c>
      <c r="H353" s="46">
        <v>13</v>
      </c>
      <c r="I353" s="58" t="s">
        <v>371</v>
      </c>
      <c r="J353" s="60" t="s">
        <v>302</v>
      </c>
      <c r="K353" s="85">
        <f>VLOOKUP(B353,Precios!G:J,4,FALSE)</f>
        <v>129.727125</v>
      </c>
      <c r="L353" s="59"/>
    </row>
    <row r="354" spans="2:12">
      <c r="B354" s="46" t="str">
        <f t="shared" si="5"/>
        <v>170BOG13</v>
      </c>
      <c r="C354" s="46">
        <v>170</v>
      </c>
      <c r="D354" s="58" t="s">
        <v>8</v>
      </c>
      <c r="E354" s="58" t="s">
        <v>3</v>
      </c>
      <c r="F354" s="46" t="s">
        <v>669</v>
      </c>
      <c r="G354" s="46" t="s">
        <v>667</v>
      </c>
      <c r="H354" s="46">
        <v>13</v>
      </c>
      <c r="I354" s="58" t="s">
        <v>371</v>
      </c>
      <c r="J354" s="60" t="s">
        <v>302</v>
      </c>
      <c r="K354" s="85">
        <f>VLOOKUP(B354,Precios!G:J,4,FALSE)</f>
        <v>4074.784032</v>
      </c>
      <c r="L354" s="59"/>
    </row>
    <row r="355" spans="2:12">
      <c r="B355" s="46" t="str">
        <f t="shared" si="5"/>
        <v>171BOG13</v>
      </c>
      <c r="C355" s="46">
        <v>171</v>
      </c>
      <c r="D355" s="58" t="s">
        <v>7</v>
      </c>
      <c r="E355" s="58" t="s">
        <v>3</v>
      </c>
      <c r="F355" s="46" t="s">
        <v>669</v>
      </c>
      <c r="G355" s="46" t="s">
        <v>667</v>
      </c>
      <c r="H355" s="46">
        <v>13</v>
      </c>
      <c r="I355" s="58" t="s">
        <v>371</v>
      </c>
      <c r="J355" s="60" t="s">
        <v>320</v>
      </c>
      <c r="K355" s="85">
        <f>VLOOKUP(B355,Precios!G:J,4,FALSE)</f>
        <v>6035.1050320000004</v>
      </c>
      <c r="L355" s="59"/>
    </row>
    <row r="356" spans="2:12">
      <c r="B356" s="46" t="str">
        <f t="shared" si="5"/>
        <v>172BOG13</v>
      </c>
      <c r="C356" s="46">
        <v>172</v>
      </c>
      <c r="D356" s="58" t="s">
        <v>6</v>
      </c>
      <c r="E356" s="58" t="s">
        <v>3</v>
      </c>
      <c r="F356" s="46" t="s">
        <v>669</v>
      </c>
      <c r="G356" s="46" t="s">
        <v>667</v>
      </c>
      <c r="H356" s="46">
        <v>13</v>
      </c>
      <c r="I356" s="58" t="s">
        <v>371</v>
      </c>
      <c r="J356" s="60" t="s">
        <v>320</v>
      </c>
      <c r="K356" s="85">
        <f>VLOOKUP(B356,Precios!G:J,4,FALSE)</f>
        <v>4882.9185019999995</v>
      </c>
      <c r="L356" s="59"/>
    </row>
    <row r="357" spans="2:12">
      <c r="B357" s="46" t="str">
        <f t="shared" si="5"/>
        <v>173BOG13</v>
      </c>
      <c r="C357" s="46">
        <v>173</v>
      </c>
      <c r="D357" s="58" t="s">
        <v>5</v>
      </c>
      <c r="E357" s="58" t="s">
        <v>3</v>
      </c>
      <c r="F357" s="46" t="s">
        <v>669</v>
      </c>
      <c r="G357" s="46" t="s">
        <v>667</v>
      </c>
      <c r="H357" s="46">
        <v>13</v>
      </c>
      <c r="I357" s="58" t="s">
        <v>371</v>
      </c>
      <c r="J357" s="60" t="s">
        <v>320</v>
      </c>
      <c r="K357" s="85">
        <f>VLOOKUP(B357,Precios!G:J,4,FALSE)</f>
        <v>5229.0986110000003</v>
      </c>
      <c r="L357" s="59"/>
    </row>
    <row r="358" spans="2:12">
      <c r="B358" s="46" t="str">
        <f t="shared" si="5"/>
        <v>174BOG13</v>
      </c>
      <c r="C358" s="46">
        <v>174</v>
      </c>
      <c r="D358" s="58" t="s">
        <v>4</v>
      </c>
      <c r="E358" s="58" t="s">
        <v>3</v>
      </c>
      <c r="F358" s="46" t="s">
        <v>669</v>
      </c>
      <c r="G358" s="46" t="s">
        <v>667</v>
      </c>
      <c r="H358" s="46">
        <v>13</v>
      </c>
      <c r="I358" s="58" t="s">
        <v>371</v>
      </c>
      <c r="J358" s="60" t="s">
        <v>320</v>
      </c>
      <c r="K358" s="85">
        <f>VLOOKUP(B358,Precios!G:J,4,FALSE)</f>
        <v>13861.513655000001</v>
      </c>
      <c r="L358" s="59"/>
    </row>
    <row r="359" spans="2:12">
      <c r="B359" s="46" t="str">
        <f t="shared" si="5"/>
        <v>175BOG13</v>
      </c>
      <c r="C359" s="46">
        <v>175</v>
      </c>
      <c r="D359" s="58" t="s">
        <v>224</v>
      </c>
      <c r="E359" s="58" t="s">
        <v>3</v>
      </c>
      <c r="F359" s="46" t="s">
        <v>669</v>
      </c>
      <c r="G359" s="46" t="s">
        <v>667</v>
      </c>
      <c r="H359" s="46">
        <v>13</v>
      </c>
      <c r="I359" s="58" t="s">
        <v>371</v>
      </c>
      <c r="J359" s="60" t="s">
        <v>320</v>
      </c>
      <c r="K359" s="85">
        <f>VLOOKUP(B359,Precios!G:J,4,FALSE)</f>
        <v>3198.6987560000002</v>
      </c>
      <c r="L359" s="59"/>
    </row>
    <row r="360" spans="2:12">
      <c r="B360" s="46" t="str">
        <f t="shared" si="5"/>
        <v>176BOG13</v>
      </c>
      <c r="C360" s="46">
        <v>176</v>
      </c>
      <c r="D360" s="58" t="s">
        <v>225</v>
      </c>
      <c r="E360" s="58" t="s">
        <v>3</v>
      </c>
      <c r="F360" s="46" t="s">
        <v>669</v>
      </c>
      <c r="G360" s="46" t="s">
        <v>667</v>
      </c>
      <c r="H360" s="46">
        <v>13</v>
      </c>
      <c r="I360" s="58" t="s">
        <v>371</v>
      </c>
      <c r="J360" s="60" t="s">
        <v>411</v>
      </c>
      <c r="K360" s="85">
        <f>VLOOKUP(B360,Precios!G:J,4,FALSE)</f>
        <v>4882.9185019999995</v>
      </c>
      <c r="L360" s="59"/>
    </row>
    <row r="361" spans="2:12">
      <c r="B361" s="46" t="str">
        <f t="shared" si="5"/>
        <v>177BOG13</v>
      </c>
      <c r="C361" s="46">
        <v>177</v>
      </c>
      <c r="D361" s="58" t="s">
        <v>226</v>
      </c>
      <c r="E361" s="58" t="s">
        <v>3</v>
      </c>
      <c r="F361" s="46" t="s">
        <v>669</v>
      </c>
      <c r="G361" s="46" t="s">
        <v>667</v>
      </c>
      <c r="H361" s="46">
        <v>13</v>
      </c>
      <c r="I361" s="58" t="s">
        <v>371</v>
      </c>
      <c r="J361" s="60" t="s">
        <v>411</v>
      </c>
      <c r="K361" s="85">
        <f>VLOOKUP(B361,Precios!G:J,4,FALSE)</f>
        <v>5238.6591070000004</v>
      </c>
      <c r="L361" s="59"/>
    </row>
    <row r="362" spans="2:12">
      <c r="B362" s="46" t="str">
        <f t="shared" si="5"/>
        <v>178BOG13</v>
      </c>
      <c r="C362" s="46">
        <v>178</v>
      </c>
      <c r="D362" s="58" t="s">
        <v>227</v>
      </c>
      <c r="E362" s="58" t="s">
        <v>3</v>
      </c>
      <c r="F362" s="46" t="s">
        <v>669</v>
      </c>
      <c r="G362" s="46" t="s">
        <v>667</v>
      </c>
      <c r="H362" s="46">
        <v>13</v>
      </c>
      <c r="I362" s="58" t="s">
        <v>371</v>
      </c>
      <c r="J362" s="60" t="s">
        <v>411</v>
      </c>
      <c r="K362" s="85">
        <f>VLOOKUP(B362,Precios!G:J,4,FALSE)</f>
        <v>6110.4987680000004</v>
      </c>
      <c r="L362" s="59"/>
    </row>
    <row r="363" spans="2:12">
      <c r="B363" s="46" t="str">
        <f t="shared" si="5"/>
        <v>179BOG13</v>
      </c>
      <c r="C363" s="46">
        <v>179</v>
      </c>
      <c r="D363" s="58" t="s">
        <v>228</v>
      </c>
      <c r="E363" s="58" t="s">
        <v>3</v>
      </c>
      <c r="F363" s="46" t="s">
        <v>669</v>
      </c>
      <c r="G363" s="46" t="s">
        <v>667</v>
      </c>
      <c r="H363" s="46">
        <v>13</v>
      </c>
      <c r="I363" s="58" t="s">
        <v>371</v>
      </c>
      <c r="J363" s="60" t="s">
        <v>411</v>
      </c>
      <c r="K363" s="85">
        <f>VLOOKUP(B363,Precios!G:J,4,FALSE)</f>
        <v>13861.513655000001</v>
      </c>
      <c r="L363" s="59"/>
    </row>
    <row r="364" spans="2:12">
      <c r="B364" s="46" t="str">
        <f t="shared" si="5"/>
        <v>180BOG13</v>
      </c>
      <c r="C364" s="46">
        <v>180</v>
      </c>
      <c r="D364" s="58" t="s">
        <v>1</v>
      </c>
      <c r="E364" s="58" t="s">
        <v>2</v>
      </c>
      <c r="F364" s="46" t="s">
        <v>669</v>
      </c>
      <c r="G364" s="46" t="s">
        <v>667</v>
      </c>
      <c r="H364" s="46">
        <v>13</v>
      </c>
      <c r="I364" s="58" t="s">
        <v>371</v>
      </c>
      <c r="J364" s="60" t="s">
        <v>279</v>
      </c>
      <c r="K364" s="85">
        <f>VLOOKUP(B364,Precios!G:J,4,FALSE)</f>
        <v>13602.405344000001</v>
      </c>
      <c r="L364" s="59"/>
    </row>
    <row r="365" spans="2:12">
      <c r="B365" s="46" t="str">
        <f t="shared" si="5"/>
        <v>1BOG17</v>
      </c>
      <c r="C365" s="46">
        <v>1</v>
      </c>
      <c r="D365" s="58" t="s">
        <v>205</v>
      </c>
      <c r="E365" s="58" t="s">
        <v>0</v>
      </c>
      <c r="F365" s="46" t="s">
        <v>669</v>
      </c>
      <c r="G365" s="46" t="s">
        <v>667</v>
      </c>
      <c r="H365" s="46">
        <v>17</v>
      </c>
      <c r="I365" s="58" t="s">
        <v>372</v>
      </c>
      <c r="J365" s="61" t="s">
        <v>412</v>
      </c>
      <c r="K365" s="85">
        <f>VLOOKUP(B365,Precios!G:J,4,FALSE)</f>
        <v>10078.754553999999</v>
      </c>
      <c r="L365" s="59"/>
    </row>
    <row r="366" spans="2:12">
      <c r="B366" s="46" t="str">
        <f t="shared" si="5"/>
        <v>2BOG17</v>
      </c>
      <c r="C366" s="46">
        <v>2</v>
      </c>
      <c r="D366" s="58" t="s">
        <v>206</v>
      </c>
      <c r="E366" s="58" t="s">
        <v>2</v>
      </c>
      <c r="F366" s="46" t="s">
        <v>669</v>
      </c>
      <c r="G366" s="46" t="s">
        <v>667</v>
      </c>
      <c r="H366" s="46">
        <v>17</v>
      </c>
      <c r="I366" s="58" t="s">
        <v>720</v>
      </c>
      <c r="J366" s="61" t="s">
        <v>284</v>
      </c>
      <c r="K366" s="85">
        <f>VLOOKUP(B366,Precios!G:J,4,FALSE)</f>
        <v>8799.1366760000001</v>
      </c>
      <c r="L366" s="59"/>
    </row>
    <row r="367" spans="2:12">
      <c r="B367" s="46" t="str">
        <f t="shared" si="5"/>
        <v>3BOG17</v>
      </c>
      <c r="C367" s="46">
        <v>3</v>
      </c>
      <c r="D367" s="58" t="s">
        <v>188</v>
      </c>
      <c r="E367" s="58" t="s">
        <v>2</v>
      </c>
      <c r="F367" s="46" t="s">
        <v>669</v>
      </c>
      <c r="G367" s="46" t="s">
        <v>667</v>
      </c>
      <c r="H367" s="46">
        <v>17</v>
      </c>
      <c r="I367" s="58" t="s">
        <v>721</v>
      </c>
      <c r="J367" s="61" t="s">
        <v>412</v>
      </c>
      <c r="K367" s="85">
        <f>VLOOKUP(B367,Precios!G:J,4,FALSE)</f>
        <v>1791.471319</v>
      </c>
      <c r="L367" s="59"/>
    </row>
    <row r="368" spans="2:12">
      <c r="B368" s="46" t="str">
        <f t="shared" si="5"/>
        <v>4BOG17</v>
      </c>
      <c r="C368" s="46">
        <v>4</v>
      </c>
      <c r="D368" s="58" t="s">
        <v>207</v>
      </c>
      <c r="E368" s="58" t="s">
        <v>2</v>
      </c>
      <c r="F368" s="46" t="s">
        <v>669</v>
      </c>
      <c r="G368" s="46" t="s">
        <v>667</v>
      </c>
      <c r="H368" s="46">
        <v>17</v>
      </c>
      <c r="I368" s="58" t="s">
        <v>722</v>
      </c>
      <c r="J368" s="61" t="s">
        <v>412</v>
      </c>
      <c r="K368" s="85">
        <f>VLOOKUP(B368,Precios!G:J,4,FALSE)</f>
        <v>2399.957054</v>
      </c>
      <c r="L368" s="59"/>
    </row>
    <row r="369" spans="2:12">
      <c r="B369" s="46" t="str">
        <f t="shared" si="5"/>
        <v>5BOG17</v>
      </c>
      <c r="C369" s="46">
        <v>5</v>
      </c>
      <c r="D369" s="58" t="s">
        <v>208</v>
      </c>
      <c r="E369" s="58" t="s">
        <v>2</v>
      </c>
      <c r="F369" s="46" t="s">
        <v>669</v>
      </c>
      <c r="G369" s="46" t="s">
        <v>667</v>
      </c>
      <c r="H369" s="46">
        <v>17</v>
      </c>
      <c r="I369" s="58" t="s">
        <v>723</v>
      </c>
      <c r="J369" s="61" t="s">
        <v>412</v>
      </c>
      <c r="K369" s="85">
        <f>VLOOKUP(B369,Precios!G:J,4,FALSE)</f>
        <v>4239.22037</v>
      </c>
      <c r="L369" s="59"/>
    </row>
    <row r="370" spans="2:12">
      <c r="B370" s="46" t="str">
        <f t="shared" si="5"/>
        <v>6BOG17</v>
      </c>
      <c r="C370" s="46">
        <v>6</v>
      </c>
      <c r="D370" s="58" t="s">
        <v>187</v>
      </c>
      <c r="E370" s="58" t="s">
        <v>2</v>
      </c>
      <c r="F370" s="46" t="s">
        <v>669</v>
      </c>
      <c r="G370" s="46" t="s">
        <v>667</v>
      </c>
      <c r="H370" s="46">
        <v>17</v>
      </c>
      <c r="I370" s="58" t="s">
        <v>724</v>
      </c>
      <c r="J370" s="61" t="s">
        <v>412</v>
      </c>
      <c r="K370" s="85">
        <f>VLOOKUP(B370,Precios!G:J,4,FALSE)</f>
        <v>369.07498099999998</v>
      </c>
      <c r="L370" s="59"/>
    </row>
    <row r="371" spans="2:12">
      <c r="B371" s="46" t="str">
        <f t="shared" si="5"/>
        <v>7BOG17</v>
      </c>
      <c r="C371" s="46">
        <v>7</v>
      </c>
      <c r="D371" s="58" t="s">
        <v>186</v>
      </c>
      <c r="E371" s="58" t="s">
        <v>2</v>
      </c>
      <c r="F371" s="46" t="s">
        <v>669</v>
      </c>
      <c r="G371" s="46" t="s">
        <v>667</v>
      </c>
      <c r="H371" s="46">
        <v>17</v>
      </c>
      <c r="I371" s="58" t="s">
        <v>725</v>
      </c>
      <c r="J371" s="61" t="s">
        <v>412</v>
      </c>
      <c r="K371" s="85">
        <f>VLOOKUP(B371,Precios!G:J,4,FALSE)</f>
        <v>3199.4115999999999</v>
      </c>
      <c r="L371" s="59"/>
    </row>
    <row r="372" spans="2:12">
      <c r="B372" s="46" t="str">
        <f t="shared" si="5"/>
        <v>8BOG17</v>
      </c>
      <c r="C372" s="46">
        <v>8</v>
      </c>
      <c r="D372" s="58" t="s">
        <v>185</v>
      </c>
      <c r="E372" s="58" t="s">
        <v>2</v>
      </c>
      <c r="F372" s="46" t="s">
        <v>669</v>
      </c>
      <c r="G372" s="46" t="s">
        <v>667</v>
      </c>
      <c r="H372" s="46">
        <v>17</v>
      </c>
      <c r="I372" s="58" t="s">
        <v>726</v>
      </c>
      <c r="J372" s="61" t="s">
        <v>412</v>
      </c>
      <c r="K372" s="85">
        <f>VLOOKUP(B372,Precios!G:J,4,FALSE)</f>
        <v>5599.5468650000003</v>
      </c>
      <c r="L372" s="59"/>
    </row>
    <row r="373" spans="2:12">
      <c r="B373" s="46" t="str">
        <f t="shared" si="5"/>
        <v>9BOG17</v>
      </c>
      <c r="C373" s="46">
        <v>9</v>
      </c>
      <c r="D373" s="58" t="s">
        <v>184</v>
      </c>
      <c r="E373" s="58" t="s">
        <v>209</v>
      </c>
      <c r="F373" s="46" t="s">
        <v>669</v>
      </c>
      <c r="G373" s="46" t="s">
        <v>667</v>
      </c>
      <c r="H373" s="46">
        <v>17</v>
      </c>
      <c r="I373" s="58" t="s">
        <v>727</v>
      </c>
      <c r="J373" s="61" t="s">
        <v>413</v>
      </c>
      <c r="K373" s="85">
        <f>VLOOKUP(B373,Precios!G:J,4,FALSE)</f>
        <v>4031.9295279999997</v>
      </c>
      <c r="L373" s="59"/>
    </row>
    <row r="374" spans="2:12">
      <c r="B374" s="46" t="str">
        <f t="shared" si="5"/>
        <v>10BOG17</v>
      </c>
      <c r="C374" s="46">
        <v>10</v>
      </c>
      <c r="D374" s="58" t="s">
        <v>210</v>
      </c>
      <c r="E374" s="58" t="s">
        <v>2</v>
      </c>
      <c r="F374" s="46" t="s">
        <v>669</v>
      </c>
      <c r="G374" s="46" t="s">
        <v>667</v>
      </c>
      <c r="H374" s="46">
        <v>17</v>
      </c>
      <c r="I374" s="58" t="s">
        <v>728</v>
      </c>
      <c r="J374" s="61" t="s">
        <v>412</v>
      </c>
      <c r="K374" s="85">
        <f>VLOOKUP(B374,Precios!G:J,4,FALSE)</f>
        <v>943.47</v>
      </c>
      <c r="L374" s="59"/>
    </row>
    <row r="375" spans="2:12">
      <c r="B375" s="46" t="str">
        <f t="shared" si="5"/>
        <v>11BOG17</v>
      </c>
      <c r="C375" s="46">
        <v>11</v>
      </c>
      <c r="D375" s="58" t="s">
        <v>183</v>
      </c>
      <c r="E375" s="58" t="s">
        <v>2</v>
      </c>
      <c r="F375" s="46" t="s">
        <v>669</v>
      </c>
      <c r="G375" s="46" t="s">
        <v>667</v>
      </c>
      <c r="H375" s="46">
        <v>17</v>
      </c>
      <c r="I375" s="58" t="s">
        <v>729</v>
      </c>
      <c r="J375" s="61" t="s">
        <v>412</v>
      </c>
      <c r="K375" s="85">
        <f>VLOOKUP(B375,Precios!G:J,4,FALSE)</f>
        <v>1176.3498450000002</v>
      </c>
      <c r="L375" s="59"/>
    </row>
    <row r="376" spans="2:12">
      <c r="B376" s="46" t="str">
        <f t="shared" si="5"/>
        <v>12BOG17</v>
      </c>
      <c r="C376" s="46">
        <v>12</v>
      </c>
      <c r="D376" s="58" t="s">
        <v>211</v>
      </c>
      <c r="E376" s="58" t="s">
        <v>2</v>
      </c>
      <c r="F376" s="46" t="s">
        <v>669</v>
      </c>
      <c r="G376" s="46" t="s">
        <v>667</v>
      </c>
      <c r="H376" s="46">
        <v>17</v>
      </c>
      <c r="I376" s="58" t="s">
        <v>730</v>
      </c>
      <c r="J376" s="61" t="s">
        <v>413</v>
      </c>
      <c r="K376" s="85">
        <f>VLOOKUP(B376,Precios!G:J,4,FALSE)</f>
        <v>3759.2247659999998</v>
      </c>
      <c r="L376" s="59"/>
    </row>
    <row r="377" spans="2:12">
      <c r="B377" s="46" t="str">
        <f t="shared" si="5"/>
        <v>13BOG17</v>
      </c>
      <c r="C377" s="46">
        <v>13</v>
      </c>
      <c r="D377" s="58" t="s">
        <v>182</v>
      </c>
      <c r="E377" s="58" t="s">
        <v>2</v>
      </c>
      <c r="F377" s="46" t="s">
        <v>669</v>
      </c>
      <c r="G377" s="46" t="s">
        <v>667</v>
      </c>
      <c r="H377" s="46">
        <v>17</v>
      </c>
      <c r="I377" s="58" t="s">
        <v>731</v>
      </c>
      <c r="J377" s="61" t="s">
        <v>413</v>
      </c>
      <c r="K377" s="85">
        <f>VLOOKUP(B377,Precios!G:J,4,FALSE)</f>
        <v>4612.5200000000004</v>
      </c>
      <c r="L377" s="59"/>
    </row>
    <row r="378" spans="2:12">
      <c r="B378" s="46" t="str">
        <f t="shared" si="5"/>
        <v>14BOG17</v>
      </c>
      <c r="C378" s="46">
        <v>14</v>
      </c>
      <c r="D378" s="58" t="s">
        <v>181</v>
      </c>
      <c r="E378" s="58" t="s">
        <v>2</v>
      </c>
      <c r="F378" s="46" t="s">
        <v>669</v>
      </c>
      <c r="G378" s="46" t="s">
        <v>667</v>
      </c>
      <c r="H378" s="46">
        <v>17</v>
      </c>
      <c r="I378" s="58" t="s">
        <v>732</v>
      </c>
      <c r="J378" s="61" t="s">
        <v>413</v>
      </c>
      <c r="K378" s="85">
        <f>VLOOKUP(B378,Precios!G:J,4,FALSE)</f>
        <v>4717.3500000000004</v>
      </c>
      <c r="L378" s="59"/>
    </row>
    <row r="379" spans="2:12">
      <c r="B379" s="46" t="str">
        <f t="shared" si="5"/>
        <v>15BOG17</v>
      </c>
      <c r="C379" s="46">
        <v>15</v>
      </c>
      <c r="D379" s="58" t="s">
        <v>180</v>
      </c>
      <c r="E379" s="58" t="s">
        <v>2</v>
      </c>
      <c r="F379" s="46" t="s">
        <v>669</v>
      </c>
      <c r="G379" s="46" t="s">
        <v>667</v>
      </c>
      <c r="H379" s="46">
        <v>17</v>
      </c>
      <c r="I379" s="58" t="s">
        <v>733</v>
      </c>
      <c r="J379" s="61" t="s">
        <v>413</v>
      </c>
      <c r="K379" s="85">
        <f>VLOOKUP(B379,Precios!G:J,4,FALSE)</f>
        <v>6289.8</v>
      </c>
      <c r="L379" s="59"/>
    </row>
    <row r="380" spans="2:12">
      <c r="B380" s="46" t="str">
        <f t="shared" si="5"/>
        <v>16BOG17</v>
      </c>
      <c r="C380" s="46">
        <v>16</v>
      </c>
      <c r="D380" s="58" t="s">
        <v>179</v>
      </c>
      <c r="E380" s="58" t="s">
        <v>2</v>
      </c>
      <c r="F380" s="46" t="s">
        <v>669</v>
      </c>
      <c r="G380" s="46" t="s">
        <v>667</v>
      </c>
      <c r="H380" s="46">
        <v>17</v>
      </c>
      <c r="I380" s="58" t="s">
        <v>734</v>
      </c>
      <c r="J380" s="61" t="s">
        <v>413</v>
      </c>
      <c r="K380" s="85">
        <f>VLOOKUP(B380,Precios!G:J,4,FALSE)</f>
        <v>8071.91</v>
      </c>
      <c r="L380" s="59"/>
    </row>
    <row r="381" spans="2:12">
      <c r="B381" s="46" t="str">
        <f t="shared" si="5"/>
        <v>17BOG17</v>
      </c>
      <c r="C381" s="46">
        <v>17</v>
      </c>
      <c r="D381" s="58" t="s">
        <v>178</v>
      </c>
      <c r="E381" s="58" t="s">
        <v>2</v>
      </c>
      <c r="F381" s="46" t="s">
        <v>669</v>
      </c>
      <c r="G381" s="46" t="s">
        <v>667</v>
      </c>
      <c r="H381" s="46">
        <v>17</v>
      </c>
      <c r="I381" s="58" t="s">
        <v>735</v>
      </c>
      <c r="J381" s="61" t="s">
        <v>413</v>
      </c>
      <c r="K381" s="85">
        <f>VLOOKUP(B381,Precios!G:J,4,FALSE)</f>
        <v>8910.5499999999993</v>
      </c>
      <c r="L381" s="59"/>
    </row>
    <row r="382" spans="2:12">
      <c r="B382" s="46" t="str">
        <f t="shared" si="5"/>
        <v>18BOG17</v>
      </c>
      <c r="C382" s="46">
        <v>18</v>
      </c>
      <c r="D382" s="58" t="s">
        <v>177</v>
      </c>
      <c r="E382" s="58" t="s">
        <v>116</v>
      </c>
      <c r="F382" s="46" t="s">
        <v>669</v>
      </c>
      <c r="G382" s="46" t="s">
        <v>667</v>
      </c>
      <c r="H382" s="46">
        <v>17</v>
      </c>
      <c r="I382" s="58" t="s">
        <v>736</v>
      </c>
      <c r="J382" s="61" t="s">
        <v>412</v>
      </c>
      <c r="K382" s="85">
        <f>VLOOKUP(B382,Precios!G:J,4,FALSE)</f>
        <v>7338.1</v>
      </c>
      <c r="L382" s="59"/>
    </row>
    <row r="383" spans="2:12">
      <c r="B383" s="46" t="str">
        <f t="shared" si="5"/>
        <v>19BOG17</v>
      </c>
      <c r="C383" s="46">
        <v>19</v>
      </c>
      <c r="D383" s="58" t="s">
        <v>176</v>
      </c>
      <c r="E383" s="58" t="s">
        <v>116</v>
      </c>
      <c r="F383" s="46" t="s">
        <v>669</v>
      </c>
      <c r="G383" s="46" t="s">
        <v>667</v>
      </c>
      <c r="H383" s="46">
        <v>17</v>
      </c>
      <c r="I383" s="58" t="s">
        <v>737</v>
      </c>
      <c r="J383" s="61" t="s">
        <v>412</v>
      </c>
      <c r="K383" s="85">
        <f>VLOOKUP(B383,Precios!G:J,4,FALSE)</f>
        <v>7338.1</v>
      </c>
      <c r="L383" s="59"/>
    </row>
    <row r="384" spans="2:12">
      <c r="B384" s="46" t="str">
        <f t="shared" si="5"/>
        <v>20BOG17</v>
      </c>
      <c r="C384" s="46">
        <v>20</v>
      </c>
      <c r="D384" s="58" t="s">
        <v>175</v>
      </c>
      <c r="E384" s="58" t="s">
        <v>116</v>
      </c>
      <c r="F384" s="46" t="s">
        <v>669</v>
      </c>
      <c r="G384" s="46" t="s">
        <v>667</v>
      </c>
      <c r="H384" s="46">
        <v>17</v>
      </c>
      <c r="I384" s="58" t="s">
        <v>738</v>
      </c>
      <c r="J384" s="61" t="s">
        <v>413</v>
      </c>
      <c r="K384" s="85">
        <f>VLOOKUP(B384,Precios!G:J,4,FALSE)</f>
        <v>23062.6</v>
      </c>
      <c r="L384" s="59"/>
    </row>
    <row r="385" spans="2:12">
      <c r="B385" s="46" t="str">
        <f t="shared" si="5"/>
        <v>21BOG17</v>
      </c>
      <c r="C385" s="46">
        <v>21</v>
      </c>
      <c r="D385" s="58" t="s">
        <v>212</v>
      </c>
      <c r="E385" s="58" t="s">
        <v>116</v>
      </c>
      <c r="F385" s="46" t="s">
        <v>669</v>
      </c>
      <c r="G385" s="46" t="s">
        <v>667</v>
      </c>
      <c r="H385" s="46">
        <v>17</v>
      </c>
      <c r="I385" s="58" t="s">
        <v>739</v>
      </c>
      <c r="J385" s="61" t="s">
        <v>412</v>
      </c>
      <c r="K385" s="85">
        <f>VLOOKUP(B385,Precios!G:J,4,FALSE)</f>
        <v>24372.974999999999</v>
      </c>
      <c r="L385" s="59"/>
    </row>
    <row r="386" spans="2:12">
      <c r="B386" s="46" t="str">
        <f t="shared" si="5"/>
        <v>22BOG17</v>
      </c>
      <c r="C386" s="46">
        <v>22</v>
      </c>
      <c r="D386" s="58" t="s">
        <v>174</v>
      </c>
      <c r="E386" s="58" t="s">
        <v>116</v>
      </c>
      <c r="F386" s="46" t="s">
        <v>669</v>
      </c>
      <c r="G386" s="46" t="s">
        <v>667</v>
      </c>
      <c r="H386" s="46">
        <v>17</v>
      </c>
      <c r="I386" s="58" t="s">
        <v>740</v>
      </c>
      <c r="J386" s="61" t="s">
        <v>412</v>
      </c>
      <c r="K386" s="85">
        <f>VLOOKUP(B386,Precios!G:J,4,FALSE)</f>
        <v>55035.75</v>
      </c>
      <c r="L386" s="59"/>
    </row>
    <row r="387" spans="2:12">
      <c r="B387" s="46" t="str">
        <f t="shared" si="5"/>
        <v>23BOG17</v>
      </c>
      <c r="C387" s="46">
        <v>23</v>
      </c>
      <c r="D387" s="58" t="s">
        <v>173</v>
      </c>
      <c r="E387" s="58" t="s">
        <v>2</v>
      </c>
      <c r="F387" s="46" t="s">
        <v>669</v>
      </c>
      <c r="G387" s="46" t="s">
        <v>667</v>
      </c>
      <c r="H387" s="46">
        <v>17</v>
      </c>
      <c r="I387" s="58" t="s">
        <v>741</v>
      </c>
      <c r="J387" s="61" t="s">
        <v>414</v>
      </c>
      <c r="K387" s="85">
        <f>VLOOKUP(B387,Precios!G:J,4,FALSE)</f>
        <v>218.54958399999998</v>
      </c>
      <c r="L387" s="59"/>
    </row>
    <row r="388" spans="2:12">
      <c r="B388" s="46" t="str">
        <f t="shared" si="5"/>
        <v>24BOG17</v>
      </c>
      <c r="C388" s="46">
        <v>24</v>
      </c>
      <c r="D388" s="58" t="s">
        <v>172</v>
      </c>
      <c r="E388" s="58" t="s">
        <v>2</v>
      </c>
      <c r="F388" s="46" t="s">
        <v>669</v>
      </c>
      <c r="G388" s="46" t="s">
        <v>667</v>
      </c>
      <c r="H388" s="46">
        <v>17</v>
      </c>
      <c r="I388" s="58" t="s">
        <v>742</v>
      </c>
      <c r="J388" s="61" t="s">
        <v>414</v>
      </c>
      <c r="K388" s="85">
        <f>VLOOKUP(B388,Precios!G:J,4,FALSE)</f>
        <v>251.990354</v>
      </c>
      <c r="L388" s="59"/>
    </row>
    <row r="389" spans="2:12">
      <c r="B389" s="46" t="str">
        <f t="shared" si="5"/>
        <v>25BOG17</v>
      </c>
      <c r="C389" s="46">
        <v>25</v>
      </c>
      <c r="D389" s="58" t="s">
        <v>171</v>
      </c>
      <c r="E389" s="58" t="s">
        <v>2</v>
      </c>
      <c r="F389" s="46" t="s">
        <v>669</v>
      </c>
      <c r="G389" s="46" t="s">
        <v>667</v>
      </c>
      <c r="H389" s="46">
        <v>17</v>
      </c>
      <c r="I389" s="58" t="s">
        <v>743</v>
      </c>
      <c r="J389" s="61" t="s">
        <v>284</v>
      </c>
      <c r="K389" s="85">
        <f>VLOOKUP(B389,Precios!G:J,4,FALSE)</f>
        <v>419.32</v>
      </c>
      <c r="L389" s="59"/>
    </row>
    <row r="390" spans="2:12">
      <c r="B390" s="46" t="str">
        <f t="shared" ref="B390:B453" si="6">+CONCATENATE(C390,F390,H390)</f>
        <v>26BOG17</v>
      </c>
      <c r="C390" s="46">
        <v>26</v>
      </c>
      <c r="D390" s="58" t="s">
        <v>170</v>
      </c>
      <c r="E390" s="58" t="s">
        <v>2</v>
      </c>
      <c r="F390" s="46" t="s">
        <v>669</v>
      </c>
      <c r="G390" s="46" t="s">
        <v>667</v>
      </c>
      <c r="H390" s="46">
        <v>17</v>
      </c>
      <c r="I390" s="58" t="s">
        <v>744</v>
      </c>
      <c r="J390" s="61" t="s">
        <v>284</v>
      </c>
      <c r="K390" s="85">
        <f>VLOOKUP(B390,Precios!G:J,4,FALSE)</f>
        <v>445.52750000000003</v>
      </c>
      <c r="L390" s="59"/>
    </row>
    <row r="391" spans="2:12">
      <c r="B391" s="46" t="str">
        <f t="shared" si="6"/>
        <v>27BOG17</v>
      </c>
      <c r="C391" s="46">
        <v>27</v>
      </c>
      <c r="D391" s="58" t="s">
        <v>169</v>
      </c>
      <c r="E391" s="58" t="s">
        <v>2</v>
      </c>
      <c r="F391" s="46" t="s">
        <v>669</v>
      </c>
      <c r="G391" s="46" t="s">
        <v>667</v>
      </c>
      <c r="H391" s="46">
        <v>17</v>
      </c>
      <c r="I391" s="58" t="s">
        <v>745</v>
      </c>
      <c r="J391" s="61" t="s">
        <v>415</v>
      </c>
      <c r="K391" s="85">
        <f>VLOOKUP(B391,Precios!G:J,4,FALSE)</f>
        <v>2358.6750000000002</v>
      </c>
      <c r="L391" s="59"/>
    </row>
    <row r="392" spans="2:12">
      <c r="B392" s="46" t="str">
        <f t="shared" si="6"/>
        <v>28BOG17</v>
      </c>
      <c r="C392" s="46">
        <v>28</v>
      </c>
      <c r="D392" s="58" t="s">
        <v>168</v>
      </c>
      <c r="E392" s="58" t="s">
        <v>2</v>
      </c>
      <c r="F392" s="46" t="s">
        <v>669</v>
      </c>
      <c r="G392" s="46" t="s">
        <v>667</v>
      </c>
      <c r="H392" s="46">
        <v>17</v>
      </c>
      <c r="I392" s="58" t="s">
        <v>746</v>
      </c>
      <c r="J392" s="61" t="s">
        <v>415</v>
      </c>
      <c r="K392" s="85">
        <f>VLOOKUP(B392,Precios!G:J,4,FALSE)</f>
        <v>5189.085</v>
      </c>
      <c r="L392" s="59"/>
    </row>
    <row r="393" spans="2:12">
      <c r="B393" s="46" t="str">
        <f t="shared" si="6"/>
        <v>29BOG17</v>
      </c>
      <c r="C393" s="46">
        <v>29</v>
      </c>
      <c r="D393" s="58" t="s">
        <v>167</v>
      </c>
      <c r="E393" s="58" t="s">
        <v>2</v>
      </c>
      <c r="F393" s="46" t="s">
        <v>669</v>
      </c>
      <c r="G393" s="46" t="s">
        <v>667</v>
      </c>
      <c r="H393" s="46">
        <v>17</v>
      </c>
      <c r="I393" s="58" t="s">
        <v>747</v>
      </c>
      <c r="J393" s="61" t="s">
        <v>414</v>
      </c>
      <c r="K393" s="85">
        <f>VLOOKUP(B393,Precios!G:J,4,FALSE)</f>
        <v>3931.125</v>
      </c>
      <c r="L393" s="59"/>
    </row>
    <row r="394" spans="2:12">
      <c r="B394" s="46" t="str">
        <f t="shared" si="6"/>
        <v>30BOG17</v>
      </c>
      <c r="C394" s="46">
        <v>30</v>
      </c>
      <c r="D394" s="58" t="s">
        <v>166</v>
      </c>
      <c r="E394" s="58" t="s">
        <v>165</v>
      </c>
      <c r="F394" s="46" t="s">
        <v>669</v>
      </c>
      <c r="G394" s="46" t="s">
        <v>667</v>
      </c>
      <c r="H394" s="46">
        <v>17</v>
      </c>
      <c r="I394" s="58" t="s">
        <v>748</v>
      </c>
      <c r="J394" s="61" t="s">
        <v>416</v>
      </c>
      <c r="K394" s="85">
        <f>VLOOKUP(B394,Precios!G:J,4,FALSE)</f>
        <v>9434.7000000000007</v>
      </c>
      <c r="L394" s="59"/>
    </row>
    <row r="395" spans="2:12">
      <c r="B395" s="46" t="str">
        <f t="shared" si="6"/>
        <v>31BOG17</v>
      </c>
      <c r="C395" s="46">
        <v>31</v>
      </c>
      <c r="D395" s="58" t="s">
        <v>164</v>
      </c>
      <c r="E395" s="58" t="s">
        <v>163</v>
      </c>
      <c r="F395" s="46" t="s">
        <v>669</v>
      </c>
      <c r="G395" s="46" t="s">
        <v>667</v>
      </c>
      <c r="H395" s="46">
        <v>17</v>
      </c>
      <c r="I395" s="58" t="s">
        <v>749</v>
      </c>
      <c r="J395" s="61" t="s">
        <v>416</v>
      </c>
      <c r="K395" s="85">
        <f>VLOOKUP(B395,Precios!G:J,4,FALSE)</f>
        <v>51890.85</v>
      </c>
      <c r="L395" s="59"/>
    </row>
    <row r="396" spans="2:12">
      <c r="B396" s="46" t="str">
        <f t="shared" si="6"/>
        <v>32BOG17</v>
      </c>
      <c r="C396" s="46">
        <v>32</v>
      </c>
      <c r="D396" s="58" t="s">
        <v>162</v>
      </c>
      <c r="E396" s="58" t="s">
        <v>161</v>
      </c>
      <c r="F396" s="46" t="s">
        <v>669</v>
      </c>
      <c r="G396" s="46" t="s">
        <v>667</v>
      </c>
      <c r="H396" s="46">
        <v>17</v>
      </c>
      <c r="I396" s="58" t="s">
        <v>750</v>
      </c>
      <c r="J396" s="61" t="s">
        <v>417</v>
      </c>
      <c r="K396" s="85">
        <f>VLOOKUP(B396,Precios!G:J,4,FALSE)</f>
        <v>400.34576999999996</v>
      </c>
      <c r="L396" s="59"/>
    </row>
    <row r="397" spans="2:12">
      <c r="B397" s="46" t="str">
        <f t="shared" si="6"/>
        <v>33BOG17</v>
      </c>
      <c r="C397" s="46">
        <v>33</v>
      </c>
      <c r="D397" s="58" t="s">
        <v>160</v>
      </c>
      <c r="E397" s="58" t="s">
        <v>159</v>
      </c>
      <c r="F397" s="46" t="s">
        <v>669</v>
      </c>
      <c r="G397" s="46" t="s">
        <v>667</v>
      </c>
      <c r="H397" s="46">
        <v>17</v>
      </c>
      <c r="I397" s="58" t="s">
        <v>751</v>
      </c>
      <c r="J397" s="61" t="s">
        <v>417</v>
      </c>
      <c r="K397" s="85">
        <f>VLOOKUP(B397,Precios!G:J,4,FALSE)</f>
        <v>9434.7000000000007</v>
      </c>
      <c r="L397" s="59"/>
    </row>
    <row r="398" spans="2:12">
      <c r="B398" s="46" t="str">
        <f t="shared" si="6"/>
        <v>34BOG17</v>
      </c>
      <c r="C398" s="46">
        <v>34</v>
      </c>
      <c r="D398" s="58" t="s">
        <v>158</v>
      </c>
      <c r="E398" s="58" t="s">
        <v>2</v>
      </c>
      <c r="F398" s="46" t="s">
        <v>669</v>
      </c>
      <c r="G398" s="46" t="s">
        <v>667</v>
      </c>
      <c r="H398" s="46">
        <v>17</v>
      </c>
      <c r="I398" s="58" t="s">
        <v>752</v>
      </c>
      <c r="J398" s="61" t="s">
        <v>418</v>
      </c>
      <c r="K398" s="85">
        <f>VLOOKUP(B398,Precios!G:J,4,FALSE)</f>
        <v>681.39499999999998</v>
      </c>
      <c r="L398" s="59"/>
    </row>
    <row r="399" spans="2:12">
      <c r="B399" s="46" t="str">
        <f t="shared" si="6"/>
        <v>35BOG17</v>
      </c>
      <c r="C399" s="46">
        <v>35</v>
      </c>
      <c r="D399" s="58" t="s">
        <v>157</v>
      </c>
      <c r="E399" s="58" t="s">
        <v>2</v>
      </c>
      <c r="F399" s="46" t="s">
        <v>669</v>
      </c>
      <c r="G399" s="46" t="s">
        <v>667</v>
      </c>
      <c r="H399" s="46">
        <v>17</v>
      </c>
      <c r="I399" s="58" t="s">
        <v>753</v>
      </c>
      <c r="J399" s="61" t="s">
        <v>418</v>
      </c>
      <c r="K399" s="85">
        <f>VLOOKUP(B399,Precios!G:J,4,FALSE)</f>
        <v>524.15</v>
      </c>
      <c r="L399" s="59"/>
    </row>
    <row r="400" spans="2:12">
      <c r="B400" s="46" t="str">
        <f t="shared" si="6"/>
        <v>36BOG17</v>
      </c>
      <c r="C400" s="46">
        <v>36</v>
      </c>
      <c r="D400" s="58" t="s">
        <v>156</v>
      </c>
      <c r="E400" s="58" t="s">
        <v>74</v>
      </c>
      <c r="F400" s="46" t="s">
        <v>669</v>
      </c>
      <c r="G400" s="46" t="s">
        <v>667</v>
      </c>
      <c r="H400" s="46">
        <v>17</v>
      </c>
      <c r="I400" s="58" t="s">
        <v>754</v>
      </c>
      <c r="J400" s="61" t="s">
        <v>415</v>
      </c>
      <c r="K400" s="85">
        <f>VLOOKUP(B400,Precios!G:J,4,FALSE)</f>
        <v>2935.2400000000002</v>
      </c>
      <c r="L400" s="59"/>
    </row>
    <row r="401" spans="2:12">
      <c r="B401" s="46" t="str">
        <f t="shared" si="6"/>
        <v>37BOG17</v>
      </c>
      <c r="C401" s="46">
        <v>37</v>
      </c>
      <c r="D401" s="58" t="s">
        <v>155</v>
      </c>
      <c r="E401" s="58" t="s">
        <v>74</v>
      </c>
      <c r="F401" s="46" t="s">
        <v>669</v>
      </c>
      <c r="G401" s="46" t="s">
        <v>667</v>
      </c>
      <c r="H401" s="46">
        <v>17</v>
      </c>
      <c r="I401" s="58" t="s">
        <v>755</v>
      </c>
      <c r="J401" s="61" t="s">
        <v>415</v>
      </c>
      <c r="K401" s="85">
        <f>VLOOKUP(B401,Precios!G:J,4,FALSE)</f>
        <v>2935.2400000000002</v>
      </c>
      <c r="L401" s="59"/>
    </row>
    <row r="402" spans="2:12">
      <c r="B402" s="46" t="str">
        <f t="shared" si="6"/>
        <v>38BOG17</v>
      </c>
      <c r="C402" s="46">
        <v>38</v>
      </c>
      <c r="D402" s="58" t="s">
        <v>154</v>
      </c>
      <c r="E402" s="58" t="s">
        <v>74</v>
      </c>
      <c r="F402" s="46" t="s">
        <v>669</v>
      </c>
      <c r="G402" s="46" t="s">
        <v>667</v>
      </c>
      <c r="H402" s="46">
        <v>17</v>
      </c>
      <c r="I402" s="58" t="s">
        <v>756</v>
      </c>
      <c r="J402" s="61" t="s">
        <v>415</v>
      </c>
      <c r="K402" s="85">
        <f>VLOOKUP(B402,Precios!G:J,4,FALSE)</f>
        <v>2935.2400000000002</v>
      </c>
      <c r="L402" s="59"/>
    </row>
    <row r="403" spans="2:12">
      <c r="B403" s="46" t="str">
        <f t="shared" si="6"/>
        <v>39BOG17</v>
      </c>
      <c r="C403" s="46">
        <v>39</v>
      </c>
      <c r="D403" s="58" t="s">
        <v>153</v>
      </c>
      <c r="E403" s="58" t="s">
        <v>2</v>
      </c>
      <c r="F403" s="46" t="s">
        <v>669</v>
      </c>
      <c r="G403" s="46" t="s">
        <v>667</v>
      </c>
      <c r="H403" s="46">
        <v>17</v>
      </c>
      <c r="I403" s="58" t="s">
        <v>757</v>
      </c>
      <c r="J403" s="61" t="s">
        <v>415</v>
      </c>
      <c r="K403" s="85">
        <f>VLOOKUP(B403,Precios!G:J,4,FALSE)</f>
        <v>310.96771200000001</v>
      </c>
      <c r="L403" s="59"/>
    </row>
    <row r="404" spans="2:12">
      <c r="B404" s="46" t="str">
        <f t="shared" si="6"/>
        <v>40BOG17</v>
      </c>
      <c r="C404" s="46">
        <v>40</v>
      </c>
      <c r="D404" s="58" t="s">
        <v>152</v>
      </c>
      <c r="E404" s="58" t="s">
        <v>2</v>
      </c>
      <c r="F404" s="46" t="s">
        <v>669</v>
      </c>
      <c r="G404" s="46" t="s">
        <v>667</v>
      </c>
      <c r="H404" s="46">
        <v>17</v>
      </c>
      <c r="I404" s="58" t="s">
        <v>758</v>
      </c>
      <c r="J404" s="61" t="s">
        <v>416</v>
      </c>
      <c r="K404" s="85">
        <f>VLOOKUP(B404,Precios!G:J,4,FALSE)</f>
        <v>1695.8978079999999</v>
      </c>
      <c r="L404" s="59"/>
    </row>
    <row r="405" spans="2:12">
      <c r="B405" s="46" t="str">
        <f t="shared" si="6"/>
        <v>41BOG17</v>
      </c>
      <c r="C405" s="46">
        <v>41</v>
      </c>
      <c r="D405" s="58" t="s">
        <v>151</v>
      </c>
      <c r="E405" s="58" t="s">
        <v>74</v>
      </c>
      <c r="F405" s="46" t="s">
        <v>669</v>
      </c>
      <c r="G405" s="46" t="s">
        <v>667</v>
      </c>
      <c r="H405" s="46">
        <v>17</v>
      </c>
      <c r="I405" s="58" t="s">
        <v>759</v>
      </c>
      <c r="J405" s="61" t="s">
        <v>415</v>
      </c>
      <c r="K405" s="85">
        <f>VLOOKUP(B405,Precios!G:J,4,FALSE)</f>
        <v>9786.68</v>
      </c>
      <c r="L405" s="59"/>
    </row>
    <row r="406" spans="2:12">
      <c r="B406" s="46" t="str">
        <f t="shared" si="6"/>
        <v>42BOG17</v>
      </c>
      <c r="C406" s="46">
        <v>42</v>
      </c>
      <c r="D406" s="58" t="s">
        <v>150</v>
      </c>
      <c r="E406" s="58" t="s">
        <v>2</v>
      </c>
      <c r="F406" s="46" t="s">
        <v>669</v>
      </c>
      <c r="G406" s="46" t="s">
        <v>667</v>
      </c>
      <c r="H406" s="46">
        <v>17</v>
      </c>
      <c r="I406" s="58" t="s">
        <v>760</v>
      </c>
      <c r="J406" s="61" t="s">
        <v>419</v>
      </c>
      <c r="K406" s="85">
        <f>VLOOKUP(B406,Precios!G:J,4,FALSE)</f>
        <v>6289.8</v>
      </c>
      <c r="L406" s="59"/>
    </row>
    <row r="407" spans="2:12">
      <c r="B407" s="46" t="str">
        <f t="shared" si="6"/>
        <v>43BOG17</v>
      </c>
      <c r="C407" s="46">
        <v>43</v>
      </c>
      <c r="D407" s="58" t="s">
        <v>149</v>
      </c>
      <c r="E407" s="58" t="s">
        <v>2</v>
      </c>
      <c r="F407" s="46" t="s">
        <v>669</v>
      </c>
      <c r="G407" s="46" t="s">
        <v>667</v>
      </c>
      <c r="H407" s="46">
        <v>17</v>
      </c>
      <c r="I407" s="58" t="s">
        <v>761</v>
      </c>
      <c r="J407" s="61" t="s">
        <v>419</v>
      </c>
      <c r="K407" s="85">
        <f>VLOOKUP(B407,Precios!G:J,4,FALSE)</f>
        <v>17821.099999999999</v>
      </c>
      <c r="L407" s="59"/>
    </row>
    <row r="408" spans="2:12">
      <c r="B408" s="46" t="str">
        <f t="shared" si="6"/>
        <v>44BOG17</v>
      </c>
      <c r="C408" s="46">
        <v>44</v>
      </c>
      <c r="D408" s="58" t="s">
        <v>148</v>
      </c>
      <c r="E408" s="58" t="s">
        <v>2</v>
      </c>
      <c r="F408" s="46" t="s">
        <v>669</v>
      </c>
      <c r="G408" s="46" t="s">
        <v>667</v>
      </c>
      <c r="H408" s="46">
        <v>17</v>
      </c>
      <c r="I408" s="58" t="s">
        <v>762</v>
      </c>
      <c r="J408" s="61" t="s">
        <v>419</v>
      </c>
      <c r="K408" s="85">
        <f>VLOOKUP(B408,Precios!G:J,4,FALSE)</f>
        <v>36690.5</v>
      </c>
      <c r="L408" s="59"/>
    </row>
    <row r="409" spans="2:12">
      <c r="B409" s="46" t="str">
        <f t="shared" si="6"/>
        <v>45BOG17</v>
      </c>
      <c r="C409" s="46">
        <v>45</v>
      </c>
      <c r="D409" s="58" t="s">
        <v>147</v>
      </c>
      <c r="E409" s="58" t="s">
        <v>2</v>
      </c>
      <c r="F409" s="46" t="s">
        <v>669</v>
      </c>
      <c r="G409" s="46" t="s">
        <v>667</v>
      </c>
      <c r="H409" s="46">
        <v>17</v>
      </c>
      <c r="I409" s="58" t="s">
        <v>763</v>
      </c>
      <c r="J409" s="61" t="s">
        <v>419</v>
      </c>
      <c r="K409" s="85">
        <f>VLOOKUP(B409,Precios!G:J,4,FALSE)</f>
        <v>141520.5</v>
      </c>
      <c r="L409" s="59"/>
    </row>
    <row r="410" spans="2:12">
      <c r="B410" s="46" t="str">
        <f t="shared" si="6"/>
        <v>46BOG17</v>
      </c>
      <c r="C410" s="46">
        <v>46</v>
      </c>
      <c r="D410" s="58" t="s">
        <v>146</v>
      </c>
      <c r="E410" s="58" t="s">
        <v>135</v>
      </c>
      <c r="F410" s="46" t="s">
        <v>669</v>
      </c>
      <c r="G410" s="46" t="s">
        <v>667</v>
      </c>
      <c r="H410" s="46">
        <v>17</v>
      </c>
      <c r="I410" s="58" t="s">
        <v>764</v>
      </c>
      <c r="J410" s="61" t="s">
        <v>418</v>
      </c>
      <c r="K410" s="85">
        <f>VLOOKUP(B410,Precios!G:J,4,FALSE)</f>
        <v>568.1366680000001</v>
      </c>
      <c r="L410" s="59"/>
    </row>
    <row r="411" spans="2:12">
      <c r="B411" s="46" t="str">
        <f t="shared" si="6"/>
        <v>47BOG17</v>
      </c>
      <c r="C411" s="46">
        <v>47</v>
      </c>
      <c r="D411" s="58" t="s">
        <v>145</v>
      </c>
      <c r="E411" s="58" t="s">
        <v>137</v>
      </c>
      <c r="F411" s="46" t="s">
        <v>669</v>
      </c>
      <c r="G411" s="46" t="s">
        <v>667</v>
      </c>
      <c r="H411" s="46">
        <v>17</v>
      </c>
      <c r="I411" s="58" t="s">
        <v>765</v>
      </c>
      <c r="J411" s="61" t="s">
        <v>418</v>
      </c>
      <c r="K411" s="85">
        <f>VLOOKUP(B411,Precios!G:J,4,FALSE)</f>
        <v>831.49059399999999</v>
      </c>
      <c r="L411" s="59"/>
    </row>
    <row r="412" spans="2:12">
      <c r="B412" s="46" t="str">
        <f t="shared" si="6"/>
        <v>48BOG17</v>
      </c>
      <c r="C412" s="46">
        <v>48</v>
      </c>
      <c r="D412" s="58" t="s">
        <v>144</v>
      </c>
      <c r="E412" s="58" t="s">
        <v>143</v>
      </c>
      <c r="F412" s="46" t="s">
        <v>669</v>
      </c>
      <c r="G412" s="46" t="s">
        <v>667</v>
      </c>
      <c r="H412" s="46">
        <v>17</v>
      </c>
      <c r="I412" s="58" t="s">
        <v>766</v>
      </c>
      <c r="J412" s="61" t="s">
        <v>418</v>
      </c>
      <c r="K412" s="85">
        <f>VLOOKUP(B412,Precios!G:J,4,FALSE)</f>
        <v>1904.037773</v>
      </c>
      <c r="L412" s="59"/>
    </row>
    <row r="413" spans="2:12">
      <c r="B413" s="46" t="str">
        <f t="shared" si="6"/>
        <v>49BOG17</v>
      </c>
      <c r="C413" s="46">
        <v>49</v>
      </c>
      <c r="D413" s="58" t="s">
        <v>142</v>
      </c>
      <c r="E413" s="58" t="s">
        <v>15</v>
      </c>
      <c r="F413" s="46" t="s">
        <v>669</v>
      </c>
      <c r="G413" s="46" t="s">
        <v>667</v>
      </c>
      <c r="H413" s="46">
        <v>17</v>
      </c>
      <c r="I413" s="58" t="s">
        <v>767</v>
      </c>
      <c r="J413" s="61" t="s">
        <v>420</v>
      </c>
      <c r="K413" s="85">
        <f>VLOOKUP(B413,Precios!G:J,4,FALSE)</f>
        <v>2757.8257080000003</v>
      </c>
      <c r="L413" s="59"/>
    </row>
    <row r="414" spans="2:12">
      <c r="B414" s="46" t="str">
        <f t="shared" si="6"/>
        <v>50BOG17</v>
      </c>
      <c r="C414" s="46">
        <v>50</v>
      </c>
      <c r="D414" s="58" t="s">
        <v>141</v>
      </c>
      <c r="E414" s="58" t="s">
        <v>15</v>
      </c>
      <c r="F414" s="46" t="s">
        <v>669</v>
      </c>
      <c r="G414" s="46" t="s">
        <v>667</v>
      </c>
      <c r="H414" s="46">
        <v>17</v>
      </c>
      <c r="I414" s="58" t="s">
        <v>768</v>
      </c>
      <c r="J414" s="61" t="s">
        <v>420</v>
      </c>
      <c r="K414" s="85">
        <f>VLOOKUP(B414,Precios!G:J,4,FALSE)</f>
        <v>1467.6200000000001</v>
      </c>
      <c r="L414" s="59"/>
    </row>
    <row r="415" spans="2:12">
      <c r="B415" s="46" t="str">
        <f t="shared" si="6"/>
        <v>51BOG17</v>
      </c>
      <c r="C415" s="46">
        <v>51</v>
      </c>
      <c r="D415" s="58" t="s">
        <v>140</v>
      </c>
      <c r="E415" s="58" t="s">
        <v>15</v>
      </c>
      <c r="F415" s="46" t="s">
        <v>669</v>
      </c>
      <c r="G415" s="46" t="s">
        <v>667</v>
      </c>
      <c r="H415" s="46">
        <v>17</v>
      </c>
      <c r="I415" s="58" t="s">
        <v>769</v>
      </c>
      <c r="J415" s="61" t="s">
        <v>420</v>
      </c>
      <c r="K415" s="85">
        <f>VLOOKUP(B415,Precios!G:J,4,FALSE)</f>
        <v>2159.498</v>
      </c>
      <c r="L415" s="59"/>
    </row>
    <row r="416" spans="2:12">
      <c r="B416" s="46" t="str">
        <f t="shared" si="6"/>
        <v>52BOG17</v>
      </c>
      <c r="C416" s="46">
        <v>52</v>
      </c>
      <c r="D416" s="58" t="s">
        <v>139</v>
      </c>
      <c r="E416" s="58" t="s">
        <v>15</v>
      </c>
      <c r="F416" s="46" t="s">
        <v>669</v>
      </c>
      <c r="G416" s="46" t="s">
        <v>667</v>
      </c>
      <c r="H416" s="46">
        <v>17</v>
      </c>
      <c r="I416" s="58" t="s">
        <v>770</v>
      </c>
      <c r="J416" s="61" t="s">
        <v>420</v>
      </c>
      <c r="K416" s="85">
        <f>VLOOKUP(B416,Precios!G:J,4,FALSE)</f>
        <v>578.75594699999999</v>
      </c>
      <c r="L416" s="59"/>
    </row>
    <row r="417" spans="2:12">
      <c r="B417" s="46" t="str">
        <f t="shared" si="6"/>
        <v>53BOG17</v>
      </c>
      <c r="C417" s="46">
        <v>53</v>
      </c>
      <c r="D417" s="58" t="s">
        <v>138</v>
      </c>
      <c r="E417" s="58" t="s">
        <v>137</v>
      </c>
      <c r="F417" s="46" t="s">
        <v>669</v>
      </c>
      <c r="G417" s="46" t="s">
        <v>667</v>
      </c>
      <c r="H417" s="46">
        <v>17</v>
      </c>
      <c r="I417" s="58" t="s">
        <v>771</v>
      </c>
      <c r="J417" s="61" t="s">
        <v>418</v>
      </c>
      <c r="K417" s="85">
        <f>VLOOKUP(B417,Precios!G:J,4,FALSE)</f>
        <v>393.11250000000001</v>
      </c>
      <c r="L417" s="59"/>
    </row>
    <row r="418" spans="2:12">
      <c r="B418" s="46" t="str">
        <f t="shared" si="6"/>
        <v>54BOG17</v>
      </c>
      <c r="C418" s="46">
        <v>54</v>
      </c>
      <c r="D418" s="58" t="s">
        <v>136</v>
      </c>
      <c r="E418" s="58" t="s">
        <v>135</v>
      </c>
      <c r="F418" s="46" t="s">
        <v>669</v>
      </c>
      <c r="G418" s="46" t="s">
        <v>667</v>
      </c>
      <c r="H418" s="46">
        <v>17</v>
      </c>
      <c r="I418" s="58" t="s">
        <v>772</v>
      </c>
      <c r="J418" s="61" t="s">
        <v>418</v>
      </c>
      <c r="K418" s="85">
        <f>VLOOKUP(B418,Precios!G:J,4,FALSE)</f>
        <v>1467.6200000000001</v>
      </c>
      <c r="L418" s="59"/>
    </row>
    <row r="419" spans="2:12">
      <c r="B419" s="46" t="str">
        <f t="shared" si="6"/>
        <v>55BOG17</v>
      </c>
      <c r="C419" s="46">
        <v>55</v>
      </c>
      <c r="D419" s="58" t="s">
        <v>134</v>
      </c>
      <c r="E419" s="58" t="s">
        <v>74</v>
      </c>
      <c r="F419" s="46" t="s">
        <v>669</v>
      </c>
      <c r="G419" s="46" t="s">
        <v>667</v>
      </c>
      <c r="H419" s="46">
        <v>17</v>
      </c>
      <c r="I419" s="58" t="s">
        <v>773</v>
      </c>
      <c r="J419" s="61" t="s">
        <v>418</v>
      </c>
      <c r="K419" s="85">
        <f>VLOOKUP(B419,Precios!G:J,4,FALSE)</f>
        <v>1493.8275000000001</v>
      </c>
      <c r="L419" s="59"/>
    </row>
    <row r="420" spans="2:12">
      <c r="B420" s="46" t="str">
        <f t="shared" si="6"/>
        <v>56BOG17</v>
      </c>
      <c r="C420" s="46">
        <v>56</v>
      </c>
      <c r="D420" s="58" t="s">
        <v>133</v>
      </c>
      <c r="E420" s="58" t="s">
        <v>74</v>
      </c>
      <c r="F420" s="46" t="s">
        <v>669</v>
      </c>
      <c r="G420" s="46" t="s">
        <v>667</v>
      </c>
      <c r="H420" s="46">
        <v>17</v>
      </c>
      <c r="I420" s="58" t="s">
        <v>774</v>
      </c>
      <c r="J420" s="61" t="s">
        <v>418</v>
      </c>
      <c r="K420" s="85">
        <f>VLOOKUP(B420,Precios!G:J,4,FALSE)</f>
        <v>5241.5</v>
      </c>
      <c r="L420" s="59"/>
    </row>
    <row r="421" spans="2:12">
      <c r="B421" s="46" t="str">
        <f t="shared" si="6"/>
        <v>57BOG17</v>
      </c>
      <c r="C421" s="46">
        <v>57</v>
      </c>
      <c r="D421" s="58" t="s">
        <v>132</v>
      </c>
      <c r="E421" s="58" t="s">
        <v>74</v>
      </c>
      <c r="F421" s="46" t="s">
        <v>669</v>
      </c>
      <c r="G421" s="46" t="s">
        <v>667</v>
      </c>
      <c r="H421" s="46">
        <v>17</v>
      </c>
      <c r="I421" s="58" t="s">
        <v>775</v>
      </c>
      <c r="J421" s="61" t="s">
        <v>418</v>
      </c>
      <c r="K421" s="85">
        <f>VLOOKUP(B421,Precios!G:J,4,FALSE)</f>
        <v>1572.45</v>
      </c>
      <c r="L421" s="59"/>
    </row>
    <row r="422" spans="2:12">
      <c r="B422" s="46" t="str">
        <f t="shared" si="6"/>
        <v>58BOG17</v>
      </c>
      <c r="C422" s="46">
        <v>58</v>
      </c>
      <c r="D422" s="58" t="s">
        <v>131</v>
      </c>
      <c r="E422" s="58" t="s">
        <v>74</v>
      </c>
      <c r="F422" s="46" t="s">
        <v>669</v>
      </c>
      <c r="G422" s="46" t="s">
        <v>667</v>
      </c>
      <c r="H422" s="46">
        <v>17</v>
      </c>
      <c r="I422" s="58" t="s">
        <v>776</v>
      </c>
      <c r="J422" s="61" t="s">
        <v>418</v>
      </c>
      <c r="K422" s="85">
        <f>VLOOKUP(B422,Precios!G:J,4,FALSE)</f>
        <v>943.47</v>
      </c>
      <c r="L422" s="59"/>
    </row>
    <row r="423" spans="2:12">
      <c r="B423" s="46" t="str">
        <f t="shared" si="6"/>
        <v>59BOG17</v>
      </c>
      <c r="C423" s="46">
        <v>59</v>
      </c>
      <c r="D423" s="58" t="s">
        <v>130</v>
      </c>
      <c r="E423" s="58" t="s">
        <v>74</v>
      </c>
      <c r="F423" s="46" t="s">
        <v>669</v>
      </c>
      <c r="G423" s="46" t="s">
        <v>667</v>
      </c>
      <c r="H423" s="46">
        <v>17</v>
      </c>
      <c r="I423" s="58" t="s">
        <v>777</v>
      </c>
      <c r="J423" s="61" t="s">
        <v>418</v>
      </c>
      <c r="K423" s="85">
        <f>VLOOKUP(B423,Precios!G:J,4,FALSE)</f>
        <v>1048.3</v>
      </c>
      <c r="L423" s="59"/>
    </row>
    <row r="424" spans="2:12">
      <c r="B424" s="46" t="str">
        <f t="shared" si="6"/>
        <v>60BOG17</v>
      </c>
      <c r="C424" s="46">
        <v>60</v>
      </c>
      <c r="D424" s="58" t="s">
        <v>129</v>
      </c>
      <c r="E424" s="58" t="s">
        <v>128</v>
      </c>
      <c r="F424" s="46" t="s">
        <v>669</v>
      </c>
      <c r="G424" s="46" t="s">
        <v>667</v>
      </c>
      <c r="H424" s="46">
        <v>17</v>
      </c>
      <c r="I424" s="58" t="s">
        <v>778</v>
      </c>
      <c r="J424" s="61" t="s">
        <v>415</v>
      </c>
      <c r="K424" s="85">
        <f>VLOOKUP(B424,Precios!G:J,4,FALSE)</f>
        <v>4717.3500000000004</v>
      </c>
      <c r="L424" s="59"/>
    </row>
    <row r="425" spans="2:12">
      <c r="B425" s="46" t="str">
        <f t="shared" si="6"/>
        <v>61BOG17</v>
      </c>
      <c r="C425" s="46">
        <v>61</v>
      </c>
      <c r="D425" s="58" t="s">
        <v>127</v>
      </c>
      <c r="E425" s="58" t="s">
        <v>2</v>
      </c>
      <c r="F425" s="46" t="s">
        <v>669</v>
      </c>
      <c r="G425" s="46" t="s">
        <v>667</v>
      </c>
      <c r="H425" s="46">
        <v>17</v>
      </c>
      <c r="I425" s="58" t="s">
        <v>779</v>
      </c>
      <c r="J425" s="61" t="s">
        <v>415</v>
      </c>
      <c r="K425" s="85">
        <f>VLOOKUP(B425,Precios!G:J,4,FALSE)</f>
        <v>1567.4076770000001</v>
      </c>
      <c r="L425" s="59"/>
    </row>
    <row r="426" spans="2:12">
      <c r="B426" s="46" t="str">
        <f t="shared" si="6"/>
        <v>62BOG17</v>
      </c>
      <c r="C426" s="46">
        <v>62</v>
      </c>
      <c r="D426" s="58" t="s">
        <v>126</v>
      </c>
      <c r="E426" s="58" t="s">
        <v>2</v>
      </c>
      <c r="F426" s="46" t="s">
        <v>669</v>
      </c>
      <c r="G426" s="46" t="s">
        <v>667</v>
      </c>
      <c r="H426" s="46">
        <v>17</v>
      </c>
      <c r="I426" s="58" t="s">
        <v>780</v>
      </c>
      <c r="J426" s="61" t="s">
        <v>415</v>
      </c>
      <c r="K426" s="85">
        <f>VLOOKUP(B426,Precios!G:J,4,FALSE)</f>
        <v>1729.6949999999999</v>
      </c>
      <c r="L426" s="59"/>
    </row>
    <row r="427" spans="2:12">
      <c r="B427" s="46" t="str">
        <f t="shared" si="6"/>
        <v>63BOG17</v>
      </c>
      <c r="C427" s="46">
        <v>63</v>
      </c>
      <c r="D427" s="58" t="s">
        <v>125</v>
      </c>
      <c r="E427" s="58" t="s">
        <v>2</v>
      </c>
      <c r="F427" s="46" t="s">
        <v>669</v>
      </c>
      <c r="G427" s="46" t="s">
        <v>667</v>
      </c>
      <c r="H427" s="46">
        <v>17</v>
      </c>
      <c r="I427" s="58" t="s">
        <v>781</v>
      </c>
      <c r="J427" s="61" t="s">
        <v>414</v>
      </c>
      <c r="K427" s="85">
        <f>VLOOKUP(B427,Precios!G:J,4,FALSE)</f>
        <v>19917.7</v>
      </c>
      <c r="L427" s="59"/>
    </row>
    <row r="428" spans="2:12">
      <c r="B428" s="46" t="str">
        <f t="shared" si="6"/>
        <v>64BOG17</v>
      </c>
      <c r="C428" s="46">
        <v>64</v>
      </c>
      <c r="D428" s="58" t="s">
        <v>124</v>
      </c>
      <c r="E428" s="58" t="s">
        <v>2</v>
      </c>
      <c r="F428" s="46" t="s">
        <v>669</v>
      </c>
      <c r="G428" s="46" t="s">
        <v>667</v>
      </c>
      <c r="H428" s="46">
        <v>17</v>
      </c>
      <c r="I428" s="58" t="s">
        <v>782</v>
      </c>
      <c r="J428" s="61" t="s">
        <v>414</v>
      </c>
      <c r="K428" s="85">
        <f>VLOOKUP(B428,Precios!G:J,4,FALSE)</f>
        <v>11007.15</v>
      </c>
      <c r="L428" s="59"/>
    </row>
    <row r="429" spans="2:12">
      <c r="B429" s="46" t="str">
        <f t="shared" si="6"/>
        <v>65BOG17</v>
      </c>
      <c r="C429" s="46">
        <v>65</v>
      </c>
      <c r="D429" s="58" t="s">
        <v>123</v>
      </c>
      <c r="E429" s="58" t="s">
        <v>2</v>
      </c>
      <c r="F429" s="46" t="s">
        <v>669</v>
      </c>
      <c r="G429" s="46" t="s">
        <v>667</v>
      </c>
      <c r="H429" s="46">
        <v>17</v>
      </c>
      <c r="I429" s="58" t="s">
        <v>783</v>
      </c>
      <c r="J429" s="61" t="s">
        <v>421</v>
      </c>
      <c r="K429" s="85">
        <f>VLOOKUP(B429,Precios!G:J,4,FALSE)</f>
        <v>157245</v>
      </c>
      <c r="L429" s="59"/>
    </row>
    <row r="430" spans="2:12">
      <c r="B430" s="46" t="str">
        <f t="shared" si="6"/>
        <v>66BOG17</v>
      </c>
      <c r="C430" s="46">
        <v>66</v>
      </c>
      <c r="D430" s="58" t="s">
        <v>122</v>
      </c>
      <c r="E430" s="58" t="s">
        <v>2</v>
      </c>
      <c r="F430" s="46" t="s">
        <v>669</v>
      </c>
      <c r="G430" s="46" t="s">
        <v>667</v>
      </c>
      <c r="H430" s="46">
        <v>17</v>
      </c>
      <c r="I430" s="58" t="s">
        <v>784</v>
      </c>
      <c r="J430" s="61" t="s">
        <v>422</v>
      </c>
      <c r="K430" s="85">
        <f>VLOOKUP(B430,Precios!G:J,4,FALSE)</f>
        <v>43514.61851</v>
      </c>
      <c r="L430" s="59"/>
    </row>
    <row r="431" spans="2:12">
      <c r="B431" s="46" t="str">
        <f t="shared" si="6"/>
        <v>67BOG17</v>
      </c>
      <c r="C431" s="46">
        <v>67</v>
      </c>
      <c r="D431" s="58" t="s">
        <v>121</v>
      </c>
      <c r="E431" s="58" t="s">
        <v>2</v>
      </c>
      <c r="F431" s="46" t="s">
        <v>669</v>
      </c>
      <c r="G431" s="46" t="s">
        <v>667</v>
      </c>
      <c r="H431" s="46">
        <v>17</v>
      </c>
      <c r="I431" s="58" t="s">
        <v>785</v>
      </c>
      <c r="J431" s="61" t="s">
        <v>422</v>
      </c>
      <c r="K431" s="85">
        <f>VLOOKUP(B431,Precios!G:J,4,FALSE)</f>
        <v>27195.973518999999</v>
      </c>
      <c r="L431" s="59"/>
    </row>
    <row r="432" spans="2:12">
      <c r="B432" s="46" t="str">
        <f t="shared" si="6"/>
        <v>68BOG17</v>
      </c>
      <c r="C432" s="46">
        <v>68</v>
      </c>
      <c r="D432" s="58" t="s">
        <v>120</v>
      </c>
      <c r="E432" s="58" t="s">
        <v>119</v>
      </c>
      <c r="F432" s="46" t="s">
        <v>669</v>
      </c>
      <c r="G432" s="46" t="s">
        <v>667</v>
      </c>
      <c r="H432" s="46">
        <v>17</v>
      </c>
      <c r="I432" s="58" t="s">
        <v>786</v>
      </c>
      <c r="J432" s="61" t="s">
        <v>423</v>
      </c>
      <c r="K432" s="85">
        <f>VLOOKUP(B432,Precios!G:J,4,FALSE)</f>
        <v>36428.425000000003</v>
      </c>
      <c r="L432" s="59"/>
    </row>
    <row r="433" spans="2:12">
      <c r="B433" s="46" t="str">
        <f t="shared" si="6"/>
        <v>69BOG17</v>
      </c>
      <c r="C433" s="46">
        <v>69</v>
      </c>
      <c r="D433" s="58" t="s">
        <v>118</v>
      </c>
      <c r="E433" s="58" t="s">
        <v>117</v>
      </c>
      <c r="F433" s="46" t="s">
        <v>669</v>
      </c>
      <c r="G433" s="46" t="s">
        <v>667</v>
      </c>
      <c r="H433" s="46">
        <v>17</v>
      </c>
      <c r="I433" s="58" t="s">
        <v>787</v>
      </c>
      <c r="J433" s="61" t="s">
        <v>423</v>
      </c>
      <c r="K433" s="85">
        <f>VLOOKUP(B433,Precios!G:J,4,FALSE)</f>
        <v>30662.775000000001</v>
      </c>
      <c r="L433" s="59"/>
    </row>
    <row r="434" spans="2:12">
      <c r="B434" s="46" t="str">
        <f t="shared" si="6"/>
        <v>70BOG17</v>
      </c>
      <c r="C434" s="46">
        <v>70</v>
      </c>
      <c r="D434" s="58" t="s">
        <v>213</v>
      </c>
      <c r="E434" s="58" t="s">
        <v>116</v>
      </c>
      <c r="F434" s="46" t="s">
        <v>669</v>
      </c>
      <c r="G434" s="46" t="s">
        <v>667</v>
      </c>
      <c r="H434" s="46">
        <v>17</v>
      </c>
      <c r="I434" s="58" t="s">
        <v>788</v>
      </c>
      <c r="J434" s="61" t="s">
        <v>423</v>
      </c>
      <c r="K434" s="85">
        <f>VLOOKUP(B434,Precios!G:J,4,FALSE)</f>
        <v>27996.665058999999</v>
      </c>
      <c r="L434" s="59"/>
    </row>
    <row r="435" spans="2:12">
      <c r="B435" s="46" t="str">
        <f t="shared" si="6"/>
        <v>71BOG17</v>
      </c>
      <c r="C435" s="46">
        <v>71</v>
      </c>
      <c r="D435" s="58" t="s">
        <v>115</v>
      </c>
      <c r="E435" s="58" t="s">
        <v>2</v>
      </c>
      <c r="F435" s="46" t="s">
        <v>669</v>
      </c>
      <c r="G435" s="46" t="s">
        <v>667</v>
      </c>
      <c r="H435" s="46">
        <v>17</v>
      </c>
      <c r="I435" s="58" t="s">
        <v>789</v>
      </c>
      <c r="J435" s="61" t="s">
        <v>422</v>
      </c>
      <c r="K435" s="85">
        <f>VLOOKUP(B435,Precios!G:J,4,FALSE)</f>
        <v>2679.24514</v>
      </c>
      <c r="L435" s="59"/>
    </row>
    <row r="436" spans="2:12">
      <c r="B436" s="46" t="str">
        <f t="shared" si="6"/>
        <v>72BOG17</v>
      </c>
      <c r="C436" s="46">
        <v>72</v>
      </c>
      <c r="D436" s="58" t="s">
        <v>114</v>
      </c>
      <c r="E436" s="58" t="s">
        <v>3</v>
      </c>
      <c r="F436" s="46" t="s">
        <v>669</v>
      </c>
      <c r="G436" s="46" t="s">
        <v>667</v>
      </c>
      <c r="H436" s="46">
        <v>17</v>
      </c>
      <c r="I436" s="58" t="s">
        <v>790</v>
      </c>
      <c r="J436" s="61" t="s">
        <v>414</v>
      </c>
      <c r="K436" s="85">
        <f>VLOOKUP(B436,Precios!G:J,4,FALSE)</f>
        <v>10222.120062</v>
      </c>
      <c r="L436" s="59"/>
    </row>
    <row r="437" spans="2:12">
      <c r="B437" s="46" t="str">
        <f t="shared" si="6"/>
        <v>73BOG17</v>
      </c>
      <c r="C437" s="46">
        <v>73</v>
      </c>
      <c r="D437" s="58" t="s">
        <v>113</v>
      </c>
      <c r="E437" s="58" t="s">
        <v>34</v>
      </c>
      <c r="F437" s="46" t="s">
        <v>669</v>
      </c>
      <c r="G437" s="46" t="s">
        <v>667</v>
      </c>
      <c r="H437" s="46">
        <v>17</v>
      </c>
      <c r="I437" s="58" t="s">
        <v>791</v>
      </c>
      <c r="J437" s="61" t="s">
        <v>418</v>
      </c>
      <c r="K437" s="85">
        <f>VLOOKUP(B437,Precios!G:J,4,FALSE)</f>
        <v>3535.1611240000002</v>
      </c>
      <c r="L437" s="59"/>
    </row>
    <row r="438" spans="2:12">
      <c r="B438" s="46" t="str">
        <f t="shared" si="6"/>
        <v>74BOG17</v>
      </c>
      <c r="C438" s="46">
        <v>74</v>
      </c>
      <c r="D438" s="58" t="s">
        <v>112</v>
      </c>
      <c r="E438" s="58" t="s">
        <v>111</v>
      </c>
      <c r="F438" s="46" t="s">
        <v>669</v>
      </c>
      <c r="G438" s="46" t="s">
        <v>667</v>
      </c>
      <c r="H438" s="46">
        <v>17</v>
      </c>
      <c r="I438" s="58" t="s">
        <v>792</v>
      </c>
      <c r="J438" s="61" t="s">
        <v>418</v>
      </c>
      <c r="K438" s="85">
        <f>VLOOKUP(B438,Precios!G:J,4,FALSE)</f>
        <v>1904.037773</v>
      </c>
      <c r="L438" s="59"/>
    </row>
    <row r="439" spans="2:12">
      <c r="B439" s="46" t="str">
        <f t="shared" si="6"/>
        <v>75BOG17</v>
      </c>
      <c r="C439" s="46">
        <v>75</v>
      </c>
      <c r="D439" s="58" t="s">
        <v>585</v>
      </c>
      <c r="E439" s="58" t="s">
        <v>34</v>
      </c>
      <c r="F439" s="46" t="s">
        <v>669</v>
      </c>
      <c r="G439" s="46" t="s">
        <v>667</v>
      </c>
      <c r="H439" s="46">
        <v>17</v>
      </c>
      <c r="I439" s="58" t="s">
        <v>793</v>
      </c>
      <c r="J439" s="61" t="s">
        <v>418</v>
      </c>
      <c r="K439" s="85">
        <f>VLOOKUP(B439,Precios!G:J,4,FALSE)</f>
        <v>3799.5738330000004</v>
      </c>
      <c r="L439" s="59"/>
    </row>
    <row r="440" spans="2:12">
      <c r="B440" s="46" t="str">
        <f t="shared" si="6"/>
        <v>76BOG17</v>
      </c>
      <c r="C440" s="46">
        <v>76</v>
      </c>
      <c r="D440" s="58" t="s">
        <v>109</v>
      </c>
      <c r="E440" s="58" t="s">
        <v>34</v>
      </c>
      <c r="F440" s="46" t="s">
        <v>669</v>
      </c>
      <c r="G440" s="46" t="s">
        <v>667</v>
      </c>
      <c r="H440" s="46">
        <v>17</v>
      </c>
      <c r="I440" s="58" t="s">
        <v>794</v>
      </c>
      <c r="J440" s="61" t="s">
        <v>418</v>
      </c>
      <c r="K440" s="85">
        <f>VLOOKUP(B440,Precios!G:J,4,FALSE)</f>
        <v>3799.5738330000004</v>
      </c>
      <c r="L440" s="59"/>
    </row>
    <row r="441" spans="2:12">
      <c r="B441" s="46" t="str">
        <f t="shared" si="6"/>
        <v>77BOG17</v>
      </c>
      <c r="C441" s="46">
        <v>77</v>
      </c>
      <c r="D441" s="58" t="s">
        <v>108</v>
      </c>
      <c r="E441" s="58" t="s">
        <v>34</v>
      </c>
      <c r="F441" s="46" t="s">
        <v>669</v>
      </c>
      <c r="G441" s="46" t="s">
        <v>667</v>
      </c>
      <c r="H441" s="46">
        <v>17</v>
      </c>
      <c r="I441" s="58" t="s">
        <v>795</v>
      </c>
      <c r="J441" s="61" t="s">
        <v>418</v>
      </c>
      <c r="K441" s="85">
        <f>VLOOKUP(B441,Precios!G:J,4,FALSE)</f>
        <v>3135.8741369999998</v>
      </c>
      <c r="L441" s="59"/>
    </row>
    <row r="442" spans="2:12">
      <c r="B442" s="46" t="str">
        <f t="shared" si="6"/>
        <v>78BOG17</v>
      </c>
      <c r="C442" s="46">
        <v>78</v>
      </c>
      <c r="D442" s="58" t="s">
        <v>107</v>
      </c>
      <c r="E442" s="58" t="s">
        <v>2</v>
      </c>
      <c r="F442" s="46" t="s">
        <v>669</v>
      </c>
      <c r="G442" s="46" t="s">
        <v>667</v>
      </c>
      <c r="H442" s="46">
        <v>17</v>
      </c>
      <c r="I442" s="58" t="s">
        <v>796</v>
      </c>
      <c r="J442" s="61" t="s">
        <v>424</v>
      </c>
      <c r="K442" s="85">
        <f>VLOOKUP(B442,Precios!G:J,4,FALSE)</f>
        <v>51027.763643999999</v>
      </c>
      <c r="L442" s="59"/>
    </row>
    <row r="443" spans="2:12">
      <c r="B443" s="46" t="str">
        <f t="shared" si="6"/>
        <v>79BOG17</v>
      </c>
      <c r="C443" s="46">
        <v>79</v>
      </c>
      <c r="D443" s="58" t="s">
        <v>106</v>
      </c>
      <c r="E443" s="58" t="s">
        <v>74</v>
      </c>
      <c r="F443" s="46" t="s">
        <v>669</v>
      </c>
      <c r="G443" s="46" t="s">
        <v>667</v>
      </c>
      <c r="H443" s="46">
        <v>17</v>
      </c>
      <c r="I443" s="58" t="s">
        <v>797</v>
      </c>
      <c r="J443" s="61" t="s">
        <v>425</v>
      </c>
      <c r="K443" s="85">
        <f>VLOOKUP(B443,Precios!G:J,4,FALSE)</f>
        <v>2687.7363700000001</v>
      </c>
      <c r="L443" s="59"/>
    </row>
    <row r="444" spans="2:12">
      <c r="B444" s="46" t="str">
        <f t="shared" si="6"/>
        <v>80BOG17</v>
      </c>
      <c r="C444" s="46">
        <v>80</v>
      </c>
      <c r="D444" s="58" t="s">
        <v>105</v>
      </c>
      <c r="E444" s="58" t="s">
        <v>74</v>
      </c>
      <c r="F444" s="46" t="s">
        <v>669</v>
      </c>
      <c r="G444" s="46" t="s">
        <v>667</v>
      </c>
      <c r="H444" s="46">
        <v>17</v>
      </c>
      <c r="I444" s="58" t="s">
        <v>798</v>
      </c>
      <c r="J444" s="61" t="s">
        <v>426</v>
      </c>
      <c r="K444" s="85">
        <f>VLOOKUP(B444,Precios!G:J,4,FALSE)</f>
        <v>5870.4800000000005</v>
      </c>
      <c r="L444" s="59"/>
    </row>
    <row r="445" spans="2:12">
      <c r="B445" s="46" t="str">
        <f t="shared" si="6"/>
        <v>81BOG17</v>
      </c>
      <c r="C445" s="46">
        <v>81</v>
      </c>
      <c r="D445" s="58" t="s">
        <v>104</v>
      </c>
      <c r="E445" s="58" t="s">
        <v>214</v>
      </c>
      <c r="F445" s="46" t="s">
        <v>669</v>
      </c>
      <c r="G445" s="46" t="s">
        <v>667</v>
      </c>
      <c r="H445" s="46">
        <v>17</v>
      </c>
      <c r="I445" s="58" t="s">
        <v>799</v>
      </c>
      <c r="J445" s="61" t="s">
        <v>416</v>
      </c>
      <c r="K445" s="85">
        <f>VLOOKUP(B445,Precios!G:J,4,FALSE)</f>
        <v>9644.36</v>
      </c>
      <c r="L445" s="59"/>
    </row>
    <row r="446" spans="2:12">
      <c r="B446" s="46" t="str">
        <f t="shared" si="6"/>
        <v>82BOG17</v>
      </c>
      <c r="C446" s="46">
        <v>82</v>
      </c>
      <c r="D446" s="58" t="s">
        <v>103</v>
      </c>
      <c r="E446" s="58" t="s">
        <v>214</v>
      </c>
      <c r="F446" s="46" t="s">
        <v>669</v>
      </c>
      <c r="G446" s="46" t="s">
        <v>667</v>
      </c>
      <c r="H446" s="46">
        <v>17</v>
      </c>
      <c r="I446" s="58" t="s">
        <v>800</v>
      </c>
      <c r="J446" s="61" t="s">
        <v>416</v>
      </c>
      <c r="K446" s="85">
        <f>VLOOKUP(B446,Precios!G:J,4,FALSE)</f>
        <v>16510.724999999999</v>
      </c>
      <c r="L446" s="59"/>
    </row>
    <row r="447" spans="2:12">
      <c r="B447" s="46" t="str">
        <f t="shared" si="6"/>
        <v>83BOG17</v>
      </c>
      <c r="C447" s="46">
        <v>83</v>
      </c>
      <c r="D447" s="58" t="s">
        <v>102</v>
      </c>
      <c r="E447" s="58" t="s">
        <v>214</v>
      </c>
      <c r="F447" s="46" t="s">
        <v>669</v>
      </c>
      <c r="G447" s="46" t="s">
        <v>667</v>
      </c>
      <c r="H447" s="46">
        <v>17</v>
      </c>
      <c r="I447" s="58" t="s">
        <v>801</v>
      </c>
      <c r="J447" s="61" t="s">
        <v>416</v>
      </c>
      <c r="K447" s="85">
        <f>VLOOKUP(B447,Precios!G:J,4,FALSE)</f>
        <v>6551.875</v>
      </c>
      <c r="L447" s="59"/>
    </row>
    <row r="448" spans="2:12">
      <c r="B448" s="46" t="str">
        <f t="shared" si="6"/>
        <v>84BOG17</v>
      </c>
      <c r="C448" s="46">
        <v>84</v>
      </c>
      <c r="D448" s="58" t="s">
        <v>101</v>
      </c>
      <c r="E448" s="58" t="s">
        <v>214</v>
      </c>
      <c r="F448" s="46" t="s">
        <v>669</v>
      </c>
      <c r="G448" s="46" t="s">
        <v>667</v>
      </c>
      <c r="H448" s="46">
        <v>17</v>
      </c>
      <c r="I448" s="58" t="s">
        <v>802</v>
      </c>
      <c r="J448" s="61" t="s">
        <v>416</v>
      </c>
      <c r="K448" s="85">
        <f>VLOOKUP(B448,Precios!G:J,4,FALSE)</f>
        <v>10063.68</v>
      </c>
      <c r="L448" s="59"/>
    </row>
    <row r="449" spans="2:12">
      <c r="B449" s="46" t="str">
        <f t="shared" si="6"/>
        <v>85BOG17</v>
      </c>
      <c r="C449" s="46">
        <v>85</v>
      </c>
      <c r="D449" s="58" t="s">
        <v>215</v>
      </c>
      <c r="E449" s="58" t="s">
        <v>214</v>
      </c>
      <c r="F449" s="46" t="s">
        <v>669</v>
      </c>
      <c r="G449" s="46" t="s">
        <v>667</v>
      </c>
      <c r="H449" s="46">
        <v>17</v>
      </c>
      <c r="I449" s="58" t="s">
        <v>803</v>
      </c>
      <c r="J449" s="61" t="s">
        <v>415</v>
      </c>
      <c r="K449" s="85">
        <f>VLOOKUP(B449,Precios!G:J,4,FALSE)</f>
        <v>5998.8338519999998</v>
      </c>
      <c r="L449" s="59"/>
    </row>
    <row r="450" spans="2:12">
      <c r="B450" s="46" t="str">
        <f t="shared" si="6"/>
        <v>86BOG17</v>
      </c>
      <c r="C450" s="46">
        <v>86</v>
      </c>
      <c r="D450" s="58" t="s">
        <v>100</v>
      </c>
      <c r="E450" s="58" t="s">
        <v>98</v>
      </c>
      <c r="F450" s="46" t="s">
        <v>669</v>
      </c>
      <c r="G450" s="46" t="s">
        <v>667</v>
      </c>
      <c r="H450" s="46">
        <v>17</v>
      </c>
      <c r="I450" s="58" t="s">
        <v>804</v>
      </c>
      <c r="J450" s="61" t="s">
        <v>415</v>
      </c>
      <c r="K450" s="85">
        <f>VLOOKUP(B450,Precios!G:J,4,FALSE)</f>
        <v>440.286</v>
      </c>
      <c r="L450" s="59"/>
    </row>
    <row r="451" spans="2:12">
      <c r="B451" s="46" t="str">
        <f t="shared" si="6"/>
        <v>87BOG17</v>
      </c>
      <c r="C451" s="46">
        <v>87</v>
      </c>
      <c r="D451" s="58" t="s">
        <v>99</v>
      </c>
      <c r="E451" s="58" t="s">
        <v>98</v>
      </c>
      <c r="F451" s="46" t="s">
        <v>669</v>
      </c>
      <c r="G451" s="46" t="s">
        <v>667</v>
      </c>
      <c r="H451" s="46">
        <v>17</v>
      </c>
      <c r="I451" s="58" t="s">
        <v>805</v>
      </c>
      <c r="J451" s="61" t="s">
        <v>415</v>
      </c>
      <c r="K451" s="85">
        <f>VLOOKUP(B451,Precios!G:J,4,FALSE)</f>
        <v>440.286</v>
      </c>
      <c r="L451" s="59"/>
    </row>
    <row r="452" spans="2:12">
      <c r="B452" s="46" t="str">
        <f t="shared" si="6"/>
        <v>88BOG17</v>
      </c>
      <c r="C452" s="46">
        <v>88</v>
      </c>
      <c r="D452" s="58" t="s">
        <v>97</v>
      </c>
      <c r="E452" s="58" t="s">
        <v>2</v>
      </c>
      <c r="F452" s="46" t="s">
        <v>669</v>
      </c>
      <c r="G452" s="46" t="s">
        <v>667</v>
      </c>
      <c r="H452" s="46">
        <v>17</v>
      </c>
      <c r="I452" s="58" t="s">
        <v>806</v>
      </c>
      <c r="J452" s="61" t="s">
        <v>422</v>
      </c>
      <c r="K452" s="85">
        <f>VLOOKUP(B452,Precios!G:J,4,FALSE)</f>
        <v>2659.0653650000004</v>
      </c>
      <c r="L452" s="59"/>
    </row>
    <row r="453" spans="2:12">
      <c r="B453" s="46" t="str">
        <f t="shared" si="6"/>
        <v>89BOG17</v>
      </c>
      <c r="C453" s="46">
        <v>89</v>
      </c>
      <c r="D453" s="58" t="s">
        <v>96</v>
      </c>
      <c r="E453" s="58" t="s">
        <v>2</v>
      </c>
      <c r="F453" s="46" t="s">
        <v>669</v>
      </c>
      <c r="G453" s="46" t="s">
        <v>667</v>
      </c>
      <c r="H453" s="46">
        <v>17</v>
      </c>
      <c r="I453" s="58" t="s">
        <v>807</v>
      </c>
      <c r="J453" s="61" t="s">
        <v>427</v>
      </c>
      <c r="K453" s="85">
        <f>VLOOKUP(B453,Precios!G:J,4,FALSE)</f>
        <v>4798.8553250000004</v>
      </c>
      <c r="L453" s="59"/>
    </row>
    <row r="454" spans="2:12">
      <c r="B454" s="46" t="str">
        <f t="shared" ref="B454:B517" si="7">+CONCATENATE(C454,F454,H454)</f>
        <v>90BOG17</v>
      </c>
      <c r="C454" s="46">
        <v>90</v>
      </c>
      <c r="D454" s="58" t="s">
        <v>95</v>
      </c>
      <c r="E454" s="58" t="s">
        <v>2</v>
      </c>
      <c r="F454" s="46" t="s">
        <v>669</v>
      </c>
      <c r="G454" s="46" t="s">
        <v>667</v>
      </c>
      <c r="H454" s="46">
        <v>17</v>
      </c>
      <c r="I454" s="58" t="s">
        <v>808</v>
      </c>
      <c r="J454" s="61" t="s">
        <v>427</v>
      </c>
      <c r="K454" s="85">
        <f>VLOOKUP(B454,Precios!G:J,4,FALSE)</f>
        <v>11998.726487</v>
      </c>
      <c r="L454" s="59"/>
    </row>
    <row r="455" spans="2:12">
      <c r="B455" s="46" t="str">
        <f t="shared" si="7"/>
        <v>91BOG17</v>
      </c>
      <c r="C455" s="46">
        <v>91</v>
      </c>
      <c r="D455" s="58" t="s">
        <v>94</v>
      </c>
      <c r="E455" s="58" t="s">
        <v>2</v>
      </c>
      <c r="F455" s="46" t="s">
        <v>669</v>
      </c>
      <c r="G455" s="46" t="s">
        <v>667</v>
      </c>
      <c r="H455" s="46">
        <v>17</v>
      </c>
      <c r="I455" s="58" t="s">
        <v>809</v>
      </c>
      <c r="J455" s="61" t="s">
        <v>428</v>
      </c>
      <c r="K455" s="85">
        <f>VLOOKUP(B455,Precios!G:J,4,FALSE)</f>
        <v>7198.812379</v>
      </c>
      <c r="L455" s="59"/>
    </row>
    <row r="456" spans="2:12">
      <c r="B456" s="46" t="str">
        <f t="shared" si="7"/>
        <v>92BOG17</v>
      </c>
      <c r="C456" s="46">
        <v>92</v>
      </c>
      <c r="D456" s="58" t="s">
        <v>93</v>
      </c>
      <c r="E456" s="58" t="s">
        <v>2</v>
      </c>
      <c r="F456" s="46" t="s">
        <v>669</v>
      </c>
      <c r="G456" s="46" t="s">
        <v>667</v>
      </c>
      <c r="H456" s="46">
        <v>17</v>
      </c>
      <c r="I456" s="58" t="s">
        <v>810</v>
      </c>
      <c r="J456" s="61" t="s">
        <v>418</v>
      </c>
      <c r="K456" s="85">
        <f>VLOOKUP(B456,Precios!G:J,4,FALSE)</f>
        <v>2592.162859</v>
      </c>
      <c r="L456" s="59"/>
    </row>
    <row r="457" spans="2:12">
      <c r="B457" s="46" t="str">
        <f t="shared" si="7"/>
        <v>93BOG17</v>
      </c>
      <c r="C457" s="46">
        <v>93</v>
      </c>
      <c r="D457" s="58" t="s">
        <v>92</v>
      </c>
      <c r="E457" s="58" t="s">
        <v>2</v>
      </c>
      <c r="F457" s="46" t="s">
        <v>669</v>
      </c>
      <c r="G457" s="46" t="s">
        <v>667</v>
      </c>
      <c r="H457" s="46">
        <v>17</v>
      </c>
      <c r="I457" s="58" t="s">
        <v>811</v>
      </c>
      <c r="J457" s="61" t="s">
        <v>429</v>
      </c>
      <c r="K457" s="85">
        <f>VLOOKUP(B457,Precios!G:J,4,FALSE)</f>
        <v>1860.501874</v>
      </c>
      <c r="L457" s="59"/>
    </row>
    <row r="458" spans="2:12">
      <c r="B458" s="46" t="str">
        <f t="shared" si="7"/>
        <v>94BOG17</v>
      </c>
      <c r="C458" s="46">
        <v>94</v>
      </c>
      <c r="D458" s="58" t="s">
        <v>91</v>
      </c>
      <c r="E458" s="58" t="s">
        <v>2</v>
      </c>
      <c r="F458" s="46" t="s">
        <v>669</v>
      </c>
      <c r="G458" s="46" t="s">
        <v>667</v>
      </c>
      <c r="H458" s="46">
        <v>17</v>
      </c>
      <c r="I458" s="58" t="s">
        <v>812</v>
      </c>
      <c r="J458" s="61" t="s">
        <v>429</v>
      </c>
      <c r="K458" s="85">
        <f>VLOOKUP(B458,Precios!G:J,4,FALSE)</f>
        <v>24638.855329000002</v>
      </c>
      <c r="L458" s="59"/>
    </row>
    <row r="459" spans="2:12">
      <c r="B459" s="46" t="str">
        <f t="shared" si="7"/>
        <v>95BOG17</v>
      </c>
      <c r="C459" s="46">
        <v>95</v>
      </c>
      <c r="D459" s="58" t="s">
        <v>90</v>
      </c>
      <c r="E459" s="58" t="s">
        <v>2</v>
      </c>
      <c r="F459" s="46" t="s">
        <v>669</v>
      </c>
      <c r="G459" s="46" t="s">
        <v>667</v>
      </c>
      <c r="H459" s="46">
        <v>17</v>
      </c>
      <c r="I459" s="58" t="s">
        <v>813</v>
      </c>
      <c r="J459" s="61" t="s">
        <v>418</v>
      </c>
      <c r="K459" s="85">
        <f>VLOOKUP(B459,Precios!G:J,4,FALSE)</f>
        <v>2495.530565</v>
      </c>
      <c r="L459" s="59"/>
    </row>
    <row r="460" spans="2:12">
      <c r="B460" s="46" t="str">
        <f t="shared" si="7"/>
        <v>96BOG17</v>
      </c>
      <c r="C460" s="46">
        <v>96</v>
      </c>
      <c r="D460" s="58" t="s">
        <v>89</v>
      </c>
      <c r="E460" s="58" t="s">
        <v>2</v>
      </c>
      <c r="F460" s="46" t="s">
        <v>669</v>
      </c>
      <c r="G460" s="46" t="s">
        <v>667</v>
      </c>
      <c r="H460" s="46">
        <v>17</v>
      </c>
      <c r="I460" s="58" t="s">
        <v>814</v>
      </c>
      <c r="J460" s="61" t="s">
        <v>422</v>
      </c>
      <c r="K460" s="85">
        <f>VLOOKUP(B460,Precios!G:J,4,FALSE)</f>
        <v>146762</v>
      </c>
      <c r="L460" s="59"/>
    </row>
    <row r="461" spans="2:12">
      <c r="B461" s="46" t="str">
        <f t="shared" si="7"/>
        <v>97BOG17</v>
      </c>
      <c r="C461" s="46">
        <v>97</v>
      </c>
      <c r="D461" s="58" t="s">
        <v>88</v>
      </c>
      <c r="E461" s="58" t="s">
        <v>2</v>
      </c>
      <c r="F461" s="46" t="s">
        <v>669</v>
      </c>
      <c r="G461" s="46" t="s">
        <v>667</v>
      </c>
      <c r="H461" s="46">
        <v>17</v>
      </c>
      <c r="I461" s="58" t="s">
        <v>815</v>
      </c>
      <c r="J461" s="61" t="s">
        <v>414</v>
      </c>
      <c r="K461" s="85">
        <f>VLOOKUP(B461,Precios!G:J,4,FALSE)</f>
        <v>20966</v>
      </c>
      <c r="L461" s="59"/>
    </row>
    <row r="462" spans="2:12">
      <c r="B462" s="46" t="str">
        <f t="shared" si="7"/>
        <v>98BOG17</v>
      </c>
      <c r="C462" s="46">
        <v>98</v>
      </c>
      <c r="D462" s="58" t="s">
        <v>87</v>
      </c>
      <c r="E462" s="58" t="s">
        <v>2</v>
      </c>
      <c r="F462" s="46" t="s">
        <v>669</v>
      </c>
      <c r="G462" s="46" t="s">
        <v>667</v>
      </c>
      <c r="H462" s="46">
        <v>17</v>
      </c>
      <c r="I462" s="58" t="s">
        <v>816</v>
      </c>
      <c r="J462" s="61" t="s">
        <v>414</v>
      </c>
      <c r="K462" s="85">
        <f>VLOOKUP(B462,Precios!G:J,4,FALSE)</f>
        <v>10483</v>
      </c>
      <c r="L462" s="59"/>
    </row>
    <row r="463" spans="2:12">
      <c r="B463" s="46" t="str">
        <f t="shared" si="7"/>
        <v>99BOG17</v>
      </c>
      <c r="C463" s="46">
        <v>99</v>
      </c>
      <c r="D463" s="58" t="s">
        <v>584</v>
      </c>
      <c r="E463" s="58" t="s">
        <v>2</v>
      </c>
      <c r="F463" s="46" t="s">
        <v>669</v>
      </c>
      <c r="G463" s="46" t="s">
        <v>667</v>
      </c>
      <c r="H463" s="46">
        <v>17</v>
      </c>
      <c r="I463" s="58" t="s">
        <v>817</v>
      </c>
      <c r="J463" s="61" t="s">
        <v>414</v>
      </c>
      <c r="K463" s="85">
        <f>VLOOKUP(B463,Precios!G:J,4,FALSE)</f>
        <v>28304.1</v>
      </c>
      <c r="L463" s="59"/>
    </row>
    <row r="464" spans="2:12">
      <c r="B464" s="46" t="str">
        <f t="shared" si="7"/>
        <v>100BOG17</v>
      </c>
      <c r="C464" s="46">
        <v>100</v>
      </c>
      <c r="D464" s="58" t="s">
        <v>85</v>
      </c>
      <c r="E464" s="58" t="s">
        <v>83</v>
      </c>
      <c r="F464" s="46" t="s">
        <v>669</v>
      </c>
      <c r="G464" s="46" t="s">
        <v>667</v>
      </c>
      <c r="H464" s="46">
        <v>17</v>
      </c>
      <c r="I464" s="58" t="s">
        <v>818</v>
      </c>
      <c r="J464" s="61" t="s">
        <v>430</v>
      </c>
      <c r="K464" s="85">
        <f>VLOOKUP(B464,Precios!G:J,4,FALSE)</f>
        <v>2306.2600000000002</v>
      </c>
      <c r="L464" s="59"/>
    </row>
    <row r="465" spans="2:12">
      <c r="B465" s="46" t="str">
        <f t="shared" si="7"/>
        <v>101BOG17</v>
      </c>
      <c r="C465" s="46">
        <v>101</v>
      </c>
      <c r="D465" s="58" t="s">
        <v>84</v>
      </c>
      <c r="E465" s="58" t="s">
        <v>83</v>
      </c>
      <c r="F465" s="46" t="s">
        <v>669</v>
      </c>
      <c r="G465" s="46" t="s">
        <v>667</v>
      </c>
      <c r="H465" s="46">
        <v>17</v>
      </c>
      <c r="I465" s="58" t="s">
        <v>819</v>
      </c>
      <c r="J465" s="61" t="s">
        <v>430</v>
      </c>
      <c r="K465" s="85">
        <f>VLOOKUP(B465,Precios!G:J,4,FALSE)</f>
        <v>2306.2600000000002</v>
      </c>
      <c r="L465" s="59"/>
    </row>
    <row r="466" spans="2:12">
      <c r="B466" s="46" t="str">
        <f t="shared" si="7"/>
        <v>102BOG17</v>
      </c>
      <c r="C466" s="46">
        <v>102</v>
      </c>
      <c r="D466" s="58" t="s">
        <v>82</v>
      </c>
      <c r="E466" s="58" t="s">
        <v>2</v>
      </c>
      <c r="F466" s="46" t="s">
        <v>669</v>
      </c>
      <c r="G466" s="46" t="s">
        <v>667</v>
      </c>
      <c r="H466" s="46">
        <v>17</v>
      </c>
      <c r="I466" s="58" t="s">
        <v>820</v>
      </c>
      <c r="J466" s="61" t="s">
        <v>431</v>
      </c>
      <c r="K466" s="85">
        <f>VLOOKUP(B466,Precios!G:J,4,FALSE)</f>
        <v>6289.8</v>
      </c>
      <c r="L466" s="59"/>
    </row>
    <row r="467" spans="2:12">
      <c r="B467" s="46" t="str">
        <f t="shared" si="7"/>
        <v>103BOG17</v>
      </c>
      <c r="C467" s="46">
        <v>103</v>
      </c>
      <c r="D467" s="58" t="s">
        <v>81</v>
      </c>
      <c r="E467" s="58" t="s">
        <v>74</v>
      </c>
      <c r="F467" s="46" t="s">
        <v>669</v>
      </c>
      <c r="G467" s="46" t="s">
        <v>667</v>
      </c>
      <c r="H467" s="46">
        <v>17</v>
      </c>
      <c r="I467" s="58" t="s">
        <v>821</v>
      </c>
      <c r="J467" s="61" t="s">
        <v>415</v>
      </c>
      <c r="K467" s="85">
        <f>VLOOKUP(B467,Precios!G:J,4,FALSE)</f>
        <v>22555.35</v>
      </c>
      <c r="L467" s="59"/>
    </row>
    <row r="468" spans="2:12">
      <c r="B468" s="46" t="str">
        <f t="shared" si="7"/>
        <v>104BOG17</v>
      </c>
      <c r="C468" s="46">
        <v>104</v>
      </c>
      <c r="D468" s="58" t="s">
        <v>80</v>
      </c>
      <c r="E468" s="58" t="s">
        <v>74</v>
      </c>
      <c r="F468" s="46" t="s">
        <v>669</v>
      </c>
      <c r="G468" s="46" t="s">
        <v>667</v>
      </c>
      <c r="H468" s="46">
        <v>17</v>
      </c>
      <c r="I468" s="58" t="s">
        <v>822</v>
      </c>
      <c r="J468" s="61" t="s">
        <v>415</v>
      </c>
      <c r="K468" s="85">
        <f>VLOOKUP(B468,Precios!G:J,4,FALSE)</f>
        <v>22555.35</v>
      </c>
      <c r="L468" s="59"/>
    </row>
    <row r="469" spans="2:12">
      <c r="B469" s="46" t="str">
        <f t="shared" si="7"/>
        <v>105BOG17</v>
      </c>
      <c r="C469" s="46">
        <v>105</v>
      </c>
      <c r="D469" s="58" t="s">
        <v>79</v>
      </c>
      <c r="E469" s="58" t="s">
        <v>2</v>
      </c>
      <c r="F469" s="46" t="s">
        <v>669</v>
      </c>
      <c r="G469" s="46" t="s">
        <v>667</v>
      </c>
      <c r="H469" s="46">
        <v>17</v>
      </c>
      <c r="I469" s="58" t="s">
        <v>823</v>
      </c>
      <c r="J469" s="61" t="s">
        <v>415</v>
      </c>
      <c r="K469" s="85">
        <f>VLOOKUP(B469,Precios!G:J,4,FALSE)</f>
        <v>1048.3</v>
      </c>
      <c r="L469" s="59"/>
    </row>
    <row r="470" spans="2:12">
      <c r="B470" s="46" t="str">
        <f t="shared" si="7"/>
        <v>106BOG17</v>
      </c>
      <c r="C470" s="46">
        <v>106</v>
      </c>
      <c r="D470" s="58" t="s">
        <v>78</v>
      </c>
      <c r="E470" s="58" t="s">
        <v>76</v>
      </c>
      <c r="F470" s="46" t="s">
        <v>669</v>
      </c>
      <c r="G470" s="46" t="s">
        <v>667</v>
      </c>
      <c r="H470" s="46">
        <v>17</v>
      </c>
      <c r="I470" s="58" t="s">
        <v>824</v>
      </c>
      <c r="J470" s="61" t="s">
        <v>432</v>
      </c>
      <c r="K470" s="85">
        <f>VLOOKUP(B470,Precios!G:J,4,FALSE)</f>
        <v>1467.6200000000001</v>
      </c>
      <c r="L470" s="59"/>
    </row>
    <row r="471" spans="2:12">
      <c r="B471" s="46" t="str">
        <f t="shared" si="7"/>
        <v>107BOG17</v>
      </c>
      <c r="C471" s="46">
        <v>107</v>
      </c>
      <c r="D471" s="58" t="s">
        <v>77</v>
      </c>
      <c r="E471" s="58" t="s">
        <v>76</v>
      </c>
      <c r="F471" s="46" t="s">
        <v>669</v>
      </c>
      <c r="G471" s="46" t="s">
        <v>667</v>
      </c>
      <c r="H471" s="46">
        <v>17</v>
      </c>
      <c r="I471" s="58" t="s">
        <v>825</v>
      </c>
      <c r="J471" s="61" t="s">
        <v>432</v>
      </c>
      <c r="K471" s="85">
        <f>VLOOKUP(B471,Precios!G:J,4,FALSE)</f>
        <v>1153.1300000000001</v>
      </c>
      <c r="L471" s="59"/>
    </row>
    <row r="472" spans="2:12">
      <c r="B472" s="46" t="str">
        <f t="shared" si="7"/>
        <v>108BOG17</v>
      </c>
      <c r="C472" s="46">
        <v>108</v>
      </c>
      <c r="D472" s="58" t="s">
        <v>75</v>
      </c>
      <c r="E472" s="58" t="s">
        <v>214</v>
      </c>
      <c r="F472" s="46" t="s">
        <v>669</v>
      </c>
      <c r="G472" s="46" t="s">
        <v>667</v>
      </c>
      <c r="H472" s="46">
        <v>17</v>
      </c>
      <c r="I472" s="58" t="s">
        <v>826</v>
      </c>
      <c r="J472" s="61" t="s">
        <v>416</v>
      </c>
      <c r="K472" s="85">
        <f>VLOOKUP(B472,Precios!G:J,4,FALSE)</f>
        <v>8386.4</v>
      </c>
      <c r="L472" s="59"/>
    </row>
    <row r="473" spans="2:12">
      <c r="B473" s="46" t="str">
        <f t="shared" si="7"/>
        <v>109BOG17</v>
      </c>
      <c r="C473" s="46">
        <v>109</v>
      </c>
      <c r="D473" s="58" t="s">
        <v>73</v>
      </c>
      <c r="E473" s="58" t="s">
        <v>216</v>
      </c>
      <c r="F473" s="46" t="s">
        <v>669</v>
      </c>
      <c r="G473" s="46" t="s">
        <v>667</v>
      </c>
      <c r="H473" s="46">
        <v>17</v>
      </c>
      <c r="I473" s="58" t="s">
        <v>827</v>
      </c>
      <c r="J473" s="61" t="s">
        <v>433</v>
      </c>
      <c r="K473" s="85">
        <f>VLOOKUP(B473,Precios!G:J,4,FALSE)</f>
        <v>18869.400000000001</v>
      </c>
      <c r="L473" s="59"/>
    </row>
    <row r="474" spans="2:12">
      <c r="B474" s="46" t="str">
        <f t="shared" si="7"/>
        <v>110BOG17</v>
      </c>
      <c r="C474" s="46">
        <v>110</v>
      </c>
      <c r="D474" s="58" t="s">
        <v>72</v>
      </c>
      <c r="E474" s="58" t="s">
        <v>217</v>
      </c>
      <c r="F474" s="46" t="s">
        <v>669</v>
      </c>
      <c r="G474" s="46" t="s">
        <v>667</v>
      </c>
      <c r="H474" s="46">
        <v>17</v>
      </c>
      <c r="I474" s="58" t="s">
        <v>828</v>
      </c>
      <c r="J474" s="61" t="s">
        <v>433</v>
      </c>
      <c r="K474" s="85">
        <f>VLOOKUP(B474,Precios!G:J,4,FALSE)</f>
        <v>18869.400000000001</v>
      </c>
      <c r="L474" s="59"/>
    </row>
    <row r="475" spans="2:12">
      <c r="B475" s="46" t="str">
        <f t="shared" si="7"/>
        <v>111BOG17</v>
      </c>
      <c r="C475" s="46">
        <v>111</v>
      </c>
      <c r="D475" s="58" t="s">
        <v>218</v>
      </c>
      <c r="E475" s="58" t="s">
        <v>71</v>
      </c>
      <c r="F475" s="46" t="s">
        <v>669</v>
      </c>
      <c r="G475" s="46" t="s">
        <v>667</v>
      </c>
      <c r="H475" s="46">
        <v>17</v>
      </c>
      <c r="I475" s="58" t="s">
        <v>829</v>
      </c>
      <c r="J475" s="61" t="s">
        <v>433</v>
      </c>
      <c r="K475" s="85">
        <f>VLOOKUP(B475,Precios!G:J,4,FALSE)</f>
        <v>14676.2</v>
      </c>
      <c r="L475" s="59"/>
    </row>
    <row r="476" spans="2:12">
      <c r="B476" s="46" t="str">
        <f t="shared" si="7"/>
        <v>112BOG17</v>
      </c>
      <c r="C476" s="46">
        <v>112</v>
      </c>
      <c r="D476" s="58" t="s">
        <v>70</v>
      </c>
      <c r="E476" s="58" t="s">
        <v>2</v>
      </c>
      <c r="F476" s="46" t="s">
        <v>669</v>
      </c>
      <c r="G476" s="46" t="s">
        <v>667</v>
      </c>
      <c r="H476" s="46">
        <v>17</v>
      </c>
      <c r="I476" s="58" t="s">
        <v>830</v>
      </c>
      <c r="J476" s="61" t="s">
        <v>414</v>
      </c>
      <c r="K476" s="85">
        <f>VLOOKUP(B476,Precios!G:J,4,FALSE)</f>
        <v>3459.39</v>
      </c>
      <c r="L476" s="59"/>
    </row>
    <row r="477" spans="2:12">
      <c r="B477" s="46" t="str">
        <f t="shared" si="7"/>
        <v>113BOG17</v>
      </c>
      <c r="C477" s="46">
        <v>113</v>
      </c>
      <c r="D477" s="58" t="s">
        <v>69</v>
      </c>
      <c r="E477" s="58" t="s">
        <v>65</v>
      </c>
      <c r="F477" s="46" t="s">
        <v>669</v>
      </c>
      <c r="G477" s="46" t="s">
        <v>667</v>
      </c>
      <c r="H477" s="46">
        <v>17</v>
      </c>
      <c r="I477" s="58" t="s">
        <v>831</v>
      </c>
      <c r="J477" s="61" t="s">
        <v>412</v>
      </c>
      <c r="K477" s="85">
        <f>VLOOKUP(B477,Precios!G:J,4,FALSE)</f>
        <v>786.22500000000002</v>
      </c>
      <c r="L477" s="59"/>
    </row>
    <row r="478" spans="2:12">
      <c r="B478" s="46" t="str">
        <f t="shared" si="7"/>
        <v>114BOG17</v>
      </c>
      <c r="C478" s="46">
        <v>114</v>
      </c>
      <c r="D478" s="58" t="s">
        <v>68</v>
      </c>
      <c r="E478" s="58" t="s">
        <v>65</v>
      </c>
      <c r="F478" s="46" t="s">
        <v>669</v>
      </c>
      <c r="G478" s="46" t="s">
        <v>667</v>
      </c>
      <c r="H478" s="46">
        <v>17</v>
      </c>
      <c r="I478" s="58" t="s">
        <v>832</v>
      </c>
      <c r="J478" s="61" t="s">
        <v>412</v>
      </c>
      <c r="K478" s="85">
        <f>VLOOKUP(B478,Precios!G:J,4,FALSE)</f>
        <v>733.81000000000006</v>
      </c>
      <c r="L478" s="59"/>
    </row>
    <row r="479" spans="2:12">
      <c r="B479" s="46" t="str">
        <f t="shared" si="7"/>
        <v>115BOG17</v>
      </c>
      <c r="C479" s="46">
        <v>115</v>
      </c>
      <c r="D479" s="58" t="s">
        <v>67</v>
      </c>
      <c r="E479" s="58" t="s">
        <v>65</v>
      </c>
      <c r="F479" s="46" t="s">
        <v>669</v>
      </c>
      <c r="G479" s="46" t="s">
        <v>667</v>
      </c>
      <c r="H479" s="46">
        <v>17</v>
      </c>
      <c r="I479" s="58" t="s">
        <v>833</v>
      </c>
      <c r="J479" s="61" t="s">
        <v>414</v>
      </c>
      <c r="K479" s="85">
        <f>VLOOKUP(B479,Precios!G:J,4,FALSE)</f>
        <v>1520.0350000000001</v>
      </c>
      <c r="L479" s="59"/>
    </row>
    <row r="480" spans="2:12">
      <c r="B480" s="46" t="str">
        <f t="shared" si="7"/>
        <v>116BOG17</v>
      </c>
      <c r="C480" s="46">
        <v>116</v>
      </c>
      <c r="D480" s="58" t="s">
        <v>66</v>
      </c>
      <c r="E480" s="58" t="s">
        <v>65</v>
      </c>
      <c r="F480" s="46" t="s">
        <v>669</v>
      </c>
      <c r="G480" s="46" t="s">
        <v>667</v>
      </c>
      <c r="H480" s="46">
        <v>17</v>
      </c>
      <c r="I480" s="58" t="s">
        <v>834</v>
      </c>
      <c r="J480" s="61" t="s">
        <v>414</v>
      </c>
      <c r="K480" s="85">
        <f>VLOOKUP(B480,Precios!G:J,4,FALSE)</f>
        <v>1362.79</v>
      </c>
      <c r="L480" s="59"/>
    </row>
    <row r="481" spans="2:12">
      <c r="B481" s="46" t="str">
        <f t="shared" si="7"/>
        <v>117BOG17</v>
      </c>
      <c r="C481" s="46">
        <v>117</v>
      </c>
      <c r="D481" s="58" t="s">
        <v>64</v>
      </c>
      <c r="E481" s="58" t="s">
        <v>2</v>
      </c>
      <c r="F481" s="46" t="s">
        <v>669</v>
      </c>
      <c r="G481" s="46" t="s">
        <v>667</v>
      </c>
      <c r="H481" s="46">
        <v>17</v>
      </c>
      <c r="I481" s="58" t="s">
        <v>835</v>
      </c>
      <c r="J481" s="61" t="s">
        <v>431</v>
      </c>
      <c r="K481" s="85">
        <f>VLOOKUP(B481,Precios!G:J,4,FALSE)</f>
        <v>50318.400000000001</v>
      </c>
      <c r="L481" s="59"/>
    </row>
    <row r="482" spans="2:12">
      <c r="B482" s="46" t="str">
        <f t="shared" si="7"/>
        <v>118BOG17</v>
      </c>
      <c r="C482" s="46">
        <v>118</v>
      </c>
      <c r="D482" s="58" t="s">
        <v>63</v>
      </c>
      <c r="E482" s="58" t="s">
        <v>2</v>
      </c>
      <c r="F482" s="46" t="s">
        <v>669</v>
      </c>
      <c r="G482" s="46" t="s">
        <v>667</v>
      </c>
      <c r="H482" s="46">
        <v>17</v>
      </c>
      <c r="I482" s="58" t="s">
        <v>836</v>
      </c>
      <c r="J482" s="61" t="s">
        <v>431</v>
      </c>
      <c r="K482" s="85">
        <f>VLOOKUP(B482,Precios!G:J,4,FALSE)</f>
        <v>31449</v>
      </c>
      <c r="L482" s="59"/>
    </row>
    <row r="483" spans="2:12">
      <c r="B483" s="46" t="str">
        <f t="shared" si="7"/>
        <v>119BOG17</v>
      </c>
      <c r="C483" s="46">
        <v>119</v>
      </c>
      <c r="D483" s="58" t="s">
        <v>62</v>
      </c>
      <c r="E483" s="58" t="s">
        <v>2</v>
      </c>
      <c r="F483" s="46" t="s">
        <v>669</v>
      </c>
      <c r="G483" s="46" t="s">
        <v>667</v>
      </c>
      <c r="H483" s="46">
        <v>17</v>
      </c>
      <c r="I483" s="58" t="s">
        <v>837</v>
      </c>
      <c r="J483" s="61" t="s">
        <v>431</v>
      </c>
      <c r="K483" s="85">
        <f>VLOOKUP(B483,Precios!G:J,4,FALSE)</f>
        <v>94347</v>
      </c>
      <c r="L483" s="59"/>
    </row>
    <row r="484" spans="2:12">
      <c r="B484" s="46" t="str">
        <f t="shared" si="7"/>
        <v>120BOG17</v>
      </c>
      <c r="C484" s="46">
        <v>120</v>
      </c>
      <c r="D484" s="58" t="s">
        <v>61</v>
      </c>
      <c r="E484" s="58" t="s">
        <v>60</v>
      </c>
      <c r="F484" s="46" t="s">
        <v>669</v>
      </c>
      <c r="G484" s="46" t="s">
        <v>667</v>
      </c>
      <c r="H484" s="46">
        <v>17</v>
      </c>
      <c r="I484" s="58" t="s">
        <v>838</v>
      </c>
      <c r="J484" s="61" t="s">
        <v>415</v>
      </c>
      <c r="K484" s="85">
        <f>VLOOKUP(B484,Precios!G:J,4,FALSE)</f>
        <v>1367.7589419999999</v>
      </c>
      <c r="L484" s="59"/>
    </row>
    <row r="485" spans="2:12">
      <c r="B485" s="46" t="str">
        <f t="shared" si="7"/>
        <v>121BOG17</v>
      </c>
      <c r="C485" s="46">
        <v>121</v>
      </c>
      <c r="D485" s="58" t="s">
        <v>59</v>
      </c>
      <c r="E485" s="58" t="s">
        <v>2</v>
      </c>
      <c r="F485" s="46" t="s">
        <v>669</v>
      </c>
      <c r="G485" s="46" t="s">
        <v>667</v>
      </c>
      <c r="H485" s="46">
        <v>17</v>
      </c>
      <c r="I485" s="58" t="s">
        <v>839</v>
      </c>
      <c r="J485" s="61" t="s">
        <v>415</v>
      </c>
      <c r="K485" s="85">
        <f>VLOOKUP(B485,Precios!G:J,4,FALSE)</f>
        <v>985.40200000000004</v>
      </c>
      <c r="L485" s="59"/>
    </row>
    <row r="486" spans="2:12">
      <c r="B486" s="46" t="str">
        <f t="shared" si="7"/>
        <v>122BOG17</v>
      </c>
      <c r="C486" s="46">
        <v>122</v>
      </c>
      <c r="D486" s="58" t="s">
        <v>58</v>
      </c>
      <c r="E486" s="58" t="s">
        <v>2</v>
      </c>
      <c r="F486" s="46" t="s">
        <v>669</v>
      </c>
      <c r="G486" s="46" t="s">
        <v>667</v>
      </c>
      <c r="H486" s="46">
        <v>17</v>
      </c>
      <c r="I486" s="58" t="s">
        <v>840</v>
      </c>
      <c r="J486" s="61" t="s">
        <v>418</v>
      </c>
      <c r="K486" s="85">
        <f>VLOOKUP(B486,Precios!G:J,4,FALSE)</f>
        <v>351.49499000000003</v>
      </c>
      <c r="L486" s="59"/>
    </row>
    <row r="487" spans="2:12">
      <c r="B487" s="46" t="str">
        <f t="shared" si="7"/>
        <v>123BOG17</v>
      </c>
      <c r="C487" s="46">
        <v>123</v>
      </c>
      <c r="D487" s="58" t="s">
        <v>57</v>
      </c>
      <c r="E487" s="58" t="s">
        <v>2</v>
      </c>
      <c r="F487" s="46" t="s">
        <v>669</v>
      </c>
      <c r="G487" s="46" t="s">
        <v>667</v>
      </c>
      <c r="H487" s="46">
        <v>17</v>
      </c>
      <c r="I487" s="58" t="s">
        <v>841</v>
      </c>
      <c r="J487" s="61" t="s">
        <v>421</v>
      </c>
      <c r="K487" s="85">
        <f>VLOOKUP(B487,Precios!G:J,4,FALSE)</f>
        <v>47173.5</v>
      </c>
      <c r="L487" s="59"/>
    </row>
    <row r="488" spans="2:12">
      <c r="B488" s="46" t="str">
        <f t="shared" si="7"/>
        <v>124BOG17</v>
      </c>
      <c r="C488" s="46">
        <v>124</v>
      </c>
      <c r="D488" s="58" t="s">
        <v>56</v>
      </c>
      <c r="E488" s="58" t="s">
        <v>2</v>
      </c>
      <c r="F488" s="46" t="s">
        <v>669</v>
      </c>
      <c r="G488" s="46" t="s">
        <v>667</v>
      </c>
      <c r="H488" s="46">
        <v>17</v>
      </c>
      <c r="I488" s="58" t="s">
        <v>842</v>
      </c>
      <c r="J488" s="61" t="s">
        <v>418</v>
      </c>
      <c r="K488" s="85">
        <f>VLOOKUP(B488,Precios!G:J,4,FALSE)</f>
        <v>2830.41</v>
      </c>
      <c r="L488" s="59"/>
    </row>
    <row r="489" spans="2:12">
      <c r="B489" s="46" t="str">
        <f t="shared" si="7"/>
        <v>125BOG17</v>
      </c>
      <c r="C489" s="46">
        <v>125</v>
      </c>
      <c r="D489" s="58" t="s">
        <v>55</v>
      </c>
      <c r="E489" s="58" t="s">
        <v>2</v>
      </c>
      <c r="F489" s="46" t="s">
        <v>669</v>
      </c>
      <c r="G489" s="46" t="s">
        <v>667</v>
      </c>
      <c r="H489" s="46">
        <v>17</v>
      </c>
      <c r="I489" s="58" t="s">
        <v>843</v>
      </c>
      <c r="J489" s="61" t="s">
        <v>418</v>
      </c>
      <c r="K489" s="85">
        <f>VLOOKUP(B489,Precios!G:J,4,FALSE)</f>
        <v>1519.6156799999999</v>
      </c>
      <c r="L489" s="59"/>
    </row>
    <row r="490" spans="2:12">
      <c r="B490" s="46" t="str">
        <f t="shared" si="7"/>
        <v>126BOG17</v>
      </c>
      <c r="C490" s="46">
        <v>126</v>
      </c>
      <c r="D490" s="58" t="s">
        <v>54</v>
      </c>
      <c r="E490" s="58" t="s">
        <v>2</v>
      </c>
      <c r="F490" s="46" t="s">
        <v>669</v>
      </c>
      <c r="G490" s="46" t="s">
        <v>667</v>
      </c>
      <c r="H490" s="46">
        <v>17</v>
      </c>
      <c r="I490" s="58" t="s">
        <v>844</v>
      </c>
      <c r="J490" s="61" t="s">
        <v>416</v>
      </c>
      <c r="K490" s="85">
        <f>VLOOKUP(B490,Precios!G:J,4,FALSE)</f>
        <v>2725.58</v>
      </c>
      <c r="L490" s="59"/>
    </row>
    <row r="491" spans="2:12">
      <c r="B491" s="46" t="str">
        <f t="shared" si="7"/>
        <v>127BOG17</v>
      </c>
      <c r="C491" s="46">
        <v>127</v>
      </c>
      <c r="D491" s="58" t="s">
        <v>53</v>
      </c>
      <c r="E491" s="58" t="s">
        <v>2</v>
      </c>
      <c r="F491" s="46" t="s">
        <v>669</v>
      </c>
      <c r="G491" s="46" t="s">
        <v>667</v>
      </c>
      <c r="H491" s="46">
        <v>17</v>
      </c>
      <c r="I491" s="58" t="s">
        <v>845</v>
      </c>
      <c r="J491" s="61" t="s">
        <v>434</v>
      </c>
      <c r="K491" s="85">
        <f>VLOOKUP(B491,Precios!G:J,4,FALSE)</f>
        <v>12798.359244000001</v>
      </c>
      <c r="L491" s="59"/>
    </row>
    <row r="492" spans="2:12">
      <c r="B492" s="46" t="str">
        <f t="shared" si="7"/>
        <v>128BOG17</v>
      </c>
      <c r="C492" s="46">
        <v>128</v>
      </c>
      <c r="D492" s="58" t="s">
        <v>52</v>
      </c>
      <c r="E492" s="58" t="s">
        <v>2</v>
      </c>
      <c r="F492" s="46" t="s">
        <v>669</v>
      </c>
      <c r="G492" s="46" t="s">
        <v>667</v>
      </c>
      <c r="H492" s="46">
        <v>17</v>
      </c>
      <c r="I492" s="58" t="s">
        <v>846</v>
      </c>
      <c r="J492" s="61" t="s">
        <v>415</v>
      </c>
      <c r="K492" s="85">
        <f>VLOOKUP(B492,Precios!G:J,4,FALSE)</f>
        <v>8255.4253980000012</v>
      </c>
      <c r="L492" s="59"/>
    </row>
    <row r="493" spans="2:12">
      <c r="B493" s="46" t="str">
        <f t="shared" si="7"/>
        <v>129BOG17</v>
      </c>
      <c r="C493" s="46">
        <v>129</v>
      </c>
      <c r="D493" s="58" t="s">
        <v>51</v>
      </c>
      <c r="E493" s="58" t="s">
        <v>2</v>
      </c>
      <c r="F493" s="46" t="s">
        <v>669</v>
      </c>
      <c r="G493" s="46" t="s">
        <v>667</v>
      </c>
      <c r="H493" s="46">
        <v>17</v>
      </c>
      <c r="I493" s="58" t="s">
        <v>847</v>
      </c>
      <c r="J493" s="61" t="s">
        <v>435</v>
      </c>
      <c r="K493" s="85">
        <f>VLOOKUP(B493,Precios!G:J,4,FALSE)</f>
        <v>2411.09</v>
      </c>
      <c r="L493" s="59"/>
    </row>
    <row r="494" spans="2:12">
      <c r="B494" s="46" t="str">
        <f t="shared" si="7"/>
        <v>130BOG17</v>
      </c>
      <c r="C494" s="46">
        <v>130</v>
      </c>
      <c r="D494" s="58" t="s">
        <v>50</v>
      </c>
      <c r="E494" s="58" t="s">
        <v>2</v>
      </c>
      <c r="F494" s="46" t="s">
        <v>669</v>
      </c>
      <c r="G494" s="46" t="s">
        <v>667</v>
      </c>
      <c r="H494" s="46">
        <v>17</v>
      </c>
      <c r="I494" s="58" t="s">
        <v>848</v>
      </c>
      <c r="J494" s="61" t="s">
        <v>435</v>
      </c>
      <c r="K494" s="85">
        <f>VLOOKUP(B494,Precios!G:J,4,FALSE)</f>
        <v>2411.09</v>
      </c>
      <c r="L494" s="59"/>
    </row>
    <row r="495" spans="2:12">
      <c r="B495" s="46" t="str">
        <f t="shared" si="7"/>
        <v>131BOG17</v>
      </c>
      <c r="C495" s="46">
        <v>131</v>
      </c>
      <c r="D495" s="58" t="s">
        <v>49</v>
      </c>
      <c r="E495" s="58" t="s">
        <v>2</v>
      </c>
      <c r="F495" s="46" t="s">
        <v>669</v>
      </c>
      <c r="G495" s="46" t="s">
        <v>667</v>
      </c>
      <c r="H495" s="46">
        <v>17</v>
      </c>
      <c r="I495" s="58" t="s">
        <v>849</v>
      </c>
      <c r="J495" s="61" t="s">
        <v>435</v>
      </c>
      <c r="K495" s="85">
        <f>VLOOKUP(B495,Precios!G:J,4,FALSE)</f>
        <v>1153.1300000000001</v>
      </c>
      <c r="L495" s="59"/>
    </row>
    <row r="496" spans="2:12">
      <c r="B496" s="46" t="str">
        <f t="shared" si="7"/>
        <v>132BOG17</v>
      </c>
      <c r="C496" s="46">
        <v>132</v>
      </c>
      <c r="D496" s="58" t="s">
        <v>48</v>
      </c>
      <c r="E496" s="58" t="s">
        <v>2</v>
      </c>
      <c r="F496" s="46" t="s">
        <v>669</v>
      </c>
      <c r="G496" s="46" t="s">
        <v>667</v>
      </c>
      <c r="H496" s="46">
        <v>17</v>
      </c>
      <c r="I496" s="58" t="s">
        <v>850</v>
      </c>
      <c r="J496" s="61" t="s">
        <v>435</v>
      </c>
      <c r="K496" s="85">
        <f>VLOOKUP(B496,Precios!G:J,4,FALSE)</f>
        <v>1153.1300000000001</v>
      </c>
      <c r="L496" s="59"/>
    </row>
    <row r="497" spans="2:12">
      <c r="B497" s="46" t="str">
        <f t="shared" si="7"/>
        <v>133BOG17</v>
      </c>
      <c r="C497" s="46">
        <v>133</v>
      </c>
      <c r="D497" s="58" t="s">
        <v>47</v>
      </c>
      <c r="E497" s="58" t="s">
        <v>2</v>
      </c>
      <c r="F497" s="46" t="s">
        <v>669</v>
      </c>
      <c r="G497" s="46" t="s">
        <v>667</v>
      </c>
      <c r="H497" s="46">
        <v>17</v>
      </c>
      <c r="I497" s="58" t="s">
        <v>851</v>
      </c>
      <c r="J497" s="61" t="s">
        <v>413</v>
      </c>
      <c r="K497" s="85">
        <f>VLOOKUP(B497,Precios!G:J,4,FALSE)</f>
        <v>1336.5825</v>
      </c>
      <c r="L497" s="59"/>
    </row>
    <row r="498" spans="2:12">
      <c r="B498" s="46" t="str">
        <f t="shared" si="7"/>
        <v>134BOG17</v>
      </c>
      <c r="C498" s="46">
        <v>134</v>
      </c>
      <c r="D498" s="58" t="s">
        <v>219</v>
      </c>
      <c r="E498" s="58" t="s">
        <v>3</v>
      </c>
      <c r="F498" s="46" t="s">
        <v>669</v>
      </c>
      <c r="G498" s="46" t="s">
        <v>667</v>
      </c>
      <c r="H498" s="46">
        <v>17</v>
      </c>
      <c r="I498" s="58" t="s">
        <v>852</v>
      </c>
      <c r="J498" s="61" t="s">
        <v>412</v>
      </c>
      <c r="K498" s="85">
        <f>VLOOKUP(B498,Precios!G:J,4,FALSE)</f>
        <v>5031.84</v>
      </c>
      <c r="L498" s="59"/>
    </row>
    <row r="499" spans="2:12">
      <c r="B499" s="46" t="str">
        <f t="shared" si="7"/>
        <v>135BOG17</v>
      </c>
      <c r="C499" s="46">
        <v>135</v>
      </c>
      <c r="D499" s="58" t="s">
        <v>220</v>
      </c>
      <c r="E499" s="58" t="s">
        <v>3</v>
      </c>
      <c r="F499" s="46" t="s">
        <v>669</v>
      </c>
      <c r="G499" s="46" t="s">
        <v>667</v>
      </c>
      <c r="H499" s="46">
        <v>17</v>
      </c>
      <c r="I499" s="58" t="s">
        <v>853</v>
      </c>
      <c r="J499" s="61" t="s">
        <v>412</v>
      </c>
      <c r="K499" s="85">
        <f>VLOOKUP(B499,Precios!G:J,4,FALSE)</f>
        <v>5031.84</v>
      </c>
      <c r="L499" s="59"/>
    </row>
    <row r="500" spans="2:12">
      <c r="B500" s="46" t="str">
        <f t="shared" si="7"/>
        <v>136BOG17</v>
      </c>
      <c r="C500" s="46">
        <v>136</v>
      </c>
      <c r="D500" s="58" t="s">
        <v>46</v>
      </c>
      <c r="E500" s="58" t="s">
        <v>3</v>
      </c>
      <c r="F500" s="46" t="s">
        <v>669</v>
      </c>
      <c r="G500" s="46" t="s">
        <v>667</v>
      </c>
      <c r="H500" s="46">
        <v>17</v>
      </c>
      <c r="I500" s="58" t="s">
        <v>854</v>
      </c>
      <c r="J500" s="61" t="s">
        <v>412</v>
      </c>
      <c r="K500" s="85">
        <f>VLOOKUP(B500,Precios!G:J,4,FALSE)</f>
        <v>5031.84</v>
      </c>
      <c r="L500" s="59"/>
    </row>
    <row r="501" spans="2:12">
      <c r="B501" s="46" t="str">
        <f t="shared" si="7"/>
        <v>137BOG17</v>
      </c>
      <c r="C501" s="46">
        <v>137</v>
      </c>
      <c r="D501" s="58" t="s">
        <v>45</v>
      </c>
      <c r="E501" s="58" t="s">
        <v>3</v>
      </c>
      <c r="F501" s="46" t="s">
        <v>669</v>
      </c>
      <c r="G501" s="46" t="s">
        <v>667</v>
      </c>
      <c r="H501" s="46">
        <v>17</v>
      </c>
      <c r="I501" s="58" t="s">
        <v>855</v>
      </c>
      <c r="J501" s="61" t="s">
        <v>412</v>
      </c>
      <c r="K501" s="85">
        <f>VLOOKUP(B501,Precios!G:J,4,FALSE)</f>
        <v>5031.84</v>
      </c>
      <c r="L501" s="59"/>
    </row>
    <row r="502" spans="2:12">
      <c r="B502" s="46" t="str">
        <f t="shared" si="7"/>
        <v>138BOG17</v>
      </c>
      <c r="C502" s="46">
        <v>138</v>
      </c>
      <c r="D502" s="58" t="s">
        <v>44</v>
      </c>
      <c r="E502" s="58" t="s">
        <v>2</v>
      </c>
      <c r="F502" s="46" t="s">
        <v>669</v>
      </c>
      <c r="G502" s="46" t="s">
        <v>667</v>
      </c>
      <c r="H502" s="46">
        <v>17</v>
      </c>
      <c r="I502" s="58" t="s">
        <v>856</v>
      </c>
      <c r="J502" s="61" t="s">
        <v>413</v>
      </c>
      <c r="K502" s="85">
        <f>VLOOKUP(B502,Precios!G:J,4,FALSE)</f>
        <v>471.73500000000001</v>
      </c>
      <c r="L502" s="59"/>
    </row>
    <row r="503" spans="2:12">
      <c r="B503" s="46" t="str">
        <f t="shared" si="7"/>
        <v>139BOG17</v>
      </c>
      <c r="C503" s="46">
        <v>139</v>
      </c>
      <c r="D503" s="58" t="s">
        <v>43</v>
      </c>
      <c r="E503" s="58" t="s">
        <v>2</v>
      </c>
      <c r="F503" s="46" t="s">
        <v>669</v>
      </c>
      <c r="G503" s="46" t="s">
        <v>667</v>
      </c>
      <c r="H503" s="46">
        <v>17</v>
      </c>
      <c r="I503" s="58" t="s">
        <v>857</v>
      </c>
      <c r="J503" s="61" t="s">
        <v>413</v>
      </c>
      <c r="K503" s="85">
        <f>VLOOKUP(B503,Precios!G:J,4,FALSE)</f>
        <v>624.40941199999997</v>
      </c>
      <c r="L503" s="59"/>
    </row>
    <row r="504" spans="2:12">
      <c r="B504" s="46" t="str">
        <f t="shared" si="7"/>
        <v>140BOG17</v>
      </c>
      <c r="C504" s="46">
        <v>140</v>
      </c>
      <c r="D504" s="58" t="s">
        <v>42</v>
      </c>
      <c r="E504" s="58" t="s">
        <v>38</v>
      </c>
      <c r="F504" s="46" t="s">
        <v>669</v>
      </c>
      <c r="G504" s="46" t="s">
        <v>667</v>
      </c>
      <c r="H504" s="46">
        <v>17</v>
      </c>
      <c r="I504" s="58" t="s">
        <v>858</v>
      </c>
      <c r="J504" s="61" t="s">
        <v>436</v>
      </c>
      <c r="K504" s="85">
        <f>VLOOKUP(B504,Precios!G:J,4,FALSE)</f>
        <v>46125.2</v>
      </c>
      <c r="L504" s="59"/>
    </row>
    <row r="505" spans="2:12">
      <c r="B505" s="46" t="str">
        <f t="shared" si="7"/>
        <v>141BOG17</v>
      </c>
      <c r="C505" s="46">
        <v>141</v>
      </c>
      <c r="D505" s="58" t="s">
        <v>41</v>
      </c>
      <c r="E505" s="58" t="s">
        <v>36</v>
      </c>
      <c r="F505" s="46" t="s">
        <v>669</v>
      </c>
      <c r="G505" s="46" t="s">
        <v>667</v>
      </c>
      <c r="H505" s="46">
        <v>17</v>
      </c>
      <c r="I505" s="58" t="s">
        <v>859</v>
      </c>
      <c r="J505" s="61" t="s">
        <v>436</v>
      </c>
      <c r="K505" s="85">
        <f>VLOOKUP(B505,Precios!G:J,4,FALSE)</f>
        <v>65518.749999999993</v>
      </c>
      <c r="L505" s="59"/>
    </row>
    <row r="506" spans="2:12">
      <c r="B506" s="46" t="str">
        <f t="shared" si="7"/>
        <v>142BOG17</v>
      </c>
      <c r="C506" s="46">
        <v>142</v>
      </c>
      <c r="D506" s="58" t="s">
        <v>40</v>
      </c>
      <c r="E506" s="58" t="s">
        <v>34</v>
      </c>
      <c r="F506" s="46" t="s">
        <v>669</v>
      </c>
      <c r="G506" s="46" t="s">
        <v>667</v>
      </c>
      <c r="H506" s="46">
        <v>17</v>
      </c>
      <c r="I506" s="58" t="s">
        <v>860</v>
      </c>
      <c r="J506" s="61" t="s">
        <v>436</v>
      </c>
      <c r="K506" s="85">
        <f>VLOOKUP(B506,Precios!G:J,4,FALSE)</f>
        <v>67091.199999999997</v>
      </c>
      <c r="L506" s="59"/>
    </row>
    <row r="507" spans="2:12">
      <c r="B507" s="46" t="str">
        <f t="shared" si="7"/>
        <v>143BOG17</v>
      </c>
      <c r="C507" s="46">
        <v>143</v>
      </c>
      <c r="D507" s="58" t="s">
        <v>39</v>
      </c>
      <c r="E507" s="58" t="s">
        <v>38</v>
      </c>
      <c r="F507" s="46" t="s">
        <v>669</v>
      </c>
      <c r="G507" s="46" t="s">
        <v>667</v>
      </c>
      <c r="H507" s="46">
        <v>17</v>
      </c>
      <c r="I507" s="58" t="s">
        <v>861</v>
      </c>
      <c r="J507" s="61" t="s">
        <v>436</v>
      </c>
      <c r="K507" s="85">
        <f>VLOOKUP(B507,Precios!G:J,4,FALSE)</f>
        <v>69187.8</v>
      </c>
      <c r="L507" s="59"/>
    </row>
    <row r="508" spans="2:12">
      <c r="B508" s="46" t="str">
        <f t="shared" si="7"/>
        <v>144BOG17</v>
      </c>
      <c r="C508" s="46">
        <v>144</v>
      </c>
      <c r="D508" s="58" t="s">
        <v>37</v>
      </c>
      <c r="E508" s="58" t="s">
        <v>36</v>
      </c>
      <c r="F508" s="46" t="s">
        <v>669</v>
      </c>
      <c r="G508" s="46" t="s">
        <v>667</v>
      </c>
      <c r="H508" s="46">
        <v>17</v>
      </c>
      <c r="I508" s="58" t="s">
        <v>862</v>
      </c>
      <c r="J508" s="61" t="s">
        <v>436</v>
      </c>
      <c r="K508" s="85">
        <f>VLOOKUP(B508,Precios!G:J,4,FALSE)</f>
        <v>77574.2</v>
      </c>
      <c r="L508" s="59"/>
    </row>
    <row r="509" spans="2:12">
      <c r="B509" s="46" t="str">
        <f t="shared" si="7"/>
        <v>145BOG17</v>
      </c>
      <c r="C509" s="46">
        <v>145</v>
      </c>
      <c r="D509" s="58" t="s">
        <v>35</v>
      </c>
      <c r="E509" s="58" t="s">
        <v>34</v>
      </c>
      <c r="F509" s="46" t="s">
        <v>669</v>
      </c>
      <c r="G509" s="46" t="s">
        <v>667</v>
      </c>
      <c r="H509" s="46">
        <v>17</v>
      </c>
      <c r="I509" s="58" t="s">
        <v>863</v>
      </c>
      <c r="J509" s="61" t="s">
        <v>436</v>
      </c>
      <c r="K509" s="85">
        <f>VLOOKUP(B509,Precios!G:J,4,FALSE)</f>
        <v>83864</v>
      </c>
      <c r="L509" s="59"/>
    </row>
    <row r="510" spans="2:12">
      <c r="B510" s="46" t="str">
        <f t="shared" si="7"/>
        <v>146BOG17</v>
      </c>
      <c r="C510" s="46">
        <v>146</v>
      </c>
      <c r="D510" s="58" t="s">
        <v>33</v>
      </c>
      <c r="E510" s="58" t="s">
        <v>2</v>
      </c>
      <c r="F510" s="46" t="s">
        <v>669</v>
      </c>
      <c r="G510" s="46" t="s">
        <v>667</v>
      </c>
      <c r="H510" s="46">
        <v>17</v>
      </c>
      <c r="I510" s="58" t="s">
        <v>864</v>
      </c>
      <c r="J510" s="61" t="s">
        <v>435</v>
      </c>
      <c r="K510" s="85">
        <f>VLOOKUP(B510,Precios!G:J,4,FALSE)</f>
        <v>3144.9</v>
      </c>
      <c r="L510" s="59"/>
    </row>
    <row r="511" spans="2:12">
      <c r="B511" s="46" t="str">
        <f t="shared" si="7"/>
        <v>147BOG17</v>
      </c>
      <c r="C511" s="46">
        <v>147</v>
      </c>
      <c r="D511" s="58" t="s">
        <v>32</v>
      </c>
      <c r="E511" s="58" t="s">
        <v>2</v>
      </c>
      <c r="F511" s="46" t="s">
        <v>669</v>
      </c>
      <c r="G511" s="46" t="s">
        <v>667</v>
      </c>
      <c r="H511" s="46">
        <v>17</v>
      </c>
      <c r="I511" s="58" t="s">
        <v>865</v>
      </c>
      <c r="J511" s="61" t="s">
        <v>435</v>
      </c>
      <c r="K511" s="85">
        <f>VLOOKUP(B511,Precios!G:J,4,FALSE)</f>
        <v>2515.92</v>
      </c>
      <c r="L511" s="59"/>
    </row>
    <row r="512" spans="2:12">
      <c r="B512" s="46" t="str">
        <f t="shared" si="7"/>
        <v>148BOG17</v>
      </c>
      <c r="C512" s="46">
        <v>148</v>
      </c>
      <c r="D512" s="58" t="s">
        <v>31</v>
      </c>
      <c r="E512" s="58" t="s">
        <v>2</v>
      </c>
      <c r="F512" s="46" t="s">
        <v>669</v>
      </c>
      <c r="G512" s="46" t="s">
        <v>667</v>
      </c>
      <c r="H512" s="46">
        <v>17</v>
      </c>
      <c r="I512" s="58" t="s">
        <v>866</v>
      </c>
      <c r="J512" s="61" t="s">
        <v>435</v>
      </c>
      <c r="K512" s="85">
        <f>VLOOKUP(B512,Precios!G:J,4,FALSE)</f>
        <v>8176.7400000000007</v>
      </c>
      <c r="L512" s="59"/>
    </row>
    <row r="513" spans="2:12">
      <c r="B513" s="46" t="str">
        <f t="shared" si="7"/>
        <v>149BOG17</v>
      </c>
      <c r="C513" s="46">
        <v>149</v>
      </c>
      <c r="D513" s="58" t="s">
        <v>30</v>
      </c>
      <c r="E513" s="58" t="s">
        <v>2</v>
      </c>
      <c r="F513" s="46" t="s">
        <v>669</v>
      </c>
      <c r="G513" s="46" t="s">
        <v>667</v>
      </c>
      <c r="H513" s="46">
        <v>17</v>
      </c>
      <c r="I513" s="58" t="s">
        <v>867</v>
      </c>
      <c r="J513" s="61" t="s">
        <v>413</v>
      </c>
      <c r="K513" s="85">
        <f>VLOOKUP(B513,Precios!G:J,4,FALSE)</f>
        <v>5765.65</v>
      </c>
      <c r="L513" s="59"/>
    </row>
    <row r="514" spans="2:12">
      <c r="B514" s="46" t="str">
        <f t="shared" si="7"/>
        <v>150BOG17</v>
      </c>
      <c r="C514" s="46">
        <v>150</v>
      </c>
      <c r="D514" s="58" t="s">
        <v>29</v>
      </c>
      <c r="E514" s="58" t="s">
        <v>2</v>
      </c>
      <c r="F514" s="46" t="s">
        <v>669</v>
      </c>
      <c r="G514" s="46" t="s">
        <v>667</v>
      </c>
      <c r="H514" s="46">
        <v>17</v>
      </c>
      <c r="I514" s="58" t="s">
        <v>868</v>
      </c>
      <c r="J514" s="61" t="s">
        <v>413</v>
      </c>
      <c r="K514" s="85">
        <f>VLOOKUP(B514,Precios!G:J,4,FALSE)</f>
        <v>8910.5499999999993</v>
      </c>
      <c r="L514" s="59"/>
    </row>
    <row r="515" spans="2:12">
      <c r="B515" s="46" t="str">
        <f t="shared" si="7"/>
        <v>151BOG17</v>
      </c>
      <c r="C515" s="46">
        <v>151</v>
      </c>
      <c r="D515" s="58" t="s">
        <v>28</v>
      </c>
      <c r="E515" s="58" t="s">
        <v>2</v>
      </c>
      <c r="F515" s="46" t="s">
        <v>669</v>
      </c>
      <c r="G515" s="46" t="s">
        <v>667</v>
      </c>
      <c r="H515" s="46">
        <v>17</v>
      </c>
      <c r="I515" s="58" t="s">
        <v>869</v>
      </c>
      <c r="J515" s="61" t="s">
        <v>413</v>
      </c>
      <c r="K515" s="85">
        <f>VLOOKUP(B515,Precios!G:J,4,FALSE)</f>
        <v>12579.6</v>
      </c>
      <c r="L515" s="59"/>
    </row>
    <row r="516" spans="2:12">
      <c r="B516" s="46" t="str">
        <f t="shared" si="7"/>
        <v>152BOG17</v>
      </c>
      <c r="C516" s="46">
        <v>152</v>
      </c>
      <c r="D516" s="58" t="s">
        <v>27</v>
      </c>
      <c r="E516" s="58" t="s">
        <v>2</v>
      </c>
      <c r="F516" s="46" t="s">
        <v>669</v>
      </c>
      <c r="G516" s="46" t="s">
        <v>667</v>
      </c>
      <c r="H516" s="46">
        <v>17</v>
      </c>
      <c r="I516" s="58" t="s">
        <v>870</v>
      </c>
      <c r="J516" s="61" t="s">
        <v>413</v>
      </c>
      <c r="K516" s="85">
        <f>VLOOKUP(B516,Precios!G:J,4,FALSE)</f>
        <v>15200.35</v>
      </c>
      <c r="L516" s="59"/>
    </row>
    <row r="517" spans="2:12">
      <c r="B517" s="46" t="str">
        <f t="shared" si="7"/>
        <v>153BOG17</v>
      </c>
      <c r="C517" s="46">
        <v>153</v>
      </c>
      <c r="D517" s="58" t="s">
        <v>26</v>
      </c>
      <c r="E517" s="58" t="s">
        <v>2</v>
      </c>
      <c r="F517" s="46" t="s">
        <v>669</v>
      </c>
      <c r="G517" s="46" t="s">
        <v>667</v>
      </c>
      <c r="H517" s="46">
        <v>17</v>
      </c>
      <c r="I517" s="58" t="s">
        <v>871</v>
      </c>
      <c r="J517" s="61" t="s">
        <v>413</v>
      </c>
      <c r="K517" s="85">
        <f>VLOOKUP(B517,Precios!G:J,4,FALSE)</f>
        <v>19393.55</v>
      </c>
      <c r="L517" s="59"/>
    </row>
    <row r="518" spans="2:12">
      <c r="B518" s="46" t="str">
        <f t="shared" ref="B518:B581" si="8">+CONCATENATE(C518,F518,H518)</f>
        <v>154BOG17</v>
      </c>
      <c r="C518" s="46">
        <v>154</v>
      </c>
      <c r="D518" s="58" t="s">
        <v>25</v>
      </c>
      <c r="E518" s="58" t="s">
        <v>221</v>
      </c>
      <c r="F518" s="46" t="s">
        <v>669</v>
      </c>
      <c r="G518" s="46" t="s">
        <v>667</v>
      </c>
      <c r="H518" s="46">
        <v>17</v>
      </c>
      <c r="I518" s="58" t="s">
        <v>872</v>
      </c>
      <c r="J518" s="61" t="s">
        <v>436</v>
      </c>
      <c r="K518" s="85">
        <f>VLOOKUP(B518,Precios!G:J,4,FALSE)</f>
        <v>64994.6</v>
      </c>
      <c r="L518" s="59"/>
    </row>
    <row r="519" spans="2:12">
      <c r="B519" s="46" t="str">
        <f t="shared" si="8"/>
        <v>155BOG17</v>
      </c>
      <c r="C519" s="46">
        <v>155</v>
      </c>
      <c r="D519" s="58" t="s">
        <v>24</v>
      </c>
      <c r="E519" s="58" t="s">
        <v>221</v>
      </c>
      <c r="F519" s="46" t="s">
        <v>669</v>
      </c>
      <c r="G519" s="46" t="s">
        <v>667</v>
      </c>
      <c r="H519" s="46">
        <v>17</v>
      </c>
      <c r="I519" s="58" t="s">
        <v>873</v>
      </c>
      <c r="J519" s="61" t="s">
        <v>436</v>
      </c>
      <c r="K519" s="85">
        <f>VLOOKUP(B519,Precios!G:J,4,FALSE)</f>
        <v>78622.5</v>
      </c>
      <c r="L519" s="59"/>
    </row>
    <row r="520" spans="2:12">
      <c r="B520" s="46" t="str">
        <f t="shared" si="8"/>
        <v>156BOG17</v>
      </c>
      <c r="C520" s="46">
        <v>156</v>
      </c>
      <c r="D520" s="58" t="s">
        <v>23</v>
      </c>
      <c r="E520" s="58" t="s">
        <v>221</v>
      </c>
      <c r="F520" s="46" t="s">
        <v>669</v>
      </c>
      <c r="G520" s="46" t="s">
        <v>667</v>
      </c>
      <c r="H520" s="46">
        <v>17</v>
      </c>
      <c r="I520" s="58" t="s">
        <v>874</v>
      </c>
      <c r="J520" s="61" t="s">
        <v>437</v>
      </c>
      <c r="K520" s="85">
        <f>VLOOKUP(B520,Precios!G:J,4,FALSE)</f>
        <v>117713.93</v>
      </c>
      <c r="L520" s="59"/>
    </row>
    <row r="521" spans="2:12">
      <c r="B521" s="46" t="str">
        <f t="shared" si="8"/>
        <v>157BOG17</v>
      </c>
      <c r="C521" s="46">
        <v>157</v>
      </c>
      <c r="D521" s="58" t="s">
        <v>22</v>
      </c>
      <c r="E521" s="58" t="s">
        <v>221</v>
      </c>
      <c r="F521" s="46" t="s">
        <v>669</v>
      </c>
      <c r="G521" s="46" t="s">
        <v>667</v>
      </c>
      <c r="H521" s="46">
        <v>17</v>
      </c>
      <c r="I521" s="58" t="s">
        <v>875</v>
      </c>
      <c r="J521" s="61" t="s">
        <v>437</v>
      </c>
      <c r="K521" s="85">
        <f>VLOOKUP(B521,Precios!G:J,4,FALSE)</f>
        <v>99776.57</v>
      </c>
      <c r="L521" s="59"/>
    </row>
    <row r="522" spans="2:12">
      <c r="B522" s="46" t="str">
        <f t="shared" si="8"/>
        <v>158BOG17</v>
      </c>
      <c r="C522" s="46">
        <v>158</v>
      </c>
      <c r="D522" s="58" t="s">
        <v>21</v>
      </c>
      <c r="E522" s="58" t="s">
        <v>3</v>
      </c>
      <c r="F522" s="46" t="s">
        <v>669</v>
      </c>
      <c r="G522" s="46" t="s">
        <v>667</v>
      </c>
      <c r="H522" s="46">
        <v>17</v>
      </c>
      <c r="I522" s="58" t="s">
        <v>876</v>
      </c>
      <c r="J522" s="61" t="s">
        <v>415</v>
      </c>
      <c r="K522" s="85">
        <f>VLOOKUP(B522,Precios!G:J,4,FALSE)</f>
        <v>6813.95</v>
      </c>
      <c r="L522" s="59"/>
    </row>
    <row r="523" spans="2:12">
      <c r="B523" s="46" t="str">
        <f t="shared" si="8"/>
        <v>159BOG17</v>
      </c>
      <c r="C523" s="46">
        <v>159</v>
      </c>
      <c r="D523" s="58" t="s">
        <v>20</v>
      </c>
      <c r="E523" s="58" t="s">
        <v>3</v>
      </c>
      <c r="F523" s="46" t="s">
        <v>669</v>
      </c>
      <c r="G523" s="46" t="s">
        <v>667</v>
      </c>
      <c r="H523" s="46">
        <v>17</v>
      </c>
      <c r="I523" s="58" t="s">
        <v>877</v>
      </c>
      <c r="J523" s="61" t="s">
        <v>415</v>
      </c>
      <c r="K523" s="85">
        <f>VLOOKUP(B523,Precios!G:J,4,FALSE)</f>
        <v>9434.7000000000007</v>
      </c>
      <c r="L523" s="59"/>
    </row>
    <row r="524" spans="2:12">
      <c r="B524" s="46" t="str">
        <f t="shared" si="8"/>
        <v>160BOG17</v>
      </c>
      <c r="C524" s="46">
        <v>160</v>
      </c>
      <c r="D524" s="58" t="s">
        <v>19</v>
      </c>
      <c r="E524" s="58" t="s">
        <v>3</v>
      </c>
      <c r="F524" s="46" t="s">
        <v>669</v>
      </c>
      <c r="G524" s="46" t="s">
        <v>667</v>
      </c>
      <c r="H524" s="46">
        <v>17</v>
      </c>
      <c r="I524" s="58" t="s">
        <v>878</v>
      </c>
      <c r="J524" s="61" t="s">
        <v>415</v>
      </c>
      <c r="K524" s="85">
        <f>VLOOKUP(B524,Precios!G:J,4,FALSE)</f>
        <v>7338.1</v>
      </c>
      <c r="L524" s="59"/>
    </row>
    <row r="525" spans="2:12">
      <c r="B525" s="46" t="str">
        <f t="shared" si="8"/>
        <v>161BOG17</v>
      </c>
      <c r="C525" s="46">
        <v>161</v>
      </c>
      <c r="D525" s="58" t="s">
        <v>18</v>
      </c>
      <c r="E525" s="58" t="s">
        <v>3</v>
      </c>
      <c r="F525" s="46" t="s">
        <v>669</v>
      </c>
      <c r="G525" s="46" t="s">
        <v>667</v>
      </c>
      <c r="H525" s="46">
        <v>17</v>
      </c>
      <c r="I525" s="58" t="s">
        <v>879</v>
      </c>
      <c r="J525" s="61" t="s">
        <v>415</v>
      </c>
      <c r="K525" s="85">
        <f>VLOOKUP(B525,Precios!G:J,4,FALSE)</f>
        <v>8386.4</v>
      </c>
      <c r="L525" s="59"/>
    </row>
    <row r="526" spans="2:12">
      <c r="B526" s="46" t="str">
        <f t="shared" si="8"/>
        <v>162BOG17</v>
      </c>
      <c r="C526" s="46">
        <v>162</v>
      </c>
      <c r="D526" s="58" t="s">
        <v>17</v>
      </c>
      <c r="E526" s="58" t="s">
        <v>15</v>
      </c>
      <c r="F526" s="46" t="s">
        <v>669</v>
      </c>
      <c r="G526" s="46" t="s">
        <v>667</v>
      </c>
      <c r="H526" s="46">
        <v>17</v>
      </c>
      <c r="I526" s="58" t="s">
        <v>880</v>
      </c>
      <c r="J526" s="61" t="s">
        <v>413</v>
      </c>
      <c r="K526" s="85">
        <f>VLOOKUP(B526,Precios!G:J,4,FALSE)</f>
        <v>32788.727400000003</v>
      </c>
      <c r="L526" s="59"/>
    </row>
    <row r="527" spans="2:12">
      <c r="B527" s="46" t="str">
        <f t="shared" si="8"/>
        <v>163BOG17</v>
      </c>
      <c r="C527" s="46">
        <v>163</v>
      </c>
      <c r="D527" s="58" t="s">
        <v>16</v>
      </c>
      <c r="E527" s="58" t="s">
        <v>15</v>
      </c>
      <c r="F527" s="46" t="s">
        <v>669</v>
      </c>
      <c r="G527" s="46" t="s">
        <v>667</v>
      </c>
      <c r="H527" s="46">
        <v>17</v>
      </c>
      <c r="I527" s="58" t="s">
        <v>881</v>
      </c>
      <c r="J527" s="61" t="s">
        <v>413</v>
      </c>
      <c r="K527" s="85">
        <f>VLOOKUP(B527,Precios!G:J,4,FALSE)</f>
        <v>32788.727400000003</v>
      </c>
      <c r="L527" s="59"/>
    </row>
    <row r="528" spans="2:12">
      <c r="B528" s="46" t="str">
        <f t="shared" si="8"/>
        <v>164BOG17</v>
      </c>
      <c r="C528" s="46">
        <v>164</v>
      </c>
      <c r="D528" s="58" t="s">
        <v>14</v>
      </c>
      <c r="E528" s="58" t="s">
        <v>222</v>
      </c>
      <c r="F528" s="46" t="s">
        <v>669</v>
      </c>
      <c r="G528" s="46" t="s">
        <v>667</v>
      </c>
      <c r="H528" s="46">
        <v>17</v>
      </c>
      <c r="I528" s="58" t="s">
        <v>882</v>
      </c>
      <c r="J528" s="61" t="s">
        <v>438</v>
      </c>
      <c r="K528" s="85">
        <f>VLOOKUP(B528,Precios!G:J,4,FALSE)</f>
        <v>37544.864500000003</v>
      </c>
      <c r="L528" s="59"/>
    </row>
    <row r="529" spans="2:12">
      <c r="B529" s="46" t="str">
        <f t="shared" si="8"/>
        <v>165BOG17</v>
      </c>
      <c r="C529" s="46">
        <v>165</v>
      </c>
      <c r="D529" s="58" t="s">
        <v>13</v>
      </c>
      <c r="E529" s="58" t="s">
        <v>2</v>
      </c>
      <c r="F529" s="46" t="s">
        <v>669</v>
      </c>
      <c r="G529" s="46" t="s">
        <v>667</v>
      </c>
      <c r="H529" s="46">
        <v>17</v>
      </c>
      <c r="I529" s="58" t="s">
        <v>883</v>
      </c>
      <c r="J529" s="61" t="s">
        <v>436</v>
      </c>
      <c r="K529" s="85">
        <f>VLOOKUP(B529,Precios!G:J,4,FALSE)</f>
        <v>833.61864300000002</v>
      </c>
      <c r="L529" s="59"/>
    </row>
    <row r="530" spans="2:12">
      <c r="B530" s="46" t="str">
        <f t="shared" si="8"/>
        <v>166BOG17</v>
      </c>
      <c r="C530" s="46">
        <v>166</v>
      </c>
      <c r="D530" s="58" t="s">
        <v>223</v>
      </c>
      <c r="E530" s="58" t="s">
        <v>2</v>
      </c>
      <c r="F530" s="46" t="s">
        <v>669</v>
      </c>
      <c r="G530" s="46" t="s">
        <v>667</v>
      </c>
      <c r="H530" s="46">
        <v>17</v>
      </c>
      <c r="I530" s="58" t="s">
        <v>884</v>
      </c>
      <c r="J530" s="61" t="s">
        <v>436</v>
      </c>
      <c r="K530" s="85">
        <f>VLOOKUP(B530,Precios!G:J,4,FALSE)</f>
        <v>657.33651499999996</v>
      </c>
      <c r="L530" s="59"/>
    </row>
    <row r="531" spans="2:12">
      <c r="B531" s="46" t="str">
        <f t="shared" si="8"/>
        <v>167BOG17</v>
      </c>
      <c r="C531" s="46">
        <v>167</v>
      </c>
      <c r="D531" s="58" t="s">
        <v>12</v>
      </c>
      <c r="E531" s="58" t="s">
        <v>11</v>
      </c>
      <c r="F531" s="46" t="s">
        <v>669</v>
      </c>
      <c r="G531" s="46" t="s">
        <v>667</v>
      </c>
      <c r="H531" s="46">
        <v>17</v>
      </c>
      <c r="I531" s="58" t="s">
        <v>885</v>
      </c>
      <c r="J531" s="61" t="s">
        <v>439</v>
      </c>
      <c r="K531" s="85">
        <f>VLOOKUP(B531,Precios!G:J,4,FALSE)</f>
        <v>25683.35</v>
      </c>
      <c r="L531" s="59"/>
    </row>
    <row r="532" spans="2:12">
      <c r="B532" s="46" t="str">
        <f t="shared" si="8"/>
        <v>168BOG17</v>
      </c>
      <c r="C532" s="46">
        <v>168</v>
      </c>
      <c r="D532" s="58" t="s">
        <v>10</v>
      </c>
      <c r="E532" s="58" t="s">
        <v>2</v>
      </c>
      <c r="F532" s="46" t="s">
        <v>669</v>
      </c>
      <c r="G532" s="46" t="s">
        <v>667</v>
      </c>
      <c r="H532" s="46">
        <v>17</v>
      </c>
      <c r="I532" s="58" t="s">
        <v>886</v>
      </c>
      <c r="J532" s="61" t="s">
        <v>435</v>
      </c>
      <c r="K532" s="85">
        <f>VLOOKUP(B532,Precios!G:J,4,FALSE)</f>
        <v>66.902505999999988</v>
      </c>
      <c r="L532" s="59"/>
    </row>
    <row r="533" spans="2:12">
      <c r="B533" s="46" t="str">
        <f t="shared" si="8"/>
        <v>169BOG17</v>
      </c>
      <c r="C533" s="46">
        <v>169</v>
      </c>
      <c r="D533" s="58" t="s">
        <v>9</v>
      </c>
      <c r="E533" s="58" t="s">
        <v>2</v>
      </c>
      <c r="F533" s="46" t="s">
        <v>669</v>
      </c>
      <c r="G533" s="46" t="s">
        <v>667</v>
      </c>
      <c r="H533" s="46">
        <v>17</v>
      </c>
      <c r="I533" s="58" t="s">
        <v>887</v>
      </c>
      <c r="J533" s="61" t="s">
        <v>435</v>
      </c>
      <c r="K533" s="85">
        <f>VLOOKUP(B533,Precios!G:J,4,FALSE)</f>
        <v>66.902505999999988</v>
      </c>
      <c r="L533" s="59"/>
    </row>
    <row r="534" spans="2:12">
      <c r="B534" s="46" t="str">
        <f t="shared" si="8"/>
        <v>170BOG17</v>
      </c>
      <c r="C534" s="46">
        <v>170</v>
      </c>
      <c r="D534" s="58" t="s">
        <v>8</v>
      </c>
      <c r="E534" s="58" t="s">
        <v>3</v>
      </c>
      <c r="F534" s="46" t="s">
        <v>669</v>
      </c>
      <c r="G534" s="46" t="s">
        <v>667</v>
      </c>
      <c r="H534" s="46">
        <v>17</v>
      </c>
      <c r="I534" s="58" t="s">
        <v>888</v>
      </c>
      <c r="J534" s="61" t="s">
        <v>435</v>
      </c>
      <c r="K534" s="85">
        <f>VLOOKUP(B534,Precios!G:J,4,FALSE)</f>
        <v>3406.9749999999999</v>
      </c>
      <c r="L534" s="59"/>
    </row>
    <row r="535" spans="2:12">
      <c r="B535" s="46" t="str">
        <f t="shared" si="8"/>
        <v>171BOG17</v>
      </c>
      <c r="C535" s="46">
        <v>171</v>
      </c>
      <c r="D535" s="58" t="s">
        <v>7</v>
      </c>
      <c r="E535" s="58" t="s">
        <v>3</v>
      </c>
      <c r="F535" s="46" t="s">
        <v>669</v>
      </c>
      <c r="G535" s="46" t="s">
        <v>667</v>
      </c>
      <c r="H535" s="46">
        <v>17</v>
      </c>
      <c r="I535" s="58" t="s">
        <v>889</v>
      </c>
      <c r="J535" s="61" t="s">
        <v>440</v>
      </c>
      <c r="K535" s="85">
        <f>VLOOKUP(B535,Precios!G:J,4,FALSE)</f>
        <v>12158.015672</v>
      </c>
      <c r="L535" s="59"/>
    </row>
    <row r="536" spans="2:12">
      <c r="B536" s="46" t="str">
        <f t="shared" si="8"/>
        <v>172BOG17</v>
      </c>
      <c r="C536" s="46">
        <v>172</v>
      </c>
      <c r="D536" s="58" t="s">
        <v>6</v>
      </c>
      <c r="E536" s="58" t="s">
        <v>3</v>
      </c>
      <c r="F536" s="46" t="s">
        <v>669</v>
      </c>
      <c r="G536" s="46" t="s">
        <v>667</v>
      </c>
      <c r="H536" s="46">
        <v>17</v>
      </c>
      <c r="I536" s="58" t="s">
        <v>890</v>
      </c>
      <c r="J536" s="61" t="s">
        <v>440</v>
      </c>
      <c r="K536" s="85">
        <f>VLOOKUP(B536,Precios!G:J,4,FALSE)</f>
        <v>7338.1</v>
      </c>
      <c r="L536" s="59"/>
    </row>
    <row r="537" spans="2:12">
      <c r="B537" s="46" t="str">
        <f t="shared" si="8"/>
        <v>173BOG17</v>
      </c>
      <c r="C537" s="46">
        <v>173</v>
      </c>
      <c r="D537" s="58" t="s">
        <v>5</v>
      </c>
      <c r="E537" s="58" t="s">
        <v>3</v>
      </c>
      <c r="F537" s="46" t="s">
        <v>669</v>
      </c>
      <c r="G537" s="46" t="s">
        <v>667</v>
      </c>
      <c r="H537" s="46">
        <v>17</v>
      </c>
      <c r="I537" s="58" t="s">
        <v>891</v>
      </c>
      <c r="J537" s="61" t="s">
        <v>440</v>
      </c>
      <c r="K537" s="85">
        <f>VLOOKUP(B537,Precios!G:J,4,FALSE)</f>
        <v>6718.8167750000002</v>
      </c>
      <c r="L537" s="59"/>
    </row>
    <row r="538" spans="2:12">
      <c r="B538" s="46" t="str">
        <f t="shared" si="8"/>
        <v>174BOG17</v>
      </c>
      <c r="C538" s="46">
        <v>174</v>
      </c>
      <c r="D538" s="58" t="s">
        <v>4</v>
      </c>
      <c r="E538" s="58" t="s">
        <v>3</v>
      </c>
      <c r="F538" s="46" t="s">
        <v>669</v>
      </c>
      <c r="G538" s="46" t="s">
        <v>667</v>
      </c>
      <c r="H538" s="46">
        <v>17</v>
      </c>
      <c r="I538" s="58" t="s">
        <v>892</v>
      </c>
      <c r="J538" s="61" t="s">
        <v>440</v>
      </c>
      <c r="K538" s="85">
        <f>VLOOKUP(B538,Precios!G:J,4,FALSE)</f>
        <v>18869.400000000001</v>
      </c>
      <c r="L538" s="59"/>
    </row>
    <row r="539" spans="2:12">
      <c r="B539" s="46" t="str">
        <f t="shared" si="8"/>
        <v>175BOG17</v>
      </c>
      <c r="C539" s="46">
        <v>175</v>
      </c>
      <c r="D539" s="58" t="s">
        <v>224</v>
      </c>
      <c r="E539" s="58" t="s">
        <v>3</v>
      </c>
      <c r="F539" s="46" t="s">
        <v>669</v>
      </c>
      <c r="G539" s="46" t="s">
        <v>667</v>
      </c>
      <c r="H539" s="46">
        <v>17</v>
      </c>
      <c r="I539" s="58" t="s">
        <v>893</v>
      </c>
      <c r="J539" s="61" t="s">
        <v>435</v>
      </c>
      <c r="K539" s="85">
        <f>VLOOKUP(B539,Precios!G:J,4,FALSE)</f>
        <v>3773.88</v>
      </c>
      <c r="L539" s="59"/>
    </row>
    <row r="540" spans="2:12">
      <c r="B540" s="46" t="str">
        <f t="shared" si="8"/>
        <v>176BOG17</v>
      </c>
      <c r="C540" s="46">
        <v>176</v>
      </c>
      <c r="D540" s="58" t="s">
        <v>225</v>
      </c>
      <c r="E540" s="58" t="s">
        <v>3</v>
      </c>
      <c r="F540" s="46" t="s">
        <v>669</v>
      </c>
      <c r="G540" s="46" t="s">
        <v>667</v>
      </c>
      <c r="H540" s="46">
        <v>17</v>
      </c>
      <c r="I540" s="58" t="s">
        <v>894</v>
      </c>
      <c r="J540" s="61" t="s">
        <v>440</v>
      </c>
      <c r="K540" s="85">
        <f>VLOOKUP(B540,Precios!G:J,4,FALSE)</f>
        <v>5599.5468650000003</v>
      </c>
      <c r="L540" s="59"/>
    </row>
    <row r="541" spans="2:12">
      <c r="B541" s="46" t="str">
        <f t="shared" si="8"/>
        <v>177BOG17</v>
      </c>
      <c r="C541" s="46">
        <v>177</v>
      </c>
      <c r="D541" s="58" t="s">
        <v>226</v>
      </c>
      <c r="E541" s="58" t="s">
        <v>3</v>
      </c>
      <c r="F541" s="46" t="s">
        <v>669</v>
      </c>
      <c r="G541" s="46" t="s">
        <v>667</v>
      </c>
      <c r="H541" s="46">
        <v>17</v>
      </c>
      <c r="I541" s="58" t="s">
        <v>895</v>
      </c>
      <c r="J541" s="61" t="s">
        <v>435</v>
      </c>
      <c r="K541" s="85">
        <f>VLOOKUP(B541,Precios!G:J,4,FALSE)</f>
        <v>5599.5468650000003</v>
      </c>
      <c r="L541" s="59"/>
    </row>
    <row r="542" spans="2:12">
      <c r="B542" s="46" t="str">
        <f t="shared" si="8"/>
        <v>178BOG17</v>
      </c>
      <c r="C542" s="46">
        <v>178</v>
      </c>
      <c r="D542" s="58" t="s">
        <v>227</v>
      </c>
      <c r="E542" s="58" t="s">
        <v>3</v>
      </c>
      <c r="F542" s="46" t="s">
        <v>669</v>
      </c>
      <c r="G542" s="46" t="s">
        <v>667</v>
      </c>
      <c r="H542" s="46">
        <v>17</v>
      </c>
      <c r="I542" s="58" t="s">
        <v>896</v>
      </c>
      <c r="J542" s="61" t="s">
        <v>435</v>
      </c>
      <c r="K542" s="85">
        <f>VLOOKUP(B542,Precios!G:J,4,FALSE)</f>
        <v>6399.1796220000006</v>
      </c>
      <c r="L542" s="59"/>
    </row>
    <row r="543" spans="2:12">
      <c r="B543" s="46" t="str">
        <f t="shared" si="8"/>
        <v>179BOG17</v>
      </c>
      <c r="C543" s="46">
        <v>179</v>
      </c>
      <c r="D543" s="58" t="s">
        <v>228</v>
      </c>
      <c r="E543" s="58" t="s">
        <v>3</v>
      </c>
      <c r="F543" s="46" t="s">
        <v>669</v>
      </c>
      <c r="G543" s="46" t="s">
        <v>667</v>
      </c>
      <c r="H543" s="46">
        <v>17</v>
      </c>
      <c r="I543" s="58" t="s">
        <v>897</v>
      </c>
      <c r="J543" s="61" t="s">
        <v>435</v>
      </c>
      <c r="K543" s="85">
        <f>VLOOKUP(B543,Precios!G:J,4,FALSE)</f>
        <v>10483</v>
      </c>
      <c r="L543" s="59"/>
    </row>
    <row r="544" spans="2:12">
      <c r="B544" s="46" t="str">
        <f t="shared" si="8"/>
        <v>180BOG17</v>
      </c>
      <c r="C544" s="46">
        <v>180</v>
      </c>
      <c r="D544" s="58" t="s">
        <v>1</v>
      </c>
      <c r="E544" s="58" t="s">
        <v>2</v>
      </c>
      <c r="F544" s="46" t="s">
        <v>669</v>
      </c>
      <c r="G544" s="46" t="s">
        <v>667</v>
      </c>
      <c r="H544" s="46">
        <v>17</v>
      </c>
      <c r="I544" s="58" t="s">
        <v>898</v>
      </c>
      <c r="J544" s="61" t="s">
        <v>441</v>
      </c>
      <c r="K544" s="85">
        <f>VLOOKUP(B544,Precios!G:J,4,FALSE)</f>
        <v>2159.498</v>
      </c>
      <c r="L544" s="59"/>
    </row>
    <row r="545" spans="2:12">
      <c r="B545" s="46" t="str">
        <f t="shared" si="8"/>
        <v>1BOG14</v>
      </c>
      <c r="C545" s="46">
        <v>1</v>
      </c>
      <c r="D545" s="58" t="s">
        <v>205</v>
      </c>
      <c r="E545" s="58" t="s">
        <v>0</v>
      </c>
      <c r="F545" s="46" t="s">
        <v>669</v>
      </c>
      <c r="G545" s="46" t="s">
        <v>667</v>
      </c>
      <c r="H545" s="46">
        <v>14</v>
      </c>
      <c r="I545" s="58" t="s">
        <v>507</v>
      </c>
      <c r="J545" s="61" t="s">
        <v>233</v>
      </c>
      <c r="K545" s="85">
        <f>VLOOKUP(B545,Precios!G:J,4,FALSE)</f>
        <v>9205.3319600000013</v>
      </c>
      <c r="L545" s="59"/>
    </row>
    <row r="546" spans="2:12">
      <c r="B546" s="46" t="str">
        <f t="shared" si="8"/>
        <v>2BOG14</v>
      </c>
      <c r="C546" s="46">
        <v>2</v>
      </c>
      <c r="D546" s="58" t="s">
        <v>206</v>
      </c>
      <c r="E546" s="58" t="s">
        <v>2</v>
      </c>
      <c r="F546" s="46" t="s">
        <v>669</v>
      </c>
      <c r="G546" s="46" t="s">
        <v>667</v>
      </c>
      <c r="H546" s="46">
        <v>14</v>
      </c>
      <c r="I546" s="58" t="s">
        <v>507</v>
      </c>
      <c r="J546" s="61" t="s">
        <v>233</v>
      </c>
      <c r="K546" s="85">
        <f>VLOOKUP(B546,Precios!G:J,4,FALSE)</f>
        <v>9120.2100000000009</v>
      </c>
      <c r="L546" s="59"/>
    </row>
    <row r="547" spans="2:12">
      <c r="B547" s="46" t="str">
        <f t="shared" si="8"/>
        <v>3BOG14</v>
      </c>
      <c r="C547" s="46">
        <v>3</v>
      </c>
      <c r="D547" s="58" t="s">
        <v>188</v>
      </c>
      <c r="E547" s="58" t="s">
        <v>2</v>
      </c>
      <c r="F547" s="46" t="s">
        <v>669</v>
      </c>
      <c r="G547" s="46" t="s">
        <v>667</v>
      </c>
      <c r="H547" s="46">
        <v>14</v>
      </c>
      <c r="I547" s="58" t="s">
        <v>507</v>
      </c>
      <c r="J547" s="61" t="s">
        <v>234</v>
      </c>
      <c r="K547" s="85">
        <f>VLOOKUP(B547,Precios!G:J,4,FALSE)</f>
        <v>1726.7597600000001</v>
      </c>
      <c r="L547" s="59"/>
    </row>
    <row r="548" spans="2:12">
      <c r="B548" s="46" t="str">
        <f t="shared" si="8"/>
        <v>4BOG14</v>
      </c>
      <c r="C548" s="46">
        <v>4</v>
      </c>
      <c r="D548" s="58" t="s">
        <v>207</v>
      </c>
      <c r="E548" s="58" t="s">
        <v>2</v>
      </c>
      <c r="F548" s="46" t="s">
        <v>669</v>
      </c>
      <c r="G548" s="46" t="s">
        <v>667</v>
      </c>
      <c r="H548" s="46">
        <v>14</v>
      </c>
      <c r="I548" s="58" t="s">
        <v>507</v>
      </c>
      <c r="J548" s="61" t="s">
        <v>234</v>
      </c>
      <c r="K548" s="85">
        <f>VLOOKUP(B548,Precios!G:J,4,FALSE)</f>
        <v>1982.12564</v>
      </c>
      <c r="L548" s="59"/>
    </row>
    <row r="549" spans="2:12">
      <c r="B549" s="46" t="str">
        <f t="shared" si="8"/>
        <v>5BOG14</v>
      </c>
      <c r="C549" s="46">
        <v>5</v>
      </c>
      <c r="D549" s="58" t="s">
        <v>208</v>
      </c>
      <c r="E549" s="58" t="s">
        <v>2</v>
      </c>
      <c r="F549" s="46" t="s">
        <v>669</v>
      </c>
      <c r="G549" s="46" t="s">
        <v>667</v>
      </c>
      <c r="H549" s="46">
        <v>14</v>
      </c>
      <c r="I549" s="58" t="s">
        <v>507</v>
      </c>
      <c r="J549" s="61" t="s">
        <v>234</v>
      </c>
      <c r="K549" s="85">
        <f>VLOOKUP(B549,Precios!G:J,4,FALSE)</f>
        <v>4268.25828</v>
      </c>
      <c r="L549" s="59"/>
    </row>
    <row r="550" spans="2:12">
      <c r="B550" s="46" t="str">
        <f t="shared" si="8"/>
        <v>6BOG14</v>
      </c>
      <c r="C550" s="46">
        <v>6</v>
      </c>
      <c r="D550" s="58" t="s">
        <v>187</v>
      </c>
      <c r="E550" s="58" t="s">
        <v>2</v>
      </c>
      <c r="F550" s="46" t="s">
        <v>669</v>
      </c>
      <c r="G550" s="46" t="s">
        <v>667</v>
      </c>
      <c r="H550" s="46">
        <v>14</v>
      </c>
      <c r="I550" s="58" t="s">
        <v>507</v>
      </c>
      <c r="J550" s="61" t="s">
        <v>234</v>
      </c>
      <c r="K550" s="85">
        <f>VLOOKUP(B550,Precios!G:J,4,FALSE)</f>
        <v>753.93736000000001</v>
      </c>
      <c r="L550" s="59"/>
    </row>
    <row r="551" spans="2:12">
      <c r="B551" s="46" t="str">
        <f t="shared" si="8"/>
        <v>7BOG14</v>
      </c>
      <c r="C551" s="46">
        <v>7</v>
      </c>
      <c r="D551" s="58" t="s">
        <v>186</v>
      </c>
      <c r="E551" s="58" t="s">
        <v>2</v>
      </c>
      <c r="F551" s="46" t="s">
        <v>669</v>
      </c>
      <c r="G551" s="46" t="s">
        <v>667</v>
      </c>
      <c r="H551" s="46">
        <v>14</v>
      </c>
      <c r="I551" s="58" t="s">
        <v>507</v>
      </c>
      <c r="J551" s="61" t="s">
        <v>234</v>
      </c>
      <c r="K551" s="85">
        <f>VLOOKUP(B551,Precios!G:J,4,FALSE)</f>
        <v>2833.3452400000001</v>
      </c>
      <c r="L551" s="59"/>
    </row>
    <row r="552" spans="2:12">
      <c r="B552" s="46" t="str">
        <f t="shared" si="8"/>
        <v>8BOG14</v>
      </c>
      <c r="C552" s="46">
        <v>8</v>
      </c>
      <c r="D552" s="58" t="s">
        <v>185</v>
      </c>
      <c r="E552" s="58" t="s">
        <v>2</v>
      </c>
      <c r="F552" s="46" t="s">
        <v>669</v>
      </c>
      <c r="G552" s="46" t="s">
        <v>667</v>
      </c>
      <c r="H552" s="46">
        <v>14</v>
      </c>
      <c r="I552" s="58" t="s">
        <v>507</v>
      </c>
      <c r="J552" s="61" t="s">
        <v>234</v>
      </c>
      <c r="K552" s="85">
        <f>VLOOKUP(B552,Precios!G:J,4,FALSE)</f>
        <v>4645.22696</v>
      </c>
      <c r="L552" s="59"/>
    </row>
    <row r="553" spans="2:12">
      <c r="B553" s="46" t="str">
        <f t="shared" si="8"/>
        <v>9BOG14</v>
      </c>
      <c r="C553" s="46">
        <v>9</v>
      </c>
      <c r="D553" s="58" t="s">
        <v>184</v>
      </c>
      <c r="E553" s="58" t="s">
        <v>209</v>
      </c>
      <c r="F553" s="46" t="s">
        <v>669</v>
      </c>
      <c r="G553" s="46" t="s">
        <v>667</v>
      </c>
      <c r="H553" s="46">
        <v>14</v>
      </c>
      <c r="I553" s="58" t="s">
        <v>507</v>
      </c>
      <c r="J553" s="61" t="s">
        <v>233</v>
      </c>
      <c r="K553" s="85">
        <f>VLOOKUP(B553,Precios!G:J,4,FALSE)</f>
        <v>8609.4782399999986</v>
      </c>
      <c r="L553" s="59"/>
    </row>
    <row r="554" spans="2:12">
      <c r="B554" s="46" t="str">
        <f t="shared" si="8"/>
        <v>10BOG14</v>
      </c>
      <c r="C554" s="46">
        <v>10</v>
      </c>
      <c r="D554" s="58" t="s">
        <v>210</v>
      </c>
      <c r="E554" s="58" t="s">
        <v>2</v>
      </c>
      <c r="F554" s="46" t="s">
        <v>669</v>
      </c>
      <c r="G554" s="46" t="s">
        <v>667</v>
      </c>
      <c r="H554" s="46">
        <v>14</v>
      </c>
      <c r="I554" s="58" t="s">
        <v>507</v>
      </c>
      <c r="J554" s="61" t="s">
        <v>233</v>
      </c>
      <c r="K554" s="85">
        <f>VLOOKUP(B554,Precios!G:J,4,FALSE)</f>
        <v>790.41819999999996</v>
      </c>
      <c r="L554" s="59"/>
    </row>
    <row r="555" spans="2:12">
      <c r="B555" s="46" t="str">
        <f t="shared" si="8"/>
        <v>11BOG14</v>
      </c>
      <c r="C555" s="46">
        <v>11</v>
      </c>
      <c r="D555" s="58" t="s">
        <v>183</v>
      </c>
      <c r="E555" s="58" t="s">
        <v>2</v>
      </c>
      <c r="F555" s="46" t="s">
        <v>669</v>
      </c>
      <c r="G555" s="46" t="s">
        <v>667</v>
      </c>
      <c r="H555" s="46">
        <v>14</v>
      </c>
      <c r="I555" s="58" t="s">
        <v>507</v>
      </c>
      <c r="J555" s="61" t="s">
        <v>233</v>
      </c>
      <c r="K555" s="85">
        <f>VLOOKUP(B555,Precios!G:J,4,FALSE)</f>
        <v>2821.18496</v>
      </c>
      <c r="L555" s="59"/>
    </row>
    <row r="556" spans="2:12">
      <c r="B556" s="46" t="str">
        <f t="shared" si="8"/>
        <v>12BOG14</v>
      </c>
      <c r="C556" s="46">
        <v>12</v>
      </c>
      <c r="D556" s="58" t="s">
        <v>211</v>
      </c>
      <c r="E556" s="58" t="s">
        <v>2</v>
      </c>
      <c r="F556" s="46" t="s">
        <v>669</v>
      </c>
      <c r="G556" s="46" t="s">
        <v>667</v>
      </c>
      <c r="H556" s="46">
        <v>14</v>
      </c>
      <c r="I556" s="58" t="s">
        <v>507</v>
      </c>
      <c r="J556" s="61" t="s">
        <v>233</v>
      </c>
      <c r="K556" s="85">
        <f>VLOOKUP(B556,Precios!G:J,4,FALSE)</f>
        <v>3417.0386800000001</v>
      </c>
      <c r="L556" s="59"/>
    </row>
    <row r="557" spans="2:12">
      <c r="B557" s="46" t="str">
        <f t="shared" si="8"/>
        <v>13BOG14</v>
      </c>
      <c r="C557" s="46">
        <v>13</v>
      </c>
      <c r="D557" s="58" t="s">
        <v>182</v>
      </c>
      <c r="E557" s="58" t="s">
        <v>2</v>
      </c>
      <c r="F557" s="46" t="s">
        <v>669</v>
      </c>
      <c r="G557" s="46" t="s">
        <v>667</v>
      </c>
      <c r="H557" s="46">
        <v>14</v>
      </c>
      <c r="I557" s="58" t="s">
        <v>507</v>
      </c>
      <c r="J557" s="61" t="s">
        <v>235</v>
      </c>
      <c r="K557" s="85">
        <f>VLOOKUP(B557,Precios!G:J,4,FALSE)</f>
        <v>4061.53352</v>
      </c>
      <c r="L557" s="59"/>
    </row>
    <row r="558" spans="2:12">
      <c r="B558" s="46" t="str">
        <f t="shared" si="8"/>
        <v>14BOG14</v>
      </c>
      <c r="C558" s="46">
        <v>14</v>
      </c>
      <c r="D558" s="58" t="s">
        <v>181</v>
      </c>
      <c r="E558" s="58" t="s">
        <v>2</v>
      </c>
      <c r="F558" s="46" t="s">
        <v>669</v>
      </c>
      <c r="G558" s="46" t="s">
        <v>667</v>
      </c>
      <c r="H558" s="46">
        <v>14</v>
      </c>
      <c r="I558" s="58" t="s">
        <v>507</v>
      </c>
      <c r="J558" s="61" t="s">
        <v>235</v>
      </c>
      <c r="K558" s="85">
        <f>VLOOKUP(B558,Precios!G:J,4,FALSE)</f>
        <v>4414.1816399999998</v>
      </c>
      <c r="L558" s="59"/>
    </row>
    <row r="559" spans="2:12">
      <c r="B559" s="46" t="str">
        <f t="shared" si="8"/>
        <v>15BOG14</v>
      </c>
      <c r="C559" s="46">
        <v>15</v>
      </c>
      <c r="D559" s="58" t="s">
        <v>180</v>
      </c>
      <c r="E559" s="58" t="s">
        <v>2</v>
      </c>
      <c r="F559" s="46" t="s">
        <v>669</v>
      </c>
      <c r="G559" s="46" t="s">
        <v>667</v>
      </c>
      <c r="H559" s="46">
        <v>14</v>
      </c>
      <c r="I559" s="58" t="s">
        <v>507</v>
      </c>
      <c r="J559" s="61" t="s">
        <v>233</v>
      </c>
      <c r="K559" s="85">
        <f>VLOOKUP(B559,Precios!G:J,4,FALSE)</f>
        <v>5934.2166400000006</v>
      </c>
      <c r="L559" s="59"/>
    </row>
    <row r="560" spans="2:12">
      <c r="B560" s="46" t="str">
        <f t="shared" si="8"/>
        <v>16BOG14</v>
      </c>
      <c r="C560" s="46">
        <v>16</v>
      </c>
      <c r="D560" s="58" t="s">
        <v>179</v>
      </c>
      <c r="E560" s="58" t="s">
        <v>2</v>
      </c>
      <c r="F560" s="46" t="s">
        <v>669</v>
      </c>
      <c r="G560" s="46" t="s">
        <v>667</v>
      </c>
      <c r="H560" s="46">
        <v>14</v>
      </c>
      <c r="I560" s="58" t="s">
        <v>507</v>
      </c>
      <c r="J560" s="61" t="s">
        <v>233</v>
      </c>
      <c r="K560" s="85">
        <f>VLOOKUP(B560,Precios!G:J,4,FALSE)</f>
        <v>7563.69416</v>
      </c>
      <c r="L560" s="59"/>
    </row>
    <row r="561" spans="2:12">
      <c r="B561" s="46" t="str">
        <f t="shared" si="8"/>
        <v>17BOG14</v>
      </c>
      <c r="C561" s="46">
        <v>17</v>
      </c>
      <c r="D561" s="58" t="s">
        <v>178</v>
      </c>
      <c r="E561" s="58" t="s">
        <v>2</v>
      </c>
      <c r="F561" s="46" t="s">
        <v>669</v>
      </c>
      <c r="G561" s="46" t="s">
        <v>667</v>
      </c>
      <c r="H561" s="46">
        <v>14</v>
      </c>
      <c r="I561" s="58" t="s">
        <v>507</v>
      </c>
      <c r="J561" s="61" t="s">
        <v>233</v>
      </c>
      <c r="K561" s="85">
        <f>VLOOKUP(B561,Precios!G:J,4,FALSE)</f>
        <v>8755.4015999999992</v>
      </c>
      <c r="L561" s="59"/>
    </row>
    <row r="562" spans="2:12">
      <c r="B562" s="46" t="str">
        <f t="shared" si="8"/>
        <v>18BOG14</v>
      </c>
      <c r="C562" s="46">
        <v>18</v>
      </c>
      <c r="D562" s="58" t="s">
        <v>177</v>
      </c>
      <c r="E562" s="58" t="s">
        <v>116</v>
      </c>
      <c r="F562" s="46" t="s">
        <v>669</v>
      </c>
      <c r="G562" s="46" t="s">
        <v>667</v>
      </c>
      <c r="H562" s="46">
        <v>14</v>
      </c>
      <c r="I562" s="58" t="s">
        <v>507</v>
      </c>
      <c r="J562" s="61" t="s">
        <v>233</v>
      </c>
      <c r="K562" s="85">
        <f>VLOOKUP(B562,Precios!G:J,4,FALSE)</f>
        <v>8159.5478800000001</v>
      </c>
      <c r="L562" s="59"/>
    </row>
    <row r="563" spans="2:12">
      <c r="B563" s="46" t="str">
        <f t="shared" si="8"/>
        <v>19BOG14</v>
      </c>
      <c r="C563" s="46">
        <v>19</v>
      </c>
      <c r="D563" s="58" t="s">
        <v>176</v>
      </c>
      <c r="E563" s="58" t="s">
        <v>116</v>
      </c>
      <c r="F563" s="46" t="s">
        <v>669</v>
      </c>
      <c r="G563" s="46" t="s">
        <v>667</v>
      </c>
      <c r="H563" s="46">
        <v>14</v>
      </c>
      <c r="I563" s="58" t="s">
        <v>507</v>
      </c>
      <c r="J563" s="61" t="s">
        <v>233</v>
      </c>
      <c r="K563" s="85">
        <f>VLOOKUP(B563,Precios!G:J,4,FALSE)</f>
        <v>8159.5478800000001</v>
      </c>
      <c r="L563" s="59"/>
    </row>
    <row r="564" spans="2:12">
      <c r="B564" s="46" t="str">
        <f t="shared" si="8"/>
        <v>20BOG14</v>
      </c>
      <c r="C564" s="46">
        <v>20</v>
      </c>
      <c r="D564" s="58" t="s">
        <v>175</v>
      </c>
      <c r="E564" s="58" t="s">
        <v>116</v>
      </c>
      <c r="F564" s="46" t="s">
        <v>669</v>
      </c>
      <c r="G564" s="46" t="s">
        <v>667</v>
      </c>
      <c r="H564" s="46">
        <v>14</v>
      </c>
      <c r="I564" s="58" t="s">
        <v>507</v>
      </c>
      <c r="J564" s="61" t="s">
        <v>233</v>
      </c>
      <c r="K564" s="85">
        <f>VLOOKUP(B564,Precios!G:J,4,FALSE)</f>
        <v>26703.974879999998</v>
      </c>
      <c r="L564" s="59"/>
    </row>
    <row r="565" spans="2:12">
      <c r="B565" s="46" t="str">
        <f t="shared" si="8"/>
        <v>21BOG14</v>
      </c>
      <c r="C565" s="46">
        <v>21</v>
      </c>
      <c r="D565" s="58" t="s">
        <v>212</v>
      </c>
      <c r="E565" s="58" t="s">
        <v>116</v>
      </c>
      <c r="F565" s="46" t="s">
        <v>669</v>
      </c>
      <c r="G565" s="46" t="s">
        <v>667</v>
      </c>
      <c r="H565" s="46">
        <v>14</v>
      </c>
      <c r="I565" s="58" t="s">
        <v>507</v>
      </c>
      <c r="J565" s="61" t="s">
        <v>233</v>
      </c>
      <c r="K565" s="85">
        <f>VLOOKUP(B565,Precios!G:J,4,FALSE)</f>
        <v>22253.312399999999</v>
      </c>
      <c r="L565" s="59"/>
    </row>
    <row r="566" spans="2:12">
      <c r="B566" s="46" t="str">
        <f t="shared" si="8"/>
        <v>22BOG14</v>
      </c>
      <c r="C566" s="46">
        <v>22</v>
      </c>
      <c r="D566" s="58" t="s">
        <v>174</v>
      </c>
      <c r="E566" s="58" t="s">
        <v>116</v>
      </c>
      <c r="F566" s="46" t="s">
        <v>669</v>
      </c>
      <c r="G566" s="46" t="s">
        <v>667</v>
      </c>
      <c r="H566" s="46">
        <v>14</v>
      </c>
      <c r="I566" s="58" t="s">
        <v>507</v>
      </c>
      <c r="J566" s="61" t="s">
        <v>233</v>
      </c>
      <c r="K566" s="85">
        <f>VLOOKUP(B566,Precios!G:J,4,FALSE)</f>
        <v>61518.856520000001</v>
      </c>
      <c r="L566" s="59"/>
    </row>
    <row r="567" spans="2:12">
      <c r="B567" s="46" t="str">
        <f t="shared" si="8"/>
        <v>23BOG14</v>
      </c>
      <c r="C567" s="46">
        <v>23</v>
      </c>
      <c r="D567" s="58" t="s">
        <v>173</v>
      </c>
      <c r="E567" s="58" t="s">
        <v>2</v>
      </c>
      <c r="F567" s="46" t="s">
        <v>669</v>
      </c>
      <c r="G567" s="46" t="s">
        <v>667</v>
      </c>
      <c r="H567" s="46">
        <v>14</v>
      </c>
      <c r="I567" s="58" t="s">
        <v>507</v>
      </c>
      <c r="J567" s="61" t="s">
        <v>233</v>
      </c>
      <c r="K567" s="85">
        <f>VLOOKUP(B567,Precios!G:J,4,FALSE)</f>
        <v>1337.6307999999999</v>
      </c>
      <c r="L567" s="59"/>
    </row>
    <row r="568" spans="2:12">
      <c r="B568" s="46" t="str">
        <f t="shared" si="8"/>
        <v>24BOG14</v>
      </c>
      <c r="C568" s="46">
        <v>24</v>
      </c>
      <c r="D568" s="58" t="s">
        <v>172</v>
      </c>
      <c r="E568" s="58" t="s">
        <v>2</v>
      </c>
      <c r="F568" s="46" t="s">
        <v>669</v>
      </c>
      <c r="G568" s="46" t="s">
        <v>667</v>
      </c>
      <c r="H568" s="46">
        <v>14</v>
      </c>
      <c r="I568" s="58" t="s">
        <v>507</v>
      </c>
      <c r="J568" s="61" t="s">
        <v>233</v>
      </c>
      <c r="K568" s="85">
        <f>VLOOKUP(B568,Precios!G:J,4,FALSE)</f>
        <v>1447.0733200000002</v>
      </c>
      <c r="L568" s="59"/>
    </row>
    <row r="569" spans="2:12">
      <c r="B569" s="46" t="str">
        <f t="shared" si="8"/>
        <v>25BOG14</v>
      </c>
      <c r="C569" s="46">
        <v>25</v>
      </c>
      <c r="D569" s="58" t="s">
        <v>171</v>
      </c>
      <c r="E569" s="58" t="s">
        <v>2</v>
      </c>
      <c r="F569" s="46" t="s">
        <v>669</v>
      </c>
      <c r="G569" s="46" t="s">
        <v>667</v>
      </c>
      <c r="H569" s="46">
        <v>14</v>
      </c>
      <c r="I569" s="58" t="s">
        <v>507</v>
      </c>
      <c r="J569" s="61" t="s">
        <v>233</v>
      </c>
      <c r="K569" s="85">
        <f>VLOOKUP(B569,Precios!G:J,4,FALSE)</f>
        <v>304.00700000000001</v>
      </c>
      <c r="L569" s="59"/>
    </row>
    <row r="570" spans="2:12">
      <c r="B570" s="46" t="str">
        <f t="shared" si="8"/>
        <v>26BOG14</v>
      </c>
      <c r="C570" s="46">
        <v>26</v>
      </c>
      <c r="D570" s="58" t="s">
        <v>170</v>
      </c>
      <c r="E570" s="58" t="s">
        <v>2</v>
      </c>
      <c r="F570" s="46" t="s">
        <v>669</v>
      </c>
      <c r="G570" s="46" t="s">
        <v>667</v>
      </c>
      <c r="H570" s="46">
        <v>14</v>
      </c>
      <c r="I570" s="58" t="s">
        <v>507</v>
      </c>
      <c r="J570" s="61" t="s">
        <v>233</v>
      </c>
      <c r="K570" s="85">
        <f>VLOOKUP(B570,Precios!G:J,4,FALSE)</f>
        <v>316.16728000000001</v>
      </c>
      <c r="L570" s="59"/>
    </row>
    <row r="571" spans="2:12">
      <c r="B571" s="46" t="str">
        <f t="shared" si="8"/>
        <v>27BOG14</v>
      </c>
      <c r="C571" s="46">
        <v>27</v>
      </c>
      <c r="D571" s="58" t="s">
        <v>169</v>
      </c>
      <c r="E571" s="58" t="s">
        <v>2</v>
      </c>
      <c r="F571" s="46" t="s">
        <v>669</v>
      </c>
      <c r="G571" s="46" t="s">
        <v>667</v>
      </c>
      <c r="H571" s="46">
        <v>14</v>
      </c>
      <c r="I571" s="58" t="s">
        <v>507</v>
      </c>
      <c r="J571" s="61" t="s">
        <v>236</v>
      </c>
      <c r="K571" s="85">
        <f>VLOOKUP(B571,Precios!G:J,4,FALSE)</f>
        <v>2906.30692</v>
      </c>
      <c r="L571" s="59"/>
    </row>
    <row r="572" spans="2:12">
      <c r="B572" s="46" t="str">
        <f t="shared" si="8"/>
        <v>28BOG14</v>
      </c>
      <c r="C572" s="46">
        <v>28</v>
      </c>
      <c r="D572" s="58" t="s">
        <v>168</v>
      </c>
      <c r="E572" s="58" t="s">
        <v>2</v>
      </c>
      <c r="F572" s="46" t="s">
        <v>669</v>
      </c>
      <c r="G572" s="46" t="s">
        <v>667</v>
      </c>
      <c r="H572" s="46">
        <v>14</v>
      </c>
      <c r="I572" s="58" t="s">
        <v>507</v>
      </c>
      <c r="J572" s="61" t="s">
        <v>237</v>
      </c>
      <c r="K572" s="85">
        <f>VLOOKUP(B572,Precios!G:J,4,FALSE)</f>
        <v>23712.545999999998</v>
      </c>
      <c r="L572" s="59"/>
    </row>
    <row r="573" spans="2:12">
      <c r="B573" s="46" t="str">
        <f t="shared" si="8"/>
        <v>29BOG14</v>
      </c>
      <c r="C573" s="46">
        <v>29</v>
      </c>
      <c r="D573" s="58" t="s">
        <v>167</v>
      </c>
      <c r="E573" s="58" t="s">
        <v>2</v>
      </c>
      <c r="F573" s="46" t="s">
        <v>669</v>
      </c>
      <c r="G573" s="46" t="s">
        <v>667</v>
      </c>
      <c r="H573" s="46">
        <v>14</v>
      </c>
      <c r="I573" s="58" t="s">
        <v>507</v>
      </c>
      <c r="J573" s="61" t="s">
        <v>238</v>
      </c>
      <c r="K573" s="85">
        <f>VLOOKUP(B573,Precios!G:J,4,FALSE)</f>
        <v>4061.53352</v>
      </c>
      <c r="L573" s="59"/>
    </row>
    <row r="574" spans="2:12">
      <c r="B574" s="46" t="str">
        <f t="shared" si="8"/>
        <v>30BOG14</v>
      </c>
      <c r="C574" s="46">
        <v>30</v>
      </c>
      <c r="D574" s="58" t="s">
        <v>166</v>
      </c>
      <c r="E574" s="58" t="s">
        <v>165</v>
      </c>
      <c r="F574" s="46" t="s">
        <v>669</v>
      </c>
      <c r="G574" s="46" t="s">
        <v>667</v>
      </c>
      <c r="H574" s="46">
        <v>14</v>
      </c>
      <c r="I574" s="58" t="s">
        <v>507</v>
      </c>
      <c r="J574" s="61" t="s">
        <v>239</v>
      </c>
      <c r="K574" s="85">
        <f>VLOOKUP(B574,Precios!G:J,4,FALSE)</f>
        <v>10287.596880000001</v>
      </c>
      <c r="L574" s="59"/>
    </row>
    <row r="575" spans="2:12">
      <c r="B575" s="46" t="str">
        <f t="shared" si="8"/>
        <v>31BOG14</v>
      </c>
      <c r="C575" s="46">
        <v>31</v>
      </c>
      <c r="D575" s="58" t="s">
        <v>164</v>
      </c>
      <c r="E575" s="58" t="s">
        <v>163</v>
      </c>
      <c r="F575" s="46" t="s">
        <v>669</v>
      </c>
      <c r="G575" s="46" t="s">
        <v>667</v>
      </c>
      <c r="H575" s="46">
        <v>14</v>
      </c>
      <c r="I575" s="58" t="s">
        <v>507</v>
      </c>
      <c r="J575" s="61" t="s">
        <v>240</v>
      </c>
      <c r="K575" s="85">
        <f>VLOOKUP(B575,Precios!G:J,4,FALSE)</f>
        <v>92260.04436</v>
      </c>
      <c r="L575" s="59"/>
    </row>
    <row r="576" spans="2:12">
      <c r="B576" s="46" t="str">
        <f t="shared" si="8"/>
        <v>32BOG14</v>
      </c>
      <c r="C576" s="46">
        <v>32</v>
      </c>
      <c r="D576" s="58" t="s">
        <v>162</v>
      </c>
      <c r="E576" s="58" t="s">
        <v>161</v>
      </c>
      <c r="F576" s="46" t="s">
        <v>669</v>
      </c>
      <c r="G576" s="46" t="s">
        <v>667</v>
      </c>
      <c r="H576" s="46">
        <v>14</v>
      </c>
      <c r="I576" s="58" t="s">
        <v>507</v>
      </c>
      <c r="J576" s="61" t="s">
        <v>241</v>
      </c>
      <c r="K576" s="85">
        <f>VLOOKUP(B576,Precios!G:J,4,FALSE)</f>
        <v>291.84672</v>
      </c>
      <c r="L576" s="59"/>
    </row>
    <row r="577" spans="2:12">
      <c r="B577" s="46" t="str">
        <f t="shared" si="8"/>
        <v>33BOG14</v>
      </c>
      <c r="C577" s="46">
        <v>33</v>
      </c>
      <c r="D577" s="58" t="s">
        <v>160</v>
      </c>
      <c r="E577" s="58" t="s">
        <v>159</v>
      </c>
      <c r="F577" s="46" t="s">
        <v>669</v>
      </c>
      <c r="G577" s="46" t="s">
        <v>667</v>
      </c>
      <c r="H577" s="46">
        <v>14</v>
      </c>
      <c r="I577" s="58" t="s">
        <v>507</v>
      </c>
      <c r="J577" s="61" t="s">
        <v>241</v>
      </c>
      <c r="K577" s="85">
        <f>VLOOKUP(B577,Precios!G:J,4,FALSE)</f>
        <v>7417.7708000000002</v>
      </c>
      <c r="L577" s="59"/>
    </row>
    <row r="578" spans="2:12">
      <c r="B578" s="46" t="str">
        <f t="shared" si="8"/>
        <v>34BOG14</v>
      </c>
      <c r="C578" s="46">
        <v>34</v>
      </c>
      <c r="D578" s="58" t="s">
        <v>158</v>
      </c>
      <c r="E578" s="58" t="s">
        <v>2</v>
      </c>
      <c r="F578" s="46" t="s">
        <v>669</v>
      </c>
      <c r="G578" s="46" t="s">
        <v>667</v>
      </c>
      <c r="H578" s="46">
        <v>14</v>
      </c>
      <c r="I578" s="58" t="s">
        <v>507</v>
      </c>
      <c r="J578" s="61" t="s">
        <v>236</v>
      </c>
      <c r="K578" s="85">
        <f>VLOOKUP(B578,Precios!G:J,4,FALSE)</f>
        <v>997.14296000000002</v>
      </c>
      <c r="L578" s="59"/>
    </row>
    <row r="579" spans="2:12">
      <c r="B579" s="46" t="str">
        <f t="shared" si="8"/>
        <v>35BOG14</v>
      </c>
      <c r="C579" s="46">
        <v>35</v>
      </c>
      <c r="D579" s="58" t="s">
        <v>157</v>
      </c>
      <c r="E579" s="58" t="s">
        <v>2</v>
      </c>
      <c r="F579" s="46" t="s">
        <v>669</v>
      </c>
      <c r="G579" s="46" t="s">
        <v>667</v>
      </c>
      <c r="H579" s="46">
        <v>14</v>
      </c>
      <c r="I579" s="58" t="s">
        <v>507</v>
      </c>
      <c r="J579" s="61" t="s">
        <v>236</v>
      </c>
      <c r="K579" s="85">
        <f>VLOOKUP(B579,Precios!G:J,4,FALSE)</f>
        <v>462.09064000000001</v>
      </c>
      <c r="L579" s="59"/>
    </row>
    <row r="580" spans="2:12">
      <c r="B580" s="46" t="str">
        <f t="shared" si="8"/>
        <v>36BOG14</v>
      </c>
      <c r="C580" s="46">
        <v>36</v>
      </c>
      <c r="D580" s="58" t="s">
        <v>156</v>
      </c>
      <c r="E580" s="58" t="s">
        <v>74</v>
      </c>
      <c r="F580" s="46" t="s">
        <v>669</v>
      </c>
      <c r="G580" s="46" t="s">
        <v>667</v>
      </c>
      <c r="H580" s="46">
        <v>14</v>
      </c>
      <c r="I580" s="58" t="s">
        <v>507</v>
      </c>
      <c r="J580" s="61" t="s">
        <v>242</v>
      </c>
      <c r="K580" s="85">
        <f>VLOOKUP(B580,Precios!G:J,4,FALSE)</f>
        <v>2395.5751599999999</v>
      </c>
      <c r="L580" s="59"/>
    </row>
    <row r="581" spans="2:12">
      <c r="B581" s="46" t="str">
        <f t="shared" si="8"/>
        <v>37BOG14</v>
      </c>
      <c r="C581" s="46">
        <v>37</v>
      </c>
      <c r="D581" s="58" t="s">
        <v>155</v>
      </c>
      <c r="E581" s="58" t="s">
        <v>74</v>
      </c>
      <c r="F581" s="46" t="s">
        <v>669</v>
      </c>
      <c r="G581" s="46" t="s">
        <v>667</v>
      </c>
      <c r="H581" s="46">
        <v>14</v>
      </c>
      <c r="I581" s="58" t="s">
        <v>507</v>
      </c>
      <c r="J581" s="61" t="s">
        <v>242</v>
      </c>
      <c r="K581" s="85">
        <f>VLOOKUP(B581,Precios!G:J,4,FALSE)</f>
        <v>2395.5751599999999</v>
      </c>
      <c r="L581" s="59"/>
    </row>
    <row r="582" spans="2:12">
      <c r="B582" s="46" t="str">
        <f t="shared" ref="B582:B645" si="9">+CONCATENATE(C582,F582,H582)</f>
        <v>38BOG14</v>
      </c>
      <c r="C582" s="46">
        <v>38</v>
      </c>
      <c r="D582" s="58" t="s">
        <v>154</v>
      </c>
      <c r="E582" s="58" t="s">
        <v>74</v>
      </c>
      <c r="F582" s="46" t="s">
        <v>669</v>
      </c>
      <c r="G582" s="46" t="s">
        <v>667</v>
      </c>
      <c r="H582" s="46">
        <v>14</v>
      </c>
      <c r="I582" s="58" t="s">
        <v>507</v>
      </c>
      <c r="J582" s="61" t="s">
        <v>242</v>
      </c>
      <c r="K582" s="85">
        <f>VLOOKUP(B582,Precios!G:J,4,FALSE)</f>
        <v>2395.5751599999999</v>
      </c>
      <c r="L582" s="59"/>
    </row>
    <row r="583" spans="2:12">
      <c r="B583" s="46" t="str">
        <f t="shared" si="9"/>
        <v>39BOG14</v>
      </c>
      <c r="C583" s="46">
        <v>39</v>
      </c>
      <c r="D583" s="58" t="s">
        <v>153</v>
      </c>
      <c r="E583" s="58" t="s">
        <v>2</v>
      </c>
      <c r="F583" s="46" t="s">
        <v>669</v>
      </c>
      <c r="G583" s="46" t="s">
        <v>667</v>
      </c>
      <c r="H583" s="46">
        <v>14</v>
      </c>
      <c r="I583" s="58" t="s">
        <v>507</v>
      </c>
      <c r="J583" s="61" t="s">
        <v>243</v>
      </c>
      <c r="K583" s="85">
        <f>VLOOKUP(B583,Precios!G:J,4,FALSE)</f>
        <v>206.72476</v>
      </c>
      <c r="L583" s="59"/>
    </row>
    <row r="584" spans="2:12">
      <c r="B584" s="46" t="str">
        <f t="shared" si="9"/>
        <v>40BOG14</v>
      </c>
      <c r="C584" s="46">
        <v>40</v>
      </c>
      <c r="D584" s="58" t="s">
        <v>152</v>
      </c>
      <c r="E584" s="58" t="s">
        <v>2</v>
      </c>
      <c r="F584" s="46" t="s">
        <v>669</v>
      </c>
      <c r="G584" s="46" t="s">
        <v>667</v>
      </c>
      <c r="H584" s="46">
        <v>14</v>
      </c>
      <c r="I584" s="58" t="s">
        <v>507</v>
      </c>
      <c r="J584" s="61" t="s">
        <v>240</v>
      </c>
      <c r="K584" s="85">
        <f>VLOOKUP(B584,Precios!G:J,4,FALSE)</f>
        <v>1507.87472</v>
      </c>
      <c r="L584" s="59"/>
    </row>
    <row r="585" spans="2:12">
      <c r="B585" s="46" t="str">
        <f t="shared" si="9"/>
        <v>41BOG14</v>
      </c>
      <c r="C585" s="46">
        <v>41</v>
      </c>
      <c r="D585" s="58" t="s">
        <v>151</v>
      </c>
      <c r="E585" s="58" t="s">
        <v>74</v>
      </c>
      <c r="F585" s="46" t="s">
        <v>669</v>
      </c>
      <c r="G585" s="46" t="s">
        <v>667</v>
      </c>
      <c r="H585" s="46">
        <v>14</v>
      </c>
      <c r="I585" s="58" t="s">
        <v>507</v>
      </c>
      <c r="J585" s="61" t="s">
        <v>244</v>
      </c>
      <c r="K585" s="85">
        <f>VLOOKUP(B585,Precios!G:J,4,FALSE)</f>
        <v>39046.659079999998</v>
      </c>
      <c r="L585" s="59"/>
    </row>
    <row r="586" spans="2:12">
      <c r="B586" s="46" t="str">
        <f t="shared" si="9"/>
        <v>42BOG14</v>
      </c>
      <c r="C586" s="46">
        <v>42</v>
      </c>
      <c r="D586" s="58" t="s">
        <v>150</v>
      </c>
      <c r="E586" s="58" t="s">
        <v>2</v>
      </c>
      <c r="F586" s="46" t="s">
        <v>669</v>
      </c>
      <c r="G586" s="46" t="s">
        <v>667</v>
      </c>
      <c r="H586" s="46">
        <v>14</v>
      </c>
      <c r="I586" s="58" t="s">
        <v>507</v>
      </c>
      <c r="J586" s="61" t="s">
        <v>245</v>
      </c>
      <c r="K586" s="85">
        <f>VLOOKUP(B586,Precios!G:J,4,FALSE)</f>
        <v>5715.3316000000004</v>
      </c>
      <c r="L586" s="59"/>
    </row>
    <row r="587" spans="2:12">
      <c r="B587" s="46" t="str">
        <f t="shared" si="9"/>
        <v>43BOG14</v>
      </c>
      <c r="C587" s="46">
        <v>43</v>
      </c>
      <c r="D587" s="58" t="s">
        <v>149</v>
      </c>
      <c r="E587" s="58" t="s">
        <v>2</v>
      </c>
      <c r="F587" s="46" t="s">
        <v>669</v>
      </c>
      <c r="G587" s="46" t="s">
        <v>667</v>
      </c>
      <c r="H587" s="46">
        <v>14</v>
      </c>
      <c r="I587" s="58" t="s">
        <v>507</v>
      </c>
      <c r="J587" s="61" t="s">
        <v>245</v>
      </c>
      <c r="K587" s="85">
        <f>VLOOKUP(B587,Precios!G:J,4,FALSE)</f>
        <v>24904.25344</v>
      </c>
      <c r="L587" s="59"/>
    </row>
    <row r="588" spans="2:12">
      <c r="B588" s="46" t="str">
        <f t="shared" si="9"/>
        <v>44BOG14</v>
      </c>
      <c r="C588" s="46">
        <v>44</v>
      </c>
      <c r="D588" s="58" t="s">
        <v>148</v>
      </c>
      <c r="E588" s="58" t="s">
        <v>2</v>
      </c>
      <c r="F588" s="46" t="s">
        <v>669</v>
      </c>
      <c r="G588" s="46" t="s">
        <v>667</v>
      </c>
      <c r="H588" s="46">
        <v>14</v>
      </c>
      <c r="I588" s="58" t="s">
        <v>507</v>
      </c>
      <c r="J588" s="61" t="s">
        <v>246</v>
      </c>
      <c r="K588" s="85">
        <f>VLOOKUP(B588,Precios!G:J,4,FALSE)</f>
        <v>41357.112280000001</v>
      </c>
      <c r="L588" s="59"/>
    </row>
    <row r="589" spans="2:12">
      <c r="B589" s="46" t="str">
        <f t="shared" si="9"/>
        <v>45BOG14</v>
      </c>
      <c r="C589" s="46">
        <v>45</v>
      </c>
      <c r="D589" s="58" t="s">
        <v>147</v>
      </c>
      <c r="E589" s="58" t="s">
        <v>2</v>
      </c>
      <c r="F589" s="46" t="s">
        <v>669</v>
      </c>
      <c r="G589" s="46" t="s">
        <v>667</v>
      </c>
      <c r="H589" s="46">
        <v>14</v>
      </c>
      <c r="I589" s="58" t="s">
        <v>507</v>
      </c>
      <c r="J589" s="61" t="s">
        <v>246</v>
      </c>
      <c r="K589" s="85">
        <f>VLOOKUP(B589,Precios!G:J,4,FALSE)</f>
        <v>104882.41500000001</v>
      </c>
      <c r="L589" s="59"/>
    </row>
    <row r="590" spans="2:12">
      <c r="B590" s="46" t="str">
        <f t="shared" si="9"/>
        <v>46BOG14</v>
      </c>
      <c r="C590" s="46">
        <v>46</v>
      </c>
      <c r="D590" s="58" t="s">
        <v>146</v>
      </c>
      <c r="E590" s="58" t="s">
        <v>135</v>
      </c>
      <c r="F590" s="46" t="s">
        <v>669</v>
      </c>
      <c r="G590" s="46" t="s">
        <v>667</v>
      </c>
      <c r="H590" s="46">
        <v>14</v>
      </c>
      <c r="I590" s="58" t="s">
        <v>507</v>
      </c>
      <c r="J590" s="61" t="s">
        <v>247</v>
      </c>
      <c r="K590" s="85">
        <f>VLOOKUP(B590,Precios!G:J,4,FALSE)</f>
        <v>559.37288000000001</v>
      </c>
      <c r="L590" s="59"/>
    </row>
    <row r="591" spans="2:12">
      <c r="B591" s="46" t="str">
        <f t="shared" si="9"/>
        <v>47BOG14</v>
      </c>
      <c r="C591" s="46">
        <v>47</v>
      </c>
      <c r="D591" s="58" t="s">
        <v>145</v>
      </c>
      <c r="E591" s="58" t="s">
        <v>137</v>
      </c>
      <c r="F591" s="46" t="s">
        <v>669</v>
      </c>
      <c r="G591" s="46" t="s">
        <v>667</v>
      </c>
      <c r="H591" s="46">
        <v>14</v>
      </c>
      <c r="I591" s="58" t="s">
        <v>507</v>
      </c>
      <c r="J591" s="61" t="s">
        <v>247</v>
      </c>
      <c r="K591" s="85">
        <f>VLOOKUP(B591,Precios!G:J,4,FALSE)</f>
        <v>1106.58548</v>
      </c>
      <c r="L591" s="59"/>
    </row>
    <row r="592" spans="2:12">
      <c r="B592" s="46" t="str">
        <f t="shared" si="9"/>
        <v>48BOG14</v>
      </c>
      <c r="C592" s="46">
        <v>48</v>
      </c>
      <c r="D592" s="58" t="s">
        <v>144</v>
      </c>
      <c r="E592" s="58" t="s">
        <v>143</v>
      </c>
      <c r="F592" s="46" t="s">
        <v>669</v>
      </c>
      <c r="G592" s="46" t="s">
        <v>667</v>
      </c>
      <c r="H592" s="46">
        <v>14</v>
      </c>
      <c r="I592" s="58" t="s">
        <v>507</v>
      </c>
      <c r="J592" s="61" t="s">
        <v>247</v>
      </c>
      <c r="K592" s="85">
        <f>VLOOKUP(B592,Precios!G:J,4,FALSE)</f>
        <v>1264.66912</v>
      </c>
      <c r="L592" s="59"/>
    </row>
    <row r="593" spans="2:12">
      <c r="B593" s="46" t="str">
        <f t="shared" si="9"/>
        <v>49BOG14</v>
      </c>
      <c r="C593" s="46">
        <v>49</v>
      </c>
      <c r="D593" s="58" t="s">
        <v>142</v>
      </c>
      <c r="E593" s="58" t="s">
        <v>15</v>
      </c>
      <c r="F593" s="46" t="s">
        <v>669</v>
      </c>
      <c r="G593" s="46" t="s">
        <v>667</v>
      </c>
      <c r="H593" s="46">
        <v>14</v>
      </c>
      <c r="I593" s="58" t="s">
        <v>507</v>
      </c>
      <c r="J593" s="61" t="s">
        <v>248</v>
      </c>
      <c r="K593" s="85">
        <f>VLOOKUP(B593,Precios!G:J,4,FALSE)</f>
        <v>2748.2232799999997</v>
      </c>
      <c r="L593" s="59"/>
    </row>
    <row r="594" spans="2:12">
      <c r="B594" s="46" t="str">
        <f t="shared" si="9"/>
        <v>50BOG14</v>
      </c>
      <c r="C594" s="46">
        <v>50</v>
      </c>
      <c r="D594" s="58" t="s">
        <v>141</v>
      </c>
      <c r="E594" s="58" t="s">
        <v>15</v>
      </c>
      <c r="F594" s="46" t="s">
        <v>669</v>
      </c>
      <c r="G594" s="46" t="s">
        <v>667</v>
      </c>
      <c r="H594" s="46">
        <v>14</v>
      </c>
      <c r="I594" s="58" t="s">
        <v>507</v>
      </c>
      <c r="J594" s="61" t="s">
        <v>249</v>
      </c>
      <c r="K594" s="85">
        <f>VLOOKUP(B594,Precios!G:J,4,FALSE)</f>
        <v>1253.515208</v>
      </c>
      <c r="L594" s="59"/>
    </row>
    <row r="595" spans="2:12">
      <c r="B595" s="46" t="str">
        <f t="shared" si="9"/>
        <v>51BOG14</v>
      </c>
      <c r="C595" s="46">
        <v>51</v>
      </c>
      <c r="D595" s="58" t="s">
        <v>140</v>
      </c>
      <c r="E595" s="58" t="s">
        <v>15</v>
      </c>
      <c r="F595" s="46" t="s">
        <v>669</v>
      </c>
      <c r="G595" s="46" t="s">
        <v>667</v>
      </c>
      <c r="H595" s="46">
        <v>14</v>
      </c>
      <c r="I595" s="58" t="s">
        <v>507</v>
      </c>
      <c r="J595" s="61" t="s">
        <v>249</v>
      </c>
      <c r="K595" s="85">
        <f>VLOOKUP(B595,Precios!G:J,4,FALSE)</f>
        <v>2507.0304160000001</v>
      </c>
      <c r="L595" s="59"/>
    </row>
    <row r="596" spans="2:12">
      <c r="B596" s="46" t="str">
        <f t="shared" si="9"/>
        <v>52BOG14</v>
      </c>
      <c r="C596" s="46">
        <v>52</v>
      </c>
      <c r="D596" s="58" t="s">
        <v>139</v>
      </c>
      <c r="E596" s="58" t="s">
        <v>15</v>
      </c>
      <c r="F596" s="46" t="s">
        <v>669</v>
      </c>
      <c r="G596" s="46" t="s">
        <v>667</v>
      </c>
      <c r="H596" s="46">
        <v>14</v>
      </c>
      <c r="I596" s="58" t="s">
        <v>507</v>
      </c>
      <c r="J596" s="61" t="s">
        <v>248</v>
      </c>
      <c r="K596" s="85">
        <f>VLOOKUP(B596,Precios!G:J,4,FALSE)</f>
        <v>496.18135599999999</v>
      </c>
      <c r="L596" s="59"/>
    </row>
    <row r="597" spans="2:12">
      <c r="B597" s="46" t="str">
        <f t="shared" si="9"/>
        <v>53BOG14</v>
      </c>
      <c r="C597" s="46">
        <v>53</v>
      </c>
      <c r="D597" s="58" t="s">
        <v>138</v>
      </c>
      <c r="E597" s="58" t="s">
        <v>137</v>
      </c>
      <c r="F597" s="46" t="s">
        <v>669</v>
      </c>
      <c r="G597" s="46" t="s">
        <v>667</v>
      </c>
      <c r="H597" s="46">
        <v>14</v>
      </c>
      <c r="I597" s="58" t="s">
        <v>507</v>
      </c>
      <c r="J597" s="61" t="s">
        <v>247</v>
      </c>
      <c r="K597" s="85">
        <f>VLOOKUP(B597,Precios!G:J,4,FALSE)</f>
        <v>376.96868000000001</v>
      </c>
      <c r="L597" s="59"/>
    </row>
    <row r="598" spans="2:12">
      <c r="B598" s="46" t="str">
        <f t="shared" si="9"/>
        <v>54BOG14</v>
      </c>
      <c r="C598" s="46">
        <v>54</v>
      </c>
      <c r="D598" s="58" t="s">
        <v>136</v>
      </c>
      <c r="E598" s="58" t="s">
        <v>135</v>
      </c>
      <c r="F598" s="46" t="s">
        <v>669</v>
      </c>
      <c r="G598" s="46" t="s">
        <v>667</v>
      </c>
      <c r="H598" s="46">
        <v>14</v>
      </c>
      <c r="I598" s="58" t="s">
        <v>507</v>
      </c>
      <c r="J598" s="61" t="s">
        <v>247</v>
      </c>
      <c r="K598" s="85">
        <f>VLOOKUP(B598,Precios!G:J,4,FALSE)</f>
        <v>1130.9060400000001</v>
      </c>
      <c r="L598" s="59"/>
    </row>
    <row r="599" spans="2:12">
      <c r="B599" s="46" t="str">
        <f t="shared" si="9"/>
        <v>55BOG14</v>
      </c>
      <c r="C599" s="46">
        <v>55</v>
      </c>
      <c r="D599" s="58" t="s">
        <v>134</v>
      </c>
      <c r="E599" s="58" t="s">
        <v>74</v>
      </c>
      <c r="F599" s="46" t="s">
        <v>669</v>
      </c>
      <c r="G599" s="46" t="s">
        <v>667</v>
      </c>
      <c r="H599" s="46">
        <v>14</v>
      </c>
      <c r="I599" s="58" t="s">
        <v>507</v>
      </c>
      <c r="J599" s="61" t="s">
        <v>247</v>
      </c>
      <c r="K599" s="85">
        <f>VLOOKUP(B599,Precios!G:J,4,FALSE)</f>
        <v>1191.7074399999999</v>
      </c>
      <c r="L599" s="59"/>
    </row>
    <row r="600" spans="2:12">
      <c r="B600" s="46" t="str">
        <f t="shared" si="9"/>
        <v>56BOG14</v>
      </c>
      <c r="C600" s="46">
        <v>56</v>
      </c>
      <c r="D600" s="58" t="s">
        <v>133</v>
      </c>
      <c r="E600" s="58" t="s">
        <v>74</v>
      </c>
      <c r="F600" s="46" t="s">
        <v>669</v>
      </c>
      <c r="G600" s="46" t="s">
        <v>667</v>
      </c>
      <c r="H600" s="46">
        <v>14</v>
      </c>
      <c r="I600" s="58" t="s">
        <v>507</v>
      </c>
      <c r="J600" s="61" t="s">
        <v>247</v>
      </c>
      <c r="K600" s="85">
        <f>VLOOKUP(B600,Precios!G:J,4,FALSE)</f>
        <v>4450.6624800000009</v>
      </c>
      <c r="L600" s="59"/>
    </row>
    <row r="601" spans="2:12">
      <c r="B601" s="46" t="str">
        <f t="shared" si="9"/>
        <v>57BOG14</v>
      </c>
      <c r="C601" s="46">
        <v>57</v>
      </c>
      <c r="D601" s="58" t="s">
        <v>132</v>
      </c>
      <c r="E601" s="58" t="s">
        <v>74</v>
      </c>
      <c r="F601" s="46" t="s">
        <v>669</v>
      </c>
      <c r="G601" s="46" t="s">
        <v>667</v>
      </c>
      <c r="H601" s="46">
        <v>14</v>
      </c>
      <c r="I601" s="58" t="s">
        <v>507</v>
      </c>
      <c r="J601" s="61" t="s">
        <v>247</v>
      </c>
      <c r="K601" s="85">
        <f>VLOOKUP(B601,Precios!G:J,4,FALSE)</f>
        <v>1410.59248</v>
      </c>
      <c r="L601" s="59"/>
    </row>
    <row r="602" spans="2:12">
      <c r="B602" s="46" t="str">
        <f t="shared" si="9"/>
        <v>58BOG14</v>
      </c>
      <c r="C602" s="46">
        <v>58</v>
      </c>
      <c r="D602" s="58" t="s">
        <v>131</v>
      </c>
      <c r="E602" s="58" t="s">
        <v>74</v>
      </c>
      <c r="F602" s="46" t="s">
        <v>669</v>
      </c>
      <c r="G602" s="46" t="s">
        <v>667</v>
      </c>
      <c r="H602" s="46">
        <v>14</v>
      </c>
      <c r="I602" s="58" t="s">
        <v>507</v>
      </c>
      <c r="J602" s="61" t="s">
        <v>247</v>
      </c>
      <c r="K602" s="85">
        <f>VLOOKUP(B602,Precios!G:J,4,FALSE)</f>
        <v>741.77708000000007</v>
      </c>
      <c r="L602" s="59"/>
    </row>
    <row r="603" spans="2:12">
      <c r="B603" s="46" t="str">
        <f t="shared" si="9"/>
        <v>59BOG14</v>
      </c>
      <c r="C603" s="46">
        <v>59</v>
      </c>
      <c r="D603" s="58" t="s">
        <v>130</v>
      </c>
      <c r="E603" s="58" t="s">
        <v>74</v>
      </c>
      <c r="F603" s="46" t="s">
        <v>669</v>
      </c>
      <c r="G603" s="46" t="s">
        <v>667</v>
      </c>
      <c r="H603" s="46">
        <v>14</v>
      </c>
      <c r="I603" s="58" t="s">
        <v>507</v>
      </c>
      <c r="J603" s="61" t="s">
        <v>247</v>
      </c>
      <c r="K603" s="85">
        <f>VLOOKUP(B603,Precios!G:J,4,FALSE)</f>
        <v>912.02099999999996</v>
      </c>
      <c r="L603" s="59"/>
    </row>
    <row r="604" spans="2:12">
      <c r="B604" s="46" t="str">
        <f t="shared" si="9"/>
        <v>60BOG14</v>
      </c>
      <c r="C604" s="46">
        <v>60</v>
      </c>
      <c r="D604" s="58" t="s">
        <v>129</v>
      </c>
      <c r="E604" s="58" t="s">
        <v>128</v>
      </c>
      <c r="F604" s="46" t="s">
        <v>669</v>
      </c>
      <c r="G604" s="46" t="s">
        <v>667</v>
      </c>
      <c r="H604" s="46">
        <v>14</v>
      </c>
      <c r="I604" s="58" t="s">
        <v>507</v>
      </c>
      <c r="J604" s="61" t="s">
        <v>250</v>
      </c>
      <c r="K604" s="85">
        <f>VLOOKUP(B604,Precios!G:J,4,FALSE)</f>
        <v>1981.287</v>
      </c>
      <c r="L604" s="59"/>
    </row>
    <row r="605" spans="2:12">
      <c r="B605" s="46" t="str">
        <f t="shared" si="9"/>
        <v>61BOG14</v>
      </c>
      <c r="C605" s="46">
        <v>61</v>
      </c>
      <c r="D605" s="58" t="s">
        <v>127</v>
      </c>
      <c r="E605" s="58" t="s">
        <v>2</v>
      </c>
      <c r="F605" s="46" t="s">
        <v>669</v>
      </c>
      <c r="G605" s="46" t="s">
        <v>667</v>
      </c>
      <c r="H605" s="46">
        <v>14</v>
      </c>
      <c r="I605" s="58" t="s">
        <v>507</v>
      </c>
      <c r="J605" s="61" t="s">
        <v>251</v>
      </c>
      <c r="K605" s="85">
        <f>VLOOKUP(B605,Precios!G:J,4,FALSE)</f>
        <v>1033.6238000000001</v>
      </c>
      <c r="L605" s="59"/>
    </row>
    <row r="606" spans="2:12">
      <c r="B606" s="46" t="str">
        <f t="shared" si="9"/>
        <v>62BOG14</v>
      </c>
      <c r="C606" s="46">
        <v>62</v>
      </c>
      <c r="D606" s="58" t="s">
        <v>126</v>
      </c>
      <c r="E606" s="58" t="s">
        <v>2</v>
      </c>
      <c r="F606" s="46" t="s">
        <v>669</v>
      </c>
      <c r="G606" s="46" t="s">
        <v>667</v>
      </c>
      <c r="H606" s="46">
        <v>14</v>
      </c>
      <c r="I606" s="58" t="s">
        <v>507</v>
      </c>
      <c r="J606" s="61" t="s">
        <v>252</v>
      </c>
      <c r="K606" s="85">
        <f>VLOOKUP(B606,Precios!G:J,4,FALSE)</f>
        <v>2331.1885740000002</v>
      </c>
      <c r="L606" s="59"/>
    </row>
    <row r="607" spans="2:12">
      <c r="B607" s="46" t="str">
        <f t="shared" si="9"/>
        <v>63BOG14</v>
      </c>
      <c r="C607" s="46">
        <v>63</v>
      </c>
      <c r="D607" s="58" t="s">
        <v>125</v>
      </c>
      <c r="E607" s="58" t="s">
        <v>2</v>
      </c>
      <c r="F607" s="46" t="s">
        <v>669</v>
      </c>
      <c r="G607" s="46" t="s">
        <v>667</v>
      </c>
      <c r="H607" s="46">
        <v>14</v>
      </c>
      <c r="I607" s="58" t="s">
        <v>507</v>
      </c>
      <c r="J607" s="61" t="s">
        <v>238</v>
      </c>
      <c r="K607" s="85">
        <f>VLOOKUP(B607,Precios!G:J,4,FALSE)</f>
        <v>20283.347040000001</v>
      </c>
      <c r="L607" s="59"/>
    </row>
    <row r="608" spans="2:12">
      <c r="B608" s="46" t="str">
        <f t="shared" si="9"/>
        <v>64BOG14</v>
      </c>
      <c r="C608" s="46">
        <v>64</v>
      </c>
      <c r="D608" s="58" t="s">
        <v>124</v>
      </c>
      <c r="E608" s="58" t="s">
        <v>2</v>
      </c>
      <c r="F608" s="46" t="s">
        <v>669</v>
      </c>
      <c r="G608" s="46" t="s">
        <v>667</v>
      </c>
      <c r="H608" s="46">
        <v>14</v>
      </c>
      <c r="I608" s="58" t="s">
        <v>507</v>
      </c>
      <c r="J608" s="61" t="s">
        <v>238</v>
      </c>
      <c r="K608" s="85">
        <f>VLOOKUP(B608,Precios!G:J,4,FALSE)</f>
        <v>10530.80248</v>
      </c>
      <c r="L608" s="59"/>
    </row>
    <row r="609" spans="2:12">
      <c r="B609" s="46" t="str">
        <f t="shared" si="9"/>
        <v>65BOG14</v>
      </c>
      <c r="C609" s="46">
        <v>65</v>
      </c>
      <c r="D609" s="58" t="s">
        <v>123</v>
      </c>
      <c r="E609" s="58" t="s">
        <v>2</v>
      </c>
      <c r="F609" s="46" t="s">
        <v>669</v>
      </c>
      <c r="G609" s="46" t="s">
        <v>667</v>
      </c>
      <c r="H609" s="46">
        <v>14</v>
      </c>
      <c r="I609" s="58" t="s">
        <v>507</v>
      </c>
      <c r="J609" s="61" t="s">
        <v>253</v>
      </c>
      <c r="K609" s="85">
        <f>VLOOKUP(B609,Precios!G:J,4,FALSE)</f>
        <v>231397.96812000001</v>
      </c>
      <c r="L609" s="59"/>
    </row>
    <row r="610" spans="2:12">
      <c r="B610" s="46" t="str">
        <f t="shared" si="9"/>
        <v>66BOG14</v>
      </c>
      <c r="C610" s="46">
        <v>66</v>
      </c>
      <c r="D610" s="58" t="s">
        <v>122</v>
      </c>
      <c r="E610" s="58" t="s">
        <v>2</v>
      </c>
      <c r="F610" s="46" t="s">
        <v>669</v>
      </c>
      <c r="G610" s="46" t="s">
        <v>667</v>
      </c>
      <c r="H610" s="46">
        <v>14</v>
      </c>
      <c r="I610" s="58" t="s">
        <v>507</v>
      </c>
      <c r="J610" s="61" t="s">
        <v>254</v>
      </c>
      <c r="K610" s="85">
        <f>VLOOKUP(B610,Precios!G:J,4,FALSE)</f>
        <v>73654.815959999993</v>
      </c>
      <c r="L610" s="59"/>
    </row>
    <row r="611" spans="2:12">
      <c r="B611" s="46" t="str">
        <f t="shared" si="9"/>
        <v>67BOG14</v>
      </c>
      <c r="C611" s="46">
        <v>67</v>
      </c>
      <c r="D611" s="58" t="s">
        <v>121</v>
      </c>
      <c r="E611" s="58" t="s">
        <v>2</v>
      </c>
      <c r="F611" s="46" t="s">
        <v>669</v>
      </c>
      <c r="G611" s="46" t="s">
        <v>667</v>
      </c>
      <c r="H611" s="46">
        <v>14</v>
      </c>
      <c r="I611" s="58" t="s">
        <v>507</v>
      </c>
      <c r="J611" s="61" t="s">
        <v>255</v>
      </c>
      <c r="K611" s="85">
        <f>VLOOKUP(B611,Precios!G:J,4,FALSE)</f>
        <v>30291.25748</v>
      </c>
      <c r="L611" s="59"/>
    </row>
    <row r="612" spans="2:12">
      <c r="B612" s="46" t="str">
        <f t="shared" si="9"/>
        <v>68BOG14</v>
      </c>
      <c r="C612" s="46">
        <v>68</v>
      </c>
      <c r="D612" s="58" t="s">
        <v>120</v>
      </c>
      <c r="E612" s="58" t="s">
        <v>119</v>
      </c>
      <c r="F612" s="46" t="s">
        <v>669</v>
      </c>
      <c r="G612" s="46" t="s">
        <v>667</v>
      </c>
      <c r="H612" s="46">
        <v>14</v>
      </c>
      <c r="I612" s="58" t="s">
        <v>507</v>
      </c>
      <c r="J612" s="61" t="s">
        <v>256</v>
      </c>
      <c r="K612" s="85">
        <f>VLOOKUP(B612,Precios!G:J,4,FALSE)</f>
        <v>44676.868719999999</v>
      </c>
      <c r="L612" s="59"/>
    </row>
    <row r="613" spans="2:12">
      <c r="B613" s="46" t="str">
        <f t="shared" si="9"/>
        <v>69BOG14</v>
      </c>
      <c r="C613" s="46">
        <v>69</v>
      </c>
      <c r="D613" s="58" t="s">
        <v>118</v>
      </c>
      <c r="E613" s="58" t="s">
        <v>117</v>
      </c>
      <c r="F613" s="46" t="s">
        <v>669</v>
      </c>
      <c r="G613" s="46" t="s">
        <v>667</v>
      </c>
      <c r="H613" s="46">
        <v>14</v>
      </c>
      <c r="I613" s="58" t="s">
        <v>507</v>
      </c>
      <c r="J613" s="61" t="s">
        <v>256</v>
      </c>
      <c r="K613" s="85">
        <f>VLOOKUP(B613,Precios!G:J,4,FALSE)</f>
        <v>32698.992919999997</v>
      </c>
      <c r="L613" s="59"/>
    </row>
    <row r="614" spans="2:12">
      <c r="B614" s="46" t="str">
        <f t="shared" si="9"/>
        <v>70BOG14</v>
      </c>
      <c r="C614" s="46">
        <v>70</v>
      </c>
      <c r="D614" s="58" t="s">
        <v>213</v>
      </c>
      <c r="E614" s="58" t="s">
        <v>116</v>
      </c>
      <c r="F614" s="46" t="s">
        <v>669</v>
      </c>
      <c r="G614" s="46" t="s">
        <v>667</v>
      </c>
      <c r="H614" s="46">
        <v>14</v>
      </c>
      <c r="I614" s="58" t="s">
        <v>507</v>
      </c>
      <c r="J614" s="61" t="s">
        <v>256</v>
      </c>
      <c r="K614" s="85">
        <f>VLOOKUP(B614,Precios!G:J,4,FALSE)</f>
        <v>29780.525720000001</v>
      </c>
      <c r="L614" s="59"/>
    </row>
    <row r="615" spans="2:12">
      <c r="B615" s="46" t="str">
        <f t="shared" si="9"/>
        <v>71BOG14</v>
      </c>
      <c r="C615" s="46">
        <v>71</v>
      </c>
      <c r="D615" s="58" t="s">
        <v>115</v>
      </c>
      <c r="E615" s="58" t="s">
        <v>2</v>
      </c>
      <c r="F615" s="46" t="s">
        <v>669</v>
      </c>
      <c r="G615" s="46" t="s">
        <v>667</v>
      </c>
      <c r="H615" s="46">
        <v>14</v>
      </c>
      <c r="I615" s="58" t="s">
        <v>507</v>
      </c>
      <c r="J615" s="61" t="s">
        <v>237</v>
      </c>
      <c r="K615" s="85">
        <f>VLOOKUP(B615,Precios!G:J,4,FALSE)</f>
        <v>22508.67828</v>
      </c>
      <c r="L615" s="59"/>
    </row>
    <row r="616" spans="2:12">
      <c r="B616" s="46" t="str">
        <f t="shared" si="9"/>
        <v>72BOG14</v>
      </c>
      <c r="C616" s="46">
        <v>72</v>
      </c>
      <c r="D616" s="58" t="s">
        <v>114</v>
      </c>
      <c r="E616" s="58" t="s">
        <v>3</v>
      </c>
      <c r="F616" s="46" t="s">
        <v>669</v>
      </c>
      <c r="G616" s="46" t="s">
        <v>667</v>
      </c>
      <c r="H616" s="46">
        <v>14</v>
      </c>
      <c r="I616" s="58" t="s">
        <v>507</v>
      </c>
      <c r="J616" s="61" t="s">
        <v>233</v>
      </c>
      <c r="K616" s="85">
        <f>VLOOKUP(B616,Precios!G:J,4,FALSE)</f>
        <v>9497.1786800000009</v>
      </c>
      <c r="L616" s="59"/>
    </row>
    <row r="617" spans="2:12">
      <c r="B617" s="46" t="str">
        <f t="shared" si="9"/>
        <v>73BOG14</v>
      </c>
      <c r="C617" s="46">
        <v>73</v>
      </c>
      <c r="D617" s="58" t="s">
        <v>113</v>
      </c>
      <c r="E617" s="58" t="s">
        <v>34</v>
      </c>
      <c r="F617" s="46" t="s">
        <v>669</v>
      </c>
      <c r="G617" s="46" t="s">
        <v>667</v>
      </c>
      <c r="H617" s="46">
        <v>14</v>
      </c>
      <c r="I617" s="58" t="s">
        <v>507</v>
      </c>
      <c r="J617" s="61" t="s">
        <v>247</v>
      </c>
      <c r="K617" s="85">
        <f>VLOOKUP(B617,Precios!G:J,4,FALSE)</f>
        <v>2383.4148799999998</v>
      </c>
      <c r="L617" s="59"/>
    </row>
    <row r="618" spans="2:12">
      <c r="B618" s="46" t="str">
        <f t="shared" si="9"/>
        <v>74BOG14</v>
      </c>
      <c r="C618" s="46">
        <v>74</v>
      </c>
      <c r="D618" s="58" t="s">
        <v>112</v>
      </c>
      <c r="E618" s="58" t="s">
        <v>111</v>
      </c>
      <c r="F618" s="46" t="s">
        <v>669</v>
      </c>
      <c r="G618" s="46" t="s">
        <v>667</v>
      </c>
      <c r="H618" s="46">
        <v>14</v>
      </c>
      <c r="I618" s="58" t="s">
        <v>507</v>
      </c>
      <c r="J618" s="61" t="s">
        <v>257</v>
      </c>
      <c r="K618" s="85">
        <f>VLOOKUP(B618,Precios!G:J,4,FALSE)</f>
        <v>1410.59248</v>
      </c>
      <c r="L618" s="59"/>
    </row>
    <row r="619" spans="2:12">
      <c r="B619" s="46" t="str">
        <f t="shared" si="9"/>
        <v>75BOG14</v>
      </c>
      <c r="C619" s="46">
        <v>75</v>
      </c>
      <c r="D619" s="58" t="s">
        <v>585</v>
      </c>
      <c r="E619" s="58" t="s">
        <v>34</v>
      </c>
      <c r="F619" s="46" t="s">
        <v>669</v>
      </c>
      <c r="G619" s="46" t="s">
        <v>667</v>
      </c>
      <c r="H619" s="46">
        <v>14</v>
      </c>
      <c r="I619" s="58" t="s">
        <v>507</v>
      </c>
      <c r="J619" s="61" t="s">
        <v>247</v>
      </c>
      <c r="K619" s="85">
        <f>VLOOKUP(B619,Precios!G:J,4,FALSE)</f>
        <v>2529.33824</v>
      </c>
      <c r="L619" s="59"/>
    </row>
    <row r="620" spans="2:12">
      <c r="B620" s="46" t="str">
        <f t="shared" si="9"/>
        <v>76BOG14</v>
      </c>
      <c r="C620" s="46">
        <v>76</v>
      </c>
      <c r="D620" s="58" t="s">
        <v>109</v>
      </c>
      <c r="E620" s="58" t="s">
        <v>34</v>
      </c>
      <c r="F620" s="46" t="s">
        <v>669</v>
      </c>
      <c r="G620" s="46" t="s">
        <v>667</v>
      </c>
      <c r="H620" s="46">
        <v>14</v>
      </c>
      <c r="I620" s="58" t="s">
        <v>507</v>
      </c>
      <c r="J620" s="61" t="s">
        <v>247</v>
      </c>
      <c r="K620" s="85">
        <f>VLOOKUP(B620,Precios!G:J,4,FALSE)</f>
        <v>2529.33824</v>
      </c>
      <c r="L620" s="59"/>
    </row>
    <row r="621" spans="2:12">
      <c r="B621" s="46" t="str">
        <f t="shared" si="9"/>
        <v>77BOG14</v>
      </c>
      <c r="C621" s="46">
        <v>77</v>
      </c>
      <c r="D621" s="58" t="s">
        <v>108</v>
      </c>
      <c r="E621" s="58" t="s">
        <v>34</v>
      </c>
      <c r="F621" s="46" t="s">
        <v>669</v>
      </c>
      <c r="G621" s="46" t="s">
        <v>667</v>
      </c>
      <c r="H621" s="46">
        <v>14</v>
      </c>
      <c r="I621" s="58" t="s">
        <v>507</v>
      </c>
      <c r="J621" s="61" t="s">
        <v>247</v>
      </c>
      <c r="K621" s="85">
        <f>VLOOKUP(B621,Precios!G:J,4,FALSE)</f>
        <v>2225.3312400000004</v>
      </c>
      <c r="L621" s="59"/>
    </row>
    <row r="622" spans="2:12">
      <c r="B622" s="46" t="str">
        <f t="shared" si="9"/>
        <v>78BOG14</v>
      </c>
      <c r="C622" s="46">
        <v>78</v>
      </c>
      <c r="D622" s="58" t="s">
        <v>107</v>
      </c>
      <c r="E622" s="58" t="s">
        <v>2</v>
      </c>
      <c r="F622" s="46" t="s">
        <v>669</v>
      </c>
      <c r="G622" s="46" t="s">
        <v>667</v>
      </c>
      <c r="H622" s="46">
        <v>14</v>
      </c>
      <c r="I622" s="58" t="s">
        <v>507</v>
      </c>
      <c r="J622" s="61" t="s">
        <v>253</v>
      </c>
      <c r="K622" s="85">
        <f>VLOOKUP(B622,Precios!G:J,4,FALSE)</f>
        <v>72548.230480000013</v>
      </c>
      <c r="L622" s="59"/>
    </row>
    <row r="623" spans="2:12">
      <c r="B623" s="46" t="str">
        <f t="shared" si="9"/>
        <v>79BOG14</v>
      </c>
      <c r="C623" s="46">
        <v>79</v>
      </c>
      <c r="D623" s="58" t="s">
        <v>106</v>
      </c>
      <c r="E623" s="58" t="s">
        <v>74</v>
      </c>
      <c r="F623" s="46" t="s">
        <v>669</v>
      </c>
      <c r="G623" s="46" t="s">
        <v>667</v>
      </c>
      <c r="H623" s="46">
        <v>14</v>
      </c>
      <c r="I623" s="58" t="s">
        <v>507</v>
      </c>
      <c r="J623" s="61" t="s">
        <v>251</v>
      </c>
      <c r="K623" s="85">
        <f>VLOOKUP(B623,Precios!G:J,4,FALSE)</f>
        <v>2211.913</v>
      </c>
      <c r="L623" s="59"/>
    </row>
    <row r="624" spans="2:12">
      <c r="B624" s="46" t="str">
        <f t="shared" si="9"/>
        <v>80BOG14</v>
      </c>
      <c r="C624" s="46">
        <v>80</v>
      </c>
      <c r="D624" s="58" t="s">
        <v>105</v>
      </c>
      <c r="E624" s="58" t="s">
        <v>74</v>
      </c>
      <c r="F624" s="46" t="s">
        <v>669</v>
      </c>
      <c r="G624" s="46" t="s">
        <v>667</v>
      </c>
      <c r="H624" s="46">
        <v>14</v>
      </c>
      <c r="I624" s="58" t="s">
        <v>507</v>
      </c>
      <c r="J624" s="61" t="s">
        <v>251</v>
      </c>
      <c r="K624" s="85">
        <f>VLOOKUP(B624,Precios!G:J,4,FALSE)</f>
        <v>4465.7579999999998</v>
      </c>
      <c r="L624" s="59"/>
    </row>
    <row r="625" spans="2:12">
      <c r="B625" s="46" t="str">
        <f t="shared" si="9"/>
        <v>81BOG14</v>
      </c>
      <c r="C625" s="46">
        <v>81</v>
      </c>
      <c r="D625" s="58" t="s">
        <v>104</v>
      </c>
      <c r="E625" s="58" t="s">
        <v>214</v>
      </c>
      <c r="F625" s="46" t="s">
        <v>669</v>
      </c>
      <c r="G625" s="46" t="s">
        <v>667</v>
      </c>
      <c r="H625" s="46">
        <v>14</v>
      </c>
      <c r="I625" s="58" t="s">
        <v>507</v>
      </c>
      <c r="J625" s="61" t="s">
        <v>251</v>
      </c>
      <c r="K625" s="85">
        <f>VLOOKUP(B625,Precios!G:J,4,FALSE)</f>
        <v>8268.9904000000006</v>
      </c>
      <c r="L625" s="59"/>
    </row>
    <row r="626" spans="2:12">
      <c r="B626" s="46" t="str">
        <f t="shared" si="9"/>
        <v>82BOG14</v>
      </c>
      <c r="C626" s="46">
        <v>82</v>
      </c>
      <c r="D626" s="58" t="s">
        <v>103</v>
      </c>
      <c r="E626" s="58" t="s">
        <v>214</v>
      </c>
      <c r="F626" s="46" t="s">
        <v>669</v>
      </c>
      <c r="G626" s="46" t="s">
        <v>667</v>
      </c>
      <c r="H626" s="46">
        <v>14</v>
      </c>
      <c r="I626" s="58" t="s">
        <v>507</v>
      </c>
      <c r="J626" s="61" t="s">
        <v>258</v>
      </c>
      <c r="K626" s="85">
        <f>VLOOKUP(B626,Precios!G:J,4,FALSE)</f>
        <v>15832.684560000002</v>
      </c>
      <c r="L626" s="59"/>
    </row>
    <row r="627" spans="2:12">
      <c r="B627" s="46" t="str">
        <f t="shared" si="9"/>
        <v>83BOG14</v>
      </c>
      <c r="C627" s="46">
        <v>83</v>
      </c>
      <c r="D627" s="58" t="s">
        <v>102</v>
      </c>
      <c r="E627" s="58" t="s">
        <v>214</v>
      </c>
      <c r="F627" s="46" t="s">
        <v>669</v>
      </c>
      <c r="G627" s="46" t="s">
        <v>667</v>
      </c>
      <c r="H627" s="46">
        <v>14</v>
      </c>
      <c r="I627" s="58" t="s">
        <v>507</v>
      </c>
      <c r="J627" s="61" t="s">
        <v>251</v>
      </c>
      <c r="K627" s="85">
        <f>VLOOKUP(B627,Precios!G:J,4,FALSE)</f>
        <v>6432.7881199999993</v>
      </c>
      <c r="L627" s="59"/>
    </row>
    <row r="628" spans="2:12">
      <c r="B628" s="46" t="str">
        <f t="shared" si="9"/>
        <v>84BOG14</v>
      </c>
      <c r="C628" s="46">
        <v>84</v>
      </c>
      <c r="D628" s="58" t="s">
        <v>101</v>
      </c>
      <c r="E628" s="58" t="s">
        <v>214</v>
      </c>
      <c r="F628" s="46" t="s">
        <v>669</v>
      </c>
      <c r="G628" s="46" t="s">
        <v>667</v>
      </c>
      <c r="H628" s="46">
        <v>14</v>
      </c>
      <c r="I628" s="58" t="s">
        <v>507</v>
      </c>
      <c r="J628" s="61" t="s">
        <v>259</v>
      </c>
      <c r="K628" s="85">
        <f>VLOOKUP(B628,Precios!G:J,4,FALSE)</f>
        <v>15127.38832</v>
      </c>
      <c r="L628" s="59"/>
    </row>
    <row r="629" spans="2:12">
      <c r="B629" s="46" t="str">
        <f t="shared" si="9"/>
        <v>85BOG14</v>
      </c>
      <c r="C629" s="46">
        <v>85</v>
      </c>
      <c r="D629" s="58" t="s">
        <v>215</v>
      </c>
      <c r="E629" s="58" t="s">
        <v>214</v>
      </c>
      <c r="F629" s="46" t="s">
        <v>669</v>
      </c>
      <c r="G629" s="46" t="s">
        <v>667</v>
      </c>
      <c r="H629" s="46">
        <v>14</v>
      </c>
      <c r="I629" s="58" t="s">
        <v>507</v>
      </c>
      <c r="J629" s="61" t="s">
        <v>252</v>
      </c>
      <c r="K629" s="85">
        <f>VLOOKUP(B629,Precios!G:J,4,FALSE)</f>
        <v>7381.2899600000001</v>
      </c>
      <c r="L629" s="59"/>
    </row>
    <row r="630" spans="2:12">
      <c r="B630" s="46" t="str">
        <f t="shared" si="9"/>
        <v>86BOG14</v>
      </c>
      <c r="C630" s="46">
        <v>86</v>
      </c>
      <c r="D630" s="58" t="s">
        <v>100</v>
      </c>
      <c r="E630" s="58" t="s">
        <v>98</v>
      </c>
      <c r="F630" s="46" t="s">
        <v>669</v>
      </c>
      <c r="G630" s="46" t="s">
        <v>667</v>
      </c>
      <c r="H630" s="46">
        <v>14</v>
      </c>
      <c r="I630" s="58" t="s">
        <v>507</v>
      </c>
      <c r="J630" s="61" t="s">
        <v>236</v>
      </c>
      <c r="K630" s="85">
        <f>VLOOKUP(B630,Precios!G:J,4,FALSE)</f>
        <v>425.60980000000001</v>
      </c>
      <c r="L630" s="59"/>
    </row>
    <row r="631" spans="2:12">
      <c r="B631" s="46" t="str">
        <f t="shared" si="9"/>
        <v>87BOG14</v>
      </c>
      <c r="C631" s="46">
        <v>87</v>
      </c>
      <c r="D631" s="58" t="s">
        <v>99</v>
      </c>
      <c r="E631" s="58" t="s">
        <v>98</v>
      </c>
      <c r="F631" s="46" t="s">
        <v>669</v>
      </c>
      <c r="G631" s="46" t="s">
        <v>667</v>
      </c>
      <c r="H631" s="46">
        <v>14</v>
      </c>
      <c r="I631" s="58" t="s">
        <v>507</v>
      </c>
      <c r="J631" s="61" t="s">
        <v>236</v>
      </c>
      <c r="K631" s="85">
        <f>VLOOKUP(B631,Precios!G:J,4,FALSE)</f>
        <v>486.41120000000001</v>
      </c>
      <c r="L631" s="59"/>
    </row>
    <row r="632" spans="2:12">
      <c r="B632" s="46" t="str">
        <f t="shared" si="9"/>
        <v>88BOG14</v>
      </c>
      <c r="C632" s="46">
        <v>88</v>
      </c>
      <c r="D632" s="58" t="s">
        <v>97</v>
      </c>
      <c r="E632" s="58" t="s">
        <v>2</v>
      </c>
      <c r="F632" s="46" t="s">
        <v>669</v>
      </c>
      <c r="G632" s="46" t="s">
        <v>667</v>
      </c>
      <c r="H632" s="46">
        <v>14</v>
      </c>
      <c r="I632" s="58" t="s">
        <v>507</v>
      </c>
      <c r="J632" s="61" t="s">
        <v>255</v>
      </c>
      <c r="K632" s="85">
        <f>VLOOKUP(B632,Precios!G:J,4,FALSE)</f>
        <v>3052.2302799999998</v>
      </c>
      <c r="L632" s="59"/>
    </row>
    <row r="633" spans="2:12">
      <c r="B633" s="46" t="str">
        <f t="shared" si="9"/>
        <v>89BOG14</v>
      </c>
      <c r="C633" s="46">
        <v>89</v>
      </c>
      <c r="D633" s="58" t="s">
        <v>96</v>
      </c>
      <c r="E633" s="58" t="s">
        <v>2</v>
      </c>
      <c r="F633" s="46" t="s">
        <v>669</v>
      </c>
      <c r="G633" s="46" t="s">
        <v>667</v>
      </c>
      <c r="H633" s="46">
        <v>14</v>
      </c>
      <c r="I633" s="58" t="s">
        <v>507</v>
      </c>
      <c r="J633" s="61" t="s">
        <v>237</v>
      </c>
      <c r="K633" s="85">
        <f>VLOOKUP(B633,Precios!G:J,4,FALSE)</f>
        <v>12561.569239999999</v>
      </c>
      <c r="L633" s="59"/>
    </row>
    <row r="634" spans="2:12">
      <c r="B634" s="46" t="str">
        <f t="shared" si="9"/>
        <v>90BOG14</v>
      </c>
      <c r="C634" s="46">
        <v>90</v>
      </c>
      <c r="D634" s="58" t="s">
        <v>95</v>
      </c>
      <c r="E634" s="58" t="s">
        <v>2</v>
      </c>
      <c r="F634" s="46" t="s">
        <v>669</v>
      </c>
      <c r="G634" s="46" t="s">
        <v>667</v>
      </c>
      <c r="H634" s="46">
        <v>14</v>
      </c>
      <c r="I634" s="58" t="s">
        <v>507</v>
      </c>
      <c r="J634" s="61" t="s">
        <v>237</v>
      </c>
      <c r="K634" s="85">
        <f>VLOOKUP(B634,Precios!G:J,4,FALSE)</f>
        <v>12975.018760000001</v>
      </c>
      <c r="L634" s="59"/>
    </row>
    <row r="635" spans="2:12">
      <c r="B635" s="46" t="str">
        <f t="shared" si="9"/>
        <v>91BOG14</v>
      </c>
      <c r="C635" s="46">
        <v>91</v>
      </c>
      <c r="D635" s="58" t="s">
        <v>94</v>
      </c>
      <c r="E635" s="58" t="s">
        <v>2</v>
      </c>
      <c r="F635" s="46" t="s">
        <v>669</v>
      </c>
      <c r="G635" s="46" t="s">
        <v>667</v>
      </c>
      <c r="H635" s="46">
        <v>14</v>
      </c>
      <c r="I635" s="58" t="s">
        <v>507</v>
      </c>
      <c r="J635" s="61" t="s">
        <v>260</v>
      </c>
      <c r="K635" s="85">
        <f>VLOOKUP(B635,Precios!G:J,4,FALSE)</f>
        <v>11126.656199999999</v>
      </c>
      <c r="L635" s="59"/>
    </row>
    <row r="636" spans="2:12">
      <c r="B636" s="46" t="str">
        <f t="shared" si="9"/>
        <v>92BOG14</v>
      </c>
      <c r="C636" s="46">
        <v>92</v>
      </c>
      <c r="D636" s="58" t="s">
        <v>93</v>
      </c>
      <c r="E636" s="58" t="s">
        <v>2</v>
      </c>
      <c r="F636" s="46" t="s">
        <v>669</v>
      </c>
      <c r="G636" s="46" t="s">
        <v>667</v>
      </c>
      <c r="H636" s="46">
        <v>14</v>
      </c>
      <c r="I636" s="58" t="s">
        <v>507</v>
      </c>
      <c r="J636" s="61" t="s">
        <v>261</v>
      </c>
      <c r="K636" s="85">
        <f>VLOOKUP(B636,Precios!G:J,4,FALSE)</f>
        <v>2407.7354400000004</v>
      </c>
      <c r="L636" s="59"/>
    </row>
    <row r="637" spans="2:12">
      <c r="B637" s="46" t="str">
        <f t="shared" si="9"/>
        <v>93BOG14</v>
      </c>
      <c r="C637" s="46">
        <v>93</v>
      </c>
      <c r="D637" s="58" t="s">
        <v>92</v>
      </c>
      <c r="E637" s="58" t="s">
        <v>2</v>
      </c>
      <c r="F637" s="46" t="s">
        <v>669</v>
      </c>
      <c r="G637" s="46" t="s">
        <v>667</v>
      </c>
      <c r="H637" s="46">
        <v>14</v>
      </c>
      <c r="I637" s="58" t="s">
        <v>507</v>
      </c>
      <c r="J637" s="61" t="s">
        <v>243</v>
      </c>
      <c r="K637" s="85">
        <f>VLOOKUP(B637,Precios!G:J,4,FALSE)</f>
        <v>2334.77376</v>
      </c>
      <c r="L637" s="59"/>
    </row>
    <row r="638" spans="2:12">
      <c r="B638" s="46" t="str">
        <f t="shared" si="9"/>
        <v>94BOG14</v>
      </c>
      <c r="C638" s="46">
        <v>94</v>
      </c>
      <c r="D638" s="58" t="s">
        <v>91</v>
      </c>
      <c r="E638" s="58" t="s">
        <v>2</v>
      </c>
      <c r="F638" s="46" t="s">
        <v>669</v>
      </c>
      <c r="G638" s="46" t="s">
        <v>667</v>
      </c>
      <c r="H638" s="46">
        <v>14</v>
      </c>
      <c r="I638" s="58" t="s">
        <v>507</v>
      </c>
      <c r="J638" s="61" t="s">
        <v>243</v>
      </c>
      <c r="K638" s="85">
        <f>VLOOKUP(B638,Precios!G:J,4,FALSE)</f>
        <v>22873.193156000001</v>
      </c>
      <c r="L638" s="59"/>
    </row>
    <row r="639" spans="2:12">
      <c r="B639" s="46" t="str">
        <f t="shared" si="9"/>
        <v>95BOG14</v>
      </c>
      <c r="C639" s="46">
        <v>95</v>
      </c>
      <c r="D639" s="58" t="s">
        <v>90</v>
      </c>
      <c r="E639" s="58" t="s">
        <v>2</v>
      </c>
      <c r="F639" s="46" t="s">
        <v>669</v>
      </c>
      <c r="G639" s="46" t="s">
        <v>667</v>
      </c>
      <c r="H639" s="46">
        <v>14</v>
      </c>
      <c r="I639" s="58" t="s">
        <v>507</v>
      </c>
      <c r="J639" s="61" t="s">
        <v>247</v>
      </c>
      <c r="K639" s="85">
        <f>VLOOKUP(B639,Precios!G:J,4,FALSE)</f>
        <v>2079.4078799999997</v>
      </c>
      <c r="L639" s="59"/>
    </row>
    <row r="640" spans="2:12">
      <c r="B640" s="46" t="str">
        <f t="shared" si="9"/>
        <v>96BOG14</v>
      </c>
      <c r="C640" s="46">
        <v>96</v>
      </c>
      <c r="D640" s="58" t="s">
        <v>89</v>
      </c>
      <c r="E640" s="58" t="s">
        <v>2</v>
      </c>
      <c r="F640" s="46" t="s">
        <v>669</v>
      </c>
      <c r="G640" s="46" t="s">
        <v>667</v>
      </c>
      <c r="H640" s="46">
        <v>14</v>
      </c>
      <c r="I640" s="58" t="s">
        <v>507</v>
      </c>
      <c r="J640" s="61" t="s">
        <v>262</v>
      </c>
      <c r="K640" s="85">
        <f>VLOOKUP(B640,Precios!G:J,4,FALSE)</f>
        <v>179206.04636000001</v>
      </c>
      <c r="L640" s="59"/>
    </row>
    <row r="641" spans="2:12">
      <c r="B641" s="46" t="str">
        <f t="shared" si="9"/>
        <v>97BOG14</v>
      </c>
      <c r="C641" s="46">
        <v>97</v>
      </c>
      <c r="D641" s="58" t="s">
        <v>88</v>
      </c>
      <c r="E641" s="58" t="s">
        <v>2</v>
      </c>
      <c r="F641" s="46" t="s">
        <v>669</v>
      </c>
      <c r="G641" s="46" t="s">
        <v>667</v>
      </c>
      <c r="H641" s="46">
        <v>14</v>
      </c>
      <c r="I641" s="58" t="s">
        <v>507</v>
      </c>
      <c r="J641" s="61" t="s">
        <v>238</v>
      </c>
      <c r="K641" s="85">
        <f>VLOOKUP(B641,Precios!G:J,4,FALSE)</f>
        <v>22605.960520000001</v>
      </c>
      <c r="L641" s="59"/>
    </row>
    <row r="642" spans="2:12">
      <c r="B642" s="46" t="str">
        <f t="shared" si="9"/>
        <v>98BOG14</v>
      </c>
      <c r="C642" s="46">
        <v>98</v>
      </c>
      <c r="D642" s="58" t="s">
        <v>87</v>
      </c>
      <c r="E642" s="58" t="s">
        <v>2</v>
      </c>
      <c r="F642" s="46" t="s">
        <v>669</v>
      </c>
      <c r="G642" s="46" t="s">
        <v>667</v>
      </c>
      <c r="H642" s="46">
        <v>14</v>
      </c>
      <c r="I642" s="58" t="s">
        <v>507</v>
      </c>
      <c r="J642" s="61" t="s">
        <v>238</v>
      </c>
      <c r="K642" s="85">
        <f>VLOOKUP(B642,Precios!G:J,4,FALSE)</f>
        <v>10482.16136</v>
      </c>
      <c r="L642" s="59"/>
    </row>
    <row r="643" spans="2:12">
      <c r="B643" s="46" t="str">
        <f t="shared" si="9"/>
        <v>99BOG14</v>
      </c>
      <c r="C643" s="46">
        <v>99</v>
      </c>
      <c r="D643" s="58" t="s">
        <v>584</v>
      </c>
      <c r="E643" s="58" t="s">
        <v>2</v>
      </c>
      <c r="F643" s="46" t="s">
        <v>669</v>
      </c>
      <c r="G643" s="46" t="s">
        <v>667</v>
      </c>
      <c r="H643" s="46">
        <v>14</v>
      </c>
      <c r="I643" s="58" t="s">
        <v>507</v>
      </c>
      <c r="J643" s="61" t="s">
        <v>238</v>
      </c>
      <c r="K643" s="85">
        <f>VLOOKUP(B643,Precios!G:J,4,FALSE)</f>
        <v>28722.58136</v>
      </c>
      <c r="L643" s="59"/>
    </row>
    <row r="644" spans="2:12">
      <c r="B644" s="46" t="str">
        <f t="shared" si="9"/>
        <v>100BOG14</v>
      </c>
      <c r="C644" s="46">
        <v>100</v>
      </c>
      <c r="D644" s="58" t="s">
        <v>85</v>
      </c>
      <c r="E644" s="58" t="s">
        <v>83</v>
      </c>
      <c r="F644" s="46" t="s">
        <v>669</v>
      </c>
      <c r="G644" s="46" t="s">
        <v>667</v>
      </c>
      <c r="H644" s="46">
        <v>14</v>
      </c>
      <c r="I644" s="58" t="s">
        <v>507</v>
      </c>
      <c r="J644" s="61" t="s">
        <v>263</v>
      </c>
      <c r="K644" s="85">
        <f>VLOOKUP(B644,Precios!G:J,4,FALSE)</f>
        <v>3113.0316800000001</v>
      </c>
      <c r="L644" s="59"/>
    </row>
    <row r="645" spans="2:12">
      <c r="B645" s="46" t="str">
        <f t="shared" si="9"/>
        <v>101BOG14</v>
      </c>
      <c r="C645" s="46">
        <v>101</v>
      </c>
      <c r="D645" s="58" t="s">
        <v>84</v>
      </c>
      <c r="E645" s="58" t="s">
        <v>83</v>
      </c>
      <c r="F645" s="46" t="s">
        <v>669</v>
      </c>
      <c r="G645" s="46" t="s">
        <v>667</v>
      </c>
      <c r="H645" s="46">
        <v>14</v>
      </c>
      <c r="I645" s="58" t="s">
        <v>507</v>
      </c>
      <c r="J645" s="61" t="s">
        <v>263</v>
      </c>
      <c r="K645" s="85">
        <f>VLOOKUP(B645,Precios!G:J,4,FALSE)</f>
        <v>3380.5578400000004</v>
      </c>
      <c r="L645" s="59"/>
    </row>
    <row r="646" spans="2:12">
      <c r="B646" s="46" t="str">
        <f t="shared" ref="B646:B709" si="10">+CONCATENATE(C646,F646,H646)</f>
        <v>102BOG14</v>
      </c>
      <c r="C646" s="46">
        <v>102</v>
      </c>
      <c r="D646" s="58" t="s">
        <v>82</v>
      </c>
      <c r="E646" s="58" t="s">
        <v>2</v>
      </c>
      <c r="F646" s="46" t="s">
        <v>669</v>
      </c>
      <c r="G646" s="46" t="s">
        <v>667</v>
      </c>
      <c r="H646" s="46">
        <v>14</v>
      </c>
      <c r="I646" s="58" t="s">
        <v>507</v>
      </c>
      <c r="J646" s="61" t="s">
        <v>236</v>
      </c>
      <c r="K646" s="85">
        <f>VLOOKUP(B646,Precios!G:J,4,FALSE)</f>
        <v>1799.72144</v>
      </c>
      <c r="L646" s="59"/>
    </row>
    <row r="647" spans="2:12">
      <c r="B647" s="46" t="str">
        <f t="shared" si="10"/>
        <v>103BOG14</v>
      </c>
      <c r="C647" s="46">
        <v>103</v>
      </c>
      <c r="D647" s="58" t="s">
        <v>81</v>
      </c>
      <c r="E647" s="58" t="s">
        <v>74</v>
      </c>
      <c r="F647" s="46" t="s">
        <v>669</v>
      </c>
      <c r="G647" s="46" t="s">
        <v>667</v>
      </c>
      <c r="H647" s="46">
        <v>14</v>
      </c>
      <c r="I647" s="58" t="s">
        <v>507</v>
      </c>
      <c r="J647" s="61" t="s">
        <v>252</v>
      </c>
      <c r="K647" s="85">
        <f>VLOOKUP(B647,Precios!G:J,4,FALSE)</f>
        <v>9205.3319600000013</v>
      </c>
      <c r="L647" s="59"/>
    </row>
    <row r="648" spans="2:12">
      <c r="B648" s="46" t="str">
        <f t="shared" si="10"/>
        <v>104BOG14</v>
      </c>
      <c r="C648" s="46">
        <v>104</v>
      </c>
      <c r="D648" s="58" t="s">
        <v>80</v>
      </c>
      <c r="E648" s="58" t="s">
        <v>74</v>
      </c>
      <c r="F648" s="46" t="s">
        <v>669</v>
      </c>
      <c r="G648" s="46" t="s">
        <v>667</v>
      </c>
      <c r="H648" s="46">
        <v>14</v>
      </c>
      <c r="I648" s="58" t="s">
        <v>507</v>
      </c>
      <c r="J648" s="61" t="s">
        <v>252</v>
      </c>
      <c r="K648" s="85">
        <f>VLOOKUP(B648,Precios!G:J,4,FALSE)</f>
        <v>9205.3319600000013</v>
      </c>
      <c r="L648" s="59"/>
    </row>
    <row r="649" spans="2:12">
      <c r="B649" s="46" t="str">
        <f t="shared" si="10"/>
        <v>105BOG14</v>
      </c>
      <c r="C649" s="46">
        <v>105</v>
      </c>
      <c r="D649" s="58" t="s">
        <v>79</v>
      </c>
      <c r="E649" s="58" t="s">
        <v>2</v>
      </c>
      <c r="F649" s="46" t="s">
        <v>669</v>
      </c>
      <c r="G649" s="46" t="s">
        <v>667</v>
      </c>
      <c r="H649" s="46">
        <v>14</v>
      </c>
      <c r="I649" s="58" t="s">
        <v>507</v>
      </c>
      <c r="J649" s="61" t="s">
        <v>264</v>
      </c>
      <c r="K649" s="85">
        <f>VLOOKUP(B649,Precios!G:J,4,FALSE)</f>
        <v>668.81539999999995</v>
      </c>
      <c r="L649" s="59"/>
    </row>
    <row r="650" spans="2:12">
      <c r="B650" s="46" t="str">
        <f t="shared" si="10"/>
        <v>106BOG14</v>
      </c>
      <c r="C650" s="46">
        <v>106</v>
      </c>
      <c r="D650" s="58" t="s">
        <v>78</v>
      </c>
      <c r="E650" s="58" t="s">
        <v>76</v>
      </c>
      <c r="F650" s="46" t="s">
        <v>669</v>
      </c>
      <c r="G650" s="46" t="s">
        <v>667</v>
      </c>
      <c r="H650" s="46">
        <v>14</v>
      </c>
      <c r="I650" s="58" t="s">
        <v>507</v>
      </c>
      <c r="J650" s="61" t="s">
        <v>265</v>
      </c>
      <c r="K650" s="85">
        <f>VLOOKUP(B650,Precios!G:J,4,FALSE)</f>
        <v>1264.66912</v>
      </c>
      <c r="L650" s="59"/>
    </row>
    <row r="651" spans="2:12">
      <c r="B651" s="46" t="str">
        <f t="shared" si="10"/>
        <v>107BOG14</v>
      </c>
      <c r="C651" s="46">
        <v>107</v>
      </c>
      <c r="D651" s="58" t="s">
        <v>77</v>
      </c>
      <c r="E651" s="58" t="s">
        <v>76</v>
      </c>
      <c r="F651" s="46" t="s">
        <v>669</v>
      </c>
      <c r="G651" s="46" t="s">
        <v>667</v>
      </c>
      <c r="H651" s="46">
        <v>14</v>
      </c>
      <c r="I651" s="58" t="s">
        <v>507</v>
      </c>
      <c r="J651" s="61" t="s">
        <v>265</v>
      </c>
      <c r="K651" s="85">
        <f>VLOOKUP(B651,Precios!G:J,4,FALSE)</f>
        <v>583.69344000000001</v>
      </c>
      <c r="L651" s="59"/>
    </row>
    <row r="652" spans="2:12">
      <c r="B652" s="46" t="str">
        <f t="shared" si="10"/>
        <v>108BOG14</v>
      </c>
      <c r="C652" s="46">
        <v>108</v>
      </c>
      <c r="D652" s="58" t="s">
        <v>75</v>
      </c>
      <c r="E652" s="58" t="s">
        <v>214</v>
      </c>
      <c r="F652" s="46" t="s">
        <v>669</v>
      </c>
      <c r="G652" s="46" t="s">
        <v>667</v>
      </c>
      <c r="H652" s="46">
        <v>14</v>
      </c>
      <c r="I652" s="58" t="s">
        <v>507</v>
      </c>
      <c r="J652" s="61" t="s">
        <v>266</v>
      </c>
      <c r="K652" s="85">
        <f>VLOOKUP(B652,Precios!G:J,4,FALSE)</f>
        <v>6785.43624</v>
      </c>
      <c r="L652" s="59"/>
    </row>
    <row r="653" spans="2:12">
      <c r="B653" s="46" t="str">
        <f t="shared" si="10"/>
        <v>109BOG14</v>
      </c>
      <c r="C653" s="46">
        <v>109</v>
      </c>
      <c r="D653" s="58" t="s">
        <v>73</v>
      </c>
      <c r="E653" s="58" t="s">
        <v>216</v>
      </c>
      <c r="F653" s="46" t="s">
        <v>669</v>
      </c>
      <c r="G653" s="46" t="s">
        <v>667</v>
      </c>
      <c r="H653" s="46">
        <v>14</v>
      </c>
      <c r="I653" s="58" t="s">
        <v>507</v>
      </c>
      <c r="J653" s="61" t="s">
        <v>267</v>
      </c>
      <c r="K653" s="85">
        <f>VLOOKUP(B653,Precios!G:J,4,FALSE)</f>
        <v>19882.057799999999</v>
      </c>
      <c r="L653" s="59"/>
    </row>
    <row r="654" spans="2:12">
      <c r="B654" s="46" t="str">
        <f t="shared" si="10"/>
        <v>110BOG14</v>
      </c>
      <c r="C654" s="46">
        <v>110</v>
      </c>
      <c r="D654" s="58" t="s">
        <v>72</v>
      </c>
      <c r="E654" s="58" t="s">
        <v>217</v>
      </c>
      <c r="F654" s="46" t="s">
        <v>669</v>
      </c>
      <c r="G654" s="46" t="s">
        <v>667</v>
      </c>
      <c r="H654" s="46">
        <v>14</v>
      </c>
      <c r="I654" s="58" t="s">
        <v>507</v>
      </c>
      <c r="J654" s="61" t="s">
        <v>267</v>
      </c>
      <c r="K654" s="85">
        <f>VLOOKUP(B654,Precios!G:J,4,FALSE)</f>
        <v>19882.057799999999</v>
      </c>
      <c r="L654" s="59"/>
    </row>
    <row r="655" spans="2:12">
      <c r="B655" s="46" t="str">
        <f t="shared" si="10"/>
        <v>111BOG14</v>
      </c>
      <c r="C655" s="46">
        <v>111</v>
      </c>
      <c r="D655" s="58" t="s">
        <v>218</v>
      </c>
      <c r="E655" s="58" t="s">
        <v>71</v>
      </c>
      <c r="F655" s="46" t="s">
        <v>669</v>
      </c>
      <c r="G655" s="46" t="s">
        <v>667</v>
      </c>
      <c r="H655" s="46">
        <v>14</v>
      </c>
      <c r="I655" s="58" t="s">
        <v>507</v>
      </c>
      <c r="J655" s="61" t="s">
        <v>267</v>
      </c>
      <c r="K655" s="85">
        <f>VLOOKUP(B655,Precios!G:J,4,FALSE)</f>
        <v>19723.974160000002</v>
      </c>
      <c r="L655" s="59"/>
    </row>
    <row r="656" spans="2:12">
      <c r="B656" s="46" t="str">
        <f t="shared" si="10"/>
        <v>112BOG14</v>
      </c>
      <c r="C656" s="46">
        <v>112</v>
      </c>
      <c r="D656" s="58" t="s">
        <v>70</v>
      </c>
      <c r="E656" s="58" t="s">
        <v>2</v>
      </c>
      <c r="F656" s="46" t="s">
        <v>669</v>
      </c>
      <c r="G656" s="46" t="s">
        <v>667</v>
      </c>
      <c r="H656" s="46">
        <v>14</v>
      </c>
      <c r="I656" s="58" t="s">
        <v>507</v>
      </c>
      <c r="J656" s="61" t="s">
        <v>238</v>
      </c>
      <c r="K656" s="85">
        <f>VLOOKUP(B656,Precios!G:J,4,FALSE)</f>
        <v>3125.1919599999997</v>
      </c>
      <c r="L656" s="59"/>
    </row>
    <row r="657" spans="2:12">
      <c r="B657" s="46" t="str">
        <f t="shared" si="10"/>
        <v>113BOG14</v>
      </c>
      <c r="C657" s="46">
        <v>113</v>
      </c>
      <c r="D657" s="58" t="s">
        <v>69</v>
      </c>
      <c r="E657" s="58" t="s">
        <v>65</v>
      </c>
      <c r="F657" s="46" t="s">
        <v>669</v>
      </c>
      <c r="G657" s="46" t="s">
        <v>667</v>
      </c>
      <c r="H657" s="46">
        <v>14</v>
      </c>
      <c r="I657" s="58" t="s">
        <v>507</v>
      </c>
      <c r="J657" s="61" t="s">
        <v>233</v>
      </c>
      <c r="K657" s="85">
        <f>VLOOKUP(B657,Precios!G:J,4,FALSE)</f>
        <v>559.37288000000001</v>
      </c>
      <c r="L657" s="59"/>
    </row>
    <row r="658" spans="2:12">
      <c r="B658" s="46" t="str">
        <f t="shared" si="10"/>
        <v>114BOG14</v>
      </c>
      <c r="C658" s="46">
        <v>114</v>
      </c>
      <c r="D658" s="58" t="s">
        <v>68</v>
      </c>
      <c r="E658" s="58" t="s">
        <v>65</v>
      </c>
      <c r="F658" s="46" t="s">
        <v>669</v>
      </c>
      <c r="G658" s="46" t="s">
        <v>667</v>
      </c>
      <c r="H658" s="46">
        <v>14</v>
      </c>
      <c r="I658" s="58" t="s">
        <v>507</v>
      </c>
      <c r="J658" s="61" t="s">
        <v>233</v>
      </c>
      <c r="K658" s="85">
        <f>VLOOKUP(B658,Precios!G:J,4,FALSE)</f>
        <v>498.57148000000001</v>
      </c>
      <c r="L658" s="59"/>
    </row>
    <row r="659" spans="2:12">
      <c r="B659" s="46" t="str">
        <f t="shared" si="10"/>
        <v>115BOG14</v>
      </c>
      <c r="C659" s="46">
        <v>115</v>
      </c>
      <c r="D659" s="58" t="s">
        <v>67</v>
      </c>
      <c r="E659" s="58" t="s">
        <v>65</v>
      </c>
      <c r="F659" s="46" t="s">
        <v>669</v>
      </c>
      <c r="G659" s="46" t="s">
        <v>667</v>
      </c>
      <c r="H659" s="46">
        <v>14</v>
      </c>
      <c r="I659" s="58" t="s">
        <v>507</v>
      </c>
      <c r="J659" s="61" t="s">
        <v>233</v>
      </c>
      <c r="K659" s="85">
        <f>VLOOKUP(B659,Precios!G:J,4,FALSE)</f>
        <v>1070.1046399999998</v>
      </c>
      <c r="L659" s="59"/>
    </row>
    <row r="660" spans="2:12">
      <c r="B660" s="46" t="str">
        <f t="shared" si="10"/>
        <v>116BOG14</v>
      </c>
      <c r="C660" s="46">
        <v>116</v>
      </c>
      <c r="D660" s="58" t="s">
        <v>66</v>
      </c>
      <c r="E660" s="58" t="s">
        <v>65</v>
      </c>
      <c r="F660" s="46" t="s">
        <v>669</v>
      </c>
      <c r="G660" s="46" t="s">
        <v>667</v>
      </c>
      <c r="H660" s="46">
        <v>14</v>
      </c>
      <c r="I660" s="58" t="s">
        <v>507</v>
      </c>
      <c r="J660" s="61" t="s">
        <v>233</v>
      </c>
      <c r="K660" s="85">
        <f>VLOOKUP(B660,Precios!G:J,4,FALSE)</f>
        <v>899.86072000000001</v>
      </c>
      <c r="L660" s="59"/>
    </row>
    <row r="661" spans="2:12">
      <c r="B661" s="46" t="str">
        <f t="shared" si="10"/>
        <v>117BOG14</v>
      </c>
      <c r="C661" s="46">
        <v>117</v>
      </c>
      <c r="D661" s="58" t="s">
        <v>64</v>
      </c>
      <c r="E661" s="58" t="s">
        <v>2</v>
      </c>
      <c r="F661" s="46" t="s">
        <v>669</v>
      </c>
      <c r="G661" s="46" t="s">
        <v>667</v>
      </c>
      <c r="H661" s="46">
        <v>14</v>
      </c>
      <c r="I661" s="58" t="s">
        <v>507</v>
      </c>
      <c r="J661" s="61" t="s">
        <v>268</v>
      </c>
      <c r="K661" s="85">
        <f>VLOOKUP(B661,Precios!G:J,4,FALSE)</f>
        <v>80087.604080000005</v>
      </c>
      <c r="L661" s="59"/>
    </row>
    <row r="662" spans="2:12">
      <c r="B662" s="46" t="str">
        <f t="shared" si="10"/>
        <v>118BOG14</v>
      </c>
      <c r="C662" s="46">
        <v>118</v>
      </c>
      <c r="D662" s="58" t="s">
        <v>63</v>
      </c>
      <c r="E662" s="58" t="s">
        <v>2</v>
      </c>
      <c r="F662" s="46" t="s">
        <v>669</v>
      </c>
      <c r="G662" s="46" t="s">
        <v>667</v>
      </c>
      <c r="H662" s="46">
        <v>14</v>
      </c>
      <c r="I662" s="58" t="s">
        <v>507</v>
      </c>
      <c r="J662" s="61" t="s">
        <v>260</v>
      </c>
      <c r="K662" s="85">
        <f>VLOOKUP(B662,Precios!G:J,4,FALSE)</f>
        <v>66735.616640000007</v>
      </c>
      <c r="L662" s="59"/>
    </row>
    <row r="663" spans="2:12">
      <c r="B663" s="46" t="str">
        <f t="shared" si="10"/>
        <v>119BOG14</v>
      </c>
      <c r="C663" s="46">
        <v>119</v>
      </c>
      <c r="D663" s="58" t="s">
        <v>62</v>
      </c>
      <c r="E663" s="58" t="s">
        <v>2</v>
      </c>
      <c r="F663" s="46" t="s">
        <v>669</v>
      </c>
      <c r="G663" s="46" t="s">
        <v>667</v>
      </c>
      <c r="H663" s="46">
        <v>14</v>
      </c>
      <c r="I663" s="58" t="s">
        <v>507</v>
      </c>
      <c r="J663" s="61" t="s">
        <v>260</v>
      </c>
      <c r="K663" s="85">
        <f>VLOOKUP(B663,Precios!G:J,4,FALSE)</f>
        <v>93427.431240000005</v>
      </c>
      <c r="L663" s="59"/>
    </row>
    <row r="664" spans="2:12">
      <c r="B664" s="46" t="str">
        <f t="shared" si="10"/>
        <v>120BOG14</v>
      </c>
      <c r="C664" s="46">
        <v>120</v>
      </c>
      <c r="D664" s="58" t="s">
        <v>61</v>
      </c>
      <c r="E664" s="58" t="s">
        <v>60</v>
      </c>
      <c r="F664" s="46" t="s">
        <v>669</v>
      </c>
      <c r="G664" s="46" t="s">
        <v>667</v>
      </c>
      <c r="H664" s="46">
        <v>14</v>
      </c>
      <c r="I664" s="58" t="s">
        <v>507</v>
      </c>
      <c r="J664" s="61" t="s">
        <v>265</v>
      </c>
      <c r="K664" s="85">
        <f>VLOOKUP(B664,Precios!G:J,4,FALSE)</f>
        <v>1082.2649200000001</v>
      </c>
      <c r="L664" s="59"/>
    </row>
    <row r="665" spans="2:12">
      <c r="B665" s="46" t="str">
        <f t="shared" si="10"/>
        <v>121BOG14</v>
      </c>
      <c r="C665" s="46">
        <v>121</v>
      </c>
      <c r="D665" s="58" t="s">
        <v>59</v>
      </c>
      <c r="E665" s="58" t="s">
        <v>2</v>
      </c>
      <c r="F665" s="46" t="s">
        <v>669</v>
      </c>
      <c r="G665" s="46" t="s">
        <v>667</v>
      </c>
      <c r="H665" s="46">
        <v>14</v>
      </c>
      <c r="I665" s="58" t="s">
        <v>507</v>
      </c>
      <c r="J665" s="61" t="s">
        <v>233</v>
      </c>
      <c r="K665" s="85">
        <f>VLOOKUP(B665,Precios!G:J,4,FALSE)</f>
        <v>912.02099999999996</v>
      </c>
      <c r="L665" s="59"/>
    </row>
    <row r="666" spans="2:12">
      <c r="B666" s="46" t="str">
        <f t="shared" si="10"/>
        <v>122BOG14</v>
      </c>
      <c r="C666" s="46">
        <v>122</v>
      </c>
      <c r="D666" s="58" t="s">
        <v>58</v>
      </c>
      <c r="E666" s="58" t="s">
        <v>2</v>
      </c>
      <c r="F666" s="46" t="s">
        <v>669</v>
      </c>
      <c r="G666" s="46" t="s">
        <v>667</v>
      </c>
      <c r="H666" s="46">
        <v>14</v>
      </c>
      <c r="I666" s="58" t="s">
        <v>507</v>
      </c>
      <c r="J666" s="61" t="s">
        <v>269</v>
      </c>
      <c r="K666" s="85">
        <f>VLOOKUP(B666,Precios!G:J,4,FALSE)</f>
        <v>452.65594000000004</v>
      </c>
      <c r="L666" s="59"/>
    </row>
    <row r="667" spans="2:12">
      <c r="B667" s="46" t="str">
        <f t="shared" si="10"/>
        <v>123BOG14</v>
      </c>
      <c r="C667" s="46">
        <v>123</v>
      </c>
      <c r="D667" s="58" t="s">
        <v>57</v>
      </c>
      <c r="E667" s="58" t="s">
        <v>2</v>
      </c>
      <c r="F667" s="46" t="s">
        <v>669</v>
      </c>
      <c r="G667" s="46" t="s">
        <v>667</v>
      </c>
      <c r="H667" s="46">
        <v>14</v>
      </c>
      <c r="I667" s="58" t="s">
        <v>507</v>
      </c>
      <c r="J667" s="61" t="s">
        <v>270</v>
      </c>
      <c r="K667" s="85">
        <f>VLOOKUP(B667,Precios!G:J,4,FALSE)</f>
        <v>70510.314314000003</v>
      </c>
      <c r="L667" s="59"/>
    </row>
    <row r="668" spans="2:12">
      <c r="B668" s="46" t="str">
        <f t="shared" si="10"/>
        <v>124BOG14</v>
      </c>
      <c r="C668" s="46">
        <v>124</v>
      </c>
      <c r="D668" s="58" t="s">
        <v>56</v>
      </c>
      <c r="E668" s="58" t="s">
        <v>2</v>
      </c>
      <c r="F668" s="46" t="s">
        <v>669</v>
      </c>
      <c r="G668" s="46" t="s">
        <v>667</v>
      </c>
      <c r="H668" s="46">
        <v>14</v>
      </c>
      <c r="I668" s="58" t="s">
        <v>507</v>
      </c>
      <c r="J668" s="61" t="s">
        <v>264</v>
      </c>
      <c r="K668" s="85">
        <f>VLOOKUP(B668,Precios!G:J,4,FALSE)</f>
        <v>2067.2476000000001</v>
      </c>
      <c r="L668" s="59"/>
    </row>
    <row r="669" spans="2:12">
      <c r="B669" s="46" t="str">
        <f t="shared" si="10"/>
        <v>125BOG14</v>
      </c>
      <c r="C669" s="46">
        <v>125</v>
      </c>
      <c r="D669" s="58" t="s">
        <v>55</v>
      </c>
      <c r="E669" s="58" t="s">
        <v>2</v>
      </c>
      <c r="F669" s="46" t="s">
        <v>669</v>
      </c>
      <c r="G669" s="46" t="s">
        <v>667</v>
      </c>
      <c r="H669" s="46">
        <v>14</v>
      </c>
      <c r="I669" s="58" t="s">
        <v>507</v>
      </c>
      <c r="J669" s="61" t="s">
        <v>264</v>
      </c>
      <c r="K669" s="85">
        <f>VLOOKUP(B669,Precios!G:J,4,FALSE)</f>
        <v>1009.774975</v>
      </c>
      <c r="L669" s="59"/>
    </row>
    <row r="670" spans="2:12">
      <c r="B670" s="46" t="str">
        <f t="shared" si="10"/>
        <v>126BOG14</v>
      </c>
      <c r="C670" s="46">
        <v>126</v>
      </c>
      <c r="D670" s="58" t="s">
        <v>54</v>
      </c>
      <c r="E670" s="58" t="s">
        <v>2</v>
      </c>
      <c r="F670" s="46" t="s">
        <v>669</v>
      </c>
      <c r="G670" s="46" t="s">
        <v>667</v>
      </c>
      <c r="H670" s="46">
        <v>14</v>
      </c>
      <c r="I670" s="58" t="s">
        <v>507</v>
      </c>
      <c r="J670" s="61" t="s">
        <v>240</v>
      </c>
      <c r="K670" s="85">
        <f>VLOOKUP(B670,Precios!G:J,4,FALSE)</f>
        <v>6262.5442000000003</v>
      </c>
      <c r="L670" s="59"/>
    </row>
    <row r="671" spans="2:12">
      <c r="B671" s="46" t="str">
        <f t="shared" si="10"/>
        <v>127BOG14</v>
      </c>
      <c r="C671" s="46">
        <v>127</v>
      </c>
      <c r="D671" s="58" t="s">
        <v>53</v>
      </c>
      <c r="E671" s="58" t="s">
        <v>2</v>
      </c>
      <c r="F671" s="46" t="s">
        <v>669</v>
      </c>
      <c r="G671" s="46" t="s">
        <v>667</v>
      </c>
      <c r="H671" s="46">
        <v>14</v>
      </c>
      <c r="I671" s="58" t="s">
        <v>507</v>
      </c>
      <c r="J671" s="61" t="s">
        <v>271</v>
      </c>
      <c r="K671" s="85">
        <f>VLOOKUP(B671,Precios!G:J,4,FALSE)</f>
        <v>19651.012479999998</v>
      </c>
      <c r="L671" s="59"/>
    </row>
    <row r="672" spans="2:12">
      <c r="B672" s="46" t="str">
        <f t="shared" si="10"/>
        <v>128BOG14</v>
      </c>
      <c r="C672" s="46">
        <v>128</v>
      </c>
      <c r="D672" s="58" t="s">
        <v>52</v>
      </c>
      <c r="E672" s="58" t="s">
        <v>2</v>
      </c>
      <c r="F672" s="46" t="s">
        <v>669</v>
      </c>
      <c r="G672" s="46" t="s">
        <v>667</v>
      </c>
      <c r="H672" s="46">
        <v>14</v>
      </c>
      <c r="I672" s="58" t="s">
        <v>507</v>
      </c>
      <c r="J672" s="61" t="s">
        <v>257</v>
      </c>
      <c r="K672" s="85">
        <f>VLOOKUP(B672,Precios!G:J,4,FALSE)</f>
        <v>11588.74684</v>
      </c>
      <c r="L672" s="59"/>
    </row>
    <row r="673" spans="2:12">
      <c r="B673" s="46" t="str">
        <f t="shared" si="10"/>
        <v>129BOG14</v>
      </c>
      <c r="C673" s="46">
        <v>129</v>
      </c>
      <c r="D673" s="58" t="s">
        <v>51</v>
      </c>
      <c r="E673" s="58" t="s">
        <v>2</v>
      </c>
      <c r="F673" s="46" t="s">
        <v>669</v>
      </c>
      <c r="G673" s="46" t="s">
        <v>667</v>
      </c>
      <c r="H673" s="46">
        <v>14</v>
      </c>
      <c r="I673" s="58" t="s">
        <v>507</v>
      </c>
      <c r="J673" s="61" t="s">
        <v>233</v>
      </c>
      <c r="K673" s="85">
        <f>VLOOKUP(B673,Precios!G:J,4,FALSE)</f>
        <v>2225.3312400000004</v>
      </c>
      <c r="L673" s="59"/>
    </row>
    <row r="674" spans="2:12">
      <c r="B674" s="46" t="str">
        <f t="shared" si="10"/>
        <v>130BOG14</v>
      </c>
      <c r="C674" s="46">
        <v>130</v>
      </c>
      <c r="D674" s="58" t="s">
        <v>50</v>
      </c>
      <c r="E674" s="58" t="s">
        <v>2</v>
      </c>
      <c r="F674" s="46" t="s">
        <v>669</v>
      </c>
      <c r="G674" s="46" t="s">
        <v>667</v>
      </c>
      <c r="H674" s="46">
        <v>14</v>
      </c>
      <c r="I674" s="58" t="s">
        <v>507</v>
      </c>
      <c r="J674" s="61" t="s">
        <v>233</v>
      </c>
      <c r="K674" s="85">
        <f>VLOOKUP(B674,Precios!G:J,4,FALSE)</f>
        <v>2225.3312400000004</v>
      </c>
      <c r="L674" s="59"/>
    </row>
    <row r="675" spans="2:12">
      <c r="B675" s="46" t="str">
        <f t="shared" si="10"/>
        <v>131BOG14</v>
      </c>
      <c r="C675" s="46">
        <v>131</v>
      </c>
      <c r="D675" s="58" t="s">
        <v>49</v>
      </c>
      <c r="E675" s="58" t="s">
        <v>2</v>
      </c>
      <c r="F675" s="46" t="s">
        <v>669</v>
      </c>
      <c r="G675" s="46" t="s">
        <v>667</v>
      </c>
      <c r="H675" s="46">
        <v>14</v>
      </c>
      <c r="I675" s="58" t="s">
        <v>507</v>
      </c>
      <c r="J675" s="61" t="s">
        <v>233</v>
      </c>
      <c r="K675" s="85">
        <f>VLOOKUP(B675,Precios!G:J,4,FALSE)</f>
        <v>1179.5471600000001</v>
      </c>
      <c r="L675" s="59"/>
    </row>
    <row r="676" spans="2:12">
      <c r="B676" s="46" t="str">
        <f t="shared" si="10"/>
        <v>132BOG14</v>
      </c>
      <c r="C676" s="46">
        <v>132</v>
      </c>
      <c r="D676" s="58" t="s">
        <v>48</v>
      </c>
      <c r="E676" s="58" t="s">
        <v>2</v>
      </c>
      <c r="F676" s="46" t="s">
        <v>669</v>
      </c>
      <c r="G676" s="46" t="s">
        <v>667</v>
      </c>
      <c r="H676" s="46">
        <v>14</v>
      </c>
      <c r="I676" s="58" t="s">
        <v>507</v>
      </c>
      <c r="J676" s="61" t="s">
        <v>233</v>
      </c>
      <c r="K676" s="85">
        <f>VLOOKUP(B676,Precios!G:J,4,FALSE)</f>
        <v>1179.5471600000001</v>
      </c>
      <c r="L676" s="59"/>
    </row>
    <row r="677" spans="2:12">
      <c r="B677" s="46" t="str">
        <f t="shared" si="10"/>
        <v>133BOG14</v>
      </c>
      <c r="C677" s="46">
        <v>133</v>
      </c>
      <c r="D677" s="58" t="s">
        <v>47</v>
      </c>
      <c r="E677" s="58" t="s">
        <v>2</v>
      </c>
      <c r="F677" s="46" t="s">
        <v>669</v>
      </c>
      <c r="G677" s="46" t="s">
        <v>667</v>
      </c>
      <c r="H677" s="46">
        <v>14</v>
      </c>
      <c r="I677" s="58" t="s">
        <v>507</v>
      </c>
      <c r="J677" s="61" t="s">
        <v>233</v>
      </c>
      <c r="K677" s="85">
        <f>VLOOKUP(B677,Precios!G:J,4,FALSE)</f>
        <v>1301.14996</v>
      </c>
      <c r="L677" s="59"/>
    </row>
    <row r="678" spans="2:12">
      <c r="B678" s="46" t="str">
        <f t="shared" si="10"/>
        <v>134BOG14</v>
      </c>
      <c r="C678" s="46">
        <v>134</v>
      </c>
      <c r="D678" s="58" t="s">
        <v>219</v>
      </c>
      <c r="E678" s="58" t="s">
        <v>3</v>
      </c>
      <c r="F678" s="46" t="s">
        <v>669</v>
      </c>
      <c r="G678" s="46" t="s">
        <v>667</v>
      </c>
      <c r="H678" s="46">
        <v>14</v>
      </c>
      <c r="I678" s="58" t="s">
        <v>507</v>
      </c>
      <c r="J678" s="61" t="s">
        <v>233</v>
      </c>
      <c r="K678" s="85">
        <f>VLOOKUP(B678,Precios!G:J,4,FALSE)</f>
        <v>5934.2166400000006</v>
      </c>
      <c r="L678" s="59"/>
    </row>
    <row r="679" spans="2:12">
      <c r="B679" s="46" t="str">
        <f t="shared" si="10"/>
        <v>135BOG14</v>
      </c>
      <c r="C679" s="46">
        <v>135</v>
      </c>
      <c r="D679" s="58" t="s">
        <v>220</v>
      </c>
      <c r="E679" s="58" t="s">
        <v>3</v>
      </c>
      <c r="F679" s="46" t="s">
        <v>669</v>
      </c>
      <c r="G679" s="46" t="s">
        <v>667</v>
      </c>
      <c r="H679" s="46">
        <v>14</v>
      </c>
      <c r="I679" s="58" t="s">
        <v>507</v>
      </c>
      <c r="J679" s="61" t="s">
        <v>233</v>
      </c>
      <c r="K679" s="85">
        <f>VLOOKUP(B679,Precios!G:J,4,FALSE)</f>
        <v>5934.2166400000006</v>
      </c>
      <c r="L679" s="59"/>
    </row>
    <row r="680" spans="2:12">
      <c r="B680" s="46" t="str">
        <f t="shared" si="10"/>
        <v>136BOG14</v>
      </c>
      <c r="C680" s="46">
        <v>136</v>
      </c>
      <c r="D680" s="58" t="s">
        <v>46</v>
      </c>
      <c r="E680" s="58" t="s">
        <v>3</v>
      </c>
      <c r="F680" s="46" t="s">
        <v>669</v>
      </c>
      <c r="G680" s="46" t="s">
        <v>667</v>
      </c>
      <c r="H680" s="46">
        <v>14</v>
      </c>
      <c r="I680" s="58" t="s">
        <v>507</v>
      </c>
      <c r="J680" s="61" t="s">
        <v>233</v>
      </c>
      <c r="K680" s="85">
        <f>VLOOKUP(B680,Precios!G:J,4,FALSE)</f>
        <v>6274.7044800000003</v>
      </c>
      <c r="L680" s="59"/>
    </row>
    <row r="681" spans="2:12">
      <c r="B681" s="46" t="str">
        <f t="shared" si="10"/>
        <v>137BOG14</v>
      </c>
      <c r="C681" s="46">
        <v>137</v>
      </c>
      <c r="D681" s="58" t="s">
        <v>45</v>
      </c>
      <c r="E681" s="58" t="s">
        <v>3</v>
      </c>
      <c r="F681" s="46" t="s">
        <v>669</v>
      </c>
      <c r="G681" s="46" t="s">
        <v>667</v>
      </c>
      <c r="H681" s="46">
        <v>14</v>
      </c>
      <c r="I681" s="58" t="s">
        <v>507</v>
      </c>
      <c r="J681" s="61" t="s">
        <v>233</v>
      </c>
      <c r="K681" s="85">
        <f>VLOOKUP(B681,Precios!G:J,4,FALSE)</f>
        <v>6274.7044800000003</v>
      </c>
      <c r="L681" s="59"/>
    </row>
    <row r="682" spans="2:12">
      <c r="B682" s="46" t="str">
        <f t="shared" si="10"/>
        <v>138BOG14</v>
      </c>
      <c r="C682" s="46">
        <v>138</v>
      </c>
      <c r="D682" s="58" t="s">
        <v>44</v>
      </c>
      <c r="E682" s="58" t="s">
        <v>2</v>
      </c>
      <c r="F682" s="46" t="s">
        <v>669</v>
      </c>
      <c r="G682" s="46" t="s">
        <v>667</v>
      </c>
      <c r="H682" s="46">
        <v>14</v>
      </c>
      <c r="I682" s="58" t="s">
        <v>507</v>
      </c>
      <c r="J682" s="61" t="s">
        <v>233</v>
      </c>
      <c r="K682" s="85">
        <f>VLOOKUP(B682,Precios!G:J,4,FALSE)</f>
        <v>474.25092000000001</v>
      </c>
      <c r="L682" s="59"/>
    </row>
    <row r="683" spans="2:12">
      <c r="B683" s="46" t="str">
        <f t="shared" si="10"/>
        <v>139BOG14</v>
      </c>
      <c r="C683" s="46">
        <v>139</v>
      </c>
      <c r="D683" s="58" t="s">
        <v>43</v>
      </c>
      <c r="E683" s="58" t="s">
        <v>2</v>
      </c>
      <c r="F683" s="46" t="s">
        <v>669</v>
      </c>
      <c r="G683" s="46" t="s">
        <v>667</v>
      </c>
      <c r="H683" s="46">
        <v>14</v>
      </c>
      <c r="I683" s="58" t="s">
        <v>507</v>
      </c>
      <c r="J683" s="61" t="s">
        <v>233</v>
      </c>
      <c r="K683" s="85">
        <f>VLOOKUP(B683,Precios!G:J,4,FALSE)</f>
        <v>474.25092000000001</v>
      </c>
      <c r="L683" s="59"/>
    </row>
    <row r="684" spans="2:12">
      <c r="B684" s="46" t="str">
        <f t="shared" si="10"/>
        <v>140BOG14</v>
      </c>
      <c r="C684" s="46">
        <v>140</v>
      </c>
      <c r="D684" s="58" t="s">
        <v>42</v>
      </c>
      <c r="E684" s="58" t="s">
        <v>38</v>
      </c>
      <c r="F684" s="46" t="s">
        <v>669</v>
      </c>
      <c r="G684" s="46" t="s">
        <v>667</v>
      </c>
      <c r="H684" s="46">
        <v>14</v>
      </c>
      <c r="I684" s="58" t="s">
        <v>507</v>
      </c>
      <c r="J684" s="61" t="s">
        <v>257</v>
      </c>
      <c r="K684" s="85">
        <f>VLOOKUP(B684,Precios!G:J,4,FALSE)</f>
        <v>57003.44</v>
      </c>
      <c r="L684" s="59"/>
    </row>
    <row r="685" spans="2:12">
      <c r="B685" s="46" t="str">
        <f t="shared" si="10"/>
        <v>141BOG14</v>
      </c>
      <c r="C685" s="46">
        <v>141</v>
      </c>
      <c r="D685" s="58" t="s">
        <v>41</v>
      </c>
      <c r="E685" s="58" t="s">
        <v>36</v>
      </c>
      <c r="F685" s="46" t="s">
        <v>669</v>
      </c>
      <c r="G685" s="46" t="s">
        <v>667</v>
      </c>
      <c r="H685" s="46">
        <v>14</v>
      </c>
      <c r="I685" s="58" t="s">
        <v>507</v>
      </c>
      <c r="J685" s="61" t="s">
        <v>257</v>
      </c>
      <c r="K685" s="85">
        <f>VLOOKUP(B685,Precios!G:J,4,FALSE)</f>
        <v>78324.759999999995</v>
      </c>
      <c r="L685" s="59"/>
    </row>
    <row r="686" spans="2:12">
      <c r="B686" s="46" t="str">
        <f t="shared" si="10"/>
        <v>142BOG14</v>
      </c>
      <c r="C686" s="46">
        <v>142</v>
      </c>
      <c r="D686" s="58" t="s">
        <v>40</v>
      </c>
      <c r="E686" s="58" t="s">
        <v>34</v>
      </c>
      <c r="F686" s="46" t="s">
        <v>669</v>
      </c>
      <c r="G686" s="46" t="s">
        <v>667</v>
      </c>
      <c r="H686" s="46">
        <v>14</v>
      </c>
      <c r="I686" s="58" t="s">
        <v>507</v>
      </c>
      <c r="J686" s="61" t="s">
        <v>257</v>
      </c>
      <c r="K686" s="85">
        <f>VLOOKUP(B686,Precios!G:J,4,FALSE)</f>
        <v>82894.95</v>
      </c>
      <c r="L686" s="59"/>
    </row>
    <row r="687" spans="2:12">
      <c r="B687" s="46" t="str">
        <f t="shared" si="10"/>
        <v>143BOG14</v>
      </c>
      <c r="C687" s="46">
        <v>143</v>
      </c>
      <c r="D687" s="58" t="s">
        <v>39</v>
      </c>
      <c r="E687" s="58" t="s">
        <v>38</v>
      </c>
      <c r="F687" s="46" t="s">
        <v>669</v>
      </c>
      <c r="G687" s="46" t="s">
        <v>667</v>
      </c>
      <c r="H687" s="46">
        <v>14</v>
      </c>
      <c r="I687" s="58" t="s">
        <v>507</v>
      </c>
      <c r="J687" s="61" t="s">
        <v>257</v>
      </c>
      <c r="K687" s="85">
        <f>VLOOKUP(B687,Precios!G:J,4,FALSE)</f>
        <v>81173.39</v>
      </c>
      <c r="L687" s="59"/>
    </row>
    <row r="688" spans="2:12">
      <c r="B688" s="46" t="str">
        <f t="shared" si="10"/>
        <v>144BOG14</v>
      </c>
      <c r="C688" s="46">
        <v>144</v>
      </c>
      <c r="D688" s="58" t="s">
        <v>37</v>
      </c>
      <c r="E688" s="58" t="s">
        <v>36</v>
      </c>
      <c r="F688" s="46" t="s">
        <v>669</v>
      </c>
      <c r="G688" s="46" t="s">
        <v>667</v>
      </c>
      <c r="H688" s="46">
        <v>14</v>
      </c>
      <c r="I688" s="58" t="s">
        <v>507</v>
      </c>
      <c r="J688" s="61" t="s">
        <v>257</v>
      </c>
      <c r="K688" s="85">
        <f>VLOOKUP(B688,Precios!G:J,4,FALSE)</f>
        <v>95336</v>
      </c>
      <c r="L688" s="59"/>
    </row>
    <row r="689" spans="2:12">
      <c r="B689" s="46" t="str">
        <f t="shared" si="10"/>
        <v>145BOG14</v>
      </c>
      <c r="C689" s="46">
        <v>145</v>
      </c>
      <c r="D689" s="58" t="s">
        <v>35</v>
      </c>
      <c r="E689" s="58" t="s">
        <v>34</v>
      </c>
      <c r="F689" s="46" t="s">
        <v>669</v>
      </c>
      <c r="G689" s="46" t="s">
        <v>667</v>
      </c>
      <c r="H689" s="46">
        <v>14</v>
      </c>
      <c r="I689" s="58" t="s">
        <v>507</v>
      </c>
      <c r="J689" s="61" t="s">
        <v>257</v>
      </c>
      <c r="K689" s="85">
        <f>VLOOKUP(B689,Precios!G:J,4,FALSE)</f>
        <v>101497.7</v>
      </c>
      <c r="L689" s="59"/>
    </row>
    <row r="690" spans="2:12">
      <c r="B690" s="46" t="str">
        <f t="shared" si="10"/>
        <v>146BOG14</v>
      </c>
      <c r="C690" s="46">
        <v>146</v>
      </c>
      <c r="D690" s="58" t="s">
        <v>33</v>
      </c>
      <c r="E690" s="58" t="s">
        <v>2</v>
      </c>
      <c r="F690" s="46" t="s">
        <v>669</v>
      </c>
      <c r="G690" s="46" t="s">
        <v>667</v>
      </c>
      <c r="H690" s="46">
        <v>14</v>
      </c>
      <c r="I690" s="58" t="s">
        <v>507</v>
      </c>
      <c r="J690" s="61" t="s">
        <v>233</v>
      </c>
      <c r="K690" s="85">
        <f>VLOOKUP(B690,Precios!G:J,4,FALSE)</f>
        <v>1434.9130399999999</v>
      </c>
      <c r="L690" s="59"/>
    </row>
    <row r="691" spans="2:12">
      <c r="B691" s="46" t="str">
        <f t="shared" si="10"/>
        <v>147BOG14</v>
      </c>
      <c r="C691" s="46">
        <v>147</v>
      </c>
      <c r="D691" s="58" t="s">
        <v>32</v>
      </c>
      <c r="E691" s="58" t="s">
        <v>2</v>
      </c>
      <c r="F691" s="46" t="s">
        <v>669</v>
      </c>
      <c r="G691" s="46" t="s">
        <v>667</v>
      </c>
      <c r="H691" s="46">
        <v>14</v>
      </c>
      <c r="I691" s="58" t="s">
        <v>507</v>
      </c>
      <c r="J691" s="61" t="s">
        <v>233</v>
      </c>
      <c r="K691" s="85">
        <f>VLOOKUP(B691,Precios!G:J,4,FALSE)</f>
        <v>1495.71444</v>
      </c>
      <c r="L691" s="59"/>
    </row>
    <row r="692" spans="2:12">
      <c r="B692" s="46" t="str">
        <f t="shared" si="10"/>
        <v>148BOG14</v>
      </c>
      <c r="C692" s="46">
        <v>148</v>
      </c>
      <c r="D692" s="58" t="s">
        <v>31</v>
      </c>
      <c r="E692" s="58" t="s">
        <v>2</v>
      </c>
      <c r="F692" s="46" t="s">
        <v>669</v>
      </c>
      <c r="G692" s="46" t="s">
        <v>667</v>
      </c>
      <c r="H692" s="46">
        <v>14</v>
      </c>
      <c r="I692" s="58" t="s">
        <v>507</v>
      </c>
      <c r="J692" s="61" t="s">
        <v>272</v>
      </c>
      <c r="K692" s="85">
        <f>VLOOKUP(B692,Precios!G:J,4,FALSE)</f>
        <v>10968.572560000001</v>
      </c>
      <c r="L692" s="59"/>
    </row>
    <row r="693" spans="2:12">
      <c r="B693" s="46" t="str">
        <f t="shared" si="10"/>
        <v>149BOG14</v>
      </c>
      <c r="C693" s="46">
        <v>149</v>
      </c>
      <c r="D693" s="58" t="s">
        <v>30</v>
      </c>
      <c r="E693" s="58" t="s">
        <v>2</v>
      </c>
      <c r="F693" s="46" t="s">
        <v>669</v>
      </c>
      <c r="G693" s="46" t="s">
        <v>667</v>
      </c>
      <c r="H693" s="46">
        <v>14</v>
      </c>
      <c r="I693" s="58" t="s">
        <v>507</v>
      </c>
      <c r="J693" s="61" t="s">
        <v>233</v>
      </c>
      <c r="K693" s="85">
        <f>VLOOKUP(B693,Precios!G:J,4,FALSE)</f>
        <v>4158.8157599999995</v>
      </c>
      <c r="L693" s="59"/>
    </row>
    <row r="694" spans="2:12">
      <c r="B694" s="46" t="str">
        <f t="shared" si="10"/>
        <v>150BOG14</v>
      </c>
      <c r="C694" s="46">
        <v>150</v>
      </c>
      <c r="D694" s="58" t="s">
        <v>29</v>
      </c>
      <c r="E694" s="58" t="s">
        <v>2</v>
      </c>
      <c r="F694" s="46" t="s">
        <v>669</v>
      </c>
      <c r="G694" s="46" t="s">
        <v>667</v>
      </c>
      <c r="H694" s="46">
        <v>14</v>
      </c>
      <c r="I694" s="58" t="s">
        <v>507</v>
      </c>
      <c r="J694" s="61" t="s">
        <v>233</v>
      </c>
      <c r="K694" s="85">
        <f>VLOOKUP(B694,Precios!G:J,4,FALSE)</f>
        <v>7478.5722000000005</v>
      </c>
      <c r="L694" s="59"/>
    </row>
    <row r="695" spans="2:12">
      <c r="B695" s="46" t="str">
        <f t="shared" si="10"/>
        <v>151BOG14</v>
      </c>
      <c r="C695" s="46">
        <v>151</v>
      </c>
      <c r="D695" s="58" t="s">
        <v>28</v>
      </c>
      <c r="E695" s="58" t="s">
        <v>2</v>
      </c>
      <c r="F695" s="46" t="s">
        <v>669</v>
      </c>
      <c r="G695" s="46" t="s">
        <v>667</v>
      </c>
      <c r="H695" s="46">
        <v>14</v>
      </c>
      <c r="I695" s="58" t="s">
        <v>507</v>
      </c>
      <c r="J695" s="61" t="s">
        <v>233</v>
      </c>
      <c r="K695" s="85">
        <f>VLOOKUP(B695,Precios!G:J,4,FALSE)</f>
        <v>11442.823480000001</v>
      </c>
      <c r="L695" s="59"/>
    </row>
    <row r="696" spans="2:12">
      <c r="B696" s="46" t="str">
        <f t="shared" si="10"/>
        <v>152BOG14</v>
      </c>
      <c r="C696" s="46">
        <v>152</v>
      </c>
      <c r="D696" s="58" t="s">
        <v>27</v>
      </c>
      <c r="E696" s="58" t="s">
        <v>2</v>
      </c>
      <c r="F696" s="46" t="s">
        <v>669</v>
      </c>
      <c r="G696" s="46" t="s">
        <v>667</v>
      </c>
      <c r="H696" s="46">
        <v>14</v>
      </c>
      <c r="I696" s="58" t="s">
        <v>507</v>
      </c>
      <c r="J696" s="61" t="s">
        <v>233</v>
      </c>
      <c r="K696" s="85">
        <f>VLOOKUP(B696,Precios!G:J,4,FALSE)</f>
        <v>13266.86548</v>
      </c>
      <c r="L696" s="59"/>
    </row>
    <row r="697" spans="2:12">
      <c r="B697" s="46" t="str">
        <f t="shared" si="10"/>
        <v>153BOG14</v>
      </c>
      <c r="C697" s="46">
        <v>153</v>
      </c>
      <c r="D697" s="58" t="s">
        <v>26</v>
      </c>
      <c r="E697" s="58" t="s">
        <v>2</v>
      </c>
      <c r="F697" s="46" t="s">
        <v>669</v>
      </c>
      <c r="G697" s="46" t="s">
        <v>667</v>
      </c>
      <c r="H697" s="46">
        <v>14</v>
      </c>
      <c r="I697" s="58" t="s">
        <v>507</v>
      </c>
      <c r="J697" s="61" t="s">
        <v>233</v>
      </c>
      <c r="K697" s="85">
        <f>VLOOKUP(B697,Precios!G:J,4,FALSE)</f>
        <v>17133.83452</v>
      </c>
      <c r="L697" s="59"/>
    </row>
    <row r="698" spans="2:12">
      <c r="B698" s="46" t="str">
        <f t="shared" si="10"/>
        <v>154BOG14</v>
      </c>
      <c r="C698" s="46">
        <v>154</v>
      </c>
      <c r="D698" s="58" t="s">
        <v>25</v>
      </c>
      <c r="E698" s="58" t="s">
        <v>221</v>
      </c>
      <c r="F698" s="46" t="s">
        <v>669</v>
      </c>
      <c r="G698" s="46" t="s">
        <v>667</v>
      </c>
      <c r="H698" s="46">
        <v>14</v>
      </c>
      <c r="I698" s="58" t="s">
        <v>507</v>
      </c>
      <c r="J698" s="61" t="s">
        <v>273</v>
      </c>
      <c r="K698" s="85">
        <f>VLOOKUP(B698,Precios!G:J,4,FALSE)</f>
        <v>89134.852400000003</v>
      </c>
      <c r="L698" s="59"/>
    </row>
    <row r="699" spans="2:12">
      <c r="B699" s="46" t="str">
        <f t="shared" si="10"/>
        <v>155BOG14</v>
      </c>
      <c r="C699" s="46">
        <v>155</v>
      </c>
      <c r="D699" s="58" t="s">
        <v>24</v>
      </c>
      <c r="E699" s="58" t="s">
        <v>221</v>
      </c>
      <c r="F699" s="46" t="s">
        <v>669</v>
      </c>
      <c r="G699" s="46" t="s">
        <v>667</v>
      </c>
      <c r="H699" s="46">
        <v>14</v>
      </c>
      <c r="I699" s="58" t="s">
        <v>507</v>
      </c>
      <c r="J699" s="61" t="s">
        <v>273</v>
      </c>
      <c r="K699" s="85">
        <f>VLOOKUP(B699,Precios!G:J,4,FALSE)</f>
        <v>107022.62428</v>
      </c>
      <c r="L699" s="59"/>
    </row>
    <row r="700" spans="2:12">
      <c r="B700" s="46" t="str">
        <f t="shared" si="10"/>
        <v>156BOG14</v>
      </c>
      <c r="C700" s="46">
        <v>156</v>
      </c>
      <c r="D700" s="58" t="s">
        <v>23</v>
      </c>
      <c r="E700" s="58" t="s">
        <v>221</v>
      </c>
      <c r="F700" s="46" t="s">
        <v>669</v>
      </c>
      <c r="G700" s="46" t="s">
        <v>667</v>
      </c>
      <c r="H700" s="46">
        <v>14</v>
      </c>
      <c r="I700" s="58" t="s">
        <v>507</v>
      </c>
      <c r="J700" s="61" t="s">
        <v>274</v>
      </c>
      <c r="K700" s="85">
        <f>VLOOKUP(B700,Precios!G:J,4,FALSE)</f>
        <v>112031.41</v>
      </c>
      <c r="L700" s="59"/>
    </row>
    <row r="701" spans="2:12">
      <c r="B701" s="46" t="str">
        <f t="shared" si="10"/>
        <v>157BOG14</v>
      </c>
      <c r="C701" s="46">
        <v>157</v>
      </c>
      <c r="D701" s="58" t="s">
        <v>22</v>
      </c>
      <c r="E701" s="58" t="s">
        <v>221</v>
      </c>
      <c r="F701" s="46" t="s">
        <v>669</v>
      </c>
      <c r="G701" s="46" t="s">
        <v>667</v>
      </c>
      <c r="H701" s="46">
        <v>14</v>
      </c>
      <c r="I701" s="58" t="s">
        <v>507</v>
      </c>
      <c r="J701" s="61" t="s">
        <v>274</v>
      </c>
      <c r="K701" s="85">
        <f>VLOOKUP(B701,Precios!G:J,4,FALSE)</f>
        <v>92710.31</v>
      </c>
      <c r="L701" s="59"/>
    </row>
    <row r="702" spans="2:12">
      <c r="B702" s="46" t="str">
        <f t="shared" si="10"/>
        <v>158BOG14</v>
      </c>
      <c r="C702" s="46">
        <v>158</v>
      </c>
      <c r="D702" s="58" t="s">
        <v>21</v>
      </c>
      <c r="E702" s="58" t="s">
        <v>3</v>
      </c>
      <c r="F702" s="46" t="s">
        <v>669</v>
      </c>
      <c r="G702" s="46" t="s">
        <v>667</v>
      </c>
      <c r="H702" s="46">
        <v>14</v>
      </c>
      <c r="I702" s="58" t="s">
        <v>507</v>
      </c>
      <c r="J702" s="61" t="s">
        <v>275</v>
      </c>
      <c r="K702" s="85">
        <f>VLOOKUP(B702,Precios!G:J,4,FALSE)</f>
        <v>6262.5442000000003</v>
      </c>
      <c r="L702" s="59"/>
    </row>
    <row r="703" spans="2:12">
      <c r="B703" s="46" t="str">
        <f t="shared" si="10"/>
        <v>159BOG14</v>
      </c>
      <c r="C703" s="46">
        <v>159</v>
      </c>
      <c r="D703" s="58" t="s">
        <v>20</v>
      </c>
      <c r="E703" s="58" t="s">
        <v>3</v>
      </c>
      <c r="F703" s="46" t="s">
        <v>669</v>
      </c>
      <c r="G703" s="46" t="s">
        <v>667</v>
      </c>
      <c r="H703" s="46">
        <v>14</v>
      </c>
      <c r="I703" s="58" t="s">
        <v>507</v>
      </c>
      <c r="J703" s="61" t="s">
        <v>275</v>
      </c>
      <c r="K703" s="85">
        <f>VLOOKUP(B703,Precios!G:J,4,FALSE)</f>
        <v>10859.13004</v>
      </c>
      <c r="L703" s="59"/>
    </row>
    <row r="704" spans="2:12">
      <c r="B704" s="46" t="str">
        <f t="shared" si="10"/>
        <v>160BOG14</v>
      </c>
      <c r="C704" s="46">
        <v>160</v>
      </c>
      <c r="D704" s="58" t="s">
        <v>19</v>
      </c>
      <c r="E704" s="58" t="s">
        <v>3</v>
      </c>
      <c r="F704" s="46" t="s">
        <v>669</v>
      </c>
      <c r="G704" s="46" t="s">
        <v>667</v>
      </c>
      <c r="H704" s="46">
        <v>14</v>
      </c>
      <c r="I704" s="58" t="s">
        <v>507</v>
      </c>
      <c r="J704" s="61" t="s">
        <v>275</v>
      </c>
      <c r="K704" s="85">
        <f>VLOOKUP(B704,Precios!G:J,4,FALSE)</f>
        <v>5581.5685199999998</v>
      </c>
      <c r="L704" s="59"/>
    </row>
    <row r="705" spans="2:12">
      <c r="B705" s="46" t="str">
        <f t="shared" si="10"/>
        <v>161BOG14</v>
      </c>
      <c r="C705" s="46">
        <v>161</v>
      </c>
      <c r="D705" s="58" t="s">
        <v>18</v>
      </c>
      <c r="E705" s="58" t="s">
        <v>3</v>
      </c>
      <c r="F705" s="46" t="s">
        <v>669</v>
      </c>
      <c r="G705" s="46" t="s">
        <v>667</v>
      </c>
      <c r="H705" s="46">
        <v>14</v>
      </c>
      <c r="I705" s="58" t="s">
        <v>507</v>
      </c>
      <c r="J705" s="61" t="s">
        <v>275</v>
      </c>
      <c r="K705" s="85">
        <f>VLOOKUP(B705,Precios!G:J,4,FALSE)</f>
        <v>9630.9417600000015</v>
      </c>
      <c r="L705" s="59"/>
    </row>
    <row r="706" spans="2:12">
      <c r="B706" s="46" t="str">
        <f t="shared" si="10"/>
        <v>162BOG14</v>
      </c>
      <c r="C706" s="46">
        <v>162</v>
      </c>
      <c r="D706" s="58" t="s">
        <v>17</v>
      </c>
      <c r="E706" s="58" t="s">
        <v>15</v>
      </c>
      <c r="F706" s="46" t="s">
        <v>669</v>
      </c>
      <c r="G706" s="46" t="s">
        <v>667</v>
      </c>
      <c r="H706" s="46">
        <v>14</v>
      </c>
      <c r="I706" s="58" t="s">
        <v>507</v>
      </c>
      <c r="J706" s="61" t="s">
        <v>276</v>
      </c>
      <c r="K706" s="85">
        <f>VLOOKUP(B706,Precios!G:J,4,FALSE)</f>
        <v>48057.42656</v>
      </c>
      <c r="L706" s="59"/>
    </row>
    <row r="707" spans="2:12">
      <c r="B707" s="46" t="str">
        <f t="shared" si="10"/>
        <v>163BOG14</v>
      </c>
      <c r="C707" s="46">
        <v>163</v>
      </c>
      <c r="D707" s="58" t="s">
        <v>16</v>
      </c>
      <c r="E707" s="58" t="s">
        <v>15</v>
      </c>
      <c r="F707" s="46" t="s">
        <v>669</v>
      </c>
      <c r="G707" s="46" t="s">
        <v>667</v>
      </c>
      <c r="H707" s="46">
        <v>14</v>
      </c>
      <c r="I707" s="58" t="s">
        <v>507</v>
      </c>
      <c r="J707" s="61" t="s">
        <v>276</v>
      </c>
      <c r="K707" s="85">
        <f>VLOOKUP(B707,Precios!G:J,4,FALSE)</f>
        <v>69593.28244000001</v>
      </c>
      <c r="L707" s="59"/>
    </row>
    <row r="708" spans="2:12">
      <c r="B708" s="46" t="str">
        <f t="shared" si="10"/>
        <v>164BOG14</v>
      </c>
      <c r="C708" s="46">
        <v>164</v>
      </c>
      <c r="D708" s="58" t="s">
        <v>14</v>
      </c>
      <c r="E708" s="58" t="s">
        <v>222</v>
      </c>
      <c r="F708" s="46" t="s">
        <v>669</v>
      </c>
      <c r="G708" s="46" t="s">
        <v>667</v>
      </c>
      <c r="H708" s="46">
        <v>14</v>
      </c>
      <c r="I708" s="58" t="s">
        <v>507</v>
      </c>
      <c r="J708" s="61" t="s">
        <v>257</v>
      </c>
      <c r="K708" s="85">
        <f>VLOOKUP(B708,Precios!G:J,4,FALSE)</f>
        <v>53395.789479999999</v>
      </c>
      <c r="L708" s="59"/>
    </row>
    <row r="709" spans="2:12">
      <c r="B709" s="46" t="str">
        <f t="shared" si="10"/>
        <v>165BOG14</v>
      </c>
      <c r="C709" s="46">
        <v>165</v>
      </c>
      <c r="D709" s="58" t="s">
        <v>13</v>
      </c>
      <c r="E709" s="58" t="s">
        <v>2</v>
      </c>
      <c r="F709" s="46" t="s">
        <v>669</v>
      </c>
      <c r="G709" s="46" t="s">
        <v>667</v>
      </c>
      <c r="H709" s="46">
        <v>14</v>
      </c>
      <c r="I709" s="58" t="s">
        <v>507</v>
      </c>
      <c r="J709" s="61" t="s">
        <v>257</v>
      </c>
      <c r="K709" s="85">
        <f>VLOOKUP(B709,Precios!G:J,4,FALSE)</f>
        <v>839.05931999999996</v>
      </c>
      <c r="L709" s="59"/>
    </row>
    <row r="710" spans="2:12">
      <c r="B710" s="46" t="str">
        <f t="shared" ref="B710:B773" si="11">+CONCATENATE(C710,F710,H710)</f>
        <v>166BOG14</v>
      </c>
      <c r="C710" s="46">
        <v>166</v>
      </c>
      <c r="D710" s="58" t="s">
        <v>223</v>
      </c>
      <c r="E710" s="58" t="s">
        <v>2</v>
      </c>
      <c r="F710" s="46" t="s">
        <v>669</v>
      </c>
      <c r="G710" s="46" t="s">
        <v>667</v>
      </c>
      <c r="H710" s="46">
        <v>14</v>
      </c>
      <c r="I710" s="58" t="s">
        <v>507</v>
      </c>
      <c r="J710" s="61" t="s">
        <v>257</v>
      </c>
      <c r="K710" s="85">
        <f>VLOOKUP(B710,Precios!G:J,4,FALSE)</f>
        <v>790.41819999999996</v>
      </c>
      <c r="L710" s="59"/>
    </row>
    <row r="711" spans="2:12">
      <c r="B711" s="46" t="str">
        <f t="shared" si="11"/>
        <v>167BOG14</v>
      </c>
      <c r="C711" s="46">
        <v>167</v>
      </c>
      <c r="D711" s="58" t="s">
        <v>12</v>
      </c>
      <c r="E711" s="58" t="s">
        <v>11</v>
      </c>
      <c r="F711" s="46" t="s">
        <v>669</v>
      </c>
      <c r="G711" s="46" t="s">
        <v>667</v>
      </c>
      <c r="H711" s="46">
        <v>14</v>
      </c>
      <c r="I711" s="58" t="s">
        <v>507</v>
      </c>
      <c r="J711" s="61" t="s">
        <v>277</v>
      </c>
      <c r="K711" s="85">
        <f>VLOOKUP(B711,Precios!G:J,4,FALSE)</f>
        <v>22545.15912</v>
      </c>
      <c r="L711" s="59"/>
    </row>
    <row r="712" spans="2:12">
      <c r="B712" s="46" t="str">
        <f t="shared" si="11"/>
        <v>168BOG14</v>
      </c>
      <c r="C712" s="46">
        <v>168</v>
      </c>
      <c r="D712" s="58" t="s">
        <v>10</v>
      </c>
      <c r="E712" s="58" t="s">
        <v>2</v>
      </c>
      <c r="F712" s="46" t="s">
        <v>669</v>
      </c>
      <c r="G712" s="46" t="s">
        <v>667</v>
      </c>
      <c r="H712" s="46">
        <v>14</v>
      </c>
      <c r="I712" s="58" t="s">
        <v>507</v>
      </c>
      <c r="J712" s="61" t="s">
        <v>278</v>
      </c>
      <c r="K712" s="85">
        <f>VLOOKUP(B712,Precios!G:J,4,FALSE)</f>
        <v>153.209045</v>
      </c>
      <c r="L712" s="59"/>
    </row>
    <row r="713" spans="2:12">
      <c r="B713" s="46" t="str">
        <f t="shared" si="11"/>
        <v>169BOG14</v>
      </c>
      <c r="C713" s="46">
        <v>169</v>
      </c>
      <c r="D713" s="58" t="s">
        <v>9</v>
      </c>
      <c r="E713" s="58" t="s">
        <v>2</v>
      </c>
      <c r="F713" s="46" t="s">
        <v>669</v>
      </c>
      <c r="G713" s="46" t="s">
        <v>667</v>
      </c>
      <c r="H713" s="46">
        <v>14</v>
      </c>
      <c r="I713" s="58" t="s">
        <v>507</v>
      </c>
      <c r="J713" s="61" t="s">
        <v>278</v>
      </c>
      <c r="K713" s="85">
        <f>VLOOKUP(B713,Precios!G:J,4,FALSE)</f>
        <v>193.25410500000001</v>
      </c>
      <c r="L713" s="59"/>
    </row>
    <row r="714" spans="2:12">
      <c r="B714" s="46" t="str">
        <f t="shared" si="11"/>
        <v>170BOG14</v>
      </c>
      <c r="C714" s="46">
        <v>170</v>
      </c>
      <c r="D714" s="58" t="s">
        <v>8</v>
      </c>
      <c r="E714" s="58" t="s">
        <v>3</v>
      </c>
      <c r="F714" s="46" t="s">
        <v>669</v>
      </c>
      <c r="G714" s="46" t="s">
        <v>667</v>
      </c>
      <c r="H714" s="46">
        <v>14</v>
      </c>
      <c r="I714" s="58" t="s">
        <v>507</v>
      </c>
      <c r="J714" s="61" t="s">
        <v>278</v>
      </c>
      <c r="K714" s="85">
        <f>VLOOKUP(B714,Precios!G:J,4,FALSE)</f>
        <v>5164.68</v>
      </c>
      <c r="L714" s="59"/>
    </row>
    <row r="715" spans="2:12">
      <c r="B715" s="46" t="str">
        <f t="shared" si="11"/>
        <v>171BOG14</v>
      </c>
      <c r="C715" s="46">
        <v>171</v>
      </c>
      <c r="D715" s="58" t="s">
        <v>7</v>
      </c>
      <c r="E715" s="58" t="s">
        <v>3</v>
      </c>
      <c r="F715" s="46" t="s">
        <v>669</v>
      </c>
      <c r="G715" s="46" t="s">
        <v>667</v>
      </c>
      <c r="H715" s="46">
        <v>14</v>
      </c>
      <c r="I715" s="58" t="s">
        <v>507</v>
      </c>
      <c r="J715" s="61" t="s">
        <v>278</v>
      </c>
      <c r="K715" s="85">
        <f>VLOOKUP(B715,Precios!G:J,4,FALSE)</f>
        <v>14874.77</v>
      </c>
      <c r="L715" s="59"/>
    </row>
    <row r="716" spans="2:12">
      <c r="B716" s="46" t="str">
        <f t="shared" si="11"/>
        <v>172BOG14</v>
      </c>
      <c r="C716" s="46">
        <v>172</v>
      </c>
      <c r="D716" s="58" t="s">
        <v>6</v>
      </c>
      <c r="E716" s="58" t="s">
        <v>3</v>
      </c>
      <c r="F716" s="46" t="s">
        <v>669</v>
      </c>
      <c r="G716" s="46" t="s">
        <v>667</v>
      </c>
      <c r="H716" s="46">
        <v>14</v>
      </c>
      <c r="I716" s="58" t="s">
        <v>507</v>
      </c>
      <c r="J716" s="61" t="s">
        <v>278</v>
      </c>
      <c r="K716" s="85">
        <f>VLOOKUP(B716,Precios!G:J,4,FALSE)</f>
        <v>8182.6733779999995</v>
      </c>
      <c r="L716" s="59"/>
    </row>
    <row r="717" spans="2:12">
      <c r="B717" s="46" t="str">
        <f t="shared" si="11"/>
        <v>173BOG14</v>
      </c>
      <c r="C717" s="46">
        <v>173</v>
      </c>
      <c r="D717" s="58" t="s">
        <v>5</v>
      </c>
      <c r="E717" s="58" t="s">
        <v>3</v>
      </c>
      <c r="F717" s="46" t="s">
        <v>669</v>
      </c>
      <c r="G717" s="46" t="s">
        <v>667</v>
      </c>
      <c r="H717" s="46">
        <v>14</v>
      </c>
      <c r="I717" s="58" t="s">
        <v>507</v>
      </c>
      <c r="J717" s="61" t="s">
        <v>278</v>
      </c>
      <c r="K717" s="85">
        <f>VLOOKUP(B717,Precios!G:J,4,FALSE)</f>
        <v>10871.29032</v>
      </c>
      <c r="L717" s="59"/>
    </row>
    <row r="718" spans="2:12">
      <c r="B718" s="46" t="str">
        <f t="shared" si="11"/>
        <v>174BOG14</v>
      </c>
      <c r="C718" s="46">
        <v>174</v>
      </c>
      <c r="D718" s="58" t="s">
        <v>4</v>
      </c>
      <c r="E718" s="58" t="s">
        <v>3</v>
      </c>
      <c r="F718" s="46" t="s">
        <v>669</v>
      </c>
      <c r="G718" s="46" t="s">
        <v>667</v>
      </c>
      <c r="H718" s="46">
        <v>14</v>
      </c>
      <c r="I718" s="58" t="s">
        <v>507</v>
      </c>
      <c r="J718" s="61" t="s">
        <v>278</v>
      </c>
      <c r="K718" s="85">
        <f>VLOOKUP(B718,Precios!G:J,4,FALSE)</f>
        <v>27214.70664</v>
      </c>
      <c r="L718" s="59"/>
    </row>
    <row r="719" spans="2:12">
      <c r="B719" s="46" t="str">
        <f t="shared" si="11"/>
        <v>175BOG14</v>
      </c>
      <c r="C719" s="46">
        <v>175</v>
      </c>
      <c r="D719" s="58" t="s">
        <v>224</v>
      </c>
      <c r="E719" s="58" t="s">
        <v>3</v>
      </c>
      <c r="F719" s="46" t="s">
        <v>669</v>
      </c>
      <c r="G719" s="46" t="s">
        <v>667</v>
      </c>
      <c r="H719" s="46">
        <v>14</v>
      </c>
      <c r="I719" s="58" t="s">
        <v>507</v>
      </c>
      <c r="J719" s="61" t="s">
        <v>278</v>
      </c>
      <c r="K719" s="85">
        <f>VLOOKUP(B719,Precios!G:J,4,FALSE)</f>
        <v>4526.5908490000002</v>
      </c>
      <c r="L719" s="59"/>
    </row>
    <row r="720" spans="2:12">
      <c r="B720" s="46" t="str">
        <f t="shared" si="11"/>
        <v>176BOG14</v>
      </c>
      <c r="C720" s="46">
        <v>176</v>
      </c>
      <c r="D720" s="58" t="s">
        <v>225</v>
      </c>
      <c r="E720" s="58" t="s">
        <v>3</v>
      </c>
      <c r="F720" s="46" t="s">
        <v>669</v>
      </c>
      <c r="G720" s="46" t="s">
        <v>667</v>
      </c>
      <c r="H720" s="46">
        <v>14</v>
      </c>
      <c r="I720" s="58" t="s">
        <v>507</v>
      </c>
      <c r="J720" s="61" t="s">
        <v>278</v>
      </c>
      <c r="K720" s="85">
        <f>VLOOKUP(B720,Precios!G:J,4,FALSE)</f>
        <v>6789.8810320000002</v>
      </c>
      <c r="L720" s="59"/>
    </row>
    <row r="721" spans="2:12">
      <c r="B721" s="46" t="str">
        <f t="shared" si="11"/>
        <v>177BOG14</v>
      </c>
      <c r="C721" s="46">
        <v>177</v>
      </c>
      <c r="D721" s="58" t="s">
        <v>226</v>
      </c>
      <c r="E721" s="58" t="s">
        <v>3</v>
      </c>
      <c r="F721" s="46" t="s">
        <v>669</v>
      </c>
      <c r="G721" s="46" t="s">
        <v>667</v>
      </c>
      <c r="H721" s="46">
        <v>14</v>
      </c>
      <c r="I721" s="58" t="s">
        <v>507</v>
      </c>
      <c r="J721" s="61" t="s">
        <v>278</v>
      </c>
      <c r="K721" s="85">
        <f>VLOOKUP(B721,Precios!G:J,4,FALSE)</f>
        <v>8110.9067600000008</v>
      </c>
      <c r="L721" s="59"/>
    </row>
    <row r="722" spans="2:12">
      <c r="B722" s="46" t="str">
        <f t="shared" si="11"/>
        <v>178BOG14</v>
      </c>
      <c r="C722" s="46">
        <v>178</v>
      </c>
      <c r="D722" s="58" t="s">
        <v>227</v>
      </c>
      <c r="E722" s="58" t="s">
        <v>3</v>
      </c>
      <c r="F722" s="46" t="s">
        <v>669</v>
      </c>
      <c r="G722" s="46" t="s">
        <v>667</v>
      </c>
      <c r="H722" s="46">
        <v>14</v>
      </c>
      <c r="I722" s="58" t="s">
        <v>507</v>
      </c>
      <c r="J722" s="61" t="s">
        <v>278</v>
      </c>
      <c r="K722" s="85">
        <f>VLOOKUP(B722,Precios!G:J,4,FALSE)</f>
        <v>9497.1786800000009</v>
      </c>
      <c r="L722" s="59"/>
    </row>
    <row r="723" spans="2:12">
      <c r="B723" s="46" t="str">
        <f t="shared" si="11"/>
        <v>179BOG14</v>
      </c>
      <c r="C723" s="46">
        <v>179</v>
      </c>
      <c r="D723" s="58" t="s">
        <v>228</v>
      </c>
      <c r="E723" s="58" t="s">
        <v>3</v>
      </c>
      <c r="F723" s="46" t="s">
        <v>669</v>
      </c>
      <c r="G723" s="46" t="s">
        <v>667</v>
      </c>
      <c r="H723" s="46">
        <v>14</v>
      </c>
      <c r="I723" s="58" t="s">
        <v>507</v>
      </c>
      <c r="J723" s="61" t="s">
        <v>278</v>
      </c>
      <c r="K723" s="85">
        <f>VLOOKUP(B723,Precios!G:J,4,FALSE)</f>
        <v>22216.831560000002</v>
      </c>
      <c r="L723" s="59"/>
    </row>
    <row r="724" spans="2:12">
      <c r="B724" s="46" t="str">
        <f t="shared" si="11"/>
        <v>180BOG14</v>
      </c>
      <c r="C724" s="46">
        <v>180</v>
      </c>
      <c r="D724" s="58" t="s">
        <v>1</v>
      </c>
      <c r="E724" s="58" t="s">
        <v>2</v>
      </c>
      <c r="F724" s="46" t="s">
        <v>669</v>
      </c>
      <c r="G724" s="46" t="s">
        <v>667</v>
      </c>
      <c r="H724" s="46">
        <v>14</v>
      </c>
      <c r="I724" s="58" t="s">
        <v>507</v>
      </c>
      <c r="J724" s="61" t="s">
        <v>279</v>
      </c>
      <c r="K724" s="85">
        <f>VLOOKUP(B724,Precios!G:J,4,FALSE)</f>
        <v>13838.398639999999</v>
      </c>
      <c r="L724" s="59"/>
    </row>
    <row r="725" spans="2:12">
      <c r="B725" s="46" t="str">
        <f t="shared" si="11"/>
        <v>1BOG6</v>
      </c>
      <c r="C725" s="46">
        <v>1</v>
      </c>
      <c r="D725" s="58" t="s">
        <v>205</v>
      </c>
      <c r="E725" s="58" t="s">
        <v>0</v>
      </c>
      <c r="F725" s="46" t="s">
        <v>669</v>
      </c>
      <c r="G725" s="46" t="s">
        <v>667</v>
      </c>
      <c r="H725" s="46">
        <v>6</v>
      </c>
      <c r="I725" s="58" t="s">
        <v>373</v>
      </c>
      <c r="J725" s="61" t="s">
        <v>586</v>
      </c>
      <c r="K725" s="85">
        <f>VLOOKUP(B725,Precios!G:J,4,FALSE)</f>
        <v>10693.446225</v>
      </c>
      <c r="L725" s="59"/>
    </row>
    <row r="726" spans="2:12">
      <c r="B726" s="46" t="str">
        <f t="shared" si="11"/>
        <v>2BOG6</v>
      </c>
      <c r="C726" s="46">
        <v>2</v>
      </c>
      <c r="D726" s="58" t="s">
        <v>206</v>
      </c>
      <c r="E726" s="58" t="s">
        <v>2</v>
      </c>
      <c r="F726" s="46" t="s">
        <v>669</v>
      </c>
      <c r="G726" s="46" t="s">
        <v>667</v>
      </c>
      <c r="H726" s="46">
        <v>6</v>
      </c>
      <c r="I726" s="58" t="s">
        <v>373</v>
      </c>
      <c r="J726" s="61" t="s">
        <v>587</v>
      </c>
      <c r="K726" s="85">
        <f>VLOOKUP(B726,Precios!G:J,4,FALSE)</f>
        <v>17840.388720000003</v>
      </c>
      <c r="L726" s="59"/>
    </row>
    <row r="727" spans="2:12">
      <c r="B727" s="46" t="str">
        <f t="shared" si="11"/>
        <v>3BOG6</v>
      </c>
      <c r="C727" s="46">
        <v>3</v>
      </c>
      <c r="D727" s="58" t="s">
        <v>188</v>
      </c>
      <c r="E727" s="58" t="s">
        <v>2</v>
      </c>
      <c r="F727" s="46" t="s">
        <v>669</v>
      </c>
      <c r="G727" s="46" t="s">
        <v>667</v>
      </c>
      <c r="H727" s="46">
        <v>6</v>
      </c>
      <c r="I727" s="58" t="s">
        <v>373</v>
      </c>
      <c r="J727" s="61" t="s">
        <v>588</v>
      </c>
      <c r="K727" s="85">
        <f>VLOOKUP(B727,Precios!G:J,4,FALSE)</f>
        <v>1424.32521</v>
      </c>
      <c r="L727" s="59"/>
    </row>
    <row r="728" spans="2:12">
      <c r="B728" s="46" t="str">
        <f t="shared" si="11"/>
        <v>4BOG6</v>
      </c>
      <c r="C728" s="46">
        <v>4</v>
      </c>
      <c r="D728" s="58" t="s">
        <v>207</v>
      </c>
      <c r="E728" s="58" t="s">
        <v>2</v>
      </c>
      <c r="F728" s="46" t="s">
        <v>669</v>
      </c>
      <c r="G728" s="46" t="s">
        <v>667</v>
      </c>
      <c r="H728" s="46">
        <v>6</v>
      </c>
      <c r="I728" s="58" t="s">
        <v>373</v>
      </c>
      <c r="J728" s="61" t="s">
        <v>588</v>
      </c>
      <c r="K728" s="85">
        <f>VLOOKUP(B728,Precios!G:J,4,FALSE)</f>
        <v>2123.8557999999998</v>
      </c>
      <c r="L728" s="59"/>
    </row>
    <row r="729" spans="2:12">
      <c r="B729" s="46" t="str">
        <f t="shared" si="11"/>
        <v>5BOG6</v>
      </c>
      <c r="C729" s="46">
        <v>5</v>
      </c>
      <c r="D729" s="58" t="s">
        <v>208</v>
      </c>
      <c r="E729" s="58" t="s">
        <v>2</v>
      </c>
      <c r="F729" s="46" t="s">
        <v>669</v>
      </c>
      <c r="G729" s="46" t="s">
        <v>667</v>
      </c>
      <c r="H729" s="46">
        <v>6</v>
      </c>
      <c r="I729" s="58" t="s">
        <v>373</v>
      </c>
      <c r="J729" s="61" t="s">
        <v>589</v>
      </c>
      <c r="K729" s="85">
        <f>VLOOKUP(B729,Precios!G:J,4,FALSE)</f>
        <v>3026.4945150000003</v>
      </c>
      <c r="L729" s="59"/>
    </row>
    <row r="730" spans="2:12">
      <c r="B730" s="46" t="str">
        <f t="shared" si="11"/>
        <v>6BOG6</v>
      </c>
      <c r="C730" s="46">
        <v>6</v>
      </c>
      <c r="D730" s="58" t="s">
        <v>187</v>
      </c>
      <c r="E730" s="58" t="s">
        <v>2</v>
      </c>
      <c r="F730" s="46" t="s">
        <v>669</v>
      </c>
      <c r="G730" s="46" t="s">
        <v>667</v>
      </c>
      <c r="H730" s="46">
        <v>6</v>
      </c>
      <c r="I730" s="58" t="s">
        <v>373</v>
      </c>
      <c r="J730" s="61" t="s">
        <v>586</v>
      </c>
      <c r="K730" s="85">
        <f>VLOOKUP(B730,Precios!G:J,4,FALSE)</f>
        <v>1362.1348125</v>
      </c>
      <c r="L730" s="59"/>
    </row>
    <row r="731" spans="2:12">
      <c r="B731" s="46" t="str">
        <f t="shared" si="11"/>
        <v>7BOG6</v>
      </c>
      <c r="C731" s="46">
        <v>7</v>
      </c>
      <c r="D731" s="58" t="s">
        <v>186</v>
      </c>
      <c r="E731" s="58" t="s">
        <v>2</v>
      </c>
      <c r="F731" s="46" t="s">
        <v>669</v>
      </c>
      <c r="G731" s="46" t="s">
        <v>667</v>
      </c>
      <c r="H731" s="46">
        <v>6</v>
      </c>
      <c r="I731" s="58" t="s">
        <v>373</v>
      </c>
      <c r="J731" s="61" t="s">
        <v>586</v>
      </c>
      <c r="K731" s="85">
        <f>VLOOKUP(B731,Precios!G:J,4,FALSE)</f>
        <v>3714.913125</v>
      </c>
      <c r="L731" s="59"/>
    </row>
    <row r="732" spans="2:12">
      <c r="B732" s="46" t="str">
        <f t="shared" si="11"/>
        <v>8BOG6</v>
      </c>
      <c r="C732" s="46">
        <v>8</v>
      </c>
      <c r="D732" s="58" t="s">
        <v>185</v>
      </c>
      <c r="E732" s="58" t="s">
        <v>2</v>
      </c>
      <c r="F732" s="46" t="s">
        <v>669</v>
      </c>
      <c r="G732" s="46" t="s">
        <v>667</v>
      </c>
      <c r="H732" s="46">
        <v>6</v>
      </c>
      <c r="I732" s="58" t="s">
        <v>373</v>
      </c>
      <c r="J732" s="61" t="s">
        <v>590</v>
      </c>
      <c r="K732" s="85">
        <f>VLOOKUP(B732,Precios!G:J,4,FALSE)</f>
        <v>5365.9856250000003</v>
      </c>
      <c r="L732" s="59"/>
    </row>
    <row r="733" spans="2:12">
      <c r="B733" s="46" t="str">
        <f t="shared" si="11"/>
        <v>9BOG6</v>
      </c>
      <c r="C733" s="46">
        <v>9</v>
      </c>
      <c r="D733" s="58" t="s">
        <v>184</v>
      </c>
      <c r="E733" s="58" t="s">
        <v>209</v>
      </c>
      <c r="F733" s="46" t="s">
        <v>669</v>
      </c>
      <c r="G733" s="46" t="s">
        <v>667</v>
      </c>
      <c r="H733" s="46">
        <v>6</v>
      </c>
      <c r="I733" s="58" t="s">
        <v>373</v>
      </c>
      <c r="J733" s="61" t="s">
        <v>591</v>
      </c>
      <c r="K733" s="85">
        <f>VLOOKUP(B733,Precios!G:J,4,FALSE)</f>
        <v>3714.913125</v>
      </c>
      <c r="L733" s="59"/>
    </row>
    <row r="734" spans="2:12">
      <c r="B734" s="46" t="str">
        <f t="shared" si="11"/>
        <v>10BOG6</v>
      </c>
      <c r="C734" s="46">
        <v>10</v>
      </c>
      <c r="D734" s="58" t="s">
        <v>210</v>
      </c>
      <c r="E734" s="58" t="s">
        <v>2</v>
      </c>
      <c r="F734" s="46" t="s">
        <v>669</v>
      </c>
      <c r="G734" s="46" t="s">
        <v>667</v>
      </c>
      <c r="H734" s="46">
        <v>6</v>
      </c>
      <c r="I734" s="58" t="s">
        <v>373</v>
      </c>
      <c r="J734" s="61" t="s">
        <v>591</v>
      </c>
      <c r="K734" s="85">
        <f>VLOOKUP(B734,Precios!G:J,4,FALSE)</f>
        <v>849.54232000000002</v>
      </c>
      <c r="L734" s="59"/>
    </row>
    <row r="735" spans="2:12">
      <c r="B735" s="46" t="str">
        <f t="shared" si="11"/>
        <v>11BOG6</v>
      </c>
      <c r="C735" s="46">
        <v>11</v>
      </c>
      <c r="D735" s="58" t="s">
        <v>183</v>
      </c>
      <c r="E735" s="58" t="s">
        <v>2</v>
      </c>
      <c r="F735" s="46" t="s">
        <v>669</v>
      </c>
      <c r="G735" s="46" t="s">
        <v>667</v>
      </c>
      <c r="H735" s="46">
        <v>6</v>
      </c>
      <c r="I735" s="58" t="s">
        <v>373</v>
      </c>
      <c r="J735" s="61" t="s">
        <v>587</v>
      </c>
      <c r="K735" s="85">
        <f>VLOOKUP(B735,Precios!G:J,4,FALSE)</f>
        <v>2867.2053299999998</v>
      </c>
      <c r="L735" s="59"/>
    </row>
    <row r="736" spans="2:12">
      <c r="B736" s="46" t="str">
        <f t="shared" si="11"/>
        <v>12BOG6</v>
      </c>
      <c r="C736" s="46">
        <v>12</v>
      </c>
      <c r="D736" s="58" t="s">
        <v>211</v>
      </c>
      <c r="E736" s="58" t="s">
        <v>2</v>
      </c>
      <c r="F736" s="46" t="s">
        <v>669</v>
      </c>
      <c r="G736" s="46" t="s">
        <v>667</v>
      </c>
      <c r="H736" s="46">
        <v>6</v>
      </c>
      <c r="I736" s="58" t="s">
        <v>373</v>
      </c>
      <c r="J736" s="61" t="s">
        <v>592</v>
      </c>
      <c r="K736" s="85">
        <f>VLOOKUP(B736,Precios!G:J,4,FALSE)</f>
        <v>3291.97649</v>
      </c>
      <c r="L736" s="59"/>
    </row>
    <row r="737" spans="2:12">
      <c r="B737" s="46" t="str">
        <f t="shared" si="11"/>
        <v>13BOG6</v>
      </c>
      <c r="C737" s="46">
        <v>13</v>
      </c>
      <c r="D737" s="58" t="s">
        <v>182</v>
      </c>
      <c r="E737" s="58" t="s">
        <v>2</v>
      </c>
      <c r="F737" s="46" t="s">
        <v>669</v>
      </c>
      <c r="G737" s="46" t="s">
        <v>667</v>
      </c>
      <c r="H737" s="46">
        <v>6</v>
      </c>
      <c r="I737" s="58" t="s">
        <v>373</v>
      </c>
      <c r="J737" s="61" t="s">
        <v>587</v>
      </c>
      <c r="K737" s="85">
        <f>VLOOKUP(B737,Precios!G:J,4,FALSE)</f>
        <v>4822.5075937499996</v>
      </c>
      <c r="L737" s="59"/>
    </row>
    <row r="738" spans="2:12">
      <c r="B738" s="46" t="str">
        <f t="shared" si="11"/>
        <v>14BOG6</v>
      </c>
      <c r="C738" s="46">
        <v>14</v>
      </c>
      <c r="D738" s="58" t="s">
        <v>181</v>
      </c>
      <c r="E738" s="58" t="s">
        <v>2</v>
      </c>
      <c r="F738" s="46" t="s">
        <v>669</v>
      </c>
      <c r="G738" s="46" t="s">
        <v>667</v>
      </c>
      <c r="H738" s="46">
        <v>6</v>
      </c>
      <c r="I738" s="58" t="s">
        <v>373</v>
      </c>
      <c r="J738" s="61" t="s">
        <v>587</v>
      </c>
      <c r="K738" s="85">
        <f>VLOOKUP(B738,Precios!G:J,4,FALSE)</f>
        <v>5228.3962499999998</v>
      </c>
      <c r="L738" s="59"/>
    </row>
    <row r="739" spans="2:12">
      <c r="B739" s="46" t="str">
        <f t="shared" si="11"/>
        <v>15BOG6</v>
      </c>
      <c r="C739" s="46">
        <v>15</v>
      </c>
      <c r="D739" s="58" t="s">
        <v>180</v>
      </c>
      <c r="E739" s="58" t="s">
        <v>2</v>
      </c>
      <c r="F739" s="46" t="s">
        <v>669</v>
      </c>
      <c r="G739" s="46" t="s">
        <v>667</v>
      </c>
      <c r="H739" s="46">
        <v>6</v>
      </c>
      <c r="I739" s="58" t="s">
        <v>373</v>
      </c>
      <c r="J739" s="61" t="s">
        <v>587</v>
      </c>
      <c r="K739" s="85">
        <f>VLOOKUP(B739,Precios!G:J,4,FALSE)</f>
        <v>6719.8650749999997</v>
      </c>
      <c r="L739" s="59"/>
    </row>
    <row r="740" spans="2:12">
      <c r="B740" s="46" t="str">
        <f t="shared" si="11"/>
        <v>16BOG6</v>
      </c>
      <c r="C740" s="46">
        <v>16</v>
      </c>
      <c r="D740" s="58" t="s">
        <v>179</v>
      </c>
      <c r="E740" s="58" t="s">
        <v>2</v>
      </c>
      <c r="F740" s="46" t="s">
        <v>669</v>
      </c>
      <c r="G740" s="46" t="s">
        <v>667</v>
      </c>
      <c r="H740" s="46">
        <v>6</v>
      </c>
      <c r="I740" s="58" t="s">
        <v>373</v>
      </c>
      <c r="J740" s="61" t="s">
        <v>587</v>
      </c>
      <c r="K740" s="85">
        <f>VLOOKUP(B740,Precios!G:J,4,FALSE)</f>
        <v>9440.5390310000003</v>
      </c>
      <c r="L740" s="59"/>
    </row>
    <row r="741" spans="2:12">
      <c r="B741" s="46" t="str">
        <f t="shared" si="11"/>
        <v>17BOG6</v>
      </c>
      <c r="C741" s="46">
        <v>17</v>
      </c>
      <c r="D741" s="58" t="s">
        <v>178</v>
      </c>
      <c r="E741" s="58" t="s">
        <v>2</v>
      </c>
      <c r="F741" s="46" t="s">
        <v>669</v>
      </c>
      <c r="G741" s="46" t="s">
        <v>667</v>
      </c>
      <c r="H741" s="46">
        <v>6</v>
      </c>
      <c r="I741" s="58" t="s">
        <v>373</v>
      </c>
      <c r="J741" s="61" t="s">
        <v>593</v>
      </c>
      <c r="K741" s="85">
        <f>VLOOKUP(B741,Precios!G:J,4,FALSE)</f>
        <v>9557.3510999999999</v>
      </c>
      <c r="L741" s="59"/>
    </row>
    <row r="742" spans="2:12">
      <c r="B742" s="46" t="str">
        <f t="shared" si="11"/>
        <v>18BOG6</v>
      </c>
      <c r="C742" s="46">
        <v>18</v>
      </c>
      <c r="D742" s="58" t="s">
        <v>177</v>
      </c>
      <c r="E742" s="58" t="s">
        <v>116</v>
      </c>
      <c r="F742" s="46" t="s">
        <v>669</v>
      </c>
      <c r="G742" s="46" t="s">
        <v>667</v>
      </c>
      <c r="H742" s="46">
        <v>6</v>
      </c>
      <c r="I742" s="58" t="s">
        <v>373</v>
      </c>
      <c r="J742" s="61" t="s">
        <v>594</v>
      </c>
      <c r="K742" s="85">
        <f>VLOOKUP(B742,Precios!G:J,4,FALSE)</f>
        <v>8778.2021249999998</v>
      </c>
      <c r="L742" s="59"/>
    </row>
    <row r="743" spans="2:12">
      <c r="B743" s="46" t="str">
        <f t="shared" si="11"/>
        <v>19BOG6</v>
      </c>
      <c r="C743" s="46">
        <v>19</v>
      </c>
      <c r="D743" s="58" t="s">
        <v>176</v>
      </c>
      <c r="E743" s="58" t="s">
        <v>116</v>
      </c>
      <c r="F743" s="46" t="s">
        <v>669</v>
      </c>
      <c r="G743" s="46" t="s">
        <v>667</v>
      </c>
      <c r="H743" s="46">
        <v>6</v>
      </c>
      <c r="I743" s="58" t="s">
        <v>373</v>
      </c>
      <c r="J743" s="61" t="s">
        <v>594</v>
      </c>
      <c r="K743" s="85">
        <f>VLOOKUP(B743,Precios!G:J,4,FALSE)</f>
        <v>8778.2021249999998</v>
      </c>
      <c r="L743" s="59"/>
    </row>
    <row r="744" spans="2:12">
      <c r="B744" s="46" t="str">
        <f t="shared" si="11"/>
        <v>20BOG6</v>
      </c>
      <c r="C744" s="46">
        <v>20</v>
      </c>
      <c r="D744" s="58" t="s">
        <v>175</v>
      </c>
      <c r="E744" s="58" t="s">
        <v>116</v>
      </c>
      <c r="F744" s="46" t="s">
        <v>669</v>
      </c>
      <c r="G744" s="46" t="s">
        <v>667</v>
      </c>
      <c r="H744" s="46">
        <v>6</v>
      </c>
      <c r="I744" s="58" t="s">
        <v>373</v>
      </c>
      <c r="J744" s="61" t="s">
        <v>594</v>
      </c>
      <c r="K744" s="85">
        <f>VLOOKUP(B744,Precios!G:J,4,FALSE)</f>
        <v>28728.661500000002</v>
      </c>
      <c r="L744" s="59"/>
    </row>
    <row r="745" spans="2:12">
      <c r="B745" s="46" t="str">
        <f t="shared" si="11"/>
        <v>21BOG6</v>
      </c>
      <c r="C745" s="46">
        <v>21</v>
      </c>
      <c r="D745" s="58" t="s">
        <v>212</v>
      </c>
      <c r="E745" s="58" t="s">
        <v>116</v>
      </c>
      <c r="F745" s="46" t="s">
        <v>669</v>
      </c>
      <c r="G745" s="46" t="s">
        <v>667</v>
      </c>
      <c r="H745" s="46">
        <v>6</v>
      </c>
      <c r="I745" s="58" t="s">
        <v>373</v>
      </c>
      <c r="J745" s="61" t="s">
        <v>586</v>
      </c>
      <c r="K745" s="85">
        <f>VLOOKUP(B745,Precios!G:J,4,FALSE)</f>
        <v>23893.37775</v>
      </c>
      <c r="L745" s="59"/>
    </row>
    <row r="746" spans="2:12">
      <c r="B746" s="46" t="str">
        <f t="shared" si="11"/>
        <v>22BOG6</v>
      </c>
      <c r="C746" s="46">
        <v>22</v>
      </c>
      <c r="D746" s="58" t="s">
        <v>174</v>
      </c>
      <c r="E746" s="58" t="s">
        <v>116</v>
      </c>
      <c r="F746" s="46" t="s">
        <v>669</v>
      </c>
      <c r="G746" s="46" t="s">
        <v>667</v>
      </c>
      <c r="H746" s="46">
        <v>6</v>
      </c>
      <c r="I746" s="58" t="s">
        <v>373</v>
      </c>
      <c r="J746" s="61" t="s">
        <v>594</v>
      </c>
      <c r="K746" s="85">
        <f>VLOOKUP(B746,Precios!G:J,4,FALSE)</f>
        <v>63184.710050000002</v>
      </c>
      <c r="L746" s="59"/>
    </row>
    <row r="747" spans="2:12">
      <c r="B747" s="46" t="str">
        <f t="shared" si="11"/>
        <v>23BOG6</v>
      </c>
      <c r="C747" s="46">
        <v>23</v>
      </c>
      <c r="D747" s="58" t="s">
        <v>173</v>
      </c>
      <c r="E747" s="58" t="s">
        <v>2</v>
      </c>
      <c r="F747" s="46" t="s">
        <v>669</v>
      </c>
      <c r="G747" s="46" t="s">
        <v>667</v>
      </c>
      <c r="H747" s="46">
        <v>6</v>
      </c>
      <c r="I747" s="58" t="s">
        <v>373</v>
      </c>
      <c r="J747" s="61" t="s">
        <v>595</v>
      </c>
      <c r="K747" s="85">
        <f>VLOOKUP(B747,Precios!G:J,4,FALSE)</f>
        <v>1539.7954549999999</v>
      </c>
      <c r="L747" s="59"/>
    </row>
    <row r="748" spans="2:12">
      <c r="B748" s="46" t="str">
        <f t="shared" si="11"/>
        <v>24BOG6</v>
      </c>
      <c r="C748" s="46">
        <v>24</v>
      </c>
      <c r="D748" s="58" t="s">
        <v>172</v>
      </c>
      <c r="E748" s="58" t="s">
        <v>2</v>
      </c>
      <c r="F748" s="46" t="s">
        <v>669</v>
      </c>
      <c r="G748" s="46" t="s">
        <v>667</v>
      </c>
      <c r="H748" s="46">
        <v>6</v>
      </c>
      <c r="I748" s="58" t="s">
        <v>373</v>
      </c>
      <c r="J748" s="61" t="s">
        <v>596</v>
      </c>
      <c r="K748" s="85">
        <f>VLOOKUP(B748,Precios!G:J,4,FALSE)</f>
        <v>1699.08464</v>
      </c>
      <c r="L748" s="59"/>
    </row>
    <row r="749" spans="2:12">
      <c r="B749" s="46" t="str">
        <f t="shared" si="11"/>
        <v>25BOG6</v>
      </c>
      <c r="C749" s="46">
        <v>25</v>
      </c>
      <c r="D749" s="58" t="s">
        <v>171</v>
      </c>
      <c r="E749" s="58" t="s">
        <v>2</v>
      </c>
      <c r="F749" s="46" t="s">
        <v>669</v>
      </c>
      <c r="G749" s="46" t="s">
        <v>667</v>
      </c>
      <c r="H749" s="46">
        <v>6</v>
      </c>
      <c r="I749" s="58" t="s">
        <v>373</v>
      </c>
      <c r="J749" s="61" t="s">
        <v>591</v>
      </c>
      <c r="K749" s="85">
        <f>VLOOKUP(B749,Precios!G:J,4,FALSE)</f>
        <v>349.587084</v>
      </c>
      <c r="L749" s="59"/>
    </row>
    <row r="750" spans="2:12">
      <c r="B750" s="46" t="str">
        <f t="shared" si="11"/>
        <v>26BOG6</v>
      </c>
      <c r="C750" s="46">
        <v>26</v>
      </c>
      <c r="D750" s="58" t="s">
        <v>170</v>
      </c>
      <c r="E750" s="58" t="s">
        <v>2</v>
      </c>
      <c r="F750" s="46" t="s">
        <v>669</v>
      </c>
      <c r="G750" s="46" t="s">
        <v>667</v>
      </c>
      <c r="H750" s="46">
        <v>6</v>
      </c>
      <c r="I750" s="58" t="s">
        <v>373</v>
      </c>
      <c r="J750" s="61" t="s">
        <v>591</v>
      </c>
      <c r="K750" s="85">
        <f>VLOOKUP(B750,Precios!G:J,4,FALSE)</f>
        <v>349.4770125</v>
      </c>
      <c r="L750" s="59"/>
    </row>
    <row r="751" spans="2:12">
      <c r="B751" s="46" t="str">
        <f t="shared" si="11"/>
        <v>27BOG6</v>
      </c>
      <c r="C751" s="46">
        <v>27</v>
      </c>
      <c r="D751" s="58" t="s">
        <v>169</v>
      </c>
      <c r="E751" s="58" t="s">
        <v>2</v>
      </c>
      <c r="F751" s="46" t="s">
        <v>669</v>
      </c>
      <c r="G751" s="46" t="s">
        <v>667</v>
      </c>
      <c r="H751" s="46">
        <v>6</v>
      </c>
      <c r="I751" s="58" t="s">
        <v>373</v>
      </c>
      <c r="J751" s="61" t="s">
        <v>597</v>
      </c>
      <c r="K751" s="85">
        <f>VLOOKUP(B751,Precios!G:J,4,FALSE)</f>
        <v>1356.6312375</v>
      </c>
      <c r="L751" s="59"/>
    </row>
    <row r="752" spans="2:12">
      <c r="B752" s="46" t="str">
        <f t="shared" si="11"/>
        <v>28BOG6</v>
      </c>
      <c r="C752" s="46">
        <v>28</v>
      </c>
      <c r="D752" s="58" t="s">
        <v>168</v>
      </c>
      <c r="E752" s="58" t="s">
        <v>2</v>
      </c>
      <c r="F752" s="46" t="s">
        <v>669</v>
      </c>
      <c r="G752" s="46" t="s">
        <v>667</v>
      </c>
      <c r="H752" s="46">
        <v>6</v>
      </c>
      <c r="I752" s="58" t="s">
        <v>373</v>
      </c>
      <c r="J752" s="61" t="s">
        <v>597</v>
      </c>
      <c r="K752" s="85">
        <f>VLOOKUP(B752,Precios!G:J,4,FALSE)</f>
        <v>3976.3329374999998</v>
      </c>
      <c r="L752" s="59"/>
    </row>
    <row r="753" spans="2:12">
      <c r="B753" s="46" t="str">
        <f t="shared" si="11"/>
        <v>29BOG6</v>
      </c>
      <c r="C753" s="46">
        <v>29</v>
      </c>
      <c r="D753" s="58" t="s">
        <v>167</v>
      </c>
      <c r="E753" s="58" t="s">
        <v>2</v>
      </c>
      <c r="F753" s="46" t="s">
        <v>669</v>
      </c>
      <c r="G753" s="46" t="s">
        <v>667</v>
      </c>
      <c r="H753" s="46">
        <v>6</v>
      </c>
      <c r="I753" s="58" t="s">
        <v>373</v>
      </c>
      <c r="J753" s="61" t="s">
        <v>598</v>
      </c>
      <c r="K753" s="85">
        <f>VLOOKUP(B753,Precios!G:J,4,FALSE)</f>
        <v>3511.2808500000001</v>
      </c>
      <c r="L753" s="59"/>
    </row>
    <row r="754" spans="2:12">
      <c r="B754" s="46" t="str">
        <f t="shared" si="11"/>
        <v>30BOG6</v>
      </c>
      <c r="C754" s="46">
        <v>30</v>
      </c>
      <c r="D754" s="58" t="s">
        <v>166</v>
      </c>
      <c r="E754" s="58" t="s">
        <v>165</v>
      </c>
      <c r="F754" s="46" t="s">
        <v>669</v>
      </c>
      <c r="G754" s="46" t="s">
        <v>667</v>
      </c>
      <c r="H754" s="46">
        <v>6</v>
      </c>
      <c r="I754" s="58" t="s">
        <v>373</v>
      </c>
      <c r="J754" s="61" t="s">
        <v>599</v>
      </c>
      <c r="K754" s="85">
        <f>VLOOKUP(B754,Precios!G:J,4,FALSE)</f>
        <v>10353.797025</v>
      </c>
      <c r="L754" s="59"/>
    </row>
    <row r="755" spans="2:12">
      <c r="B755" s="46" t="str">
        <f t="shared" si="11"/>
        <v>31BOG6</v>
      </c>
      <c r="C755" s="46">
        <v>31</v>
      </c>
      <c r="D755" s="58" t="s">
        <v>164</v>
      </c>
      <c r="E755" s="58" t="s">
        <v>163</v>
      </c>
      <c r="F755" s="46" t="s">
        <v>669</v>
      </c>
      <c r="G755" s="46" t="s">
        <v>667</v>
      </c>
      <c r="H755" s="46">
        <v>6</v>
      </c>
      <c r="I755" s="58" t="s">
        <v>373</v>
      </c>
      <c r="J755" s="61" t="s">
        <v>598</v>
      </c>
      <c r="K755" s="85">
        <f>VLOOKUP(B755,Precios!G:J,4,FALSE)</f>
        <v>45025.742959999996</v>
      </c>
      <c r="L755" s="59"/>
    </row>
    <row r="756" spans="2:12">
      <c r="B756" s="46" t="str">
        <f t="shared" si="11"/>
        <v>32BOG6</v>
      </c>
      <c r="C756" s="46">
        <v>32</v>
      </c>
      <c r="D756" s="58" t="s">
        <v>162</v>
      </c>
      <c r="E756" s="58" t="s">
        <v>161</v>
      </c>
      <c r="F756" s="46" t="s">
        <v>669</v>
      </c>
      <c r="G756" s="46" t="s">
        <v>667</v>
      </c>
      <c r="H756" s="46">
        <v>6</v>
      </c>
      <c r="I756" s="58" t="s">
        <v>373</v>
      </c>
      <c r="J756" s="61" t="s">
        <v>600</v>
      </c>
      <c r="K756" s="85">
        <f>VLOOKUP(B756,Precios!G:J,4,FALSE)</f>
        <v>288.84438879999999</v>
      </c>
      <c r="L756" s="59"/>
    </row>
    <row r="757" spans="2:12">
      <c r="B757" s="46" t="str">
        <f t="shared" si="11"/>
        <v>33BOG6</v>
      </c>
      <c r="C757" s="46">
        <v>33</v>
      </c>
      <c r="D757" s="58" t="s">
        <v>160</v>
      </c>
      <c r="E757" s="58" t="s">
        <v>159</v>
      </c>
      <c r="F757" s="46" t="s">
        <v>669</v>
      </c>
      <c r="G757" s="46" t="s">
        <v>667</v>
      </c>
      <c r="H757" s="46">
        <v>6</v>
      </c>
      <c r="I757" s="58" t="s">
        <v>373</v>
      </c>
      <c r="J757" s="61" t="s">
        <v>600</v>
      </c>
      <c r="K757" s="85">
        <f>VLOOKUP(B757,Precios!G:J,4,FALSE)</f>
        <v>8235.2508644999998</v>
      </c>
      <c r="L757" s="59"/>
    </row>
    <row r="758" spans="2:12">
      <c r="B758" s="46" t="str">
        <f t="shared" si="11"/>
        <v>34BOG6</v>
      </c>
      <c r="C758" s="46">
        <v>34</v>
      </c>
      <c r="D758" s="58" t="s">
        <v>158</v>
      </c>
      <c r="E758" s="58" t="s">
        <v>2</v>
      </c>
      <c r="F758" s="46" t="s">
        <v>669</v>
      </c>
      <c r="G758" s="46" t="s">
        <v>667</v>
      </c>
      <c r="H758" s="46">
        <v>6</v>
      </c>
      <c r="I758" s="58" t="s">
        <v>373</v>
      </c>
      <c r="J758" s="61" t="s">
        <v>601</v>
      </c>
      <c r="K758" s="85">
        <f>VLOOKUP(B758,Precios!G:J,4,FALSE)</f>
        <v>327.07379320000001</v>
      </c>
      <c r="L758" s="59"/>
    </row>
    <row r="759" spans="2:12">
      <c r="B759" s="46" t="str">
        <f t="shared" si="11"/>
        <v>35BOG6</v>
      </c>
      <c r="C759" s="46">
        <v>35</v>
      </c>
      <c r="D759" s="58" t="s">
        <v>157</v>
      </c>
      <c r="E759" s="58" t="s">
        <v>2</v>
      </c>
      <c r="F759" s="46" t="s">
        <v>669</v>
      </c>
      <c r="G759" s="46" t="s">
        <v>667</v>
      </c>
      <c r="H759" s="46">
        <v>6</v>
      </c>
      <c r="I759" s="58" t="s">
        <v>373</v>
      </c>
      <c r="J759" s="61" t="s">
        <v>602</v>
      </c>
      <c r="K759" s="85">
        <f>VLOOKUP(B759,Precios!G:J,4,FALSE)</f>
        <v>196.4566615</v>
      </c>
      <c r="L759" s="59"/>
    </row>
    <row r="760" spans="2:12">
      <c r="B760" s="46" t="str">
        <f t="shared" si="11"/>
        <v>36BOG6</v>
      </c>
      <c r="C760" s="46">
        <v>36</v>
      </c>
      <c r="D760" s="58" t="s">
        <v>156</v>
      </c>
      <c r="E760" s="58" t="s">
        <v>74</v>
      </c>
      <c r="F760" s="46" t="s">
        <v>669</v>
      </c>
      <c r="G760" s="46" t="s">
        <v>667</v>
      </c>
      <c r="H760" s="46">
        <v>6</v>
      </c>
      <c r="I760" s="58" t="s">
        <v>373</v>
      </c>
      <c r="J760" s="61" t="s">
        <v>598</v>
      </c>
      <c r="K760" s="85">
        <f>VLOOKUP(B760,Precios!G:J,4,FALSE)</f>
        <v>2808.7992955000004</v>
      </c>
      <c r="L760" s="59"/>
    </row>
    <row r="761" spans="2:12">
      <c r="B761" s="46" t="str">
        <f t="shared" si="11"/>
        <v>37BOG6</v>
      </c>
      <c r="C761" s="46">
        <v>37</v>
      </c>
      <c r="D761" s="58" t="s">
        <v>155</v>
      </c>
      <c r="E761" s="58" t="s">
        <v>74</v>
      </c>
      <c r="F761" s="46" t="s">
        <v>669</v>
      </c>
      <c r="G761" s="46" t="s">
        <v>667</v>
      </c>
      <c r="H761" s="46">
        <v>6</v>
      </c>
      <c r="I761" s="58" t="s">
        <v>373</v>
      </c>
      <c r="J761" s="61" t="s">
        <v>598</v>
      </c>
      <c r="K761" s="85">
        <f>VLOOKUP(B761,Precios!G:J,4,FALSE)</f>
        <v>2808.7992955000004</v>
      </c>
      <c r="L761" s="59"/>
    </row>
    <row r="762" spans="2:12">
      <c r="B762" s="46" t="str">
        <f t="shared" si="11"/>
        <v>38BOG6</v>
      </c>
      <c r="C762" s="46">
        <v>38</v>
      </c>
      <c r="D762" s="58" t="s">
        <v>154</v>
      </c>
      <c r="E762" s="58" t="s">
        <v>74</v>
      </c>
      <c r="F762" s="46" t="s">
        <v>669</v>
      </c>
      <c r="G762" s="46" t="s">
        <v>667</v>
      </c>
      <c r="H762" s="46">
        <v>6</v>
      </c>
      <c r="I762" s="58" t="s">
        <v>373</v>
      </c>
      <c r="J762" s="61" t="s">
        <v>598</v>
      </c>
      <c r="K762" s="85">
        <f>VLOOKUP(B762,Precios!G:J,4,FALSE)</f>
        <v>2808.7992955000004</v>
      </c>
      <c r="L762" s="59"/>
    </row>
    <row r="763" spans="2:12">
      <c r="B763" s="46" t="str">
        <f t="shared" si="11"/>
        <v>39BOG6</v>
      </c>
      <c r="C763" s="46">
        <v>39</v>
      </c>
      <c r="D763" s="58" t="s">
        <v>153</v>
      </c>
      <c r="E763" s="58" t="s">
        <v>2</v>
      </c>
      <c r="F763" s="46" t="s">
        <v>669</v>
      </c>
      <c r="G763" s="46" t="s">
        <v>667</v>
      </c>
      <c r="H763" s="46">
        <v>6</v>
      </c>
      <c r="I763" s="58" t="s">
        <v>373</v>
      </c>
      <c r="J763" s="61" t="s">
        <v>603</v>
      </c>
      <c r="K763" s="85">
        <f>VLOOKUP(B763,Precios!G:J,4,FALSE)</f>
        <v>137.58937499999999</v>
      </c>
      <c r="L763" s="59"/>
    </row>
    <row r="764" spans="2:12">
      <c r="B764" s="46" t="str">
        <f t="shared" si="11"/>
        <v>40BOG6</v>
      </c>
      <c r="C764" s="46">
        <v>40</v>
      </c>
      <c r="D764" s="58" t="s">
        <v>152</v>
      </c>
      <c r="E764" s="58" t="s">
        <v>2</v>
      </c>
      <c r="F764" s="46" t="s">
        <v>669</v>
      </c>
      <c r="G764" s="46" t="s">
        <v>667</v>
      </c>
      <c r="H764" s="46">
        <v>6</v>
      </c>
      <c r="I764" s="58" t="s">
        <v>373</v>
      </c>
      <c r="J764" s="61" t="s">
        <v>599</v>
      </c>
      <c r="K764" s="85">
        <f>VLOOKUP(B764,Precios!G:J,4,FALSE)</f>
        <v>2063.8406249999998</v>
      </c>
      <c r="L764" s="59"/>
    </row>
    <row r="765" spans="2:12">
      <c r="B765" s="46" t="str">
        <f t="shared" si="11"/>
        <v>41BOG6</v>
      </c>
      <c r="C765" s="46">
        <v>41</v>
      </c>
      <c r="D765" s="58" t="s">
        <v>151</v>
      </c>
      <c r="E765" s="58" t="s">
        <v>74</v>
      </c>
      <c r="F765" s="46" t="s">
        <v>669</v>
      </c>
      <c r="G765" s="46" t="s">
        <v>667</v>
      </c>
      <c r="H765" s="46">
        <v>6</v>
      </c>
      <c r="I765" s="58" t="s">
        <v>373</v>
      </c>
      <c r="J765" s="61" t="s">
        <v>604</v>
      </c>
      <c r="K765" s="85">
        <f>VLOOKUP(B765,Precios!G:J,4,FALSE)</f>
        <v>48505.680688300003</v>
      </c>
      <c r="L765" s="59"/>
    </row>
    <row r="766" spans="2:12">
      <c r="B766" s="46" t="str">
        <f t="shared" si="11"/>
        <v>42BOG6</v>
      </c>
      <c r="C766" s="46">
        <v>42</v>
      </c>
      <c r="D766" s="58" t="s">
        <v>150</v>
      </c>
      <c r="E766" s="58" t="s">
        <v>2</v>
      </c>
      <c r="F766" s="46" t="s">
        <v>669</v>
      </c>
      <c r="G766" s="46" t="s">
        <v>667</v>
      </c>
      <c r="H766" s="46">
        <v>6</v>
      </c>
      <c r="I766" s="58" t="s">
        <v>373</v>
      </c>
      <c r="J766" s="61" t="s">
        <v>605</v>
      </c>
      <c r="K766" s="85">
        <f>VLOOKUP(B766,Precios!G:J,4,FALSE)</f>
        <v>7422.876021</v>
      </c>
      <c r="L766" s="59"/>
    </row>
    <row r="767" spans="2:12">
      <c r="B767" s="46" t="str">
        <f t="shared" si="11"/>
        <v>43BOG6</v>
      </c>
      <c r="C767" s="46">
        <v>43</v>
      </c>
      <c r="D767" s="58" t="s">
        <v>149</v>
      </c>
      <c r="E767" s="58" t="s">
        <v>2</v>
      </c>
      <c r="F767" s="46" t="s">
        <v>669</v>
      </c>
      <c r="G767" s="46" t="s">
        <v>667</v>
      </c>
      <c r="H767" s="46">
        <v>6</v>
      </c>
      <c r="I767" s="58" t="s">
        <v>373</v>
      </c>
      <c r="J767" s="61" t="s">
        <v>605</v>
      </c>
      <c r="K767" s="85">
        <f>VLOOKUP(B767,Precios!G:J,4,FALSE)</f>
        <v>29266.732924</v>
      </c>
      <c r="L767" s="59"/>
    </row>
    <row r="768" spans="2:12">
      <c r="B768" s="46" t="str">
        <f t="shared" si="11"/>
        <v>44BOG6</v>
      </c>
      <c r="C768" s="46">
        <v>44</v>
      </c>
      <c r="D768" s="58" t="s">
        <v>148</v>
      </c>
      <c r="E768" s="58" t="s">
        <v>2</v>
      </c>
      <c r="F768" s="46" t="s">
        <v>669</v>
      </c>
      <c r="G768" s="46" t="s">
        <v>667</v>
      </c>
      <c r="H768" s="46">
        <v>6</v>
      </c>
      <c r="I768" s="58" t="s">
        <v>373</v>
      </c>
      <c r="J768" s="61" t="s">
        <v>605</v>
      </c>
      <c r="K768" s="85">
        <f>VLOOKUP(B768,Precios!G:J,4,FALSE)</f>
        <v>38505.505654000001</v>
      </c>
      <c r="L768" s="59"/>
    </row>
    <row r="769" spans="2:12">
      <c r="B769" s="46" t="str">
        <f t="shared" si="11"/>
        <v>45BOG6</v>
      </c>
      <c r="C769" s="46">
        <v>45</v>
      </c>
      <c r="D769" s="58" t="s">
        <v>147</v>
      </c>
      <c r="E769" s="58" t="s">
        <v>2</v>
      </c>
      <c r="F769" s="46" t="s">
        <v>669</v>
      </c>
      <c r="G769" s="46" t="s">
        <v>667</v>
      </c>
      <c r="H769" s="46">
        <v>6</v>
      </c>
      <c r="I769" s="58" t="s">
        <v>373</v>
      </c>
      <c r="J769" s="61" t="s">
        <v>606</v>
      </c>
      <c r="K769" s="85">
        <f>VLOOKUP(B769,Precios!G:J,4,FALSE)</f>
        <v>177087.09660400002</v>
      </c>
      <c r="L769" s="59"/>
    </row>
    <row r="770" spans="2:12">
      <c r="B770" s="46" t="str">
        <f t="shared" si="11"/>
        <v>46BOG6</v>
      </c>
      <c r="C770" s="46">
        <v>46</v>
      </c>
      <c r="D770" s="58" t="s">
        <v>146</v>
      </c>
      <c r="E770" s="58" t="s">
        <v>135</v>
      </c>
      <c r="F770" s="46" t="s">
        <v>669</v>
      </c>
      <c r="G770" s="46" t="s">
        <v>667</v>
      </c>
      <c r="H770" s="46">
        <v>6</v>
      </c>
      <c r="I770" s="58" t="s">
        <v>373</v>
      </c>
      <c r="J770" s="61" t="s">
        <v>607</v>
      </c>
      <c r="K770" s="85">
        <f>VLOOKUP(B770,Precios!G:J,4,FALSE)</f>
        <v>466.18634809999998</v>
      </c>
      <c r="L770" s="59"/>
    </row>
    <row r="771" spans="2:12">
      <c r="B771" s="46" t="str">
        <f t="shared" si="11"/>
        <v>47BOG6</v>
      </c>
      <c r="C771" s="46">
        <v>47</v>
      </c>
      <c r="D771" s="58" t="s">
        <v>145</v>
      </c>
      <c r="E771" s="58" t="s">
        <v>137</v>
      </c>
      <c r="F771" s="46" t="s">
        <v>669</v>
      </c>
      <c r="G771" s="46" t="s">
        <v>667</v>
      </c>
      <c r="H771" s="46">
        <v>6</v>
      </c>
      <c r="I771" s="58" t="s">
        <v>373</v>
      </c>
      <c r="J771" s="61" t="s">
        <v>607</v>
      </c>
      <c r="K771" s="85">
        <f>VLOOKUP(B771,Precios!G:J,4,FALSE)</f>
        <v>1173.4303295</v>
      </c>
      <c r="L771" s="59"/>
    </row>
    <row r="772" spans="2:12">
      <c r="B772" s="46" t="str">
        <f t="shared" si="11"/>
        <v>48BOG6</v>
      </c>
      <c r="C772" s="46">
        <v>48</v>
      </c>
      <c r="D772" s="58" t="s">
        <v>144</v>
      </c>
      <c r="E772" s="58" t="s">
        <v>143</v>
      </c>
      <c r="F772" s="46" t="s">
        <v>669</v>
      </c>
      <c r="G772" s="46" t="s">
        <v>667</v>
      </c>
      <c r="H772" s="46">
        <v>6</v>
      </c>
      <c r="I772" s="58" t="s">
        <v>373</v>
      </c>
      <c r="J772" s="61" t="s">
        <v>607</v>
      </c>
      <c r="K772" s="85">
        <f>VLOOKUP(B772,Precios!G:J,4,FALSE)</f>
        <v>1476.0797809999999</v>
      </c>
      <c r="L772" s="59"/>
    </row>
    <row r="773" spans="2:12">
      <c r="B773" s="46" t="str">
        <f t="shared" si="11"/>
        <v>49BOG6</v>
      </c>
      <c r="C773" s="46">
        <v>49</v>
      </c>
      <c r="D773" s="58" t="s">
        <v>142</v>
      </c>
      <c r="E773" s="58" t="s">
        <v>15</v>
      </c>
      <c r="F773" s="46" t="s">
        <v>669</v>
      </c>
      <c r="G773" s="46" t="s">
        <v>667</v>
      </c>
      <c r="H773" s="46">
        <v>6</v>
      </c>
      <c r="I773" s="58" t="s">
        <v>373</v>
      </c>
      <c r="J773" s="61" t="s">
        <v>608</v>
      </c>
      <c r="K773" s="85">
        <f>VLOOKUP(B773,Precios!G:J,4,FALSE)</f>
        <v>3100.8294679999999</v>
      </c>
      <c r="L773" s="59"/>
    </row>
    <row r="774" spans="2:12">
      <c r="B774" s="46" t="str">
        <f t="shared" ref="B774:B837" si="12">+CONCATENATE(C774,F774,H774)</f>
        <v>50BOG6</v>
      </c>
      <c r="C774" s="46">
        <v>50</v>
      </c>
      <c r="D774" s="58" t="s">
        <v>141</v>
      </c>
      <c r="E774" s="58" t="s">
        <v>15</v>
      </c>
      <c r="F774" s="46" t="s">
        <v>669</v>
      </c>
      <c r="G774" s="46" t="s">
        <v>667</v>
      </c>
      <c r="H774" s="46">
        <v>6</v>
      </c>
      <c r="I774" s="58" t="s">
        <v>373</v>
      </c>
      <c r="J774" s="61" t="s">
        <v>609</v>
      </c>
      <c r="K774" s="85">
        <f>VLOOKUP(B774,Precios!G:J,4,FALSE)</f>
        <v>729.774045</v>
      </c>
      <c r="L774" s="59"/>
    </row>
    <row r="775" spans="2:12">
      <c r="B775" s="46" t="str">
        <f t="shared" si="12"/>
        <v>51BOG6</v>
      </c>
      <c r="C775" s="46">
        <v>51</v>
      </c>
      <c r="D775" s="58" t="s">
        <v>140</v>
      </c>
      <c r="E775" s="58" t="s">
        <v>15</v>
      </c>
      <c r="F775" s="46" t="s">
        <v>669</v>
      </c>
      <c r="G775" s="46" t="s">
        <v>667</v>
      </c>
      <c r="H775" s="46">
        <v>6</v>
      </c>
      <c r="I775" s="58" t="s">
        <v>373</v>
      </c>
      <c r="J775" s="61" t="s">
        <v>609</v>
      </c>
      <c r="K775" s="85">
        <f>VLOOKUP(B775,Precios!G:J,4,FALSE)</f>
        <v>1596.03675</v>
      </c>
      <c r="L775" s="59"/>
    </row>
    <row r="776" spans="2:12">
      <c r="B776" s="46" t="str">
        <f t="shared" si="12"/>
        <v>52BOG6</v>
      </c>
      <c r="C776" s="46">
        <v>52</v>
      </c>
      <c r="D776" s="58" t="s">
        <v>139</v>
      </c>
      <c r="E776" s="58" t="s">
        <v>15</v>
      </c>
      <c r="F776" s="46" t="s">
        <v>669</v>
      </c>
      <c r="G776" s="46" t="s">
        <v>667</v>
      </c>
      <c r="H776" s="46">
        <v>6</v>
      </c>
      <c r="I776" s="58" t="s">
        <v>373</v>
      </c>
      <c r="J776" s="61" t="s">
        <v>610</v>
      </c>
      <c r="K776" s="85">
        <f>VLOOKUP(B776,Precios!G:J,4,FALSE)</f>
        <v>532.02587789999995</v>
      </c>
      <c r="L776" s="59"/>
    </row>
    <row r="777" spans="2:12">
      <c r="B777" s="46" t="str">
        <f t="shared" si="12"/>
        <v>53BOG6</v>
      </c>
      <c r="C777" s="46">
        <v>53</v>
      </c>
      <c r="D777" s="58" t="s">
        <v>138</v>
      </c>
      <c r="E777" s="58" t="s">
        <v>137</v>
      </c>
      <c r="F777" s="46" t="s">
        <v>669</v>
      </c>
      <c r="G777" s="46" t="s">
        <v>667</v>
      </c>
      <c r="H777" s="46">
        <v>6</v>
      </c>
      <c r="I777" s="58" t="s">
        <v>373</v>
      </c>
      <c r="J777" s="61" t="s">
        <v>607</v>
      </c>
      <c r="K777" s="85">
        <f>VLOOKUP(B777,Precios!G:J,4,FALSE)</f>
        <v>419.46152050000001</v>
      </c>
      <c r="L777" s="59"/>
    </row>
    <row r="778" spans="2:12">
      <c r="B778" s="46" t="str">
        <f t="shared" si="12"/>
        <v>54BOG6</v>
      </c>
      <c r="C778" s="46">
        <v>54</v>
      </c>
      <c r="D778" s="58" t="s">
        <v>136</v>
      </c>
      <c r="E778" s="58" t="s">
        <v>135</v>
      </c>
      <c r="F778" s="46" t="s">
        <v>669</v>
      </c>
      <c r="G778" s="46" t="s">
        <v>667</v>
      </c>
      <c r="H778" s="46">
        <v>6</v>
      </c>
      <c r="I778" s="58" t="s">
        <v>373</v>
      </c>
      <c r="J778" s="61" t="s">
        <v>607</v>
      </c>
      <c r="K778" s="85">
        <f>VLOOKUP(B778,Precios!G:J,4,FALSE)</f>
        <v>1535.3873535</v>
      </c>
      <c r="L778" s="59"/>
    </row>
    <row r="779" spans="2:12">
      <c r="B779" s="46" t="str">
        <f t="shared" si="12"/>
        <v>55BOG6</v>
      </c>
      <c r="C779" s="46">
        <v>55</v>
      </c>
      <c r="D779" s="58" t="s">
        <v>134</v>
      </c>
      <c r="E779" s="58" t="s">
        <v>74</v>
      </c>
      <c r="F779" s="46" t="s">
        <v>669</v>
      </c>
      <c r="G779" s="46" t="s">
        <v>667</v>
      </c>
      <c r="H779" s="46">
        <v>6</v>
      </c>
      <c r="I779" s="58" t="s">
        <v>373</v>
      </c>
      <c r="J779" s="61" t="s">
        <v>607</v>
      </c>
      <c r="K779" s="85">
        <f>VLOOKUP(B779,Precios!G:J,4,FALSE)</f>
        <v>1513.2472575000002</v>
      </c>
      <c r="L779" s="59"/>
    </row>
    <row r="780" spans="2:12">
      <c r="B780" s="46" t="str">
        <f t="shared" si="12"/>
        <v>56BOG6</v>
      </c>
      <c r="C780" s="46">
        <v>56</v>
      </c>
      <c r="D780" s="58" t="s">
        <v>133</v>
      </c>
      <c r="E780" s="58" t="s">
        <v>74</v>
      </c>
      <c r="F780" s="46" t="s">
        <v>669</v>
      </c>
      <c r="G780" s="46" t="s">
        <v>667</v>
      </c>
      <c r="H780" s="46">
        <v>6</v>
      </c>
      <c r="I780" s="58" t="s">
        <v>373</v>
      </c>
      <c r="J780" s="61" t="s">
        <v>607</v>
      </c>
      <c r="K780" s="85">
        <f>VLOOKUP(B780,Precios!G:J,4,FALSE)</f>
        <v>5020.7951112000001</v>
      </c>
      <c r="L780" s="59"/>
    </row>
    <row r="781" spans="2:12">
      <c r="B781" s="46" t="str">
        <f t="shared" si="12"/>
        <v>57BOG6</v>
      </c>
      <c r="C781" s="46">
        <v>57</v>
      </c>
      <c r="D781" s="58" t="s">
        <v>132</v>
      </c>
      <c r="E781" s="58" t="s">
        <v>74</v>
      </c>
      <c r="F781" s="46" t="s">
        <v>669</v>
      </c>
      <c r="G781" s="46" t="s">
        <v>667</v>
      </c>
      <c r="H781" s="46">
        <v>6</v>
      </c>
      <c r="I781" s="58" t="s">
        <v>373</v>
      </c>
      <c r="J781" s="61" t="s">
        <v>607</v>
      </c>
      <c r="K781" s="85">
        <f>VLOOKUP(B781,Precios!G:J,4,FALSE)</f>
        <v>1591.8299221000002</v>
      </c>
      <c r="L781" s="59"/>
    </row>
    <row r="782" spans="2:12">
      <c r="B782" s="46" t="str">
        <f t="shared" si="12"/>
        <v>58BOG6</v>
      </c>
      <c r="C782" s="46">
        <v>58</v>
      </c>
      <c r="D782" s="58" t="s">
        <v>131</v>
      </c>
      <c r="E782" s="58" t="s">
        <v>74</v>
      </c>
      <c r="F782" s="46" t="s">
        <v>669</v>
      </c>
      <c r="G782" s="46" t="s">
        <v>667</v>
      </c>
      <c r="H782" s="46">
        <v>6</v>
      </c>
      <c r="I782" s="58" t="s">
        <v>373</v>
      </c>
      <c r="J782" s="61" t="s">
        <v>607</v>
      </c>
      <c r="K782" s="85">
        <f>VLOOKUP(B782,Precios!G:J,4,FALSE)</f>
        <v>923.87727299999995</v>
      </c>
      <c r="L782" s="59"/>
    </row>
    <row r="783" spans="2:12">
      <c r="B783" s="46" t="str">
        <f t="shared" si="12"/>
        <v>59BOG6</v>
      </c>
      <c r="C783" s="46">
        <v>59</v>
      </c>
      <c r="D783" s="58" t="s">
        <v>130</v>
      </c>
      <c r="E783" s="58" t="s">
        <v>74</v>
      </c>
      <c r="F783" s="46" t="s">
        <v>669</v>
      </c>
      <c r="G783" s="46" t="s">
        <v>667</v>
      </c>
      <c r="H783" s="46">
        <v>6</v>
      </c>
      <c r="I783" s="58" t="s">
        <v>373</v>
      </c>
      <c r="J783" s="61" t="s">
        <v>607</v>
      </c>
      <c r="K783" s="85">
        <f>VLOOKUP(B783,Precios!G:J,4,FALSE)</f>
        <v>1125.6435739999999</v>
      </c>
      <c r="L783" s="59"/>
    </row>
    <row r="784" spans="2:12">
      <c r="B784" s="46" t="str">
        <f t="shared" si="12"/>
        <v>60BOG6</v>
      </c>
      <c r="C784" s="46">
        <v>60</v>
      </c>
      <c r="D784" s="58" t="s">
        <v>129</v>
      </c>
      <c r="E784" s="58" t="s">
        <v>128</v>
      </c>
      <c r="F784" s="46" t="s">
        <v>669</v>
      </c>
      <c r="G784" s="46" t="s">
        <v>667</v>
      </c>
      <c r="H784" s="46">
        <v>6</v>
      </c>
      <c r="I784" s="58" t="s">
        <v>373</v>
      </c>
      <c r="J784" s="61" t="s">
        <v>611</v>
      </c>
      <c r="K784" s="85">
        <f>VLOOKUP(B784,Precios!G:J,4,FALSE)</f>
        <v>2476.6087499999999</v>
      </c>
      <c r="L784" s="59"/>
    </row>
    <row r="785" spans="2:12">
      <c r="B785" s="46" t="str">
        <f t="shared" si="12"/>
        <v>61BOG6</v>
      </c>
      <c r="C785" s="46">
        <v>61</v>
      </c>
      <c r="D785" s="58" t="s">
        <v>127</v>
      </c>
      <c r="E785" s="58" t="s">
        <v>2</v>
      </c>
      <c r="F785" s="46" t="s">
        <v>669</v>
      </c>
      <c r="G785" s="46" t="s">
        <v>667</v>
      </c>
      <c r="H785" s="46">
        <v>6</v>
      </c>
      <c r="I785" s="58" t="s">
        <v>373</v>
      </c>
      <c r="J785" s="61" t="s">
        <v>612</v>
      </c>
      <c r="K785" s="85">
        <f>VLOOKUP(B785,Precios!G:J,4,FALSE)</f>
        <v>1005.7783312500001</v>
      </c>
      <c r="L785" s="59"/>
    </row>
    <row r="786" spans="2:12">
      <c r="B786" s="46" t="str">
        <f t="shared" si="12"/>
        <v>62BOG6</v>
      </c>
      <c r="C786" s="46">
        <v>62</v>
      </c>
      <c r="D786" s="58" t="s">
        <v>126</v>
      </c>
      <c r="E786" s="58" t="s">
        <v>2</v>
      </c>
      <c r="F786" s="46" t="s">
        <v>669</v>
      </c>
      <c r="G786" s="46" t="s">
        <v>667</v>
      </c>
      <c r="H786" s="46">
        <v>6</v>
      </c>
      <c r="I786" s="58" t="s">
        <v>373</v>
      </c>
      <c r="J786" s="61" t="s">
        <v>598</v>
      </c>
      <c r="K786" s="85">
        <f>VLOOKUP(B786,Precios!G:J,4,FALSE)</f>
        <v>1320.8579999999999</v>
      </c>
      <c r="L786" s="59"/>
    </row>
    <row r="787" spans="2:12">
      <c r="B787" s="46" t="str">
        <f t="shared" si="12"/>
        <v>63BOG6</v>
      </c>
      <c r="C787" s="46">
        <v>63</v>
      </c>
      <c r="D787" s="58" t="s">
        <v>125</v>
      </c>
      <c r="E787" s="58" t="s">
        <v>2</v>
      </c>
      <c r="F787" s="46" t="s">
        <v>669</v>
      </c>
      <c r="G787" s="46" t="s">
        <v>667</v>
      </c>
      <c r="H787" s="46">
        <v>6</v>
      </c>
      <c r="I787" s="58" t="s">
        <v>373</v>
      </c>
      <c r="J787" s="61" t="s">
        <v>613</v>
      </c>
      <c r="K787" s="85">
        <f>VLOOKUP(B787,Precios!G:J,4,FALSE)</f>
        <v>16948.369284</v>
      </c>
      <c r="L787" s="59"/>
    </row>
    <row r="788" spans="2:12">
      <c r="B788" s="46" t="str">
        <f t="shared" si="12"/>
        <v>64BOG6</v>
      </c>
      <c r="C788" s="46">
        <v>64</v>
      </c>
      <c r="D788" s="58" t="s">
        <v>124</v>
      </c>
      <c r="E788" s="58" t="s">
        <v>2</v>
      </c>
      <c r="F788" s="46" t="s">
        <v>669</v>
      </c>
      <c r="G788" s="46" t="s">
        <v>667</v>
      </c>
      <c r="H788" s="46">
        <v>6</v>
      </c>
      <c r="I788" s="58" t="s">
        <v>373</v>
      </c>
      <c r="J788" s="61" t="s">
        <v>613</v>
      </c>
      <c r="K788" s="85">
        <f>VLOOKUP(B788,Precios!G:J,4,FALSE)</f>
        <v>9823.8813750000008</v>
      </c>
      <c r="L788" s="59"/>
    </row>
    <row r="789" spans="2:12">
      <c r="B789" s="46" t="str">
        <f t="shared" si="12"/>
        <v>65BOG6</v>
      </c>
      <c r="C789" s="46">
        <v>65</v>
      </c>
      <c r="D789" s="58" t="s">
        <v>123</v>
      </c>
      <c r="E789" s="58" t="s">
        <v>2</v>
      </c>
      <c r="F789" s="46" t="s">
        <v>669</v>
      </c>
      <c r="G789" s="46" t="s">
        <v>667</v>
      </c>
      <c r="H789" s="46">
        <v>6</v>
      </c>
      <c r="I789" s="58" t="s">
        <v>373</v>
      </c>
      <c r="J789" s="61" t="s">
        <v>614</v>
      </c>
      <c r="K789" s="85">
        <f>VLOOKUP(B789,Precios!G:J,4,FALSE)</f>
        <v>154006.09369750001</v>
      </c>
      <c r="L789" s="59"/>
    </row>
    <row r="790" spans="2:12">
      <c r="B790" s="46" t="str">
        <f t="shared" si="12"/>
        <v>66BOG6</v>
      </c>
      <c r="C790" s="46">
        <v>66</v>
      </c>
      <c r="D790" s="58" t="s">
        <v>122</v>
      </c>
      <c r="E790" s="58" t="s">
        <v>2</v>
      </c>
      <c r="F790" s="46" t="s">
        <v>669</v>
      </c>
      <c r="G790" s="46" t="s">
        <v>667</v>
      </c>
      <c r="H790" s="46">
        <v>6</v>
      </c>
      <c r="I790" s="58" t="s">
        <v>373</v>
      </c>
      <c r="J790" s="61" t="s">
        <v>613</v>
      </c>
      <c r="K790" s="85">
        <f>VLOOKUP(B790,Precios!G:J,4,FALSE)</f>
        <v>46191.739794200003</v>
      </c>
      <c r="L790" s="59"/>
    </row>
    <row r="791" spans="2:12">
      <c r="B791" s="46" t="str">
        <f t="shared" si="12"/>
        <v>67BOG6</v>
      </c>
      <c r="C791" s="46">
        <v>67</v>
      </c>
      <c r="D791" s="58" t="s">
        <v>121</v>
      </c>
      <c r="E791" s="58" t="s">
        <v>2</v>
      </c>
      <c r="F791" s="46" t="s">
        <v>669</v>
      </c>
      <c r="G791" s="46" t="s">
        <v>667</v>
      </c>
      <c r="H791" s="46">
        <v>6</v>
      </c>
      <c r="I791" s="58" t="s">
        <v>373</v>
      </c>
      <c r="J791" s="61" t="s">
        <v>613</v>
      </c>
      <c r="K791" s="85">
        <f>VLOOKUP(B791,Precios!G:J,4,FALSE)</f>
        <v>26187.142014000001</v>
      </c>
      <c r="L791" s="59"/>
    </row>
    <row r="792" spans="2:12">
      <c r="B792" s="46" t="str">
        <f t="shared" si="12"/>
        <v>68BOG6</v>
      </c>
      <c r="C792" s="46">
        <v>68</v>
      </c>
      <c r="D792" s="58" t="s">
        <v>120</v>
      </c>
      <c r="E792" s="58" t="s">
        <v>119</v>
      </c>
      <c r="F792" s="46" t="s">
        <v>669</v>
      </c>
      <c r="G792" s="46" t="s">
        <v>667</v>
      </c>
      <c r="H792" s="46">
        <v>6</v>
      </c>
      <c r="I792" s="58" t="s">
        <v>373</v>
      </c>
      <c r="J792" s="61" t="s">
        <v>615</v>
      </c>
      <c r="K792" s="85">
        <f>VLOOKUP(B792,Precios!G:J,4,FALSE)</f>
        <v>32645.787501800001</v>
      </c>
      <c r="L792" s="59"/>
    </row>
    <row r="793" spans="2:12">
      <c r="B793" s="46" t="str">
        <f t="shared" si="12"/>
        <v>69BOG6</v>
      </c>
      <c r="C793" s="46">
        <v>69</v>
      </c>
      <c r="D793" s="58" t="s">
        <v>118</v>
      </c>
      <c r="E793" s="58" t="s">
        <v>117</v>
      </c>
      <c r="F793" s="46" t="s">
        <v>669</v>
      </c>
      <c r="G793" s="46" t="s">
        <v>667</v>
      </c>
      <c r="H793" s="46">
        <v>6</v>
      </c>
      <c r="I793" s="58" t="s">
        <v>373</v>
      </c>
      <c r="J793" s="61" t="s">
        <v>615</v>
      </c>
      <c r="K793" s="85">
        <f>VLOOKUP(B793,Precios!G:J,4,FALSE)</f>
        <v>24021.8710259</v>
      </c>
      <c r="L793" s="59"/>
    </row>
    <row r="794" spans="2:12">
      <c r="B794" s="46" t="str">
        <f t="shared" si="12"/>
        <v>70BOG6</v>
      </c>
      <c r="C794" s="46">
        <v>70</v>
      </c>
      <c r="D794" s="58" t="s">
        <v>213</v>
      </c>
      <c r="E794" s="58" t="s">
        <v>116</v>
      </c>
      <c r="F794" s="46" t="s">
        <v>669</v>
      </c>
      <c r="G794" s="46" t="s">
        <v>667</v>
      </c>
      <c r="H794" s="46">
        <v>6</v>
      </c>
      <c r="I794" s="58" t="s">
        <v>373</v>
      </c>
      <c r="J794" s="61" t="s">
        <v>615</v>
      </c>
      <c r="K794" s="85">
        <f>VLOOKUP(B794,Precios!G:J,4,FALSE)</f>
        <v>25716.7079543</v>
      </c>
      <c r="L794" s="59"/>
    </row>
    <row r="795" spans="2:12">
      <c r="B795" s="46" t="str">
        <f t="shared" si="12"/>
        <v>71BOG6</v>
      </c>
      <c r="C795" s="46">
        <v>71</v>
      </c>
      <c r="D795" s="58" t="s">
        <v>115</v>
      </c>
      <c r="E795" s="58" t="s">
        <v>2</v>
      </c>
      <c r="F795" s="46" t="s">
        <v>669</v>
      </c>
      <c r="G795" s="46" t="s">
        <v>667</v>
      </c>
      <c r="H795" s="46">
        <v>6</v>
      </c>
      <c r="I795" s="58" t="s">
        <v>373</v>
      </c>
      <c r="J795" s="61" t="s">
        <v>613</v>
      </c>
      <c r="K795" s="85">
        <f>VLOOKUP(B795,Precios!G:J,4,FALSE)</f>
        <v>3351.6771749999998</v>
      </c>
      <c r="L795" s="59"/>
    </row>
    <row r="796" spans="2:12">
      <c r="B796" s="46" t="str">
        <f t="shared" si="12"/>
        <v>72BOG6</v>
      </c>
      <c r="C796" s="46">
        <v>72</v>
      </c>
      <c r="D796" s="58" t="s">
        <v>114</v>
      </c>
      <c r="E796" s="58" t="s">
        <v>3</v>
      </c>
      <c r="F796" s="46" t="s">
        <v>669</v>
      </c>
      <c r="G796" s="46" t="s">
        <v>667</v>
      </c>
      <c r="H796" s="46">
        <v>6</v>
      </c>
      <c r="I796" s="58" t="s">
        <v>373</v>
      </c>
      <c r="J796" s="61" t="s">
        <v>616</v>
      </c>
      <c r="K796" s="85">
        <f>VLOOKUP(B796,Precios!G:J,4,FALSE)</f>
        <v>8367.9918519999992</v>
      </c>
      <c r="L796" s="59"/>
    </row>
    <row r="797" spans="2:12">
      <c r="B797" s="46" t="str">
        <f t="shared" si="12"/>
        <v>73BOG6</v>
      </c>
      <c r="C797" s="46">
        <v>73</v>
      </c>
      <c r="D797" s="58" t="s">
        <v>113</v>
      </c>
      <c r="E797" s="58" t="s">
        <v>34</v>
      </c>
      <c r="F797" s="46" t="s">
        <v>669</v>
      </c>
      <c r="G797" s="46" t="s">
        <v>667</v>
      </c>
      <c r="H797" s="46">
        <v>6</v>
      </c>
      <c r="I797" s="58" t="s">
        <v>373</v>
      </c>
      <c r="J797" s="61" t="s">
        <v>613</v>
      </c>
      <c r="K797" s="85">
        <f>VLOOKUP(B797,Precios!G:J,4,FALSE)</f>
        <v>2314.25</v>
      </c>
      <c r="L797" s="59"/>
    </row>
    <row r="798" spans="2:12">
      <c r="B798" s="46" t="str">
        <f t="shared" si="12"/>
        <v>74BOG6</v>
      </c>
      <c r="C798" s="46">
        <v>74</v>
      </c>
      <c r="D798" s="58" t="s">
        <v>112</v>
      </c>
      <c r="E798" s="58" t="s">
        <v>111</v>
      </c>
      <c r="F798" s="46" t="s">
        <v>669</v>
      </c>
      <c r="G798" s="46" t="s">
        <v>667</v>
      </c>
      <c r="H798" s="46">
        <v>6</v>
      </c>
      <c r="I798" s="58" t="s">
        <v>373</v>
      </c>
      <c r="J798" s="61" t="s">
        <v>607</v>
      </c>
      <c r="K798" s="85">
        <f>VLOOKUP(B798,Precios!G:J,4,FALSE)</f>
        <v>1882.7981666999999</v>
      </c>
      <c r="L798" s="59"/>
    </row>
    <row r="799" spans="2:12">
      <c r="B799" s="46" t="str">
        <f t="shared" si="12"/>
        <v>75BOG6</v>
      </c>
      <c r="C799" s="46">
        <v>75</v>
      </c>
      <c r="D799" s="58" t="s">
        <v>585</v>
      </c>
      <c r="E799" s="58" t="s">
        <v>34</v>
      </c>
      <c r="F799" s="46" t="s">
        <v>669</v>
      </c>
      <c r="G799" s="46" t="s">
        <v>667</v>
      </c>
      <c r="H799" s="46">
        <v>6</v>
      </c>
      <c r="I799" s="58" t="s">
        <v>373</v>
      </c>
      <c r="J799" s="61" t="s">
        <v>607</v>
      </c>
      <c r="K799" s="85">
        <f>VLOOKUP(B799,Precios!G:J,4,FALSE)</f>
        <v>3776.22</v>
      </c>
      <c r="L799" s="59"/>
    </row>
    <row r="800" spans="2:12">
      <c r="B800" s="46" t="str">
        <f t="shared" si="12"/>
        <v>76BOG6</v>
      </c>
      <c r="C800" s="46">
        <v>76</v>
      </c>
      <c r="D800" s="58" t="s">
        <v>109</v>
      </c>
      <c r="E800" s="58" t="s">
        <v>34</v>
      </c>
      <c r="F800" s="46" t="s">
        <v>669</v>
      </c>
      <c r="G800" s="46" t="s">
        <v>667</v>
      </c>
      <c r="H800" s="46">
        <v>6</v>
      </c>
      <c r="I800" s="58" t="s">
        <v>373</v>
      </c>
      <c r="J800" s="61" t="s">
        <v>607</v>
      </c>
      <c r="K800" s="85">
        <f>VLOOKUP(B800,Precios!G:J,4,FALSE)</f>
        <v>3480.96</v>
      </c>
      <c r="L800" s="59"/>
    </row>
    <row r="801" spans="2:12">
      <c r="B801" s="46" t="str">
        <f t="shared" si="12"/>
        <v>77BOG6</v>
      </c>
      <c r="C801" s="46">
        <v>77</v>
      </c>
      <c r="D801" s="58" t="s">
        <v>108</v>
      </c>
      <c r="E801" s="58" t="s">
        <v>34</v>
      </c>
      <c r="F801" s="46" t="s">
        <v>669</v>
      </c>
      <c r="G801" s="46" t="s">
        <v>667</v>
      </c>
      <c r="H801" s="46">
        <v>6</v>
      </c>
      <c r="I801" s="58" t="s">
        <v>373</v>
      </c>
      <c r="J801" s="61" t="s">
        <v>613</v>
      </c>
      <c r="K801" s="85">
        <f>VLOOKUP(B801,Precios!G:J,4,FALSE)</f>
        <v>2217.9407249999999</v>
      </c>
      <c r="L801" s="59"/>
    </row>
    <row r="802" spans="2:12">
      <c r="B802" s="46" t="str">
        <f t="shared" si="12"/>
        <v>78BOG6</v>
      </c>
      <c r="C802" s="46">
        <v>78</v>
      </c>
      <c r="D802" s="58" t="s">
        <v>107</v>
      </c>
      <c r="E802" s="58" t="s">
        <v>2</v>
      </c>
      <c r="F802" s="46" t="s">
        <v>669</v>
      </c>
      <c r="G802" s="46" t="s">
        <v>667</v>
      </c>
      <c r="H802" s="46">
        <v>6</v>
      </c>
      <c r="I802" s="58" t="s">
        <v>373</v>
      </c>
      <c r="J802" s="61" t="s">
        <v>617</v>
      </c>
      <c r="K802" s="85">
        <f>VLOOKUP(B802,Precios!G:J,4,FALSE)</f>
        <v>64171.684500000003</v>
      </c>
      <c r="L802" s="59"/>
    </row>
    <row r="803" spans="2:12">
      <c r="B803" s="46" t="str">
        <f t="shared" si="12"/>
        <v>79BOG6</v>
      </c>
      <c r="C803" s="46">
        <v>79</v>
      </c>
      <c r="D803" s="58" t="s">
        <v>106</v>
      </c>
      <c r="E803" s="58" t="s">
        <v>74</v>
      </c>
      <c r="F803" s="46" t="s">
        <v>669</v>
      </c>
      <c r="G803" s="46" t="s">
        <v>667</v>
      </c>
      <c r="H803" s="46">
        <v>6</v>
      </c>
      <c r="I803" s="58" t="s">
        <v>373</v>
      </c>
      <c r="J803" s="61" t="s">
        <v>618</v>
      </c>
      <c r="K803" s="85">
        <f>VLOOKUP(B803,Precios!G:J,4,FALSE)</f>
        <v>2687.9460300000001</v>
      </c>
      <c r="L803" s="59"/>
    </row>
    <row r="804" spans="2:12">
      <c r="B804" s="46" t="str">
        <f t="shared" si="12"/>
        <v>80BOG6</v>
      </c>
      <c r="C804" s="46">
        <v>80</v>
      </c>
      <c r="D804" s="58" t="s">
        <v>105</v>
      </c>
      <c r="E804" s="58" t="s">
        <v>74</v>
      </c>
      <c r="F804" s="46" t="s">
        <v>669</v>
      </c>
      <c r="G804" s="46" t="s">
        <v>667</v>
      </c>
      <c r="H804" s="46">
        <v>6</v>
      </c>
      <c r="I804" s="58" t="s">
        <v>373</v>
      </c>
      <c r="J804" s="61" t="s">
        <v>612</v>
      </c>
      <c r="K804" s="85">
        <f>VLOOKUP(B804,Precios!G:J,4,FALSE)</f>
        <v>4804.6209749999998</v>
      </c>
      <c r="L804" s="59"/>
    </row>
    <row r="805" spans="2:12">
      <c r="B805" s="46" t="str">
        <f t="shared" si="12"/>
        <v>81BOG6</v>
      </c>
      <c r="C805" s="46">
        <v>81</v>
      </c>
      <c r="D805" s="58" t="s">
        <v>104</v>
      </c>
      <c r="E805" s="58" t="s">
        <v>214</v>
      </c>
      <c r="F805" s="46" t="s">
        <v>669</v>
      </c>
      <c r="G805" s="46" t="s">
        <v>667</v>
      </c>
      <c r="H805" s="46">
        <v>6</v>
      </c>
      <c r="I805" s="58" t="s">
        <v>373</v>
      </c>
      <c r="J805" s="61" t="s">
        <v>612</v>
      </c>
      <c r="K805" s="85">
        <f>VLOOKUP(B805,Precios!G:J,4,FALSE)</f>
        <v>7405.0601624999999</v>
      </c>
      <c r="L805" s="59"/>
    </row>
    <row r="806" spans="2:12">
      <c r="B806" s="46" t="str">
        <f t="shared" si="12"/>
        <v>82BOG6</v>
      </c>
      <c r="C806" s="46">
        <v>82</v>
      </c>
      <c r="D806" s="58" t="s">
        <v>103</v>
      </c>
      <c r="E806" s="58" t="s">
        <v>214</v>
      </c>
      <c r="F806" s="46" t="s">
        <v>669</v>
      </c>
      <c r="G806" s="46" t="s">
        <v>667</v>
      </c>
      <c r="H806" s="46">
        <v>6</v>
      </c>
      <c r="I806" s="58" t="s">
        <v>373</v>
      </c>
      <c r="J806" s="61" t="s">
        <v>598</v>
      </c>
      <c r="K806" s="85">
        <f>VLOOKUP(B806,Precios!G:J,4,FALSE)</f>
        <v>14395.976306250001</v>
      </c>
      <c r="L806" s="59"/>
    </row>
    <row r="807" spans="2:12">
      <c r="B807" s="46" t="str">
        <f t="shared" si="12"/>
        <v>83BOG6</v>
      </c>
      <c r="C807" s="46">
        <v>83</v>
      </c>
      <c r="D807" s="58" t="s">
        <v>102</v>
      </c>
      <c r="E807" s="58" t="s">
        <v>214</v>
      </c>
      <c r="F807" s="46" t="s">
        <v>669</v>
      </c>
      <c r="G807" s="46" t="s">
        <v>667</v>
      </c>
      <c r="H807" s="46">
        <v>6</v>
      </c>
      <c r="I807" s="58" t="s">
        <v>373</v>
      </c>
      <c r="J807" s="61" t="s">
        <v>607</v>
      </c>
      <c r="K807" s="85">
        <f>VLOOKUP(B807,Precios!G:J,4,FALSE)</f>
        <v>5559.1925565000001</v>
      </c>
      <c r="L807" s="59"/>
    </row>
    <row r="808" spans="2:12">
      <c r="B808" s="46" t="str">
        <f t="shared" si="12"/>
        <v>84BOG6</v>
      </c>
      <c r="C808" s="46">
        <v>84</v>
      </c>
      <c r="D808" s="58" t="s">
        <v>101</v>
      </c>
      <c r="E808" s="58" t="s">
        <v>214</v>
      </c>
      <c r="F808" s="46" t="s">
        <v>669</v>
      </c>
      <c r="G808" s="46" t="s">
        <v>667</v>
      </c>
      <c r="H808" s="46">
        <v>6</v>
      </c>
      <c r="I808" s="58" t="s">
        <v>373</v>
      </c>
      <c r="J808" s="61" t="s">
        <v>598</v>
      </c>
      <c r="K808" s="85">
        <f>VLOOKUP(B808,Precios!G:J,4,FALSE)</f>
        <v>6995.9810052000003</v>
      </c>
      <c r="L808" s="59"/>
    </row>
    <row r="809" spans="2:12">
      <c r="B809" s="46" t="str">
        <f t="shared" si="12"/>
        <v>85BOG6</v>
      </c>
      <c r="C809" s="46">
        <v>85</v>
      </c>
      <c r="D809" s="58" t="s">
        <v>215</v>
      </c>
      <c r="E809" s="58" t="s">
        <v>214</v>
      </c>
      <c r="F809" s="46" t="s">
        <v>669</v>
      </c>
      <c r="G809" s="46" t="s">
        <v>667</v>
      </c>
      <c r="H809" s="46">
        <v>6</v>
      </c>
      <c r="I809" s="58" t="s">
        <v>373</v>
      </c>
      <c r="J809" s="61" t="s">
        <v>598</v>
      </c>
      <c r="K809" s="85">
        <f>VLOOKUP(B809,Precios!G:J,4,FALSE)</f>
        <v>5778.7537499999999</v>
      </c>
      <c r="L809" s="59"/>
    </row>
    <row r="810" spans="2:12">
      <c r="B810" s="46" t="str">
        <f t="shared" si="12"/>
        <v>86BOG6</v>
      </c>
      <c r="C810" s="46">
        <v>86</v>
      </c>
      <c r="D810" s="58" t="s">
        <v>100</v>
      </c>
      <c r="E810" s="58" t="s">
        <v>98</v>
      </c>
      <c r="F810" s="46" t="s">
        <v>669</v>
      </c>
      <c r="G810" s="46" t="s">
        <v>667</v>
      </c>
      <c r="H810" s="46">
        <v>6</v>
      </c>
      <c r="I810" s="58" t="s">
        <v>373</v>
      </c>
      <c r="J810" s="61" t="s">
        <v>598</v>
      </c>
      <c r="K810" s="85">
        <f>VLOOKUP(B810,Precios!G:J,4,FALSE)</f>
        <v>339.81692800000002</v>
      </c>
      <c r="L810" s="59"/>
    </row>
    <row r="811" spans="2:12">
      <c r="B811" s="46" t="str">
        <f t="shared" si="12"/>
        <v>87BOG6</v>
      </c>
      <c r="C811" s="46">
        <v>87</v>
      </c>
      <c r="D811" s="58" t="s">
        <v>99</v>
      </c>
      <c r="E811" s="58" t="s">
        <v>98</v>
      </c>
      <c r="F811" s="46" t="s">
        <v>669</v>
      </c>
      <c r="G811" s="46" t="s">
        <v>667</v>
      </c>
      <c r="H811" s="46">
        <v>6</v>
      </c>
      <c r="I811" s="58" t="s">
        <v>373</v>
      </c>
      <c r="J811" s="61" t="s">
        <v>598</v>
      </c>
      <c r="K811" s="85">
        <f>VLOOKUP(B811,Precios!G:J,4,FALSE)</f>
        <v>339.81692800000002</v>
      </c>
      <c r="L811" s="59"/>
    </row>
    <row r="812" spans="2:12">
      <c r="B812" s="46" t="str">
        <f t="shared" si="12"/>
        <v>88BOG6</v>
      </c>
      <c r="C812" s="46">
        <v>88</v>
      </c>
      <c r="D812" s="58" t="s">
        <v>97</v>
      </c>
      <c r="E812" s="58" t="s">
        <v>2</v>
      </c>
      <c r="F812" s="46" t="s">
        <v>669</v>
      </c>
      <c r="G812" s="46" t="s">
        <v>667</v>
      </c>
      <c r="H812" s="46">
        <v>6</v>
      </c>
      <c r="I812" s="58" t="s">
        <v>373</v>
      </c>
      <c r="J812" s="61" t="s">
        <v>619</v>
      </c>
      <c r="K812" s="85">
        <f>VLOOKUP(B812,Precios!G:J,4,FALSE)</f>
        <v>2561.3700948000001</v>
      </c>
      <c r="L812" s="59"/>
    </row>
    <row r="813" spans="2:12">
      <c r="B813" s="46" t="str">
        <f t="shared" si="12"/>
        <v>89BOG6</v>
      </c>
      <c r="C813" s="46">
        <v>89</v>
      </c>
      <c r="D813" s="58" t="s">
        <v>96</v>
      </c>
      <c r="E813" s="58" t="s">
        <v>2</v>
      </c>
      <c r="F813" s="46" t="s">
        <v>669</v>
      </c>
      <c r="G813" s="46" t="s">
        <v>667</v>
      </c>
      <c r="H813" s="46">
        <v>6</v>
      </c>
      <c r="I813" s="58" t="s">
        <v>373</v>
      </c>
      <c r="J813" s="61" t="s">
        <v>619</v>
      </c>
      <c r="K813" s="85">
        <f>VLOOKUP(B813,Precios!G:J,4,FALSE)</f>
        <v>2310.7551103999999</v>
      </c>
      <c r="L813" s="59"/>
    </row>
    <row r="814" spans="2:12">
      <c r="B814" s="46" t="str">
        <f t="shared" si="12"/>
        <v>90BOG6</v>
      </c>
      <c r="C814" s="46">
        <v>90</v>
      </c>
      <c r="D814" s="58" t="s">
        <v>95</v>
      </c>
      <c r="E814" s="58" t="s">
        <v>2</v>
      </c>
      <c r="F814" s="46" t="s">
        <v>669</v>
      </c>
      <c r="G814" s="46" t="s">
        <v>667</v>
      </c>
      <c r="H814" s="46">
        <v>6</v>
      </c>
      <c r="I814" s="58" t="s">
        <v>373</v>
      </c>
      <c r="J814" s="61" t="s">
        <v>619</v>
      </c>
      <c r="K814" s="85">
        <f>VLOOKUP(B814,Precios!G:J,4,FALSE)</f>
        <v>10789.187464000001</v>
      </c>
      <c r="L814" s="59"/>
    </row>
    <row r="815" spans="2:12">
      <c r="B815" s="46" t="str">
        <f t="shared" si="12"/>
        <v>91BOG6</v>
      </c>
      <c r="C815" s="46">
        <v>91</v>
      </c>
      <c r="D815" s="58" t="s">
        <v>94</v>
      </c>
      <c r="E815" s="58" t="s">
        <v>2</v>
      </c>
      <c r="F815" s="46" t="s">
        <v>669</v>
      </c>
      <c r="G815" s="46" t="s">
        <v>667</v>
      </c>
      <c r="H815" s="46">
        <v>6</v>
      </c>
      <c r="I815" s="58" t="s">
        <v>373</v>
      </c>
      <c r="J815" s="61" t="s">
        <v>620</v>
      </c>
      <c r="K815" s="85">
        <f>VLOOKUP(B815,Precios!G:J,4,FALSE)</f>
        <v>6582.2757000000001</v>
      </c>
      <c r="L815" s="59"/>
    </row>
    <row r="816" spans="2:12">
      <c r="B816" s="46" t="str">
        <f t="shared" si="12"/>
        <v>92BOG6</v>
      </c>
      <c r="C816" s="46">
        <v>92</v>
      </c>
      <c r="D816" s="58" t="s">
        <v>93</v>
      </c>
      <c r="E816" s="58" t="s">
        <v>2</v>
      </c>
      <c r="F816" s="46" t="s">
        <v>669</v>
      </c>
      <c r="G816" s="46" t="s">
        <v>667</v>
      </c>
      <c r="H816" s="46">
        <v>6</v>
      </c>
      <c r="I816" s="58" t="s">
        <v>373</v>
      </c>
      <c r="J816" s="61" t="s">
        <v>607</v>
      </c>
      <c r="K816" s="85">
        <f>VLOOKUP(B816,Precios!G:J,4,FALSE)</f>
        <v>2438.083725</v>
      </c>
      <c r="L816" s="59"/>
    </row>
    <row r="817" spans="2:12">
      <c r="B817" s="46" t="str">
        <f t="shared" si="12"/>
        <v>93BOG6</v>
      </c>
      <c r="C817" s="46">
        <v>93</v>
      </c>
      <c r="D817" s="58" t="s">
        <v>92</v>
      </c>
      <c r="E817" s="58" t="s">
        <v>2</v>
      </c>
      <c r="F817" s="46" t="s">
        <v>669</v>
      </c>
      <c r="G817" s="46" t="s">
        <v>667</v>
      </c>
      <c r="H817" s="46">
        <v>6</v>
      </c>
      <c r="I817" s="58" t="s">
        <v>373</v>
      </c>
      <c r="J817" s="61" t="s">
        <v>621</v>
      </c>
      <c r="K817" s="85">
        <f>VLOOKUP(B817,Precios!G:J,4,FALSE)</f>
        <v>1822.2682764000001</v>
      </c>
      <c r="L817" s="59"/>
    </row>
    <row r="818" spans="2:12">
      <c r="B818" s="46" t="str">
        <f t="shared" si="12"/>
        <v>94BOG6</v>
      </c>
      <c r="C818" s="46">
        <v>94</v>
      </c>
      <c r="D818" s="58" t="s">
        <v>91</v>
      </c>
      <c r="E818" s="58" t="s">
        <v>2</v>
      </c>
      <c r="F818" s="46" t="s">
        <v>669</v>
      </c>
      <c r="G818" s="46" t="s">
        <v>667</v>
      </c>
      <c r="H818" s="46">
        <v>6</v>
      </c>
      <c r="I818" s="58" t="s">
        <v>373</v>
      </c>
      <c r="J818" s="61" t="s">
        <v>610</v>
      </c>
      <c r="K818" s="85">
        <f>VLOOKUP(B818,Precios!G:J,4,FALSE)</f>
        <v>24771.591075</v>
      </c>
      <c r="L818" s="59"/>
    </row>
    <row r="819" spans="2:12">
      <c r="B819" s="46" t="str">
        <f t="shared" si="12"/>
        <v>95BOG6</v>
      </c>
      <c r="C819" s="46">
        <v>95</v>
      </c>
      <c r="D819" s="58" t="s">
        <v>90</v>
      </c>
      <c r="E819" s="58" t="s">
        <v>2</v>
      </c>
      <c r="F819" s="46" t="s">
        <v>669</v>
      </c>
      <c r="G819" s="46" t="s">
        <v>667</v>
      </c>
      <c r="H819" s="46">
        <v>6</v>
      </c>
      <c r="I819" s="58" t="s">
        <v>373</v>
      </c>
      <c r="J819" s="61" t="s">
        <v>607</v>
      </c>
      <c r="K819" s="85">
        <f>VLOOKUP(B819,Precios!G:J,4,FALSE)</f>
        <v>2097.3076025</v>
      </c>
      <c r="L819" s="59"/>
    </row>
    <row r="820" spans="2:12">
      <c r="B820" s="46" t="str">
        <f t="shared" si="12"/>
        <v>96BOG6</v>
      </c>
      <c r="C820" s="46">
        <v>96</v>
      </c>
      <c r="D820" s="58" t="s">
        <v>89</v>
      </c>
      <c r="E820" s="58" t="s">
        <v>2</v>
      </c>
      <c r="F820" s="46" t="s">
        <v>669</v>
      </c>
      <c r="G820" s="46" t="s">
        <v>667</v>
      </c>
      <c r="H820" s="46">
        <v>6</v>
      </c>
      <c r="I820" s="58" t="s">
        <v>373</v>
      </c>
      <c r="J820" s="61" t="s">
        <v>614</v>
      </c>
      <c r="K820" s="85">
        <f>VLOOKUP(B820,Precios!G:J,4,FALSE)</f>
        <v>160149.34659900001</v>
      </c>
      <c r="L820" s="59"/>
    </row>
    <row r="821" spans="2:12">
      <c r="B821" s="46" t="str">
        <f t="shared" si="12"/>
        <v>97BOG6</v>
      </c>
      <c r="C821" s="46">
        <v>97</v>
      </c>
      <c r="D821" s="58" t="s">
        <v>88</v>
      </c>
      <c r="E821" s="58" t="s">
        <v>2</v>
      </c>
      <c r="F821" s="46" t="s">
        <v>669</v>
      </c>
      <c r="G821" s="46" t="s">
        <v>667</v>
      </c>
      <c r="H821" s="46">
        <v>6</v>
      </c>
      <c r="I821" s="58" t="s">
        <v>373</v>
      </c>
      <c r="J821" s="61" t="s">
        <v>613</v>
      </c>
      <c r="K821" s="85">
        <f>VLOOKUP(B821,Precios!G:J,4,FALSE)</f>
        <v>22666.8510255</v>
      </c>
      <c r="L821" s="59"/>
    </row>
    <row r="822" spans="2:12">
      <c r="B822" s="46" t="str">
        <f t="shared" si="12"/>
        <v>98BOG6</v>
      </c>
      <c r="C822" s="46">
        <v>98</v>
      </c>
      <c r="D822" s="58" t="s">
        <v>87</v>
      </c>
      <c r="E822" s="58" t="s">
        <v>2</v>
      </c>
      <c r="F822" s="46" t="s">
        <v>669</v>
      </c>
      <c r="G822" s="46" t="s">
        <v>667</v>
      </c>
      <c r="H822" s="46">
        <v>6</v>
      </c>
      <c r="I822" s="58" t="s">
        <v>373</v>
      </c>
      <c r="J822" s="61" t="s">
        <v>613</v>
      </c>
      <c r="K822" s="85">
        <f>VLOOKUP(B822,Precios!G:J,4,FALSE)</f>
        <v>9466.1489999999994</v>
      </c>
      <c r="L822" s="59"/>
    </row>
    <row r="823" spans="2:12">
      <c r="B823" s="46" t="str">
        <f t="shared" si="12"/>
        <v>99BOG6</v>
      </c>
      <c r="C823" s="46">
        <v>99</v>
      </c>
      <c r="D823" s="58" t="s">
        <v>584</v>
      </c>
      <c r="E823" s="58" t="s">
        <v>2</v>
      </c>
      <c r="F823" s="46" t="s">
        <v>669</v>
      </c>
      <c r="G823" s="46" t="s">
        <v>667</v>
      </c>
      <c r="H823" s="46">
        <v>6</v>
      </c>
      <c r="I823" s="58" t="s">
        <v>373</v>
      </c>
      <c r="J823" s="61" t="s">
        <v>613</v>
      </c>
      <c r="K823" s="85">
        <f>VLOOKUP(B823,Precios!G:J,4,FALSE)</f>
        <v>24215.73</v>
      </c>
      <c r="L823" s="59"/>
    </row>
    <row r="824" spans="2:12">
      <c r="B824" s="46" t="str">
        <f t="shared" si="12"/>
        <v>100BOG6</v>
      </c>
      <c r="C824" s="46">
        <v>100</v>
      </c>
      <c r="D824" s="58" t="s">
        <v>85</v>
      </c>
      <c r="E824" s="58" t="s">
        <v>83</v>
      </c>
      <c r="F824" s="46" t="s">
        <v>669</v>
      </c>
      <c r="G824" s="46" t="s">
        <v>667</v>
      </c>
      <c r="H824" s="46">
        <v>6</v>
      </c>
      <c r="I824" s="58" t="s">
        <v>373</v>
      </c>
      <c r="J824" s="61" t="s">
        <v>622</v>
      </c>
      <c r="K824" s="85">
        <f>VLOOKUP(B824,Precios!G:J,4,FALSE)</f>
        <v>2278.4800500000001</v>
      </c>
      <c r="L824" s="59"/>
    </row>
    <row r="825" spans="2:12">
      <c r="B825" s="46" t="str">
        <f t="shared" si="12"/>
        <v>101BOG6</v>
      </c>
      <c r="C825" s="46">
        <v>101</v>
      </c>
      <c r="D825" s="58" t="s">
        <v>84</v>
      </c>
      <c r="E825" s="58" t="s">
        <v>83</v>
      </c>
      <c r="F825" s="46" t="s">
        <v>669</v>
      </c>
      <c r="G825" s="46" t="s">
        <v>667</v>
      </c>
      <c r="H825" s="46">
        <v>6</v>
      </c>
      <c r="I825" s="58" t="s">
        <v>373</v>
      </c>
      <c r="J825" s="61" t="s">
        <v>622</v>
      </c>
      <c r="K825" s="85">
        <f>VLOOKUP(B825,Precios!G:J,4,FALSE)</f>
        <v>2369.2890375000002</v>
      </c>
      <c r="L825" s="59"/>
    </row>
    <row r="826" spans="2:12">
      <c r="B826" s="46" t="str">
        <f t="shared" si="12"/>
        <v>102BOG6</v>
      </c>
      <c r="C826" s="46">
        <v>102</v>
      </c>
      <c r="D826" s="58" t="s">
        <v>82</v>
      </c>
      <c r="E826" s="58" t="s">
        <v>2</v>
      </c>
      <c r="F826" s="46" t="s">
        <v>669</v>
      </c>
      <c r="G826" s="46" t="s">
        <v>667</v>
      </c>
      <c r="H826" s="46">
        <v>6</v>
      </c>
      <c r="I826" s="58" t="s">
        <v>373</v>
      </c>
      <c r="J826" s="61" t="s">
        <v>623</v>
      </c>
      <c r="K826" s="85">
        <f>VLOOKUP(B826,Precios!G:J,4,FALSE)</f>
        <v>2753.5790446999999</v>
      </c>
      <c r="L826" s="59"/>
    </row>
    <row r="827" spans="2:12">
      <c r="B827" s="46" t="str">
        <f t="shared" si="12"/>
        <v>103BOG6</v>
      </c>
      <c r="C827" s="46">
        <v>103</v>
      </c>
      <c r="D827" s="58" t="s">
        <v>81</v>
      </c>
      <c r="E827" s="58" t="s">
        <v>74</v>
      </c>
      <c r="F827" s="46" t="s">
        <v>669</v>
      </c>
      <c r="G827" s="46" t="s">
        <v>667</v>
      </c>
      <c r="H827" s="46">
        <v>6</v>
      </c>
      <c r="I827" s="58" t="s">
        <v>373</v>
      </c>
      <c r="J827" s="61" t="s">
        <v>598</v>
      </c>
      <c r="K827" s="85">
        <f>VLOOKUP(B827,Precios!G:J,4,FALSE)</f>
        <v>9920.7442950000004</v>
      </c>
      <c r="L827" s="59"/>
    </row>
    <row r="828" spans="2:12">
      <c r="B828" s="46" t="str">
        <f t="shared" si="12"/>
        <v>104BOG6</v>
      </c>
      <c r="C828" s="46">
        <v>104</v>
      </c>
      <c r="D828" s="58" t="s">
        <v>80</v>
      </c>
      <c r="E828" s="58" t="s">
        <v>74</v>
      </c>
      <c r="F828" s="46" t="s">
        <v>669</v>
      </c>
      <c r="G828" s="46" t="s">
        <v>667</v>
      </c>
      <c r="H828" s="46">
        <v>6</v>
      </c>
      <c r="I828" s="58" t="s">
        <v>373</v>
      </c>
      <c r="J828" s="61" t="s">
        <v>598</v>
      </c>
      <c r="K828" s="85">
        <f>VLOOKUP(B828,Precios!G:J,4,FALSE)</f>
        <v>8222.3410500000009</v>
      </c>
      <c r="L828" s="59"/>
    </row>
    <row r="829" spans="2:12">
      <c r="B829" s="46" t="str">
        <f t="shared" si="12"/>
        <v>105BOG6</v>
      </c>
      <c r="C829" s="46">
        <v>105</v>
      </c>
      <c r="D829" s="58" t="s">
        <v>79</v>
      </c>
      <c r="E829" s="58" t="s">
        <v>2</v>
      </c>
      <c r="F829" s="46" t="s">
        <v>669</v>
      </c>
      <c r="G829" s="46" t="s">
        <v>667</v>
      </c>
      <c r="H829" s="46">
        <v>6</v>
      </c>
      <c r="I829" s="58" t="s">
        <v>373</v>
      </c>
      <c r="J829" s="61" t="s">
        <v>624</v>
      </c>
      <c r="K829" s="85">
        <f>VLOOKUP(B829,Precios!G:J,4,FALSE)</f>
        <v>671.43615</v>
      </c>
      <c r="L829" s="59"/>
    </row>
    <row r="830" spans="2:12">
      <c r="B830" s="46" t="str">
        <f t="shared" si="12"/>
        <v>106BOG6</v>
      </c>
      <c r="C830" s="46">
        <v>106</v>
      </c>
      <c r="D830" s="58" t="s">
        <v>78</v>
      </c>
      <c r="E830" s="58" t="s">
        <v>76</v>
      </c>
      <c r="F830" s="46" t="s">
        <v>669</v>
      </c>
      <c r="G830" s="46" t="s">
        <v>667</v>
      </c>
      <c r="H830" s="46">
        <v>6</v>
      </c>
      <c r="I830" s="58" t="s">
        <v>373</v>
      </c>
      <c r="J830" s="61" t="s">
        <v>625</v>
      </c>
      <c r="K830" s="85">
        <f>VLOOKUP(B830,Precios!G:J,4,FALSE)</f>
        <v>926.00112880000006</v>
      </c>
      <c r="L830" s="59"/>
    </row>
    <row r="831" spans="2:12">
      <c r="B831" s="46" t="str">
        <f t="shared" si="12"/>
        <v>107BOG6</v>
      </c>
      <c r="C831" s="46">
        <v>107</v>
      </c>
      <c r="D831" s="58" t="s">
        <v>77</v>
      </c>
      <c r="E831" s="58" t="s">
        <v>76</v>
      </c>
      <c r="F831" s="46" t="s">
        <v>669</v>
      </c>
      <c r="G831" s="46" t="s">
        <v>667</v>
      </c>
      <c r="H831" s="46">
        <v>6</v>
      </c>
      <c r="I831" s="58" t="s">
        <v>373</v>
      </c>
      <c r="J831" s="61" t="s">
        <v>625</v>
      </c>
      <c r="K831" s="85">
        <f>VLOOKUP(B831,Precios!G:J,4,FALSE)</f>
        <v>387.60368349999999</v>
      </c>
      <c r="L831" s="59"/>
    </row>
    <row r="832" spans="2:12">
      <c r="B832" s="46" t="str">
        <f t="shared" si="12"/>
        <v>108BOG6</v>
      </c>
      <c r="C832" s="46">
        <v>108</v>
      </c>
      <c r="D832" s="58" t="s">
        <v>75</v>
      </c>
      <c r="E832" s="58" t="s">
        <v>214</v>
      </c>
      <c r="F832" s="46" t="s">
        <v>669</v>
      </c>
      <c r="G832" s="46" t="s">
        <v>667</v>
      </c>
      <c r="H832" s="46">
        <v>6</v>
      </c>
      <c r="I832" s="58" t="s">
        <v>373</v>
      </c>
      <c r="J832" s="61" t="s">
        <v>598</v>
      </c>
      <c r="K832" s="85">
        <f>VLOOKUP(B832,Precios!G:J,4,FALSE)</f>
        <v>5919.1861146000001</v>
      </c>
      <c r="L832" s="59"/>
    </row>
    <row r="833" spans="2:12">
      <c r="B833" s="46" t="str">
        <f t="shared" si="12"/>
        <v>109BOG6</v>
      </c>
      <c r="C833" s="46">
        <v>109</v>
      </c>
      <c r="D833" s="58" t="s">
        <v>73</v>
      </c>
      <c r="E833" s="58" t="s">
        <v>216</v>
      </c>
      <c r="F833" s="46" t="s">
        <v>669</v>
      </c>
      <c r="G833" s="46" t="s">
        <v>667</v>
      </c>
      <c r="H833" s="46">
        <v>6</v>
      </c>
      <c r="I833" s="58" t="s">
        <v>373</v>
      </c>
      <c r="J833" s="61" t="s">
        <v>626</v>
      </c>
      <c r="K833" s="85">
        <f>VLOOKUP(B833,Precios!G:J,4,FALSE)</f>
        <v>4345.4089667999997</v>
      </c>
      <c r="L833" s="59"/>
    </row>
    <row r="834" spans="2:12">
      <c r="B834" s="46" t="str">
        <f t="shared" si="12"/>
        <v>110BOG6</v>
      </c>
      <c r="C834" s="46">
        <v>110</v>
      </c>
      <c r="D834" s="58" t="s">
        <v>72</v>
      </c>
      <c r="E834" s="58" t="s">
        <v>217</v>
      </c>
      <c r="F834" s="46" t="s">
        <v>669</v>
      </c>
      <c r="G834" s="46" t="s">
        <v>667</v>
      </c>
      <c r="H834" s="46">
        <v>6</v>
      </c>
      <c r="I834" s="58" t="s">
        <v>373</v>
      </c>
      <c r="J834" s="61" t="s">
        <v>626</v>
      </c>
      <c r="K834" s="85">
        <f>VLOOKUP(B834,Precios!G:J,4,FALSE)</f>
        <v>8040.9180587999999</v>
      </c>
      <c r="L834" s="59"/>
    </row>
    <row r="835" spans="2:12">
      <c r="B835" s="46" t="str">
        <f t="shared" si="12"/>
        <v>111BOG6</v>
      </c>
      <c r="C835" s="46">
        <v>111</v>
      </c>
      <c r="D835" s="58" t="s">
        <v>218</v>
      </c>
      <c r="E835" s="58" t="s">
        <v>71</v>
      </c>
      <c r="F835" s="46" t="s">
        <v>669</v>
      </c>
      <c r="G835" s="46" t="s">
        <v>667</v>
      </c>
      <c r="H835" s="46">
        <v>6</v>
      </c>
      <c r="I835" s="58" t="s">
        <v>373</v>
      </c>
      <c r="J835" s="61" t="s">
        <v>626</v>
      </c>
      <c r="K835" s="85">
        <f>VLOOKUP(B835,Precios!G:J,4,FALSE)</f>
        <v>8872.4076045000002</v>
      </c>
      <c r="L835" s="59"/>
    </row>
    <row r="836" spans="2:12">
      <c r="B836" s="46" t="str">
        <f t="shared" si="12"/>
        <v>112BOG6</v>
      </c>
      <c r="C836" s="46">
        <v>112</v>
      </c>
      <c r="D836" s="58" t="s">
        <v>70</v>
      </c>
      <c r="E836" s="58" t="s">
        <v>2</v>
      </c>
      <c r="F836" s="46" t="s">
        <v>669</v>
      </c>
      <c r="G836" s="46" t="s">
        <v>667</v>
      </c>
      <c r="H836" s="46">
        <v>6</v>
      </c>
      <c r="I836" s="58" t="s">
        <v>373</v>
      </c>
      <c r="J836" s="61" t="s">
        <v>613</v>
      </c>
      <c r="K836" s="85">
        <f>VLOOKUP(B836,Precios!G:J,4,FALSE)</f>
        <v>1058.06229375</v>
      </c>
      <c r="L836" s="59"/>
    </row>
    <row r="837" spans="2:12">
      <c r="B837" s="46" t="str">
        <f t="shared" si="12"/>
        <v>113BOG6</v>
      </c>
      <c r="C837" s="46">
        <v>113</v>
      </c>
      <c r="D837" s="58" t="s">
        <v>69</v>
      </c>
      <c r="E837" s="58" t="s">
        <v>65</v>
      </c>
      <c r="F837" s="46" t="s">
        <v>669</v>
      </c>
      <c r="G837" s="46" t="s">
        <v>667</v>
      </c>
      <c r="H837" s="46">
        <v>6</v>
      </c>
      <c r="I837" s="58" t="s">
        <v>373</v>
      </c>
      <c r="J837" s="61" t="s">
        <v>591</v>
      </c>
      <c r="K837" s="85">
        <f>VLOOKUP(B837,Precios!G:J,4,FALSE)</f>
        <v>635.03288420000001</v>
      </c>
      <c r="L837" s="59"/>
    </row>
    <row r="838" spans="2:12">
      <c r="B838" s="46" t="str">
        <f t="shared" ref="B838:B901" si="13">+CONCATENATE(C838,F838,H838)</f>
        <v>114BOG6</v>
      </c>
      <c r="C838" s="46">
        <v>114</v>
      </c>
      <c r="D838" s="58" t="s">
        <v>68</v>
      </c>
      <c r="E838" s="58" t="s">
        <v>65</v>
      </c>
      <c r="F838" s="46" t="s">
        <v>669</v>
      </c>
      <c r="G838" s="46" t="s">
        <v>667</v>
      </c>
      <c r="H838" s="46">
        <v>6</v>
      </c>
      <c r="I838" s="58" t="s">
        <v>373</v>
      </c>
      <c r="J838" s="61" t="s">
        <v>591</v>
      </c>
      <c r="K838" s="85">
        <f>VLOOKUP(B838,Precios!G:J,4,FALSE)</f>
        <v>573.74769375000005</v>
      </c>
      <c r="L838" s="59"/>
    </row>
    <row r="839" spans="2:12">
      <c r="B839" s="46" t="str">
        <f t="shared" si="13"/>
        <v>115BOG6</v>
      </c>
      <c r="C839" s="46">
        <v>115</v>
      </c>
      <c r="D839" s="58" t="s">
        <v>67</v>
      </c>
      <c r="E839" s="58" t="s">
        <v>65</v>
      </c>
      <c r="F839" s="46" t="s">
        <v>669</v>
      </c>
      <c r="G839" s="46" t="s">
        <v>667</v>
      </c>
      <c r="H839" s="46">
        <v>6</v>
      </c>
      <c r="I839" s="58" t="s">
        <v>373</v>
      </c>
      <c r="J839" s="61" t="s">
        <v>591</v>
      </c>
      <c r="K839" s="85">
        <f>VLOOKUP(B839,Precios!G:J,4,FALSE)</f>
        <v>1197.0275624999999</v>
      </c>
      <c r="L839" s="59"/>
    </row>
    <row r="840" spans="2:12">
      <c r="B840" s="46" t="str">
        <f t="shared" si="13"/>
        <v>116BOG6</v>
      </c>
      <c r="C840" s="46">
        <v>116</v>
      </c>
      <c r="D840" s="58" t="s">
        <v>66</v>
      </c>
      <c r="E840" s="58" t="s">
        <v>65</v>
      </c>
      <c r="F840" s="46" t="s">
        <v>669</v>
      </c>
      <c r="G840" s="46" t="s">
        <v>667</v>
      </c>
      <c r="H840" s="46">
        <v>6</v>
      </c>
      <c r="I840" s="58" t="s">
        <v>373</v>
      </c>
      <c r="J840" s="61" t="s">
        <v>591</v>
      </c>
      <c r="K840" s="85">
        <f>VLOOKUP(B840,Precios!G:J,4,FALSE)</f>
        <v>1002.4599376000001</v>
      </c>
      <c r="L840" s="59"/>
    </row>
    <row r="841" spans="2:12">
      <c r="B841" s="46" t="str">
        <f t="shared" si="13"/>
        <v>117BOG6</v>
      </c>
      <c r="C841" s="46">
        <v>117</v>
      </c>
      <c r="D841" s="58" t="s">
        <v>64</v>
      </c>
      <c r="E841" s="58" t="s">
        <v>2</v>
      </c>
      <c r="F841" s="46" t="s">
        <v>669</v>
      </c>
      <c r="G841" s="46" t="s">
        <v>667</v>
      </c>
      <c r="H841" s="46">
        <v>6</v>
      </c>
      <c r="I841" s="58" t="s">
        <v>373</v>
      </c>
      <c r="J841" s="61" t="s">
        <v>627</v>
      </c>
      <c r="K841" s="85">
        <f>VLOOKUP(B841,Precios!G:J,4,FALSE)</f>
        <v>53107.014278999995</v>
      </c>
      <c r="L841" s="59"/>
    </row>
    <row r="842" spans="2:12">
      <c r="B842" s="46" t="str">
        <f t="shared" si="13"/>
        <v>118BOG6</v>
      </c>
      <c r="C842" s="46">
        <v>118</v>
      </c>
      <c r="D842" s="58" t="s">
        <v>63</v>
      </c>
      <c r="E842" s="58" t="s">
        <v>2</v>
      </c>
      <c r="F842" s="46" t="s">
        <v>669</v>
      </c>
      <c r="G842" s="46" t="s">
        <v>667</v>
      </c>
      <c r="H842" s="46">
        <v>6</v>
      </c>
      <c r="I842" s="58" t="s">
        <v>373</v>
      </c>
      <c r="J842" s="61" t="s">
        <v>627</v>
      </c>
      <c r="K842" s="85">
        <f>VLOOKUP(B842,Precios!G:J,4,FALSE)</f>
        <v>24457.887299999999</v>
      </c>
      <c r="L842" s="59"/>
    </row>
    <row r="843" spans="2:12">
      <c r="B843" s="46" t="str">
        <f t="shared" si="13"/>
        <v>119BOG6</v>
      </c>
      <c r="C843" s="46">
        <v>119</v>
      </c>
      <c r="D843" s="58" t="s">
        <v>62</v>
      </c>
      <c r="E843" s="58" t="s">
        <v>2</v>
      </c>
      <c r="F843" s="46" t="s">
        <v>669</v>
      </c>
      <c r="G843" s="46" t="s">
        <v>667</v>
      </c>
      <c r="H843" s="46">
        <v>6</v>
      </c>
      <c r="I843" s="58" t="s">
        <v>373</v>
      </c>
      <c r="J843" s="61" t="s">
        <v>627</v>
      </c>
      <c r="K843" s="85">
        <f>VLOOKUP(B843,Precios!G:J,4,FALSE)</f>
        <v>88387.414499999999</v>
      </c>
      <c r="L843" s="59"/>
    </row>
    <row r="844" spans="2:12">
      <c r="B844" s="46" t="str">
        <f t="shared" si="13"/>
        <v>120BOG6</v>
      </c>
      <c r="C844" s="46">
        <v>120</v>
      </c>
      <c r="D844" s="58" t="s">
        <v>61</v>
      </c>
      <c r="E844" s="58" t="s">
        <v>60</v>
      </c>
      <c r="F844" s="46" t="s">
        <v>669</v>
      </c>
      <c r="G844" s="46" t="s">
        <v>667</v>
      </c>
      <c r="H844" s="46">
        <v>6</v>
      </c>
      <c r="I844" s="58" t="s">
        <v>373</v>
      </c>
      <c r="J844" s="61" t="s">
        <v>628</v>
      </c>
      <c r="K844" s="85">
        <f>VLOOKUP(B844,Precios!G:J,4,FALSE)</f>
        <v>1199.978527</v>
      </c>
      <c r="L844" s="59"/>
    </row>
    <row r="845" spans="2:12">
      <c r="B845" s="46" t="str">
        <f t="shared" si="13"/>
        <v>121BOG6</v>
      </c>
      <c r="C845" s="46">
        <v>121</v>
      </c>
      <c r="D845" s="58" t="s">
        <v>59</v>
      </c>
      <c r="E845" s="58" t="s">
        <v>2</v>
      </c>
      <c r="F845" s="46" t="s">
        <v>669</v>
      </c>
      <c r="G845" s="46" t="s">
        <v>667</v>
      </c>
      <c r="H845" s="46">
        <v>6</v>
      </c>
      <c r="I845" s="58" t="s">
        <v>373</v>
      </c>
      <c r="J845" s="61" t="s">
        <v>591</v>
      </c>
      <c r="K845" s="85">
        <f>VLOOKUP(B845,Precios!G:J,4,FALSE)</f>
        <v>936.62040780000007</v>
      </c>
      <c r="L845" s="59"/>
    </row>
    <row r="846" spans="2:12">
      <c r="B846" s="46" t="str">
        <f t="shared" si="13"/>
        <v>122BOG6</v>
      </c>
      <c r="C846" s="46">
        <v>122</v>
      </c>
      <c r="D846" s="58" t="s">
        <v>58</v>
      </c>
      <c r="E846" s="58" t="s">
        <v>2</v>
      </c>
      <c r="F846" s="46" t="s">
        <v>669</v>
      </c>
      <c r="G846" s="46" t="s">
        <v>667</v>
      </c>
      <c r="H846" s="46">
        <v>6</v>
      </c>
      <c r="I846" s="58" t="s">
        <v>373</v>
      </c>
      <c r="J846" s="61" t="s">
        <v>629</v>
      </c>
      <c r="K846" s="85">
        <f>VLOOKUP(B846,Precios!G:J,4,FALSE)</f>
        <v>198.12870000000001</v>
      </c>
      <c r="L846" s="59"/>
    </row>
    <row r="847" spans="2:12">
      <c r="B847" s="46" t="str">
        <f t="shared" si="13"/>
        <v>123BOG6</v>
      </c>
      <c r="C847" s="46">
        <v>123</v>
      </c>
      <c r="D847" s="58" t="s">
        <v>57</v>
      </c>
      <c r="E847" s="58" t="s">
        <v>2</v>
      </c>
      <c r="F847" s="46" t="s">
        <v>669</v>
      </c>
      <c r="G847" s="46" t="s">
        <v>667</v>
      </c>
      <c r="H847" s="46">
        <v>6</v>
      </c>
      <c r="I847" s="58" t="s">
        <v>373</v>
      </c>
      <c r="J847" s="61" t="s">
        <v>630</v>
      </c>
      <c r="K847" s="85">
        <f>VLOOKUP(B847,Precios!G:J,4,FALSE)</f>
        <v>51742.436927500006</v>
      </c>
      <c r="L847" s="59"/>
    </row>
    <row r="848" spans="2:12">
      <c r="B848" s="46" t="str">
        <f t="shared" si="13"/>
        <v>124BOG6</v>
      </c>
      <c r="C848" s="46">
        <v>124</v>
      </c>
      <c r="D848" s="58" t="s">
        <v>56</v>
      </c>
      <c r="E848" s="58" t="s">
        <v>2</v>
      </c>
      <c r="F848" s="46" t="s">
        <v>669</v>
      </c>
      <c r="G848" s="46" t="s">
        <v>667</v>
      </c>
      <c r="H848" s="46">
        <v>6</v>
      </c>
      <c r="I848" s="58" t="s">
        <v>373</v>
      </c>
      <c r="J848" s="61" t="s">
        <v>613</v>
      </c>
      <c r="K848" s="85">
        <f>VLOOKUP(B848,Precios!G:J,4,FALSE)</f>
        <v>2067.1427699999999</v>
      </c>
      <c r="L848" s="59"/>
    </row>
    <row r="849" spans="2:12">
      <c r="B849" s="46" t="str">
        <f t="shared" si="13"/>
        <v>125BOG6</v>
      </c>
      <c r="C849" s="46">
        <v>125</v>
      </c>
      <c r="D849" s="58" t="s">
        <v>55</v>
      </c>
      <c r="E849" s="58" t="s">
        <v>2</v>
      </c>
      <c r="F849" s="46" t="s">
        <v>669</v>
      </c>
      <c r="G849" s="46" t="s">
        <v>667</v>
      </c>
      <c r="H849" s="46">
        <v>6</v>
      </c>
      <c r="I849" s="58" t="s">
        <v>373</v>
      </c>
      <c r="J849" s="61" t="s">
        <v>613</v>
      </c>
      <c r="K849" s="85">
        <f>VLOOKUP(B849,Precios!G:J,4,FALSE)</f>
        <v>583.37895000000003</v>
      </c>
      <c r="L849" s="59"/>
    </row>
    <row r="850" spans="2:12">
      <c r="B850" s="46" t="str">
        <f t="shared" si="13"/>
        <v>126BOG6</v>
      </c>
      <c r="C850" s="46">
        <v>126</v>
      </c>
      <c r="D850" s="58" t="s">
        <v>54</v>
      </c>
      <c r="E850" s="58" t="s">
        <v>2</v>
      </c>
      <c r="F850" s="46" t="s">
        <v>669</v>
      </c>
      <c r="G850" s="46" t="s">
        <v>667</v>
      </c>
      <c r="H850" s="46">
        <v>6</v>
      </c>
      <c r="I850" s="58" t="s">
        <v>373</v>
      </c>
      <c r="J850" s="61" t="s">
        <v>598</v>
      </c>
      <c r="K850" s="85">
        <f>VLOOKUP(B850,Precios!G:J,4,FALSE)</f>
        <v>2543.3173205000003</v>
      </c>
      <c r="L850" s="59"/>
    </row>
    <row r="851" spans="2:12">
      <c r="B851" s="46" t="str">
        <f t="shared" si="13"/>
        <v>127BOG6</v>
      </c>
      <c r="C851" s="46">
        <v>127</v>
      </c>
      <c r="D851" s="58" t="s">
        <v>53</v>
      </c>
      <c r="E851" s="58" t="s">
        <v>2</v>
      </c>
      <c r="F851" s="46" t="s">
        <v>669</v>
      </c>
      <c r="G851" s="46" t="s">
        <v>667</v>
      </c>
      <c r="H851" s="46">
        <v>6</v>
      </c>
      <c r="I851" s="58" t="s">
        <v>373</v>
      </c>
      <c r="J851" s="61" t="s">
        <v>631</v>
      </c>
      <c r="K851" s="85">
        <f>VLOOKUP(B851,Precios!G:J,4,FALSE)</f>
        <v>12768.294</v>
      </c>
      <c r="L851" s="59"/>
    </row>
    <row r="852" spans="2:12">
      <c r="B852" s="46" t="str">
        <f t="shared" si="13"/>
        <v>128BOG6</v>
      </c>
      <c r="C852" s="46">
        <v>128</v>
      </c>
      <c r="D852" s="58" t="s">
        <v>52</v>
      </c>
      <c r="E852" s="58" t="s">
        <v>2</v>
      </c>
      <c r="F852" s="46" t="s">
        <v>669</v>
      </c>
      <c r="G852" s="46" t="s">
        <v>667</v>
      </c>
      <c r="H852" s="46">
        <v>6</v>
      </c>
      <c r="I852" s="58" t="s">
        <v>373</v>
      </c>
      <c r="J852" s="61"/>
      <c r="K852" s="85">
        <f>VLOOKUP(B852,Precios!G:J,4,FALSE)</f>
        <v>13141.3577625</v>
      </c>
      <c r="L852" s="59"/>
    </row>
    <row r="853" spans="2:12">
      <c r="B853" s="46" t="str">
        <f t="shared" si="13"/>
        <v>129BOG6</v>
      </c>
      <c r="C853" s="46">
        <v>129</v>
      </c>
      <c r="D853" s="58" t="s">
        <v>51</v>
      </c>
      <c r="E853" s="58" t="s">
        <v>2</v>
      </c>
      <c r="F853" s="46" t="s">
        <v>669</v>
      </c>
      <c r="G853" s="46" t="s">
        <v>667</v>
      </c>
      <c r="H853" s="46">
        <v>6</v>
      </c>
      <c r="I853" s="58" t="s">
        <v>373</v>
      </c>
      <c r="J853" s="61" t="s">
        <v>594</v>
      </c>
      <c r="K853" s="85">
        <f>VLOOKUP(B853,Precios!G:J,4,FALSE)</f>
        <v>2311.8170383000001</v>
      </c>
      <c r="L853" s="59"/>
    </row>
    <row r="854" spans="2:12">
      <c r="B854" s="46" t="str">
        <f t="shared" si="13"/>
        <v>130BOG6</v>
      </c>
      <c r="C854" s="46">
        <v>130</v>
      </c>
      <c r="D854" s="58" t="s">
        <v>50</v>
      </c>
      <c r="E854" s="58" t="s">
        <v>2</v>
      </c>
      <c r="F854" s="46" t="s">
        <v>669</v>
      </c>
      <c r="G854" s="46" t="s">
        <v>667</v>
      </c>
      <c r="H854" s="46">
        <v>6</v>
      </c>
      <c r="I854" s="58" t="s">
        <v>373</v>
      </c>
      <c r="J854" s="61" t="s">
        <v>594</v>
      </c>
      <c r="K854" s="85">
        <f>VLOOKUP(B854,Precios!G:J,4,FALSE)</f>
        <v>2457.3462374999999</v>
      </c>
      <c r="L854" s="59"/>
    </row>
    <row r="855" spans="2:12">
      <c r="B855" s="46" t="str">
        <f t="shared" si="13"/>
        <v>131BOG6</v>
      </c>
      <c r="C855" s="46">
        <v>131</v>
      </c>
      <c r="D855" s="58" t="s">
        <v>49</v>
      </c>
      <c r="E855" s="58" t="s">
        <v>2</v>
      </c>
      <c r="F855" s="46" t="s">
        <v>669</v>
      </c>
      <c r="G855" s="46" t="s">
        <v>667</v>
      </c>
      <c r="H855" s="46">
        <v>6</v>
      </c>
      <c r="I855" s="58" t="s">
        <v>373</v>
      </c>
      <c r="J855" s="61" t="s">
        <v>591</v>
      </c>
      <c r="K855" s="85">
        <f>VLOOKUP(B855,Precios!G:J,4,FALSE)</f>
        <v>1157.5014110000002</v>
      </c>
      <c r="L855" s="59"/>
    </row>
    <row r="856" spans="2:12">
      <c r="B856" s="46" t="str">
        <f t="shared" si="13"/>
        <v>132BOG6</v>
      </c>
      <c r="C856" s="46">
        <v>132</v>
      </c>
      <c r="D856" s="58" t="s">
        <v>48</v>
      </c>
      <c r="E856" s="58" t="s">
        <v>2</v>
      </c>
      <c r="F856" s="46" t="s">
        <v>669</v>
      </c>
      <c r="G856" s="46" t="s">
        <v>667</v>
      </c>
      <c r="H856" s="46">
        <v>6</v>
      </c>
      <c r="I856" s="58" t="s">
        <v>373</v>
      </c>
      <c r="J856" s="61" t="s">
        <v>591</v>
      </c>
      <c r="K856" s="85">
        <f>VLOOKUP(B856,Precios!G:J,4,FALSE)</f>
        <v>1157.5014110000002</v>
      </c>
      <c r="L856" s="59"/>
    </row>
    <row r="857" spans="2:12">
      <c r="B857" s="46" t="str">
        <f t="shared" si="13"/>
        <v>133BOG6</v>
      </c>
      <c r="C857" s="46">
        <v>133</v>
      </c>
      <c r="D857" s="58" t="s">
        <v>47</v>
      </c>
      <c r="E857" s="58" t="s">
        <v>2</v>
      </c>
      <c r="F857" s="46" t="s">
        <v>669</v>
      </c>
      <c r="G857" s="46" t="s">
        <v>667</v>
      </c>
      <c r="H857" s="46">
        <v>6</v>
      </c>
      <c r="I857" s="58" t="s">
        <v>373</v>
      </c>
      <c r="J857" s="61" t="s">
        <v>660</v>
      </c>
      <c r="K857" s="85">
        <f>VLOOKUP(B857,Precios!G:J,4,FALSE)</f>
        <v>1273.2515521</v>
      </c>
      <c r="L857" s="59"/>
    </row>
    <row r="858" spans="2:12">
      <c r="B858" s="46" t="str">
        <f t="shared" si="13"/>
        <v>134BOG6</v>
      </c>
      <c r="C858" s="46">
        <v>134</v>
      </c>
      <c r="D858" s="58" t="s">
        <v>219</v>
      </c>
      <c r="E858" s="58" t="s">
        <v>3</v>
      </c>
      <c r="F858" s="46" t="s">
        <v>669</v>
      </c>
      <c r="G858" s="46" t="s">
        <v>667</v>
      </c>
      <c r="H858" s="46">
        <v>6</v>
      </c>
      <c r="I858" s="58" t="s">
        <v>373</v>
      </c>
      <c r="J858" s="61" t="s">
        <v>591</v>
      </c>
      <c r="K858" s="85">
        <f>VLOOKUP(B858,Precios!G:J,4,FALSE)</f>
        <v>5893.6998450000001</v>
      </c>
      <c r="L858" s="59"/>
    </row>
    <row r="859" spans="2:12">
      <c r="B859" s="46" t="str">
        <f t="shared" si="13"/>
        <v>135BOG6</v>
      </c>
      <c r="C859" s="46">
        <v>135</v>
      </c>
      <c r="D859" s="58" t="s">
        <v>220</v>
      </c>
      <c r="E859" s="58" t="s">
        <v>3</v>
      </c>
      <c r="F859" s="46" t="s">
        <v>669</v>
      </c>
      <c r="G859" s="46" t="s">
        <v>667</v>
      </c>
      <c r="H859" s="46">
        <v>6</v>
      </c>
      <c r="I859" s="58" t="s">
        <v>373</v>
      </c>
      <c r="J859" s="61" t="s">
        <v>591</v>
      </c>
      <c r="K859" s="85">
        <f>VLOOKUP(B859,Precios!G:J,4,FALSE)</f>
        <v>5893.6998450000001</v>
      </c>
      <c r="L859" s="59"/>
    </row>
    <row r="860" spans="2:12">
      <c r="B860" s="46" t="str">
        <f t="shared" si="13"/>
        <v>136BOG6</v>
      </c>
      <c r="C860" s="46">
        <v>136</v>
      </c>
      <c r="D860" s="58" t="s">
        <v>46</v>
      </c>
      <c r="E860" s="58" t="s">
        <v>3</v>
      </c>
      <c r="F860" s="46" t="s">
        <v>669</v>
      </c>
      <c r="G860" s="46" t="s">
        <v>667</v>
      </c>
      <c r="H860" s="46">
        <v>6</v>
      </c>
      <c r="I860" s="58" t="s">
        <v>373</v>
      </c>
      <c r="J860" s="61" t="s">
        <v>591</v>
      </c>
      <c r="K860" s="85">
        <f>VLOOKUP(B860,Precios!G:J,4,FALSE)</f>
        <v>6360.9481210000004</v>
      </c>
      <c r="L860" s="59"/>
    </row>
    <row r="861" spans="2:12">
      <c r="B861" s="46" t="str">
        <f t="shared" si="13"/>
        <v>137BOG6</v>
      </c>
      <c r="C861" s="46">
        <v>137</v>
      </c>
      <c r="D861" s="58" t="s">
        <v>45</v>
      </c>
      <c r="E861" s="58" t="s">
        <v>3</v>
      </c>
      <c r="F861" s="46" t="s">
        <v>669</v>
      </c>
      <c r="G861" s="46" t="s">
        <v>667</v>
      </c>
      <c r="H861" s="46">
        <v>6</v>
      </c>
      <c r="I861" s="58" t="s">
        <v>373</v>
      </c>
      <c r="J861" s="61" t="s">
        <v>591</v>
      </c>
      <c r="K861" s="85">
        <f>VLOOKUP(B861,Precios!G:J,4,FALSE)</f>
        <v>6360.9481210000004</v>
      </c>
      <c r="L861" s="59"/>
    </row>
    <row r="862" spans="2:12">
      <c r="B862" s="46" t="str">
        <f t="shared" si="13"/>
        <v>138BOG6</v>
      </c>
      <c r="C862" s="46">
        <v>138</v>
      </c>
      <c r="D862" s="58" t="s">
        <v>44</v>
      </c>
      <c r="E862" s="58" t="s">
        <v>2</v>
      </c>
      <c r="F862" s="46" t="s">
        <v>669</v>
      </c>
      <c r="G862" s="46" t="s">
        <v>667</v>
      </c>
      <c r="H862" s="46">
        <v>6</v>
      </c>
      <c r="I862" s="58" t="s">
        <v>373</v>
      </c>
      <c r="J862" s="61" t="s">
        <v>659</v>
      </c>
      <c r="K862" s="85">
        <f>VLOOKUP(B862,Precios!G:J,4,FALSE)</f>
        <v>472.55791550000004</v>
      </c>
      <c r="L862" s="59"/>
    </row>
    <row r="863" spans="2:12">
      <c r="B863" s="46" t="str">
        <f t="shared" si="13"/>
        <v>139BOG6</v>
      </c>
      <c r="C863" s="46">
        <v>139</v>
      </c>
      <c r="D863" s="58" t="s">
        <v>43</v>
      </c>
      <c r="E863" s="58" t="s">
        <v>2</v>
      </c>
      <c r="F863" s="46" t="s">
        <v>669</v>
      </c>
      <c r="G863" s="46" t="s">
        <v>667</v>
      </c>
      <c r="H863" s="46">
        <v>6</v>
      </c>
      <c r="I863" s="58" t="s">
        <v>373</v>
      </c>
      <c r="J863" s="61" t="s">
        <v>659</v>
      </c>
      <c r="K863" s="85">
        <f>VLOOKUP(B863,Precios!G:J,4,FALSE)</f>
        <v>472.55791550000004</v>
      </c>
      <c r="L863" s="59"/>
    </row>
    <row r="864" spans="2:12">
      <c r="B864" s="46" t="str">
        <f t="shared" si="13"/>
        <v>140BOG6</v>
      </c>
      <c r="C864" s="46">
        <v>140</v>
      </c>
      <c r="D864" s="58" t="s">
        <v>42</v>
      </c>
      <c r="E864" s="58" t="s">
        <v>38</v>
      </c>
      <c r="F864" s="46" t="s">
        <v>669</v>
      </c>
      <c r="G864" s="46" t="s">
        <v>667</v>
      </c>
      <c r="H864" s="46">
        <v>6</v>
      </c>
      <c r="I864" s="58" t="s">
        <v>373</v>
      </c>
      <c r="J864" s="61" t="s">
        <v>1283</v>
      </c>
      <c r="K864" s="85">
        <f>VLOOKUP(B864,Precios!G:J,4,FALSE)</f>
        <v>44547.875404999999</v>
      </c>
      <c r="L864" s="59"/>
    </row>
    <row r="865" spans="2:12">
      <c r="B865" s="46" t="str">
        <f t="shared" si="13"/>
        <v>141BOG6</v>
      </c>
      <c r="C865" s="46">
        <v>141</v>
      </c>
      <c r="D865" s="58" t="s">
        <v>41</v>
      </c>
      <c r="E865" s="58" t="s">
        <v>36</v>
      </c>
      <c r="F865" s="46" t="s">
        <v>669</v>
      </c>
      <c r="G865" s="46" t="s">
        <v>667</v>
      </c>
      <c r="H865" s="46">
        <v>6</v>
      </c>
      <c r="I865" s="58" t="s">
        <v>373</v>
      </c>
      <c r="J865" s="61" t="s">
        <v>1283</v>
      </c>
      <c r="K865" s="85">
        <f>VLOOKUP(B865,Precios!G:J,4,FALSE)</f>
        <v>67974.004879</v>
      </c>
      <c r="L865" s="59"/>
    </row>
    <row r="866" spans="2:12">
      <c r="B866" s="46" t="str">
        <f t="shared" si="13"/>
        <v>142BOG6</v>
      </c>
      <c r="C866" s="46">
        <v>142</v>
      </c>
      <c r="D866" s="58" t="s">
        <v>40</v>
      </c>
      <c r="E866" s="58" t="s">
        <v>34</v>
      </c>
      <c r="F866" s="46" t="s">
        <v>669</v>
      </c>
      <c r="G866" s="46" t="s">
        <v>667</v>
      </c>
      <c r="H866" s="46">
        <v>6</v>
      </c>
      <c r="I866" s="58" t="s">
        <v>373</v>
      </c>
      <c r="J866" s="61" t="s">
        <v>1283</v>
      </c>
      <c r="K866" s="85">
        <f>VLOOKUP(B866,Precios!G:J,4,FALSE)</f>
        <v>72184.549002500004</v>
      </c>
      <c r="L866" s="59"/>
    </row>
    <row r="867" spans="2:12">
      <c r="B867" s="46" t="str">
        <f t="shared" si="13"/>
        <v>143BOG6</v>
      </c>
      <c r="C867" s="46">
        <v>143</v>
      </c>
      <c r="D867" s="58" t="s">
        <v>39</v>
      </c>
      <c r="E867" s="58" t="s">
        <v>38</v>
      </c>
      <c r="F867" s="46" t="s">
        <v>669</v>
      </c>
      <c r="G867" s="46" t="s">
        <v>667</v>
      </c>
      <c r="H867" s="46">
        <v>6</v>
      </c>
      <c r="I867" s="58" t="s">
        <v>373</v>
      </c>
      <c r="J867" s="61" t="s">
        <v>1283</v>
      </c>
      <c r="K867" s="85">
        <f>VLOOKUP(B867,Precios!G:J,4,FALSE)</f>
        <v>75662.362875000006</v>
      </c>
      <c r="L867" s="59"/>
    </row>
    <row r="868" spans="2:12">
      <c r="B868" s="46" t="str">
        <f t="shared" si="13"/>
        <v>144BOG6</v>
      </c>
      <c r="C868" s="46">
        <v>144</v>
      </c>
      <c r="D868" s="58" t="s">
        <v>37</v>
      </c>
      <c r="E868" s="58" t="s">
        <v>36</v>
      </c>
      <c r="F868" s="46" t="s">
        <v>669</v>
      </c>
      <c r="G868" s="46" t="s">
        <v>667</v>
      </c>
      <c r="H868" s="46">
        <v>6</v>
      </c>
      <c r="I868" s="58" t="s">
        <v>373</v>
      </c>
      <c r="J868" s="61" t="s">
        <v>1283</v>
      </c>
      <c r="K868" s="85">
        <f>VLOOKUP(B868,Precios!G:J,4,FALSE)</f>
        <v>88246.208490000005</v>
      </c>
      <c r="L868" s="59"/>
    </row>
    <row r="869" spans="2:12">
      <c r="B869" s="46" t="str">
        <f t="shared" si="13"/>
        <v>145BOG6</v>
      </c>
      <c r="C869" s="46">
        <v>145</v>
      </c>
      <c r="D869" s="58" t="s">
        <v>35</v>
      </c>
      <c r="E869" s="58" t="s">
        <v>34</v>
      </c>
      <c r="F869" s="46" t="s">
        <v>669</v>
      </c>
      <c r="G869" s="46" t="s">
        <v>667</v>
      </c>
      <c r="H869" s="46">
        <v>6</v>
      </c>
      <c r="I869" s="58" t="s">
        <v>373</v>
      </c>
      <c r="J869" s="61" t="s">
        <v>1283</v>
      </c>
      <c r="K869" s="85">
        <f>VLOOKUP(B869,Precios!G:J,4,FALSE)</f>
        <v>88724.076044999994</v>
      </c>
      <c r="L869" s="59"/>
    </row>
    <row r="870" spans="2:12">
      <c r="B870" s="46" t="str">
        <f t="shared" si="13"/>
        <v>146BOG6</v>
      </c>
      <c r="C870" s="46">
        <v>146</v>
      </c>
      <c r="D870" s="58" t="s">
        <v>33</v>
      </c>
      <c r="E870" s="58" t="s">
        <v>2</v>
      </c>
      <c r="F870" s="46" t="s">
        <v>669</v>
      </c>
      <c r="G870" s="46" t="s">
        <v>667</v>
      </c>
      <c r="H870" s="46">
        <v>6</v>
      </c>
      <c r="I870" s="58" t="s">
        <v>373</v>
      </c>
      <c r="J870" s="61" t="s">
        <v>660</v>
      </c>
      <c r="K870" s="85">
        <f>VLOOKUP(B870,Precios!G:J,4,FALSE)</f>
        <v>1755.6404250000001</v>
      </c>
      <c r="L870" s="59"/>
    </row>
    <row r="871" spans="2:12">
      <c r="B871" s="46" t="str">
        <f t="shared" si="13"/>
        <v>147BOG6</v>
      </c>
      <c r="C871" s="46">
        <v>147</v>
      </c>
      <c r="D871" s="58" t="s">
        <v>32</v>
      </c>
      <c r="E871" s="58" t="s">
        <v>2</v>
      </c>
      <c r="F871" s="46" t="s">
        <v>669</v>
      </c>
      <c r="G871" s="46" t="s">
        <v>667</v>
      </c>
      <c r="H871" s="46">
        <v>6</v>
      </c>
      <c r="I871" s="58" t="s">
        <v>373</v>
      </c>
      <c r="J871" s="61" t="s">
        <v>594</v>
      </c>
      <c r="K871" s="85">
        <f>VLOOKUP(B871,Precios!G:J,4,FALSE)</f>
        <v>1858.3738250000001</v>
      </c>
      <c r="L871" s="59"/>
    </row>
    <row r="872" spans="2:12">
      <c r="B872" s="46" t="str">
        <f t="shared" si="13"/>
        <v>148BOG6</v>
      </c>
      <c r="C872" s="46">
        <v>148</v>
      </c>
      <c r="D872" s="58" t="s">
        <v>31</v>
      </c>
      <c r="E872" s="58" t="s">
        <v>2</v>
      </c>
      <c r="F872" s="46" t="s">
        <v>669</v>
      </c>
      <c r="G872" s="46" t="s">
        <v>667</v>
      </c>
      <c r="H872" s="46">
        <v>6</v>
      </c>
      <c r="I872" s="58" t="s">
        <v>373</v>
      </c>
      <c r="J872" s="61" t="s">
        <v>1284</v>
      </c>
      <c r="K872" s="85">
        <f>VLOOKUP(B872,Precios!G:J,4,FALSE)</f>
        <v>9079.4835449999991</v>
      </c>
      <c r="L872" s="59"/>
    </row>
    <row r="873" spans="2:12">
      <c r="B873" s="46" t="str">
        <f t="shared" si="13"/>
        <v>149BOG6</v>
      </c>
      <c r="C873" s="46">
        <v>149</v>
      </c>
      <c r="D873" s="58" t="s">
        <v>30</v>
      </c>
      <c r="E873" s="58" t="s">
        <v>2</v>
      </c>
      <c r="F873" s="46" t="s">
        <v>669</v>
      </c>
      <c r="G873" s="46" t="s">
        <v>667</v>
      </c>
      <c r="H873" s="46">
        <v>6</v>
      </c>
      <c r="I873" s="58" t="s">
        <v>373</v>
      </c>
      <c r="J873" s="61" t="s">
        <v>655</v>
      </c>
      <c r="K873" s="85">
        <f>VLOOKUP(B873,Precios!G:J,4,FALSE)</f>
        <v>4438.8586219999997</v>
      </c>
      <c r="L873" s="59"/>
    </row>
    <row r="874" spans="2:12">
      <c r="B874" s="46" t="str">
        <f t="shared" si="13"/>
        <v>150BOG6</v>
      </c>
      <c r="C874" s="46">
        <v>150</v>
      </c>
      <c r="D874" s="58" t="s">
        <v>29</v>
      </c>
      <c r="E874" s="58" t="s">
        <v>2</v>
      </c>
      <c r="F874" s="46" t="s">
        <v>669</v>
      </c>
      <c r="G874" s="46" t="s">
        <v>667</v>
      </c>
      <c r="H874" s="46">
        <v>6</v>
      </c>
      <c r="I874" s="58" t="s">
        <v>373</v>
      </c>
      <c r="J874" s="61" t="s">
        <v>655</v>
      </c>
      <c r="K874" s="85">
        <f>VLOOKUP(B874,Precios!G:J,4,FALSE)</f>
        <v>7401.637463</v>
      </c>
      <c r="L874" s="59"/>
    </row>
    <row r="875" spans="2:12">
      <c r="B875" s="46" t="str">
        <f t="shared" si="13"/>
        <v>151BOG6</v>
      </c>
      <c r="C875" s="46">
        <v>151</v>
      </c>
      <c r="D875" s="58" t="s">
        <v>28</v>
      </c>
      <c r="E875" s="58" t="s">
        <v>2</v>
      </c>
      <c r="F875" s="46" t="s">
        <v>669</v>
      </c>
      <c r="G875" s="46" t="s">
        <v>667</v>
      </c>
      <c r="H875" s="46">
        <v>6</v>
      </c>
      <c r="I875" s="58" t="s">
        <v>373</v>
      </c>
      <c r="J875" s="61" t="s">
        <v>655</v>
      </c>
      <c r="K875" s="85">
        <f>VLOOKUP(B875,Precios!G:J,4,FALSE)</f>
        <v>12052.881664999999</v>
      </c>
      <c r="L875" s="59"/>
    </row>
    <row r="876" spans="2:12">
      <c r="B876" s="46" t="str">
        <f t="shared" si="13"/>
        <v>152BOG6</v>
      </c>
      <c r="C876" s="46">
        <v>152</v>
      </c>
      <c r="D876" s="58" t="s">
        <v>27</v>
      </c>
      <c r="E876" s="58" t="s">
        <v>2</v>
      </c>
      <c r="F876" s="46" t="s">
        <v>669</v>
      </c>
      <c r="G876" s="46" t="s">
        <v>667</v>
      </c>
      <c r="H876" s="46">
        <v>6</v>
      </c>
      <c r="I876" s="58" t="s">
        <v>373</v>
      </c>
      <c r="J876" s="61" t="s">
        <v>655</v>
      </c>
      <c r="K876" s="85">
        <f>VLOOKUP(B876,Precios!G:J,4,FALSE)</f>
        <v>15249.284644000001</v>
      </c>
      <c r="L876" s="59"/>
    </row>
    <row r="877" spans="2:12">
      <c r="B877" s="46" t="str">
        <f t="shared" si="13"/>
        <v>153BOG6</v>
      </c>
      <c r="C877" s="46">
        <v>153</v>
      </c>
      <c r="D877" s="58" t="s">
        <v>26</v>
      </c>
      <c r="E877" s="58" t="s">
        <v>2</v>
      </c>
      <c r="F877" s="46" t="s">
        <v>669</v>
      </c>
      <c r="G877" s="46" t="s">
        <v>667</v>
      </c>
      <c r="H877" s="46">
        <v>6</v>
      </c>
      <c r="I877" s="58" t="s">
        <v>373</v>
      </c>
      <c r="J877" s="61" t="s">
        <v>655</v>
      </c>
      <c r="K877" s="85">
        <f>VLOOKUP(B877,Precios!G:J,4,FALSE)</f>
        <v>20335.919285</v>
      </c>
      <c r="L877" s="59"/>
    </row>
    <row r="878" spans="2:12">
      <c r="B878" s="46" t="str">
        <f t="shared" si="13"/>
        <v>154BOG6</v>
      </c>
      <c r="C878" s="46">
        <v>154</v>
      </c>
      <c r="D878" s="58" t="s">
        <v>25</v>
      </c>
      <c r="E878" s="58" t="s">
        <v>221</v>
      </c>
      <c r="F878" s="46" t="s">
        <v>669</v>
      </c>
      <c r="G878" s="46" t="s">
        <v>667</v>
      </c>
      <c r="H878" s="46">
        <v>6</v>
      </c>
      <c r="I878" s="58" t="s">
        <v>373</v>
      </c>
      <c r="J878" s="61" t="s">
        <v>1285</v>
      </c>
      <c r="K878" s="85">
        <f>VLOOKUP(B878,Precios!G:J,4,FALSE)</f>
        <v>92798.89</v>
      </c>
      <c r="L878" s="59"/>
    </row>
    <row r="879" spans="2:12">
      <c r="B879" s="46" t="str">
        <f t="shared" si="13"/>
        <v>155BOG6</v>
      </c>
      <c r="C879" s="46">
        <v>155</v>
      </c>
      <c r="D879" s="58" t="s">
        <v>24</v>
      </c>
      <c r="E879" s="58" t="s">
        <v>221</v>
      </c>
      <c r="F879" s="46" t="s">
        <v>669</v>
      </c>
      <c r="G879" s="46" t="s">
        <v>667</v>
      </c>
      <c r="H879" s="46">
        <v>6</v>
      </c>
      <c r="I879" s="58" t="s">
        <v>373</v>
      </c>
      <c r="J879" s="61" t="s">
        <v>1285</v>
      </c>
      <c r="K879" s="85">
        <f>VLOOKUP(B879,Precios!G:J,4,FALSE)</f>
        <v>103911.34</v>
      </c>
      <c r="L879" s="59"/>
    </row>
    <row r="880" spans="2:12">
      <c r="B880" s="46" t="str">
        <f t="shared" si="13"/>
        <v>156BOG6</v>
      </c>
      <c r="C880" s="46">
        <v>156</v>
      </c>
      <c r="D880" s="58" t="s">
        <v>23</v>
      </c>
      <c r="E880" s="58" t="s">
        <v>221</v>
      </c>
      <c r="F880" s="46" t="s">
        <v>669</v>
      </c>
      <c r="G880" s="46" t="s">
        <v>667</v>
      </c>
      <c r="H880" s="46">
        <v>6</v>
      </c>
      <c r="I880" s="58" t="s">
        <v>373</v>
      </c>
      <c r="J880" s="61" t="s">
        <v>1285</v>
      </c>
      <c r="K880" s="85">
        <f>VLOOKUP(B880,Precios!G:J,4,FALSE)</f>
        <v>123522.37</v>
      </c>
      <c r="L880" s="59"/>
    </row>
    <row r="881" spans="2:12">
      <c r="B881" s="46" t="str">
        <f t="shared" si="13"/>
        <v>157BOG6</v>
      </c>
      <c r="C881" s="46">
        <v>157</v>
      </c>
      <c r="D881" s="58" t="s">
        <v>22</v>
      </c>
      <c r="E881" s="58" t="s">
        <v>221</v>
      </c>
      <c r="F881" s="46" t="s">
        <v>669</v>
      </c>
      <c r="G881" s="46" t="s">
        <v>667</v>
      </c>
      <c r="H881" s="46">
        <v>6</v>
      </c>
      <c r="I881" s="58" t="s">
        <v>373</v>
      </c>
      <c r="J881" s="61" t="s">
        <v>1285</v>
      </c>
      <c r="K881" s="85">
        <f>VLOOKUP(B881,Precios!G:J,4,FALSE)</f>
        <v>101983.09</v>
      </c>
      <c r="L881" s="59"/>
    </row>
    <row r="882" spans="2:12">
      <c r="B882" s="46" t="str">
        <f t="shared" si="13"/>
        <v>158BOG6</v>
      </c>
      <c r="C882" s="46">
        <v>158</v>
      </c>
      <c r="D882" s="58" t="s">
        <v>21</v>
      </c>
      <c r="E882" s="58" t="s">
        <v>3</v>
      </c>
      <c r="F882" s="46" t="s">
        <v>669</v>
      </c>
      <c r="G882" s="46" t="s">
        <v>667</v>
      </c>
      <c r="H882" s="46">
        <v>6</v>
      </c>
      <c r="I882" s="58" t="s">
        <v>373</v>
      </c>
      <c r="J882" s="61" t="s">
        <v>661</v>
      </c>
      <c r="K882" s="85">
        <f>VLOOKUP(B882,Precios!G:J,4,FALSE)</f>
        <v>6743.2421650000006</v>
      </c>
      <c r="L882" s="59"/>
    </row>
    <row r="883" spans="2:12">
      <c r="B883" s="46" t="str">
        <f t="shared" si="13"/>
        <v>159BOG6</v>
      </c>
      <c r="C883" s="46">
        <v>159</v>
      </c>
      <c r="D883" s="58" t="s">
        <v>20</v>
      </c>
      <c r="E883" s="58" t="s">
        <v>3</v>
      </c>
      <c r="F883" s="46" t="s">
        <v>669</v>
      </c>
      <c r="G883" s="46" t="s">
        <v>667</v>
      </c>
      <c r="H883" s="46">
        <v>6</v>
      </c>
      <c r="I883" s="58" t="s">
        <v>373</v>
      </c>
      <c r="J883" s="61" t="s">
        <v>661</v>
      </c>
      <c r="K883" s="85">
        <f>VLOOKUP(B883,Precios!G:J,4,FALSE)</f>
        <v>8229.9412250000005</v>
      </c>
      <c r="L883" s="59"/>
    </row>
    <row r="884" spans="2:12">
      <c r="B884" s="46" t="str">
        <f t="shared" si="13"/>
        <v>160BOG6</v>
      </c>
      <c r="C884" s="46">
        <v>160</v>
      </c>
      <c r="D884" s="58" t="s">
        <v>19</v>
      </c>
      <c r="E884" s="58" t="s">
        <v>3</v>
      </c>
      <c r="F884" s="46" t="s">
        <v>669</v>
      </c>
      <c r="G884" s="46" t="s">
        <v>667</v>
      </c>
      <c r="H884" s="46">
        <v>6</v>
      </c>
      <c r="I884" s="58" t="s">
        <v>373</v>
      </c>
      <c r="J884" s="61" t="s">
        <v>661</v>
      </c>
      <c r="K884" s="85">
        <f>VLOOKUP(B884,Precios!G:J,4,FALSE)</f>
        <v>6291.9228075000001</v>
      </c>
      <c r="L884" s="59"/>
    </row>
    <row r="885" spans="2:12">
      <c r="B885" s="46" t="str">
        <f t="shared" si="13"/>
        <v>161BOG6</v>
      </c>
      <c r="C885" s="46">
        <v>161</v>
      </c>
      <c r="D885" s="58" t="s">
        <v>18</v>
      </c>
      <c r="E885" s="58" t="s">
        <v>3</v>
      </c>
      <c r="F885" s="46" t="s">
        <v>669</v>
      </c>
      <c r="G885" s="46" t="s">
        <v>667</v>
      </c>
      <c r="H885" s="46">
        <v>6</v>
      </c>
      <c r="I885" s="58" t="s">
        <v>373</v>
      </c>
      <c r="J885" s="61" t="s">
        <v>661</v>
      </c>
      <c r="K885" s="85">
        <f>VLOOKUP(B885,Precios!G:J,4,FALSE)</f>
        <v>7274.206115</v>
      </c>
      <c r="L885" s="59"/>
    </row>
    <row r="886" spans="2:12">
      <c r="B886" s="46" t="str">
        <f t="shared" si="13"/>
        <v>162BOG6</v>
      </c>
      <c r="C886" s="46">
        <v>162</v>
      </c>
      <c r="D886" s="58" t="s">
        <v>17</v>
      </c>
      <c r="E886" s="58" t="s">
        <v>15</v>
      </c>
      <c r="F886" s="46" t="s">
        <v>669</v>
      </c>
      <c r="G886" s="46" t="s">
        <v>667</v>
      </c>
      <c r="H886" s="46">
        <v>6</v>
      </c>
      <c r="I886" s="58" t="s">
        <v>373</v>
      </c>
      <c r="J886" s="61" t="s">
        <v>660</v>
      </c>
      <c r="K886" s="85">
        <f>VLOOKUP(B886,Precios!G:J,4,FALSE)</f>
        <v>56335.275095000005</v>
      </c>
      <c r="L886" s="59"/>
    </row>
    <row r="887" spans="2:12">
      <c r="B887" s="46" t="str">
        <f t="shared" si="13"/>
        <v>163BOG6</v>
      </c>
      <c r="C887" s="46">
        <v>163</v>
      </c>
      <c r="D887" s="58" t="s">
        <v>16</v>
      </c>
      <c r="E887" s="58" t="s">
        <v>15</v>
      </c>
      <c r="F887" s="46" t="s">
        <v>669</v>
      </c>
      <c r="G887" s="46" t="s">
        <v>667</v>
      </c>
      <c r="H887" s="46">
        <v>6</v>
      </c>
      <c r="I887" s="58" t="s">
        <v>373</v>
      </c>
      <c r="J887" s="61" t="s">
        <v>660</v>
      </c>
      <c r="K887" s="85">
        <f>VLOOKUP(B887,Precios!G:J,4,FALSE)</f>
        <v>59521.058795000004</v>
      </c>
      <c r="L887" s="59"/>
    </row>
    <row r="888" spans="2:12">
      <c r="B888" s="46" t="str">
        <f t="shared" si="13"/>
        <v>164BOG6</v>
      </c>
      <c r="C888" s="46">
        <v>164</v>
      </c>
      <c r="D888" s="58" t="s">
        <v>14</v>
      </c>
      <c r="E888" s="58" t="s">
        <v>222</v>
      </c>
      <c r="F888" s="46" t="s">
        <v>669</v>
      </c>
      <c r="G888" s="46" t="s">
        <v>667</v>
      </c>
      <c r="H888" s="46">
        <v>6</v>
      </c>
      <c r="I888" s="58" t="s">
        <v>373</v>
      </c>
      <c r="J888" s="61" t="s">
        <v>1286</v>
      </c>
      <c r="K888" s="85">
        <f>VLOOKUP(B888,Precios!G:J,4,FALSE)</f>
        <v>46724.827599999997</v>
      </c>
      <c r="L888" s="59"/>
    </row>
    <row r="889" spans="2:12">
      <c r="B889" s="46" t="str">
        <f t="shared" si="13"/>
        <v>165BOG6</v>
      </c>
      <c r="C889" s="46">
        <v>165</v>
      </c>
      <c r="D889" s="58" t="s">
        <v>13</v>
      </c>
      <c r="E889" s="58" t="s">
        <v>2</v>
      </c>
      <c r="F889" s="46" t="s">
        <v>669</v>
      </c>
      <c r="G889" s="46" t="s">
        <v>667</v>
      </c>
      <c r="H889" s="46">
        <v>6</v>
      </c>
      <c r="I889" s="58" t="s">
        <v>373</v>
      </c>
      <c r="J889" s="61" t="s">
        <v>1283</v>
      </c>
      <c r="K889" s="85">
        <f>VLOOKUP(B889,Precios!G:J,4,FALSE)</f>
        <v>690.25313500000004</v>
      </c>
      <c r="L889" s="59"/>
    </row>
    <row r="890" spans="2:12">
      <c r="B890" s="46" t="str">
        <f t="shared" si="13"/>
        <v>166BOG6</v>
      </c>
      <c r="C890" s="46">
        <v>166</v>
      </c>
      <c r="D890" s="58" t="s">
        <v>223</v>
      </c>
      <c r="E890" s="58" t="s">
        <v>2</v>
      </c>
      <c r="F890" s="46" t="s">
        <v>669</v>
      </c>
      <c r="G890" s="46" t="s">
        <v>667</v>
      </c>
      <c r="H890" s="46">
        <v>6</v>
      </c>
      <c r="I890" s="58" t="s">
        <v>373</v>
      </c>
      <c r="J890" s="61" t="s">
        <v>1283</v>
      </c>
      <c r="K890" s="85">
        <f>VLOOKUP(B890,Precios!G:J,4,FALSE)</f>
        <v>541.58322899999996</v>
      </c>
      <c r="L890" s="59"/>
    </row>
    <row r="891" spans="2:12">
      <c r="B891" s="46" t="str">
        <f t="shared" si="13"/>
        <v>167BOG6</v>
      </c>
      <c r="C891" s="46">
        <v>167</v>
      </c>
      <c r="D891" s="58" t="s">
        <v>12</v>
      </c>
      <c r="E891" s="58" t="s">
        <v>11</v>
      </c>
      <c r="F891" s="46" t="s">
        <v>669</v>
      </c>
      <c r="G891" s="46" t="s">
        <v>667</v>
      </c>
      <c r="H891" s="46">
        <v>6</v>
      </c>
      <c r="I891" s="58" t="s">
        <v>373</v>
      </c>
      <c r="J891" s="61" t="s">
        <v>662</v>
      </c>
      <c r="K891" s="85">
        <f>VLOOKUP(B891,Precios!G:J,4,FALSE)</f>
        <v>29058.876</v>
      </c>
      <c r="L891" s="59"/>
    </row>
    <row r="892" spans="2:12">
      <c r="B892" s="46" t="str">
        <f t="shared" si="13"/>
        <v>168BOG6</v>
      </c>
      <c r="C892" s="46">
        <v>168</v>
      </c>
      <c r="D892" s="58" t="s">
        <v>10</v>
      </c>
      <c r="E892" s="58" t="s">
        <v>2</v>
      </c>
      <c r="F892" s="46" t="s">
        <v>669</v>
      </c>
      <c r="G892" s="46" t="s">
        <v>667</v>
      </c>
      <c r="H892" s="46">
        <v>6</v>
      </c>
      <c r="I892" s="58" t="s">
        <v>373</v>
      </c>
      <c r="J892" s="61" t="s">
        <v>587</v>
      </c>
      <c r="K892" s="85">
        <f>VLOOKUP(B892,Precios!G:J,4,FALSE)</f>
        <v>124.2455643</v>
      </c>
      <c r="L892" s="59"/>
    </row>
    <row r="893" spans="2:12">
      <c r="B893" s="46" t="str">
        <f t="shared" si="13"/>
        <v>169BOG6</v>
      </c>
      <c r="C893" s="46">
        <v>169</v>
      </c>
      <c r="D893" s="58" t="s">
        <v>9</v>
      </c>
      <c r="E893" s="58" t="s">
        <v>2</v>
      </c>
      <c r="F893" s="46" t="s">
        <v>669</v>
      </c>
      <c r="G893" s="46" t="s">
        <v>667</v>
      </c>
      <c r="H893" s="46">
        <v>6</v>
      </c>
      <c r="I893" s="58" t="s">
        <v>373</v>
      </c>
      <c r="J893" s="61" t="s">
        <v>587</v>
      </c>
      <c r="K893" s="85">
        <f>VLOOKUP(B893,Precios!G:J,4,FALSE)</f>
        <v>155.0414734</v>
      </c>
      <c r="L893" s="59"/>
    </row>
    <row r="894" spans="2:12">
      <c r="B894" s="46" t="str">
        <f t="shared" si="13"/>
        <v>170BOG6</v>
      </c>
      <c r="C894" s="46">
        <v>170</v>
      </c>
      <c r="D894" s="58" t="s">
        <v>8</v>
      </c>
      <c r="E894" s="58" t="s">
        <v>3</v>
      </c>
      <c r="F894" s="46" t="s">
        <v>669</v>
      </c>
      <c r="G894" s="46" t="s">
        <v>667</v>
      </c>
      <c r="H894" s="46">
        <v>6</v>
      </c>
      <c r="I894" s="58" t="s">
        <v>373</v>
      </c>
      <c r="J894" s="61" t="s">
        <v>587</v>
      </c>
      <c r="K894" s="85">
        <f>VLOOKUP(B894,Precios!G:J,4,FALSE)</f>
        <v>2957.4692015000001</v>
      </c>
      <c r="L894" s="59"/>
    </row>
    <row r="895" spans="2:12">
      <c r="B895" s="46" t="str">
        <f t="shared" si="13"/>
        <v>171BOG6</v>
      </c>
      <c r="C895" s="46">
        <v>171</v>
      </c>
      <c r="D895" s="58" t="s">
        <v>7</v>
      </c>
      <c r="E895" s="58" t="s">
        <v>3</v>
      </c>
      <c r="F895" s="46" t="s">
        <v>669</v>
      </c>
      <c r="G895" s="46" t="s">
        <v>667</v>
      </c>
      <c r="H895" s="46">
        <v>6</v>
      </c>
      <c r="I895" s="58" t="s">
        <v>373</v>
      </c>
      <c r="J895" s="61" t="s">
        <v>1287</v>
      </c>
      <c r="K895" s="85">
        <f>VLOOKUP(B895,Precios!G:J,4,FALSE)</f>
        <v>7718.7639374999999</v>
      </c>
      <c r="L895" s="59"/>
    </row>
    <row r="896" spans="2:12">
      <c r="B896" s="46" t="str">
        <f t="shared" si="13"/>
        <v>172BOG6</v>
      </c>
      <c r="C896" s="46">
        <v>172</v>
      </c>
      <c r="D896" s="58" t="s">
        <v>6</v>
      </c>
      <c r="E896" s="58" t="s">
        <v>3</v>
      </c>
      <c r="F896" s="46" t="s">
        <v>669</v>
      </c>
      <c r="G896" s="46" t="s">
        <v>667</v>
      </c>
      <c r="H896" s="46">
        <v>6</v>
      </c>
      <c r="I896" s="58" t="s">
        <v>373</v>
      </c>
      <c r="J896" s="61" t="s">
        <v>1287</v>
      </c>
      <c r="K896" s="85">
        <f>VLOOKUP(B896,Precios!G:J,4,FALSE)</f>
        <v>6340.1184000000003</v>
      </c>
      <c r="L896" s="59"/>
    </row>
    <row r="897" spans="2:12">
      <c r="B897" s="46" t="str">
        <f t="shared" si="13"/>
        <v>173BOG6</v>
      </c>
      <c r="C897" s="46">
        <v>173</v>
      </c>
      <c r="D897" s="58" t="s">
        <v>5</v>
      </c>
      <c r="E897" s="58" t="s">
        <v>3</v>
      </c>
      <c r="F897" s="46" t="s">
        <v>669</v>
      </c>
      <c r="G897" s="46" t="s">
        <v>667</v>
      </c>
      <c r="H897" s="46">
        <v>6</v>
      </c>
      <c r="I897" s="58" t="s">
        <v>373</v>
      </c>
      <c r="J897" s="61" t="s">
        <v>1287</v>
      </c>
      <c r="K897" s="85">
        <f>VLOOKUP(B897,Precios!G:J,4,FALSE)</f>
        <v>6816.1776374999999</v>
      </c>
      <c r="L897" s="59"/>
    </row>
    <row r="898" spans="2:12">
      <c r="B898" s="46" t="str">
        <f t="shared" si="13"/>
        <v>174BOG6</v>
      </c>
      <c r="C898" s="46">
        <v>174</v>
      </c>
      <c r="D898" s="58" t="s">
        <v>4</v>
      </c>
      <c r="E898" s="58" t="s">
        <v>3</v>
      </c>
      <c r="F898" s="46" t="s">
        <v>669</v>
      </c>
      <c r="G898" s="46" t="s">
        <v>667</v>
      </c>
      <c r="H898" s="46">
        <v>6</v>
      </c>
      <c r="I898" s="58" t="s">
        <v>373</v>
      </c>
      <c r="J898" s="61" t="s">
        <v>1287</v>
      </c>
      <c r="K898" s="85">
        <f>VLOOKUP(B898,Precios!G:J,4,FALSE)</f>
        <v>16070.439</v>
      </c>
      <c r="L898" s="59"/>
    </row>
    <row r="899" spans="2:12">
      <c r="B899" s="46" t="str">
        <f t="shared" si="13"/>
        <v>175BOG6</v>
      </c>
      <c r="C899" s="46">
        <v>175</v>
      </c>
      <c r="D899" s="58" t="s">
        <v>224</v>
      </c>
      <c r="E899" s="58" t="s">
        <v>3</v>
      </c>
      <c r="F899" s="46" t="s">
        <v>669</v>
      </c>
      <c r="G899" s="46" t="s">
        <v>667</v>
      </c>
      <c r="H899" s="46">
        <v>6</v>
      </c>
      <c r="I899" s="58" t="s">
        <v>373</v>
      </c>
      <c r="J899" s="61" t="s">
        <v>1287</v>
      </c>
      <c r="K899" s="85">
        <f>VLOOKUP(B899,Precios!G:J,4,FALSE)</f>
        <v>4088.422415</v>
      </c>
      <c r="L899" s="59"/>
    </row>
    <row r="900" spans="2:12">
      <c r="B900" s="46" t="str">
        <f t="shared" si="13"/>
        <v>176BOG6</v>
      </c>
      <c r="C900" s="46">
        <v>176</v>
      </c>
      <c r="D900" s="58" t="s">
        <v>225</v>
      </c>
      <c r="E900" s="58" t="s">
        <v>3</v>
      </c>
      <c r="F900" s="46" t="s">
        <v>669</v>
      </c>
      <c r="G900" s="46" t="s">
        <v>667</v>
      </c>
      <c r="H900" s="46">
        <v>6</v>
      </c>
      <c r="I900" s="58" t="s">
        <v>373</v>
      </c>
      <c r="J900" s="61" t="s">
        <v>1287</v>
      </c>
      <c r="K900" s="85">
        <f>VLOOKUP(B900,Precios!G:J,4,FALSE)</f>
        <v>5442.3804874999996</v>
      </c>
      <c r="L900" s="59"/>
    </row>
    <row r="901" spans="2:12">
      <c r="B901" s="46" t="str">
        <f t="shared" si="13"/>
        <v>177BOG6</v>
      </c>
      <c r="C901" s="46">
        <v>177</v>
      </c>
      <c r="D901" s="58" t="s">
        <v>226</v>
      </c>
      <c r="E901" s="58" t="s">
        <v>3</v>
      </c>
      <c r="F901" s="46" t="s">
        <v>669</v>
      </c>
      <c r="G901" s="46" t="s">
        <v>667</v>
      </c>
      <c r="H901" s="46">
        <v>6</v>
      </c>
      <c r="I901" s="58" t="s">
        <v>373</v>
      </c>
      <c r="J901" s="61" t="s">
        <v>587</v>
      </c>
      <c r="K901" s="85">
        <f>VLOOKUP(B901,Precios!G:J,4,FALSE)</f>
        <v>6791.0289204999999</v>
      </c>
      <c r="L901" s="59"/>
    </row>
    <row r="902" spans="2:12">
      <c r="B902" s="46" t="str">
        <f t="shared" ref="B902:B965" si="14">+CONCATENATE(C902,F902,H902)</f>
        <v>178BOG6</v>
      </c>
      <c r="C902" s="46">
        <v>178</v>
      </c>
      <c r="D902" s="58" t="s">
        <v>227</v>
      </c>
      <c r="E902" s="58" t="s">
        <v>3</v>
      </c>
      <c r="F902" s="46" t="s">
        <v>669</v>
      </c>
      <c r="G902" s="46" t="s">
        <v>667</v>
      </c>
      <c r="H902" s="46">
        <v>6</v>
      </c>
      <c r="I902" s="58" t="s">
        <v>373</v>
      </c>
      <c r="J902" s="61" t="s">
        <v>587</v>
      </c>
      <c r="K902" s="85">
        <f>VLOOKUP(B902,Precios!G:J,4,FALSE)</f>
        <v>8628.1641875000005</v>
      </c>
      <c r="L902" s="59"/>
    </row>
    <row r="903" spans="2:12">
      <c r="B903" s="46" t="str">
        <f t="shared" si="14"/>
        <v>179BOG6</v>
      </c>
      <c r="C903" s="46">
        <v>179</v>
      </c>
      <c r="D903" s="58" t="s">
        <v>228</v>
      </c>
      <c r="E903" s="58" t="s">
        <v>3</v>
      </c>
      <c r="F903" s="46" t="s">
        <v>669</v>
      </c>
      <c r="G903" s="46" t="s">
        <v>667</v>
      </c>
      <c r="H903" s="46">
        <v>6</v>
      </c>
      <c r="I903" s="58" t="s">
        <v>373</v>
      </c>
      <c r="J903" s="61" t="s">
        <v>587</v>
      </c>
      <c r="K903" s="85">
        <f>VLOOKUP(B903,Precios!G:J,4,FALSE)</f>
        <v>19098.773281500002</v>
      </c>
      <c r="L903" s="59"/>
    </row>
    <row r="904" spans="2:12">
      <c r="B904" s="46" t="str">
        <f t="shared" si="14"/>
        <v>180BOG6</v>
      </c>
      <c r="C904" s="46">
        <v>180</v>
      </c>
      <c r="D904" s="58" t="s">
        <v>1</v>
      </c>
      <c r="E904" s="58" t="s">
        <v>2</v>
      </c>
      <c r="F904" s="46" t="s">
        <v>669</v>
      </c>
      <c r="G904" s="46" t="s">
        <v>667</v>
      </c>
      <c r="H904" s="46">
        <v>6</v>
      </c>
      <c r="I904" s="58" t="s">
        <v>373</v>
      </c>
      <c r="J904" s="61" t="s">
        <v>1288</v>
      </c>
      <c r="K904" s="85">
        <f>VLOOKUP(B904,Precios!G:J,4,FALSE)</f>
        <v>3084.9005494999997</v>
      </c>
      <c r="L904" s="59"/>
    </row>
    <row r="905" spans="2:12">
      <c r="B905" s="46" t="str">
        <f t="shared" si="14"/>
        <v>1BOG18</v>
      </c>
      <c r="C905" s="46">
        <v>1</v>
      </c>
      <c r="D905" s="58" t="s">
        <v>205</v>
      </c>
      <c r="E905" s="58" t="s">
        <v>0</v>
      </c>
      <c r="F905" s="46" t="s">
        <v>669</v>
      </c>
      <c r="G905" s="46" t="s">
        <v>667</v>
      </c>
      <c r="H905" s="46">
        <v>18</v>
      </c>
      <c r="I905" s="58" t="s">
        <v>374</v>
      </c>
      <c r="J905" s="61" t="s">
        <v>302</v>
      </c>
      <c r="K905" s="85">
        <f>VLOOKUP(B905,Precios!G:J,4,FALSE)</f>
        <v>26912.439817999999</v>
      </c>
      <c r="L905" s="59"/>
    </row>
    <row r="906" spans="2:12">
      <c r="B906" s="46" t="str">
        <f t="shared" si="14"/>
        <v>2BOG18</v>
      </c>
      <c r="C906" s="46">
        <v>2</v>
      </c>
      <c r="D906" s="58" t="s">
        <v>206</v>
      </c>
      <c r="E906" s="58" t="s">
        <v>2</v>
      </c>
      <c r="F906" s="46" t="s">
        <v>669</v>
      </c>
      <c r="G906" s="46" t="s">
        <v>667</v>
      </c>
      <c r="H906" s="46">
        <v>18</v>
      </c>
      <c r="I906" s="58" t="s">
        <v>374</v>
      </c>
      <c r="J906" s="61" t="s">
        <v>360</v>
      </c>
      <c r="K906" s="85">
        <f>VLOOKUP(B906,Precios!G:J,4,FALSE)</f>
        <v>9830.2655219999997</v>
      </c>
      <c r="L906" s="59"/>
    </row>
    <row r="907" spans="2:12">
      <c r="B907" s="46" t="str">
        <f t="shared" si="14"/>
        <v>3BOG18</v>
      </c>
      <c r="C907" s="46">
        <v>3</v>
      </c>
      <c r="D907" s="58" t="s">
        <v>188</v>
      </c>
      <c r="E907" s="58" t="s">
        <v>2</v>
      </c>
      <c r="F907" s="46" t="s">
        <v>669</v>
      </c>
      <c r="G907" s="46" t="s">
        <v>667</v>
      </c>
      <c r="H907" s="46">
        <v>18</v>
      </c>
      <c r="I907" s="58" t="s">
        <v>374</v>
      </c>
      <c r="J907" s="61" t="s">
        <v>442</v>
      </c>
      <c r="K907" s="85">
        <f>VLOOKUP(B907,Precios!G:J,4,FALSE)</f>
        <v>2082.4374670000002</v>
      </c>
      <c r="L907" s="59"/>
    </row>
    <row r="908" spans="2:12">
      <c r="B908" s="46" t="str">
        <f t="shared" si="14"/>
        <v>4BOG18</v>
      </c>
      <c r="C908" s="46">
        <v>4</v>
      </c>
      <c r="D908" s="58" t="s">
        <v>207</v>
      </c>
      <c r="E908" s="58" t="s">
        <v>2</v>
      </c>
      <c r="F908" s="46" t="s">
        <v>669</v>
      </c>
      <c r="G908" s="46" t="s">
        <v>667</v>
      </c>
      <c r="H908" s="46">
        <v>18</v>
      </c>
      <c r="I908" s="58" t="s">
        <v>374</v>
      </c>
      <c r="J908" s="61" t="s">
        <v>442</v>
      </c>
      <c r="K908" s="85">
        <f>VLOOKUP(B908,Precios!G:J,4,FALSE)</f>
        <v>2266.1520419999997</v>
      </c>
      <c r="L908" s="59"/>
    </row>
    <row r="909" spans="2:12">
      <c r="B909" s="46" t="str">
        <f t="shared" si="14"/>
        <v>5BOG18</v>
      </c>
      <c r="C909" s="46">
        <v>5</v>
      </c>
      <c r="D909" s="58" t="s">
        <v>208</v>
      </c>
      <c r="E909" s="58" t="s">
        <v>2</v>
      </c>
      <c r="F909" s="46" t="s">
        <v>669</v>
      </c>
      <c r="G909" s="46" t="s">
        <v>667</v>
      </c>
      <c r="H909" s="46">
        <v>18</v>
      </c>
      <c r="I909" s="58" t="s">
        <v>374</v>
      </c>
      <c r="J909" s="61" t="s">
        <v>442</v>
      </c>
      <c r="K909" s="85">
        <f>VLOOKUP(B909,Precios!G:J,4,FALSE)</f>
        <v>5213.0072059999993</v>
      </c>
      <c r="L909" s="59"/>
    </row>
    <row r="910" spans="2:12">
      <c r="B910" s="46" t="str">
        <f t="shared" si="14"/>
        <v>6BOG18</v>
      </c>
      <c r="C910" s="46">
        <v>6</v>
      </c>
      <c r="D910" s="58" t="s">
        <v>187</v>
      </c>
      <c r="E910" s="58" t="s">
        <v>2</v>
      </c>
      <c r="F910" s="46" t="s">
        <v>669</v>
      </c>
      <c r="G910" s="46" t="s">
        <v>667</v>
      </c>
      <c r="H910" s="46">
        <v>18</v>
      </c>
      <c r="I910" s="58" t="s">
        <v>374</v>
      </c>
      <c r="J910" s="61" t="s">
        <v>281</v>
      </c>
      <c r="K910" s="85">
        <f>VLOOKUP(B910,Precios!G:J,4,FALSE)</f>
        <v>1852.0001610000002</v>
      </c>
      <c r="L910" s="59"/>
    </row>
    <row r="911" spans="2:12">
      <c r="B911" s="46" t="str">
        <f t="shared" si="14"/>
        <v>7BOG18</v>
      </c>
      <c r="C911" s="46">
        <v>7</v>
      </c>
      <c r="D911" s="58" t="s">
        <v>186</v>
      </c>
      <c r="E911" s="58" t="s">
        <v>2</v>
      </c>
      <c r="F911" s="46" t="s">
        <v>669</v>
      </c>
      <c r="G911" s="46" t="s">
        <v>667</v>
      </c>
      <c r="H911" s="46">
        <v>18</v>
      </c>
      <c r="I911" s="58" t="s">
        <v>374</v>
      </c>
      <c r="J911" s="61" t="s">
        <v>281</v>
      </c>
      <c r="K911" s="85">
        <f>VLOOKUP(B911,Precios!G:J,4,FALSE)</f>
        <v>5203.4467100000002</v>
      </c>
      <c r="L911" s="59"/>
    </row>
    <row r="912" spans="2:12">
      <c r="B912" s="46" t="str">
        <f t="shared" si="14"/>
        <v>8BOG18</v>
      </c>
      <c r="C912" s="46">
        <v>8</v>
      </c>
      <c r="D912" s="58" t="s">
        <v>185</v>
      </c>
      <c r="E912" s="58" t="s">
        <v>2</v>
      </c>
      <c r="F912" s="46" t="s">
        <v>669</v>
      </c>
      <c r="G912" s="46" t="s">
        <v>667</v>
      </c>
      <c r="H912" s="46">
        <v>18</v>
      </c>
      <c r="I912" s="58" t="s">
        <v>374</v>
      </c>
      <c r="J912" s="61" t="s">
        <v>281</v>
      </c>
      <c r="K912" s="85">
        <f>VLOOKUP(B912,Precios!G:J,4,FALSE)</f>
        <v>7710.6553370000001</v>
      </c>
      <c r="L912" s="59"/>
    </row>
    <row r="913" spans="2:12">
      <c r="B913" s="46" t="str">
        <f t="shared" si="14"/>
        <v>9BOG18</v>
      </c>
      <c r="C913" s="46">
        <v>9</v>
      </c>
      <c r="D913" s="58" t="s">
        <v>184</v>
      </c>
      <c r="E913" s="58" t="s">
        <v>209</v>
      </c>
      <c r="F913" s="46" t="s">
        <v>669</v>
      </c>
      <c r="G913" s="46" t="s">
        <v>667</v>
      </c>
      <c r="H913" s="46">
        <v>18</v>
      </c>
      <c r="I913" s="58" t="s">
        <v>374</v>
      </c>
      <c r="J913" s="61" t="s">
        <v>233</v>
      </c>
      <c r="K913" s="85">
        <f>VLOOKUP(B913,Precios!G:J,4,FALSE)</f>
        <v>9512.7459350000008</v>
      </c>
      <c r="L913" s="59"/>
    </row>
    <row r="914" spans="2:12">
      <c r="B914" s="46" t="str">
        <f t="shared" si="14"/>
        <v>10BOG18</v>
      </c>
      <c r="C914" s="46">
        <v>10</v>
      </c>
      <c r="D914" s="58" t="s">
        <v>210</v>
      </c>
      <c r="E914" s="58" t="s">
        <v>2</v>
      </c>
      <c r="F914" s="46" t="s">
        <v>669</v>
      </c>
      <c r="G914" s="46" t="s">
        <v>667</v>
      </c>
      <c r="H914" s="46">
        <v>18</v>
      </c>
      <c r="I914" s="58" t="s">
        <v>374</v>
      </c>
      <c r="J914" s="61" t="s">
        <v>390</v>
      </c>
      <c r="K914" s="85">
        <f>VLOOKUP(B914,Precios!G:J,4,FALSE)</f>
        <v>1347.5896500000001</v>
      </c>
      <c r="L914" s="59"/>
    </row>
    <row r="915" spans="2:12">
      <c r="B915" s="46" t="str">
        <f t="shared" si="14"/>
        <v>11BOG18</v>
      </c>
      <c r="C915" s="46">
        <v>11</v>
      </c>
      <c r="D915" s="58" t="s">
        <v>183</v>
      </c>
      <c r="E915" s="58" t="s">
        <v>2</v>
      </c>
      <c r="F915" s="46" t="s">
        <v>669</v>
      </c>
      <c r="G915" s="46" t="s">
        <v>667</v>
      </c>
      <c r="H915" s="46">
        <v>18</v>
      </c>
      <c r="I915" s="58" t="s">
        <v>374</v>
      </c>
      <c r="J915" s="61" t="s">
        <v>233</v>
      </c>
      <c r="K915" s="85">
        <f>VLOOKUP(B915,Precios!G:J,4,FALSE)</f>
        <v>2854.4580020000003</v>
      </c>
      <c r="L915" s="59"/>
    </row>
    <row r="916" spans="2:12">
      <c r="B916" s="46" t="str">
        <f t="shared" si="14"/>
        <v>12BOG18</v>
      </c>
      <c r="C916" s="46">
        <v>12</v>
      </c>
      <c r="D916" s="58" t="s">
        <v>211</v>
      </c>
      <c r="E916" s="58" t="s">
        <v>2</v>
      </c>
      <c r="F916" s="46" t="s">
        <v>669</v>
      </c>
      <c r="G916" s="46" t="s">
        <v>667</v>
      </c>
      <c r="H916" s="46">
        <v>18</v>
      </c>
      <c r="I916" s="58" t="s">
        <v>374</v>
      </c>
      <c r="J916" s="61" t="s">
        <v>233</v>
      </c>
      <c r="K916" s="85">
        <f>VLOOKUP(B916,Precios!G:J,4,FALSE)</f>
        <v>3946.1261730000001</v>
      </c>
      <c r="L916" s="59"/>
    </row>
    <row r="917" spans="2:12">
      <c r="B917" s="46" t="str">
        <f t="shared" si="14"/>
        <v>13BOG18</v>
      </c>
      <c r="C917" s="46">
        <v>13</v>
      </c>
      <c r="D917" s="58" t="s">
        <v>182</v>
      </c>
      <c r="E917" s="58" t="s">
        <v>2</v>
      </c>
      <c r="F917" s="46" t="s">
        <v>669</v>
      </c>
      <c r="G917" s="46" t="s">
        <v>667</v>
      </c>
      <c r="H917" s="46">
        <v>18</v>
      </c>
      <c r="I917" s="58" t="s">
        <v>374</v>
      </c>
      <c r="J917" s="61" t="s">
        <v>233</v>
      </c>
      <c r="K917" s="85">
        <f>VLOOKUP(B917,Precios!G:J,4,FALSE)</f>
        <v>4598.1478070000003</v>
      </c>
      <c r="L917" s="59"/>
    </row>
    <row r="918" spans="2:12">
      <c r="B918" s="46" t="str">
        <f t="shared" si="14"/>
        <v>14BOG18</v>
      </c>
      <c r="C918" s="46">
        <v>14</v>
      </c>
      <c r="D918" s="58" t="s">
        <v>181</v>
      </c>
      <c r="E918" s="58" t="s">
        <v>2</v>
      </c>
      <c r="F918" s="46" t="s">
        <v>669</v>
      </c>
      <c r="G918" s="46" t="s">
        <v>667</v>
      </c>
      <c r="H918" s="46">
        <v>18</v>
      </c>
      <c r="I918" s="58" t="s">
        <v>374</v>
      </c>
      <c r="J918" s="61" t="s">
        <v>233</v>
      </c>
      <c r="K918" s="85">
        <f>VLOOKUP(B918,Precios!G:J,4,FALSE)</f>
        <v>4756.3782089999995</v>
      </c>
      <c r="L918" s="59"/>
    </row>
    <row r="919" spans="2:12">
      <c r="B919" s="46" t="str">
        <f t="shared" si="14"/>
        <v>15BOG18</v>
      </c>
      <c r="C919" s="46">
        <v>15</v>
      </c>
      <c r="D919" s="58" t="s">
        <v>180</v>
      </c>
      <c r="E919" s="58" t="s">
        <v>2</v>
      </c>
      <c r="F919" s="46" t="s">
        <v>669</v>
      </c>
      <c r="G919" s="46" t="s">
        <v>667</v>
      </c>
      <c r="H919" s="46">
        <v>18</v>
      </c>
      <c r="I919" s="58" t="s">
        <v>374</v>
      </c>
      <c r="J919" s="61" t="s">
        <v>233</v>
      </c>
      <c r="K919" s="85">
        <f>VLOOKUP(B919,Precios!G:J,4,FALSE)</f>
        <v>6341.8376120000003</v>
      </c>
      <c r="L919" s="59"/>
    </row>
    <row r="920" spans="2:12">
      <c r="B920" s="46" t="str">
        <f t="shared" si="14"/>
        <v>16BOG18</v>
      </c>
      <c r="C920" s="46">
        <v>16</v>
      </c>
      <c r="D920" s="58" t="s">
        <v>179</v>
      </c>
      <c r="E920" s="58" t="s">
        <v>2</v>
      </c>
      <c r="F920" s="46" t="s">
        <v>669</v>
      </c>
      <c r="G920" s="46" t="s">
        <v>667</v>
      </c>
      <c r="H920" s="46">
        <v>18</v>
      </c>
      <c r="I920" s="58" t="s">
        <v>374</v>
      </c>
      <c r="J920" s="61" t="s">
        <v>233</v>
      </c>
      <c r="K920" s="85">
        <f>VLOOKUP(B920,Precios!G:J,4,FALSE)</f>
        <v>8085.5169340000002</v>
      </c>
      <c r="L920" s="59"/>
    </row>
    <row r="921" spans="2:12">
      <c r="B921" s="46" t="str">
        <f t="shared" si="14"/>
        <v>17BOG18</v>
      </c>
      <c r="C921" s="46">
        <v>17</v>
      </c>
      <c r="D921" s="58" t="s">
        <v>178</v>
      </c>
      <c r="E921" s="58" t="s">
        <v>2</v>
      </c>
      <c r="F921" s="46" t="s">
        <v>669</v>
      </c>
      <c r="G921" s="46" t="s">
        <v>667</v>
      </c>
      <c r="H921" s="46">
        <v>18</v>
      </c>
      <c r="I921" s="58" t="s">
        <v>374</v>
      </c>
      <c r="J921" s="61" t="s">
        <v>233</v>
      </c>
      <c r="K921" s="85">
        <f>VLOOKUP(B921,Precios!G:J,4,FALSE)</f>
        <v>9195.2368310000002</v>
      </c>
      <c r="L921" s="59"/>
    </row>
    <row r="922" spans="2:12">
      <c r="B922" s="46" t="str">
        <f t="shared" si="14"/>
        <v>18BOG18</v>
      </c>
      <c r="C922" s="46">
        <v>18</v>
      </c>
      <c r="D922" s="58" t="s">
        <v>177</v>
      </c>
      <c r="E922" s="58" t="s">
        <v>116</v>
      </c>
      <c r="F922" s="46" t="s">
        <v>669</v>
      </c>
      <c r="G922" s="46" t="s">
        <v>667</v>
      </c>
      <c r="H922" s="46">
        <v>18</v>
      </c>
      <c r="I922" s="58" t="s">
        <v>374</v>
      </c>
      <c r="J922" s="61" t="s">
        <v>233</v>
      </c>
      <c r="K922" s="85">
        <f>VLOOKUP(B922,Precios!G:J,4,FALSE)</f>
        <v>9011.5222560000002</v>
      </c>
      <c r="L922" s="59"/>
    </row>
    <row r="923" spans="2:12">
      <c r="B923" s="46" t="str">
        <f t="shared" si="14"/>
        <v>19BOG18</v>
      </c>
      <c r="C923" s="46">
        <v>19</v>
      </c>
      <c r="D923" s="58" t="s">
        <v>176</v>
      </c>
      <c r="E923" s="58" t="s">
        <v>116</v>
      </c>
      <c r="F923" s="46" t="s">
        <v>669</v>
      </c>
      <c r="G923" s="46" t="s">
        <v>667</v>
      </c>
      <c r="H923" s="46">
        <v>18</v>
      </c>
      <c r="I923" s="58" t="s">
        <v>374</v>
      </c>
      <c r="J923" s="61" t="s">
        <v>233</v>
      </c>
      <c r="K923" s="85">
        <f>VLOOKUP(B923,Precios!G:J,4,FALSE)</f>
        <v>9011.5222560000002</v>
      </c>
      <c r="L923" s="59"/>
    </row>
    <row r="924" spans="2:12">
      <c r="B924" s="46" t="str">
        <f t="shared" si="14"/>
        <v>20BOG18</v>
      </c>
      <c r="C924" s="46">
        <v>20</v>
      </c>
      <c r="D924" s="58" t="s">
        <v>175</v>
      </c>
      <c r="E924" s="58" t="s">
        <v>116</v>
      </c>
      <c r="F924" s="46" t="s">
        <v>669</v>
      </c>
      <c r="G924" s="46" t="s">
        <v>667</v>
      </c>
      <c r="H924" s="46">
        <v>18</v>
      </c>
      <c r="I924" s="58" t="s">
        <v>374</v>
      </c>
      <c r="J924" s="61" t="s">
        <v>233</v>
      </c>
      <c r="K924" s="85">
        <f>VLOOKUP(B924,Precios!G:J,4,FALSE)</f>
        <v>29203.017250000001</v>
      </c>
      <c r="L924" s="59"/>
    </row>
    <row r="925" spans="2:12">
      <c r="B925" s="46" t="str">
        <f t="shared" si="14"/>
        <v>21BOG18</v>
      </c>
      <c r="C925" s="46">
        <v>21</v>
      </c>
      <c r="D925" s="58" t="s">
        <v>212</v>
      </c>
      <c r="E925" s="58" t="s">
        <v>116</v>
      </c>
      <c r="F925" s="46" t="s">
        <v>669</v>
      </c>
      <c r="G925" s="46" t="s">
        <v>667</v>
      </c>
      <c r="H925" s="46">
        <v>18</v>
      </c>
      <c r="I925" s="58" t="s">
        <v>374</v>
      </c>
      <c r="J925" s="61" t="s">
        <v>390</v>
      </c>
      <c r="K925" s="85">
        <f>VLOOKUP(B925,Precios!G:J,4,FALSE)</f>
        <v>20609.892489999998</v>
      </c>
      <c r="L925" s="59"/>
    </row>
    <row r="926" spans="2:12">
      <c r="B926" s="46" t="str">
        <f t="shared" si="14"/>
        <v>22BOG18</v>
      </c>
      <c r="C926" s="46">
        <v>22</v>
      </c>
      <c r="D926" s="58" t="s">
        <v>174</v>
      </c>
      <c r="E926" s="58" t="s">
        <v>116</v>
      </c>
      <c r="F926" s="46" t="s">
        <v>669</v>
      </c>
      <c r="G926" s="46" t="s">
        <v>667</v>
      </c>
      <c r="H926" s="46">
        <v>18</v>
      </c>
      <c r="I926" s="58" t="s">
        <v>374</v>
      </c>
      <c r="J926" s="61" t="s">
        <v>233</v>
      </c>
      <c r="K926" s="85">
        <f>VLOOKUP(B926,Precios!G:J,4,FALSE)</f>
        <v>63415.147356000001</v>
      </c>
      <c r="L926" s="59"/>
    </row>
    <row r="927" spans="2:12">
      <c r="B927" s="46" t="str">
        <f t="shared" si="14"/>
        <v>23BOG18</v>
      </c>
      <c r="C927" s="46">
        <v>23</v>
      </c>
      <c r="D927" s="58" t="s">
        <v>173</v>
      </c>
      <c r="E927" s="58" t="s">
        <v>2</v>
      </c>
      <c r="F927" s="46" t="s">
        <v>669</v>
      </c>
      <c r="G927" s="46" t="s">
        <v>667</v>
      </c>
      <c r="H927" s="46">
        <v>18</v>
      </c>
      <c r="I927" s="58" t="s">
        <v>374</v>
      </c>
      <c r="J927" s="61" t="s">
        <v>233</v>
      </c>
      <c r="K927" s="85">
        <f>VLOOKUP(B927,Precios!G:J,4,FALSE)</f>
        <v>1300.8669190000001</v>
      </c>
      <c r="L927" s="59"/>
    </row>
    <row r="928" spans="2:12">
      <c r="B928" s="46" t="str">
        <f t="shared" si="14"/>
        <v>24BOG18</v>
      </c>
      <c r="C928" s="46">
        <v>24</v>
      </c>
      <c r="D928" s="58" t="s">
        <v>172</v>
      </c>
      <c r="E928" s="58" t="s">
        <v>2</v>
      </c>
      <c r="F928" s="46" t="s">
        <v>669</v>
      </c>
      <c r="G928" s="46" t="s">
        <v>667</v>
      </c>
      <c r="H928" s="46">
        <v>18</v>
      </c>
      <c r="I928" s="58" t="s">
        <v>374</v>
      </c>
      <c r="J928" s="61" t="s">
        <v>233</v>
      </c>
      <c r="K928" s="85">
        <f>VLOOKUP(B928,Precios!G:J,4,FALSE)</f>
        <v>1427.2290010000002</v>
      </c>
      <c r="L928" s="59"/>
    </row>
    <row r="929" spans="2:12">
      <c r="B929" s="46" t="str">
        <f t="shared" si="14"/>
        <v>25BOG18</v>
      </c>
      <c r="C929" s="46">
        <v>25</v>
      </c>
      <c r="D929" s="58" t="s">
        <v>171</v>
      </c>
      <c r="E929" s="58" t="s">
        <v>2</v>
      </c>
      <c r="F929" s="46" t="s">
        <v>669</v>
      </c>
      <c r="G929" s="46" t="s">
        <v>667</v>
      </c>
      <c r="H929" s="46">
        <v>18</v>
      </c>
      <c r="I929" s="58" t="s">
        <v>374</v>
      </c>
      <c r="J929" s="61" t="s">
        <v>233</v>
      </c>
      <c r="K929" s="85">
        <f>VLOOKUP(B929,Precios!G:J,4,FALSE)</f>
        <v>317.519587</v>
      </c>
      <c r="L929" s="59"/>
    </row>
    <row r="930" spans="2:12">
      <c r="B930" s="46" t="str">
        <f t="shared" si="14"/>
        <v>26BOG18</v>
      </c>
      <c r="C930" s="46">
        <v>26</v>
      </c>
      <c r="D930" s="58" t="s">
        <v>170</v>
      </c>
      <c r="E930" s="58" t="s">
        <v>2</v>
      </c>
      <c r="F930" s="46" t="s">
        <v>669</v>
      </c>
      <c r="G930" s="46" t="s">
        <v>667</v>
      </c>
      <c r="H930" s="46">
        <v>18</v>
      </c>
      <c r="I930" s="58" t="s">
        <v>374</v>
      </c>
      <c r="J930" s="61" t="s">
        <v>233</v>
      </c>
      <c r="K930" s="85">
        <f>VLOOKUP(B930,Precios!G:J,4,FALSE)</f>
        <v>413.093098</v>
      </c>
      <c r="L930" s="59"/>
    </row>
    <row r="931" spans="2:12">
      <c r="B931" s="46" t="str">
        <f t="shared" si="14"/>
        <v>27BOG18</v>
      </c>
      <c r="C931" s="46">
        <v>27</v>
      </c>
      <c r="D931" s="58" t="s">
        <v>169</v>
      </c>
      <c r="E931" s="58" t="s">
        <v>2</v>
      </c>
      <c r="F931" s="46" t="s">
        <v>669</v>
      </c>
      <c r="G931" s="46" t="s">
        <v>667</v>
      </c>
      <c r="H931" s="46">
        <v>18</v>
      </c>
      <c r="I931" s="58" t="s">
        <v>374</v>
      </c>
      <c r="J931" s="61" t="s">
        <v>236</v>
      </c>
      <c r="K931" s="85">
        <f>VLOOKUP(B931,Precios!G:J,4,FALSE)</f>
        <v>3499.0576720000004</v>
      </c>
      <c r="L931" s="59"/>
    </row>
    <row r="932" spans="2:12">
      <c r="B932" s="46" t="str">
        <f t="shared" si="14"/>
        <v>28BOG18</v>
      </c>
      <c r="C932" s="46">
        <v>28</v>
      </c>
      <c r="D932" s="58" t="s">
        <v>168</v>
      </c>
      <c r="E932" s="58" t="s">
        <v>2</v>
      </c>
      <c r="F932" s="46" t="s">
        <v>669</v>
      </c>
      <c r="G932" s="46" t="s">
        <v>667</v>
      </c>
      <c r="H932" s="46">
        <v>18</v>
      </c>
      <c r="I932" s="58" t="s">
        <v>374</v>
      </c>
      <c r="J932" s="61" t="s">
        <v>345</v>
      </c>
      <c r="K932" s="85">
        <f>VLOOKUP(B932,Precios!G:J,4,FALSE)</f>
        <v>4439.9174050000001</v>
      </c>
      <c r="L932" s="59"/>
    </row>
    <row r="933" spans="2:12">
      <c r="B933" s="46" t="str">
        <f t="shared" si="14"/>
        <v>29BOG18</v>
      </c>
      <c r="C933" s="46">
        <v>29</v>
      </c>
      <c r="D933" s="58" t="s">
        <v>167</v>
      </c>
      <c r="E933" s="58" t="s">
        <v>2</v>
      </c>
      <c r="F933" s="46" t="s">
        <v>669</v>
      </c>
      <c r="G933" s="46" t="s">
        <v>667</v>
      </c>
      <c r="H933" s="46">
        <v>18</v>
      </c>
      <c r="I933" s="58" t="s">
        <v>374</v>
      </c>
      <c r="J933" s="61" t="s">
        <v>238</v>
      </c>
      <c r="K933" s="85">
        <f>VLOOKUP(B933,Precios!G:J,4,FALSE)</f>
        <v>4726.6379379999998</v>
      </c>
      <c r="L933" s="59"/>
    </row>
    <row r="934" spans="2:12">
      <c r="B934" s="46" t="str">
        <f t="shared" si="14"/>
        <v>30BOG18</v>
      </c>
      <c r="C934" s="46">
        <v>30</v>
      </c>
      <c r="D934" s="58" t="s">
        <v>166</v>
      </c>
      <c r="E934" s="58" t="s">
        <v>165</v>
      </c>
      <c r="F934" s="46" t="s">
        <v>669</v>
      </c>
      <c r="G934" s="46" t="s">
        <v>667</v>
      </c>
      <c r="H934" s="46">
        <v>18</v>
      </c>
      <c r="I934" s="58" t="s">
        <v>374</v>
      </c>
      <c r="J934" s="61" t="s">
        <v>287</v>
      </c>
      <c r="K934" s="85">
        <f>VLOOKUP(B934,Precios!G:J,4,FALSE)</f>
        <v>8878.7760269999999</v>
      </c>
      <c r="L934" s="59"/>
    </row>
    <row r="935" spans="2:12">
      <c r="B935" s="46" t="str">
        <f t="shared" si="14"/>
        <v>31BOG18</v>
      </c>
      <c r="C935" s="46">
        <v>31</v>
      </c>
      <c r="D935" s="58" t="s">
        <v>164</v>
      </c>
      <c r="E935" s="58" t="s">
        <v>163</v>
      </c>
      <c r="F935" s="46" t="s">
        <v>669</v>
      </c>
      <c r="G935" s="46" t="s">
        <v>667</v>
      </c>
      <c r="H935" s="46">
        <v>18</v>
      </c>
      <c r="I935" s="58" t="s">
        <v>374</v>
      </c>
      <c r="J935" s="61" t="s">
        <v>287</v>
      </c>
      <c r="K935" s="85">
        <f>VLOOKUP(B935,Precios!G:J,4,FALSE)</f>
        <v>66586.066162000003</v>
      </c>
      <c r="L935" s="59"/>
    </row>
    <row r="936" spans="2:12">
      <c r="B936" s="46" t="str">
        <f t="shared" si="14"/>
        <v>32BOG18</v>
      </c>
      <c r="C936" s="46">
        <v>32</v>
      </c>
      <c r="D936" s="58" t="s">
        <v>162</v>
      </c>
      <c r="E936" s="58" t="s">
        <v>161</v>
      </c>
      <c r="F936" s="46" t="s">
        <v>669</v>
      </c>
      <c r="G936" s="46" t="s">
        <v>667</v>
      </c>
      <c r="H936" s="46">
        <v>18</v>
      </c>
      <c r="I936" s="58" t="s">
        <v>374</v>
      </c>
      <c r="J936" s="61" t="s">
        <v>392</v>
      </c>
      <c r="K936" s="85">
        <f>VLOOKUP(B936,Precios!G:J,4,FALSE)</f>
        <v>317.519587</v>
      </c>
      <c r="L936" s="59"/>
    </row>
    <row r="937" spans="2:12">
      <c r="B937" s="46" t="str">
        <f t="shared" si="14"/>
        <v>33BOG18</v>
      </c>
      <c r="C937" s="46">
        <v>33</v>
      </c>
      <c r="D937" s="58" t="s">
        <v>160</v>
      </c>
      <c r="E937" s="58" t="s">
        <v>159</v>
      </c>
      <c r="F937" s="46" t="s">
        <v>669</v>
      </c>
      <c r="G937" s="46" t="s">
        <v>667</v>
      </c>
      <c r="H937" s="46">
        <v>18</v>
      </c>
      <c r="I937" s="58" t="s">
        <v>374</v>
      </c>
      <c r="J937" s="61" t="s">
        <v>392</v>
      </c>
      <c r="K937" s="85">
        <f>VLOOKUP(B937,Precios!G:J,4,FALSE)</f>
        <v>8799.1366760000001</v>
      </c>
      <c r="L937" s="59"/>
    </row>
    <row r="938" spans="2:12">
      <c r="B938" s="46" t="str">
        <f t="shared" si="14"/>
        <v>34BOG18</v>
      </c>
      <c r="C938" s="46">
        <v>34</v>
      </c>
      <c r="D938" s="58" t="s">
        <v>158</v>
      </c>
      <c r="E938" s="58" t="s">
        <v>2</v>
      </c>
      <c r="F938" s="46" t="s">
        <v>669</v>
      </c>
      <c r="G938" s="46" t="s">
        <v>667</v>
      </c>
      <c r="H938" s="46">
        <v>18</v>
      </c>
      <c r="I938" s="58" t="s">
        <v>374</v>
      </c>
      <c r="J938" s="61" t="s">
        <v>236</v>
      </c>
      <c r="K938" s="85">
        <f>VLOOKUP(B938,Precios!G:J,4,FALSE)</f>
        <v>1237.151245</v>
      </c>
      <c r="L938" s="59"/>
    </row>
    <row r="939" spans="2:12">
      <c r="B939" s="46" t="str">
        <f t="shared" si="14"/>
        <v>35BOG18</v>
      </c>
      <c r="C939" s="46">
        <v>35</v>
      </c>
      <c r="D939" s="58" t="s">
        <v>157</v>
      </c>
      <c r="E939" s="58" t="s">
        <v>2</v>
      </c>
      <c r="F939" s="46" t="s">
        <v>669</v>
      </c>
      <c r="G939" s="46" t="s">
        <v>667</v>
      </c>
      <c r="H939" s="46">
        <v>18</v>
      </c>
      <c r="I939" s="58" t="s">
        <v>374</v>
      </c>
      <c r="J939" s="61" t="s">
        <v>236</v>
      </c>
      <c r="K939" s="85">
        <f>VLOOKUP(B939,Precios!G:J,4,FALSE)</f>
        <v>571.31301700000006</v>
      </c>
      <c r="L939" s="59"/>
    </row>
    <row r="940" spans="2:12">
      <c r="B940" s="46" t="str">
        <f t="shared" si="14"/>
        <v>36BOG18</v>
      </c>
      <c r="C940" s="46">
        <v>36</v>
      </c>
      <c r="D940" s="58" t="s">
        <v>156</v>
      </c>
      <c r="E940" s="58" t="s">
        <v>74</v>
      </c>
      <c r="F940" s="46" t="s">
        <v>669</v>
      </c>
      <c r="G940" s="46" t="s">
        <v>667</v>
      </c>
      <c r="H940" s="46">
        <v>18</v>
      </c>
      <c r="I940" s="58" t="s">
        <v>374</v>
      </c>
      <c r="J940" s="61" t="s">
        <v>258</v>
      </c>
      <c r="K940" s="85">
        <f>VLOOKUP(B940,Precios!G:J,4,FALSE)</f>
        <v>4005.5962319999999</v>
      </c>
      <c r="L940" s="59"/>
    </row>
    <row r="941" spans="2:12">
      <c r="B941" s="46" t="str">
        <f t="shared" si="14"/>
        <v>37BOG18</v>
      </c>
      <c r="C941" s="46">
        <v>37</v>
      </c>
      <c r="D941" s="58" t="s">
        <v>155</v>
      </c>
      <c r="E941" s="58" t="s">
        <v>74</v>
      </c>
      <c r="F941" s="46" t="s">
        <v>669</v>
      </c>
      <c r="G941" s="46" t="s">
        <v>667</v>
      </c>
      <c r="H941" s="46">
        <v>18</v>
      </c>
      <c r="I941" s="58" t="s">
        <v>374</v>
      </c>
      <c r="J941" s="61" t="s">
        <v>258</v>
      </c>
      <c r="K941" s="85">
        <f>VLOOKUP(B941,Precios!G:J,4,FALSE)</f>
        <v>4005.5962319999999</v>
      </c>
      <c r="L941" s="59"/>
    </row>
    <row r="942" spans="2:12">
      <c r="B942" s="46" t="str">
        <f t="shared" si="14"/>
        <v>38BOG18</v>
      </c>
      <c r="C942" s="46">
        <v>38</v>
      </c>
      <c r="D942" s="58" t="s">
        <v>154</v>
      </c>
      <c r="E942" s="58" t="s">
        <v>74</v>
      </c>
      <c r="F942" s="46" t="s">
        <v>669</v>
      </c>
      <c r="G942" s="46" t="s">
        <v>667</v>
      </c>
      <c r="H942" s="46">
        <v>18</v>
      </c>
      <c r="I942" s="58" t="s">
        <v>374</v>
      </c>
      <c r="J942" s="61" t="s">
        <v>258</v>
      </c>
      <c r="K942" s="85">
        <f>VLOOKUP(B942,Precios!G:J,4,FALSE)</f>
        <v>4005.5962319999999</v>
      </c>
      <c r="L942" s="59"/>
    </row>
    <row r="943" spans="2:12">
      <c r="B943" s="46" t="str">
        <f t="shared" si="14"/>
        <v>39BOG18</v>
      </c>
      <c r="C943" s="46">
        <v>39</v>
      </c>
      <c r="D943" s="58" t="s">
        <v>153</v>
      </c>
      <c r="E943" s="58" t="s">
        <v>2</v>
      </c>
      <c r="F943" s="46" t="s">
        <v>669</v>
      </c>
      <c r="G943" s="46" t="s">
        <v>667</v>
      </c>
      <c r="H943" s="46">
        <v>18</v>
      </c>
      <c r="I943" s="58" t="s">
        <v>374</v>
      </c>
      <c r="J943" s="61" t="s">
        <v>252</v>
      </c>
      <c r="K943" s="85">
        <f>VLOOKUP(B943,Precios!G:J,4,FALSE)</f>
        <v>413.093098</v>
      </c>
      <c r="L943" s="59"/>
    </row>
    <row r="944" spans="2:12">
      <c r="B944" s="46" t="str">
        <f t="shared" si="14"/>
        <v>40BOG18</v>
      </c>
      <c r="C944" s="46">
        <v>40</v>
      </c>
      <c r="D944" s="58" t="s">
        <v>152</v>
      </c>
      <c r="E944" s="58" t="s">
        <v>2</v>
      </c>
      <c r="F944" s="46" t="s">
        <v>669</v>
      </c>
      <c r="G944" s="46" t="s">
        <v>667</v>
      </c>
      <c r="H944" s="46">
        <v>18</v>
      </c>
      <c r="I944" s="58" t="s">
        <v>374</v>
      </c>
      <c r="J944" s="61" t="s">
        <v>285</v>
      </c>
      <c r="K944" s="85">
        <f>VLOOKUP(B944,Precios!G:J,4,FALSE)</f>
        <v>4518.5084559999996</v>
      </c>
      <c r="L944" s="59"/>
    </row>
    <row r="945" spans="2:12">
      <c r="B945" s="46" t="str">
        <f t="shared" si="14"/>
        <v>41BOG18</v>
      </c>
      <c r="C945" s="46">
        <v>41</v>
      </c>
      <c r="D945" s="58" t="s">
        <v>151</v>
      </c>
      <c r="E945" s="58" t="s">
        <v>74</v>
      </c>
      <c r="F945" s="46" t="s">
        <v>669</v>
      </c>
      <c r="G945" s="46" t="s">
        <v>667</v>
      </c>
      <c r="H945" s="46">
        <v>18</v>
      </c>
      <c r="I945" s="58" t="s">
        <v>374</v>
      </c>
      <c r="J945" s="61" t="s">
        <v>443</v>
      </c>
      <c r="K945" s="85">
        <f>VLOOKUP(B945,Precios!G:J,4,FALSE)</f>
        <v>52529.327597999996</v>
      </c>
      <c r="L945" s="59"/>
    </row>
    <row r="946" spans="2:12">
      <c r="B946" s="46" t="str">
        <f t="shared" si="14"/>
        <v>42BOG18</v>
      </c>
      <c r="C946" s="46">
        <v>42</v>
      </c>
      <c r="D946" s="58" t="s">
        <v>150</v>
      </c>
      <c r="E946" s="58" t="s">
        <v>2</v>
      </c>
      <c r="F946" s="46" t="s">
        <v>669</v>
      </c>
      <c r="G946" s="46" t="s">
        <v>667</v>
      </c>
      <c r="H946" s="46">
        <v>18</v>
      </c>
      <c r="I946" s="58" t="s">
        <v>374</v>
      </c>
      <c r="J946" s="61" t="s">
        <v>246</v>
      </c>
      <c r="K946" s="85">
        <f>VLOOKUP(B946,Precios!G:J,4,FALSE)</f>
        <v>7153.1484309999996</v>
      </c>
      <c r="L946" s="59"/>
    </row>
    <row r="947" spans="2:12">
      <c r="B947" s="46" t="str">
        <f t="shared" si="14"/>
        <v>43BOG18</v>
      </c>
      <c r="C947" s="46">
        <v>43</v>
      </c>
      <c r="D947" s="58" t="s">
        <v>149</v>
      </c>
      <c r="E947" s="58" t="s">
        <v>2</v>
      </c>
      <c r="F947" s="46" t="s">
        <v>669</v>
      </c>
      <c r="G947" s="46" t="s">
        <v>667</v>
      </c>
      <c r="H947" s="46">
        <v>18</v>
      </c>
      <c r="I947" s="58" t="s">
        <v>374</v>
      </c>
      <c r="J947" s="61" t="s">
        <v>246</v>
      </c>
      <c r="K947" s="85">
        <f>VLOOKUP(B947,Precios!G:J,4,FALSE)</f>
        <v>25432.114421999999</v>
      </c>
      <c r="L947" s="59"/>
    </row>
    <row r="948" spans="2:12">
      <c r="B948" s="46" t="str">
        <f t="shared" si="14"/>
        <v>44BOG18</v>
      </c>
      <c r="C948" s="46">
        <v>44</v>
      </c>
      <c r="D948" s="58" t="s">
        <v>148</v>
      </c>
      <c r="E948" s="58" t="s">
        <v>2</v>
      </c>
      <c r="F948" s="46" t="s">
        <v>669</v>
      </c>
      <c r="G948" s="46" t="s">
        <v>667</v>
      </c>
      <c r="H948" s="46">
        <v>18</v>
      </c>
      <c r="I948" s="58" t="s">
        <v>374</v>
      </c>
      <c r="J948" s="61" t="s">
        <v>246</v>
      </c>
      <c r="K948" s="85">
        <f>VLOOKUP(B948,Precios!G:J,4,FALSE)</f>
        <v>44505.398289000004</v>
      </c>
      <c r="L948" s="59"/>
    </row>
    <row r="949" spans="2:12">
      <c r="B949" s="46" t="str">
        <f t="shared" si="14"/>
        <v>45BOG18</v>
      </c>
      <c r="C949" s="46">
        <v>45</v>
      </c>
      <c r="D949" s="58" t="s">
        <v>147</v>
      </c>
      <c r="E949" s="58" t="s">
        <v>2</v>
      </c>
      <c r="F949" s="46" t="s">
        <v>669</v>
      </c>
      <c r="G949" s="46" t="s">
        <v>667</v>
      </c>
      <c r="H949" s="46">
        <v>18</v>
      </c>
      <c r="I949" s="58" t="s">
        <v>374</v>
      </c>
      <c r="J949" s="61" t="s">
        <v>246</v>
      </c>
      <c r="K949" s="85">
        <f>VLOOKUP(B949,Precios!G:J,4,FALSE)</f>
        <v>174842.18312</v>
      </c>
      <c r="L949" s="59"/>
    </row>
    <row r="950" spans="2:12">
      <c r="B950" s="46" t="str">
        <f t="shared" si="14"/>
        <v>46BOG18</v>
      </c>
      <c r="C950" s="46">
        <v>46</v>
      </c>
      <c r="D950" s="58" t="s">
        <v>146</v>
      </c>
      <c r="E950" s="58" t="s">
        <v>135</v>
      </c>
      <c r="F950" s="46" t="s">
        <v>669</v>
      </c>
      <c r="G950" s="46" t="s">
        <v>667</v>
      </c>
      <c r="H950" s="46">
        <v>18</v>
      </c>
      <c r="I950" s="58" t="s">
        <v>374</v>
      </c>
      <c r="J950" s="61" t="s">
        <v>247</v>
      </c>
      <c r="K950" s="85">
        <f>VLOOKUP(B950,Precios!G:J,4,FALSE)</f>
        <v>556.4481229999999</v>
      </c>
      <c r="L950" s="59"/>
    </row>
    <row r="951" spans="2:12">
      <c r="B951" s="46" t="str">
        <f t="shared" si="14"/>
        <v>47BOG18</v>
      </c>
      <c r="C951" s="46">
        <v>47</v>
      </c>
      <c r="D951" s="58" t="s">
        <v>145</v>
      </c>
      <c r="E951" s="58" t="s">
        <v>137</v>
      </c>
      <c r="F951" s="46" t="s">
        <v>669</v>
      </c>
      <c r="G951" s="46" t="s">
        <v>667</v>
      </c>
      <c r="H951" s="46">
        <v>18</v>
      </c>
      <c r="I951" s="58" t="s">
        <v>374</v>
      </c>
      <c r="J951" s="61" t="s">
        <v>247</v>
      </c>
      <c r="K951" s="85">
        <f>VLOOKUP(B951,Precios!G:J,4,FALSE)</f>
        <v>1256.2617540000001</v>
      </c>
      <c r="L951" s="59"/>
    </row>
    <row r="952" spans="2:12">
      <c r="B952" s="46" t="str">
        <f t="shared" si="14"/>
        <v>48BOG18</v>
      </c>
      <c r="C952" s="46">
        <v>48</v>
      </c>
      <c r="D952" s="58" t="s">
        <v>144</v>
      </c>
      <c r="E952" s="58" t="s">
        <v>143</v>
      </c>
      <c r="F952" s="46" t="s">
        <v>669</v>
      </c>
      <c r="G952" s="46" t="s">
        <v>667</v>
      </c>
      <c r="H952" s="46">
        <v>18</v>
      </c>
      <c r="I952" s="58" t="s">
        <v>374</v>
      </c>
      <c r="J952" s="61" t="s">
        <v>247</v>
      </c>
      <c r="K952" s="85">
        <f>VLOOKUP(B952,Precios!G:J,4,FALSE)</f>
        <v>1892.3597110000001</v>
      </c>
      <c r="L952" s="59"/>
    </row>
    <row r="953" spans="2:12">
      <c r="B953" s="46" t="str">
        <f t="shared" si="14"/>
        <v>49BOG18</v>
      </c>
      <c r="C953" s="46">
        <v>49</v>
      </c>
      <c r="D953" s="58" t="s">
        <v>142</v>
      </c>
      <c r="E953" s="58" t="s">
        <v>15</v>
      </c>
      <c r="F953" s="46" t="s">
        <v>669</v>
      </c>
      <c r="G953" s="46" t="s">
        <v>667</v>
      </c>
      <c r="H953" s="46">
        <v>18</v>
      </c>
      <c r="I953" s="58" t="s">
        <v>374</v>
      </c>
      <c r="J953" s="61" t="s">
        <v>444</v>
      </c>
      <c r="K953" s="85">
        <f>VLOOKUP(B953,Precios!G:J,4,FALSE)</f>
        <v>2672.8714759999998</v>
      </c>
      <c r="L953" s="59"/>
    </row>
    <row r="954" spans="2:12">
      <c r="B954" s="46" t="str">
        <f t="shared" si="14"/>
        <v>50BOG18</v>
      </c>
      <c r="C954" s="46">
        <v>50</v>
      </c>
      <c r="D954" s="58" t="s">
        <v>141</v>
      </c>
      <c r="E954" s="58" t="s">
        <v>15</v>
      </c>
      <c r="F954" s="46" t="s">
        <v>669</v>
      </c>
      <c r="G954" s="46" t="s">
        <v>667</v>
      </c>
      <c r="H954" s="46">
        <v>18</v>
      </c>
      <c r="I954" s="58" t="s">
        <v>374</v>
      </c>
      <c r="J954" s="61" t="s">
        <v>445</v>
      </c>
      <c r="K954" s="85">
        <f>VLOOKUP(B954,Precios!G:J,4,FALSE)</f>
        <v>1812.709877</v>
      </c>
      <c r="L954" s="59"/>
    </row>
    <row r="955" spans="2:12">
      <c r="B955" s="46" t="str">
        <f t="shared" si="14"/>
        <v>51BOG18</v>
      </c>
      <c r="C955" s="46">
        <v>51</v>
      </c>
      <c r="D955" s="58" t="s">
        <v>140</v>
      </c>
      <c r="E955" s="58" t="s">
        <v>15</v>
      </c>
      <c r="F955" s="46" t="s">
        <v>669</v>
      </c>
      <c r="G955" s="46" t="s">
        <v>667</v>
      </c>
      <c r="H955" s="46">
        <v>18</v>
      </c>
      <c r="I955" s="58" t="s">
        <v>374</v>
      </c>
      <c r="J955" s="61" t="s">
        <v>445</v>
      </c>
      <c r="K955" s="85">
        <f>VLOOKUP(B955,Precios!G:J,4,FALSE)</f>
        <v>3608.4268110000003</v>
      </c>
      <c r="L955" s="59"/>
    </row>
    <row r="956" spans="2:12">
      <c r="B956" s="46" t="str">
        <f t="shared" si="14"/>
        <v>52BOG18</v>
      </c>
      <c r="C956" s="46">
        <v>52</v>
      </c>
      <c r="D956" s="58" t="s">
        <v>139</v>
      </c>
      <c r="E956" s="58" t="s">
        <v>15</v>
      </c>
      <c r="F956" s="46" t="s">
        <v>669</v>
      </c>
      <c r="G956" s="46" t="s">
        <v>667</v>
      </c>
      <c r="H956" s="46">
        <v>18</v>
      </c>
      <c r="I956" s="58" t="s">
        <v>374</v>
      </c>
      <c r="J956" s="61" t="s">
        <v>445</v>
      </c>
      <c r="K956" s="85">
        <f>VLOOKUP(B956,Precios!G:J,4,FALSE)</f>
        <v>922.81849</v>
      </c>
      <c r="L956" s="59"/>
    </row>
    <row r="957" spans="2:12">
      <c r="B957" s="46" t="str">
        <f t="shared" si="14"/>
        <v>53BOG18</v>
      </c>
      <c r="C957" s="46">
        <v>53</v>
      </c>
      <c r="D957" s="58" t="s">
        <v>138</v>
      </c>
      <c r="E957" s="58" t="s">
        <v>137</v>
      </c>
      <c r="F957" s="46" t="s">
        <v>669</v>
      </c>
      <c r="G957" s="46" t="s">
        <v>667</v>
      </c>
      <c r="H957" s="46">
        <v>18</v>
      </c>
      <c r="I957" s="58" t="s">
        <v>374</v>
      </c>
      <c r="J957" s="61" t="s">
        <v>247</v>
      </c>
      <c r="K957" s="85">
        <f>VLOOKUP(B957,Precios!G:J,4,FALSE)</f>
        <v>430.08604099999997</v>
      </c>
      <c r="L957" s="59"/>
    </row>
    <row r="958" spans="2:12">
      <c r="B958" s="46" t="str">
        <f t="shared" si="14"/>
        <v>54BOG18</v>
      </c>
      <c r="C958" s="46">
        <v>54</v>
      </c>
      <c r="D958" s="58" t="s">
        <v>136</v>
      </c>
      <c r="E958" s="58" t="s">
        <v>135</v>
      </c>
      <c r="F958" s="46" t="s">
        <v>669</v>
      </c>
      <c r="G958" s="46" t="s">
        <v>667</v>
      </c>
      <c r="H958" s="46">
        <v>18</v>
      </c>
      <c r="I958" s="58" t="s">
        <v>374</v>
      </c>
      <c r="J958" s="61" t="s">
        <v>247</v>
      </c>
      <c r="K958" s="85">
        <f>VLOOKUP(B958,Precios!G:J,4,FALSE)</f>
        <v>1486.6990600000001</v>
      </c>
      <c r="L958" s="59"/>
    </row>
    <row r="959" spans="2:12">
      <c r="B959" s="46" t="str">
        <f t="shared" si="14"/>
        <v>55BOG18</v>
      </c>
      <c r="C959" s="46">
        <v>55</v>
      </c>
      <c r="D959" s="58" t="s">
        <v>134</v>
      </c>
      <c r="E959" s="58" t="s">
        <v>74</v>
      </c>
      <c r="F959" s="46" t="s">
        <v>669</v>
      </c>
      <c r="G959" s="46" t="s">
        <v>667</v>
      </c>
      <c r="H959" s="46">
        <v>18</v>
      </c>
      <c r="I959" s="58" t="s">
        <v>374</v>
      </c>
      <c r="J959" s="61" t="s">
        <v>247</v>
      </c>
      <c r="K959" s="85">
        <f>VLOOKUP(B959,Precios!G:J,4,FALSE)</f>
        <v>1441.035112</v>
      </c>
      <c r="L959" s="59"/>
    </row>
    <row r="960" spans="2:12">
      <c r="B960" s="46" t="str">
        <f t="shared" si="14"/>
        <v>56BOG18</v>
      </c>
      <c r="C960" s="46">
        <v>56</v>
      </c>
      <c r="D960" s="58" t="s">
        <v>133</v>
      </c>
      <c r="E960" s="58" t="s">
        <v>74</v>
      </c>
      <c r="F960" s="46" t="s">
        <v>669</v>
      </c>
      <c r="G960" s="46" t="s">
        <v>667</v>
      </c>
      <c r="H960" s="46">
        <v>18</v>
      </c>
      <c r="I960" s="58" t="s">
        <v>374</v>
      </c>
      <c r="J960" s="61" t="s">
        <v>247</v>
      </c>
      <c r="K960" s="85">
        <f>VLOOKUP(B960,Precios!G:J,4,FALSE)</f>
        <v>6008.3838650000007</v>
      </c>
      <c r="L960" s="59"/>
    </row>
    <row r="961" spans="2:12">
      <c r="B961" s="46" t="str">
        <f t="shared" si="14"/>
        <v>57BOG18</v>
      </c>
      <c r="C961" s="46">
        <v>57</v>
      </c>
      <c r="D961" s="58" t="s">
        <v>132</v>
      </c>
      <c r="E961" s="58" t="s">
        <v>74</v>
      </c>
      <c r="F961" s="46" t="s">
        <v>669</v>
      </c>
      <c r="G961" s="46" t="s">
        <v>667</v>
      </c>
      <c r="H961" s="46">
        <v>18</v>
      </c>
      <c r="I961" s="58" t="s">
        <v>374</v>
      </c>
      <c r="J961" s="61" t="s">
        <v>247</v>
      </c>
      <c r="K961" s="85">
        <f>VLOOKUP(B961,Precios!G:J,4,FALSE)</f>
        <v>1807.4054790000002</v>
      </c>
      <c r="L961" s="59"/>
    </row>
    <row r="962" spans="2:12">
      <c r="B962" s="46" t="str">
        <f t="shared" si="14"/>
        <v>58BOG18</v>
      </c>
      <c r="C962" s="46">
        <v>58</v>
      </c>
      <c r="D962" s="58" t="s">
        <v>131</v>
      </c>
      <c r="E962" s="58" t="s">
        <v>74</v>
      </c>
      <c r="F962" s="46" t="s">
        <v>669</v>
      </c>
      <c r="G962" s="46" t="s">
        <v>667</v>
      </c>
      <c r="H962" s="46">
        <v>18</v>
      </c>
      <c r="I962" s="58" t="s">
        <v>374</v>
      </c>
      <c r="J962" s="61" t="s">
        <v>247</v>
      </c>
      <c r="K962" s="85">
        <f>VLOOKUP(B962,Precios!G:J,4,FALSE)</f>
        <v>1096.972569</v>
      </c>
      <c r="L962" s="59"/>
    </row>
    <row r="963" spans="2:12">
      <c r="B963" s="46" t="str">
        <f t="shared" si="14"/>
        <v>59BOG18</v>
      </c>
      <c r="C963" s="46">
        <v>59</v>
      </c>
      <c r="D963" s="58" t="s">
        <v>130</v>
      </c>
      <c r="E963" s="58" t="s">
        <v>74</v>
      </c>
      <c r="F963" s="46" t="s">
        <v>669</v>
      </c>
      <c r="G963" s="46" t="s">
        <v>667</v>
      </c>
      <c r="H963" s="46">
        <v>18</v>
      </c>
      <c r="I963" s="58" t="s">
        <v>374</v>
      </c>
      <c r="J963" s="61" t="s">
        <v>247</v>
      </c>
      <c r="K963" s="85">
        <f>VLOOKUP(B963,Precios!G:J,4,FALSE)</f>
        <v>1241.3968600000001</v>
      </c>
      <c r="L963" s="59"/>
    </row>
    <row r="964" spans="2:12">
      <c r="B964" s="46" t="str">
        <f t="shared" si="14"/>
        <v>60BOG18</v>
      </c>
      <c r="C964" s="46">
        <v>60</v>
      </c>
      <c r="D964" s="58" t="s">
        <v>129</v>
      </c>
      <c r="E964" s="58" t="s">
        <v>128</v>
      </c>
      <c r="F964" s="46" t="s">
        <v>669</v>
      </c>
      <c r="G964" s="46" t="s">
        <v>667</v>
      </c>
      <c r="H964" s="46">
        <v>18</v>
      </c>
      <c r="I964" s="58" t="s">
        <v>374</v>
      </c>
      <c r="J964" s="61" t="s">
        <v>252</v>
      </c>
      <c r="K964" s="85">
        <f>VLOOKUP(B964,Precios!G:J,4,FALSE)</f>
        <v>8907.4470320000019</v>
      </c>
      <c r="L964" s="59"/>
    </row>
    <row r="965" spans="2:12">
      <c r="B965" s="46" t="str">
        <f t="shared" si="14"/>
        <v>61BOG18</v>
      </c>
      <c r="C965" s="46">
        <v>61</v>
      </c>
      <c r="D965" s="58" t="s">
        <v>127</v>
      </c>
      <c r="E965" s="58" t="s">
        <v>2</v>
      </c>
      <c r="F965" s="46" t="s">
        <v>669</v>
      </c>
      <c r="G965" s="46" t="s">
        <v>667</v>
      </c>
      <c r="H965" s="46">
        <v>18</v>
      </c>
      <c r="I965" s="58" t="s">
        <v>374</v>
      </c>
      <c r="J965" s="61" t="s">
        <v>258</v>
      </c>
      <c r="K965" s="85">
        <f>VLOOKUP(B965,Precios!G:J,4,FALSE)</f>
        <v>1510.0656670000001</v>
      </c>
      <c r="L965" s="59"/>
    </row>
    <row r="966" spans="2:12">
      <c r="B966" s="46" t="str">
        <f t="shared" ref="B966:B1029" si="15">+CONCATENATE(C966,F966,H966)</f>
        <v>62BOG18</v>
      </c>
      <c r="C966" s="46">
        <v>62</v>
      </c>
      <c r="D966" s="58" t="s">
        <v>126</v>
      </c>
      <c r="E966" s="58" t="s">
        <v>2</v>
      </c>
      <c r="F966" s="46" t="s">
        <v>669</v>
      </c>
      <c r="G966" s="46" t="s">
        <v>667</v>
      </c>
      <c r="H966" s="46">
        <v>18</v>
      </c>
      <c r="I966" s="58" t="s">
        <v>374</v>
      </c>
      <c r="J966" s="61" t="s">
        <v>258</v>
      </c>
      <c r="K966" s="85">
        <f>VLOOKUP(B966,Precios!G:J,4,FALSE)</f>
        <v>2782.2510980000002</v>
      </c>
      <c r="L966" s="59"/>
    </row>
    <row r="967" spans="2:12">
      <c r="B967" s="46" t="str">
        <f t="shared" si="15"/>
        <v>63BOG18</v>
      </c>
      <c r="C967" s="46">
        <v>63</v>
      </c>
      <c r="D967" s="58" t="s">
        <v>125</v>
      </c>
      <c r="E967" s="58" t="s">
        <v>2</v>
      </c>
      <c r="F967" s="46" t="s">
        <v>669</v>
      </c>
      <c r="G967" s="46" t="s">
        <v>667</v>
      </c>
      <c r="H967" s="46">
        <v>18</v>
      </c>
      <c r="I967" s="58" t="s">
        <v>374</v>
      </c>
      <c r="J967" s="61" t="s">
        <v>238</v>
      </c>
      <c r="K967" s="85">
        <f>VLOOKUP(B967,Precios!G:J,4,FALSE)</f>
        <v>23983.646863000002</v>
      </c>
      <c r="L967" s="59"/>
    </row>
    <row r="968" spans="2:12">
      <c r="B968" s="46" t="str">
        <f t="shared" si="15"/>
        <v>64BOG18</v>
      </c>
      <c r="C968" s="46">
        <v>64</v>
      </c>
      <c r="D968" s="58" t="s">
        <v>124</v>
      </c>
      <c r="E968" s="58" t="s">
        <v>2</v>
      </c>
      <c r="F968" s="46" t="s">
        <v>669</v>
      </c>
      <c r="G968" s="46" t="s">
        <v>667</v>
      </c>
      <c r="H968" s="46">
        <v>18</v>
      </c>
      <c r="I968" s="58" t="s">
        <v>374</v>
      </c>
      <c r="J968" s="61" t="s">
        <v>238</v>
      </c>
      <c r="K968" s="85">
        <f>VLOOKUP(B968,Precios!G:J,4,FALSE)</f>
        <v>12282.260188</v>
      </c>
      <c r="L968" s="59"/>
    </row>
    <row r="969" spans="2:12">
      <c r="B969" s="46" t="str">
        <f t="shared" si="15"/>
        <v>65BOG18</v>
      </c>
      <c r="C969" s="46">
        <v>65</v>
      </c>
      <c r="D969" s="58" t="s">
        <v>123</v>
      </c>
      <c r="E969" s="58" t="s">
        <v>2</v>
      </c>
      <c r="F969" s="46" t="s">
        <v>669</v>
      </c>
      <c r="G969" s="46" t="s">
        <v>667</v>
      </c>
      <c r="H969" s="46">
        <v>18</v>
      </c>
      <c r="I969" s="58" t="s">
        <v>374</v>
      </c>
      <c r="J969" s="61" t="s">
        <v>243</v>
      </c>
      <c r="K969" s="85">
        <f>VLOOKUP(B969,Precios!G:J,4,FALSE)</f>
        <v>143052.307409</v>
      </c>
      <c r="L969" s="59"/>
    </row>
    <row r="970" spans="2:12">
      <c r="B970" s="46" t="str">
        <f t="shared" si="15"/>
        <v>66BOG18</v>
      </c>
      <c r="C970" s="46">
        <v>66</v>
      </c>
      <c r="D970" s="58" t="s">
        <v>122</v>
      </c>
      <c r="E970" s="58" t="s">
        <v>2</v>
      </c>
      <c r="F970" s="46" t="s">
        <v>669</v>
      </c>
      <c r="G970" s="46" t="s">
        <v>667</v>
      </c>
      <c r="H970" s="46">
        <v>18</v>
      </c>
      <c r="I970" s="58" t="s">
        <v>374</v>
      </c>
      <c r="J970" s="61" t="s">
        <v>253</v>
      </c>
      <c r="K970" s="85">
        <f>VLOOKUP(B970,Precios!G:J,4,FALSE)</f>
        <v>95368.55786700001</v>
      </c>
      <c r="L970" s="59"/>
    </row>
    <row r="971" spans="2:12">
      <c r="B971" s="46" t="str">
        <f t="shared" si="15"/>
        <v>67BOG18</v>
      </c>
      <c r="C971" s="46">
        <v>67</v>
      </c>
      <c r="D971" s="58" t="s">
        <v>121</v>
      </c>
      <c r="E971" s="58" t="s">
        <v>2</v>
      </c>
      <c r="F971" s="46" t="s">
        <v>669</v>
      </c>
      <c r="G971" s="46" t="s">
        <v>667</v>
      </c>
      <c r="H971" s="46">
        <v>18</v>
      </c>
      <c r="I971" s="58" t="s">
        <v>374</v>
      </c>
      <c r="J971" s="61" t="s">
        <v>255</v>
      </c>
      <c r="K971" s="85">
        <f>VLOOKUP(B971,Precios!G:J,4,FALSE)</f>
        <v>27021.819439999999</v>
      </c>
      <c r="L971" s="59"/>
    </row>
    <row r="972" spans="2:12">
      <c r="B972" s="46" t="str">
        <f t="shared" si="15"/>
        <v>68BOG18</v>
      </c>
      <c r="C972" s="46">
        <v>68</v>
      </c>
      <c r="D972" s="58" t="s">
        <v>120</v>
      </c>
      <c r="E972" s="58" t="s">
        <v>119</v>
      </c>
      <c r="F972" s="46" t="s">
        <v>669</v>
      </c>
      <c r="G972" s="46" t="s">
        <v>667</v>
      </c>
      <c r="H972" s="46">
        <v>18</v>
      </c>
      <c r="I972" s="58" t="s">
        <v>374</v>
      </c>
      <c r="J972" s="61" t="s">
        <v>256</v>
      </c>
      <c r="K972" s="85">
        <f>VLOOKUP(B972,Precios!G:J,4,FALSE)</f>
        <v>39833.974311999998</v>
      </c>
      <c r="L972" s="59"/>
    </row>
    <row r="973" spans="2:12">
      <c r="B973" s="46" t="str">
        <f t="shared" si="15"/>
        <v>69BOG18</v>
      </c>
      <c r="C973" s="46">
        <v>69</v>
      </c>
      <c r="D973" s="58" t="s">
        <v>118</v>
      </c>
      <c r="E973" s="58" t="s">
        <v>117</v>
      </c>
      <c r="F973" s="46" t="s">
        <v>669</v>
      </c>
      <c r="G973" s="46" t="s">
        <v>667</v>
      </c>
      <c r="H973" s="46">
        <v>18</v>
      </c>
      <c r="I973" s="58" t="s">
        <v>374</v>
      </c>
      <c r="J973" s="61" t="s">
        <v>256</v>
      </c>
      <c r="K973" s="85">
        <f>VLOOKUP(B973,Precios!G:J,4,FALSE)</f>
        <v>31535.013015</v>
      </c>
      <c r="L973" s="59"/>
    </row>
    <row r="974" spans="2:12">
      <c r="B974" s="46" t="str">
        <f t="shared" si="15"/>
        <v>70BOG18</v>
      </c>
      <c r="C974" s="46">
        <v>70</v>
      </c>
      <c r="D974" s="58" t="s">
        <v>213</v>
      </c>
      <c r="E974" s="58" t="s">
        <v>116</v>
      </c>
      <c r="F974" s="46" t="s">
        <v>669</v>
      </c>
      <c r="G974" s="46" t="s">
        <v>667</v>
      </c>
      <c r="H974" s="46">
        <v>18</v>
      </c>
      <c r="I974" s="58" t="s">
        <v>374</v>
      </c>
      <c r="J974" s="61" t="s">
        <v>256</v>
      </c>
      <c r="K974" s="85">
        <f>VLOOKUP(B974,Precios!G:J,4,FALSE)</f>
        <v>30597.329631000001</v>
      </c>
      <c r="L974" s="59"/>
    </row>
    <row r="975" spans="2:12">
      <c r="B975" s="46" t="str">
        <f t="shared" si="15"/>
        <v>71BOG18</v>
      </c>
      <c r="C975" s="46">
        <v>71</v>
      </c>
      <c r="D975" s="58" t="s">
        <v>115</v>
      </c>
      <c r="E975" s="58" t="s">
        <v>2</v>
      </c>
      <c r="F975" s="46" t="s">
        <v>669</v>
      </c>
      <c r="G975" s="46" t="s">
        <v>667</v>
      </c>
      <c r="H975" s="46">
        <v>18</v>
      </c>
      <c r="I975" s="58" t="s">
        <v>374</v>
      </c>
      <c r="J975" s="61" t="s">
        <v>446</v>
      </c>
      <c r="K975" s="85">
        <f>VLOOKUP(B975,Precios!G:J,4,FALSE)</f>
        <v>3973.7383950000003</v>
      </c>
      <c r="L975" s="59"/>
    </row>
    <row r="976" spans="2:12">
      <c r="B976" s="46" t="str">
        <f t="shared" si="15"/>
        <v>72BOG18</v>
      </c>
      <c r="C976" s="46">
        <v>72</v>
      </c>
      <c r="D976" s="58" t="s">
        <v>114</v>
      </c>
      <c r="E976" s="58" t="s">
        <v>3</v>
      </c>
      <c r="F976" s="46" t="s">
        <v>669</v>
      </c>
      <c r="G976" s="46" t="s">
        <v>667</v>
      </c>
      <c r="H976" s="46">
        <v>18</v>
      </c>
      <c r="I976" s="58" t="s">
        <v>374</v>
      </c>
      <c r="J976" s="61" t="s">
        <v>238</v>
      </c>
      <c r="K976" s="85">
        <f>VLOOKUP(B976,Precios!G:J,4,FALSE)</f>
        <v>12048.636050000001</v>
      </c>
      <c r="L976" s="59"/>
    </row>
    <row r="977" spans="2:12">
      <c r="B977" s="46" t="str">
        <f t="shared" si="15"/>
        <v>73BOG18</v>
      </c>
      <c r="C977" s="46">
        <v>73</v>
      </c>
      <c r="D977" s="58" t="s">
        <v>113</v>
      </c>
      <c r="E977" s="58" t="s">
        <v>34</v>
      </c>
      <c r="F977" s="46" t="s">
        <v>669</v>
      </c>
      <c r="G977" s="46" t="s">
        <v>667</v>
      </c>
      <c r="H977" s="46">
        <v>18</v>
      </c>
      <c r="I977" s="58" t="s">
        <v>374</v>
      </c>
      <c r="J977" s="61" t="s">
        <v>247</v>
      </c>
      <c r="K977" s="85">
        <f>VLOOKUP(B977,Precios!G:J,4,FALSE)</f>
        <v>2827.9150460000001</v>
      </c>
      <c r="L977" s="59"/>
    </row>
    <row r="978" spans="2:12">
      <c r="B978" s="46" t="str">
        <f t="shared" si="15"/>
        <v>74BOG18</v>
      </c>
      <c r="C978" s="46">
        <v>74</v>
      </c>
      <c r="D978" s="58" t="s">
        <v>112</v>
      </c>
      <c r="E978" s="58" t="s">
        <v>111</v>
      </c>
      <c r="F978" s="46" t="s">
        <v>669</v>
      </c>
      <c r="G978" s="46" t="s">
        <v>667</v>
      </c>
      <c r="H978" s="46">
        <v>18</v>
      </c>
      <c r="I978" s="58" t="s">
        <v>374</v>
      </c>
      <c r="J978" s="61" t="s">
        <v>247</v>
      </c>
      <c r="K978" s="85">
        <f>VLOOKUP(B978,Precios!G:J,4,FALSE)</f>
        <v>1788.2844870000001</v>
      </c>
      <c r="L978" s="59"/>
    </row>
    <row r="979" spans="2:12">
      <c r="B979" s="46" t="str">
        <f t="shared" si="15"/>
        <v>75BOG18</v>
      </c>
      <c r="C979" s="46">
        <v>75</v>
      </c>
      <c r="D979" s="58" t="s">
        <v>585</v>
      </c>
      <c r="E979" s="58" t="s">
        <v>34</v>
      </c>
      <c r="F979" s="46" t="s">
        <v>669</v>
      </c>
      <c r="G979" s="46" t="s">
        <v>667</v>
      </c>
      <c r="H979" s="46">
        <v>18</v>
      </c>
      <c r="I979" s="58" t="s">
        <v>374</v>
      </c>
      <c r="J979" s="61" t="s">
        <v>247</v>
      </c>
      <c r="K979" s="85">
        <f>VLOOKUP(B979,Precios!G:J,4,FALSE)</f>
        <v>3095.5250700000001</v>
      </c>
      <c r="L979" s="59"/>
    </row>
    <row r="980" spans="2:12">
      <c r="B980" s="46" t="str">
        <f t="shared" si="15"/>
        <v>76BOG18</v>
      </c>
      <c r="C980" s="46">
        <v>76</v>
      </c>
      <c r="D980" s="58" t="s">
        <v>109</v>
      </c>
      <c r="E980" s="58" t="s">
        <v>34</v>
      </c>
      <c r="F980" s="46" t="s">
        <v>669</v>
      </c>
      <c r="G980" s="46" t="s">
        <v>667</v>
      </c>
      <c r="H980" s="46">
        <v>18</v>
      </c>
      <c r="I980" s="58" t="s">
        <v>374</v>
      </c>
      <c r="J980" s="61" t="s">
        <v>247</v>
      </c>
      <c r="K980" s="85">
        <f>VLOOKUP(B980,Precios!G:J,4,FALSE)</f>
        <v>3095.5250700000001</v>
      </c>
      <c r="L980" s="59"/>
    </row>
    <row r="981" spans="2:12">
      <c r="B981" s="46" t="str">
        <f t="shared" si="15"/>
        <v>77BOG18</v>
      </c>
      <c r="C981" s="46">
        <v>77</v>
      </c>
      <c r="D981" s="58" t="s">
        <v>108</v>
      </c>
      <c r="E981" s="58" t="s">
        <v>34</v>
      </c>
      <c r="F981" s="46" t="s">
        <v>669</v>
      </c>
      <c r="G981" s="46" t="s">
        <v>667</v>
      </c>
      <c r="H981" s="46">
        <v>18</v>
      </c>
      <c r="I981" s="58" t="s">
        <v>374</v>
      </c>
      <c r="J981" s="61" t="s">
        <v>247</v>
      </c>
      <c r="K981" s="85">
        <f>VLOOKUP(B981,Precios!G:J,4,FALSE)</f>
        <v>2423.3236609999999</v>
      </c>
      <c r="L981" s="59"/>
    </row>
    <row r="982" spans="2:12">
      <c r="B982" s="46" t="str">
        <f t="shared" si="15"/>
        <v>78BOG18</v>
      </c>
      <c r="C982" s="46">
        <v>78</v>
      </c>
      <c r="D982" s="58" t="s">
        <v>107</v>
      </c>
      <c r="E982" s="58" t="s">
        <v>2</v>
      </c>
      <c r="F982" s="46" t="s">
        <v>669</v>
      </c>
      <c r="G982" s="46" t="s">
        <v>667</v>
      </c>
      <c r="H982" s="46">
        <v>18</v>
      </c>
      <c r="I982" s="58" t="s">
        <v>374</v>
      </c>
      <c r="J982" s="61" t="s">
        <v>447</v>
      </c>
      <c r="K982" s="85">
        <f>VLOOKUP(B982,Precios!G:J,4,FALSE)</f>
        <v>74608.926205000011</v>
      </c>
      <c r="L982" s="59"/>
    </row>
    <row r="983" spans="2:12">
      <c r="B983" s="46" t="str">
        <f t="shared" si="15"/>
        <v>79BOG18</v>
      </c>
      <c r="C983" s="46">
        <v>79</v>
      </c>
      <c r="D983" s="58" t="s">
        <v>106</v>
      </c>
      <c r="E983" s="58" t="s">
        <v>74</v>
      </c>
      <c r="F983" s="46" t="s">
        <v>669</v>
      </c>
      <c r="G983" s="46" t="s">
        <v>667</v>
      </c>
      <c r="H983" s="46">
        <v>18</v>
      </c>
      <c r="I983" s="58" t="s">
        <v>374</v>
      </c>
      <c r="J983" s="61" t="s">
        <v>252</v>
      </c>
      <c r="K983" s="85">
        <f>VLOOKUP(B983,Precios!G:J,4,FALSE)</f>
        <v>6072.0995389999998</v>
      </c>
      <c r="L983" s="59"/>
    </row>
    <row r="984" spans="2:12">
      <c r="B984" s="46" t="str">
        <f t="shared" si="15"/>
        <v>80BOG18</v>
      </c>
      <c r="C984" s="46">
        <v>80</v>
      </c>
      <c r="D984" s="58" t="s">
        <v>105</v>
      </c>
      <c r="E984" s="58" t="s">
        <v>74</v>
      </c>
      <c r="F984" s="46" t="s">
        <v>669</v>
      </c>
      <c r="G984" s="46" t="s">
        <v>667</v>
      </c>
      <c r="H984" s="46">
        <v>18</v>
      </c>
      <c r="I984" s="58" t="s">
        <v>374</v>
      </c>
      <c r="J984" s="61" t="s">
        <v>252</v>
      </c>
      <c r="K984" s="85">
        <f>VLOOKUP(B984,Precios!G:J,4,FALSE)</f>
        <v>6980.0531350000001</v>
      </c>
      <c r="L984" s="59"/>
    </row>
    <row r="985" spans="2:12">
      <c r="B985" s="46" t="str">
        <f t="shared" si="15"/>
        <v>81BOG18</v>
      </c>
      <c r="C985" s="46">
        <v>81</v>
      </c>
      <c r="D985" s="58" t="s">
        <v>104</v>
      </c>
      <c r="E985" s="58" t="s">
        <v>214</v>
      </c>
      <c r="F985" s="46" t="s">
        <v>669</v>
      </c>
      <c r="G985" s="46" t="s">
        <v>667</v>
      </c>
      <c r="H985" s="46">
        <v>18</v>
      </c>
      <c r="I985" s="58" t="s">
        <v>374</v>
      </c>
      <c r="J985" s="61" t="s">
        <v>448</v>
      </c>
      <c r="K985" s="85">
        <f>VLOOKUP(B985,Precios!G:J,4,FALSE)</f>
        <v>10001.232769</v>
      </c>
      <c r="L985" s="59"/>
    </row>
    <row r="986" spans="2:12">
      <c r="B986" s="46" t="str">
        <f t="shared" si="15"/>
        <v>82BOG18</v>
      </c>
      <c r="C986" s="46">
        <v>82</v>
      </c>
      <c r="D986" s="58" t="s">
        <v>103</v>
      </c>
      <c r="E986" s="58" t="s">
        <v>214</v>
      </c>
      <c r="F986" s="46" t="s">
        <v>669</v>
      </c>
      <c r="G986" s="46" t="s">
        <v>667</v>
      </c>
      <c r="H986" s="46">
        <v>18</v>
      </c>
      <c r="I986" s="58" t="s">
        <v>374</v>
      </c>
      <c r="J986" s="61" t="s">
        <v>285</v>
      </c>
      <c r="K986" s="85">
        <f>VLOOKUP(B986,Precios!G:J,4,FALSE)</f>
        <v>22249.517554000002</v>
      </c>
      <c r="L986" s="59"/>
    </row>
    <row r="987" spans="2:12">
      <c r="B987" s="46" t="str">
        <f t="shared" si="15"/>
        <v>83BOG18</v>
      </c>
      <c r="C987" s="46">
        <v>83</v>
      </c>
      <c r="D987" s="58" t="s">
        <v>102</v>
      </c>
      <c r="E987" s="58" t="s">
        <v>214</v>
      </c>
      <c r="F987" s="46" t="s">
        <v>669</v>
      </c>
      <c r="G987" s="46" t="s">
        <v>667</v>
      </c>
      <c r="H987" s="46">
        <v>18</v>
      </c>
      <c r="I987" s="58" t="s">
        <v>374</v>
      </c>
      <c r="J987" s="61" t="s">
        <v>448</v>
      </c>
      <c r="K987" s="85">
        <f>VLOOKUP(B987,Precios!G:J,4,FALSE)</f>
        <v>7318.8112800000008</v>
      </c>
      <c r="L987" s="59"/>
    </row>
    <row r="988" spans="2:12">
      <c r="B988" s="46" t="str">
        <f t="shared" si="15"/>
        <v>84BOG18</v>
      </c>
      <c r="C988" s="46">
        <v>84</v>
      </c>
      <c r="D988" s="58" t="s">
        <v>101</v>
      </c>
      <c r="E988" s="58" t="s">
        <v>214</v>
      </c>
      <c r="F988" s="46" t="s">
        <v>669</v>
      </c>
      <c r="G988" s="46" t="s">
        <v>667</v>
      </c>
      <c r="H988" s="46">
        <v>18</v>
      </c>
      <c r="I988" s="58" t="s">
        <v>374</v>
      </c>
      <c r="J988" s="61" t="s">
        <v>236</v>
      </c>
      <c r="K988" s="85">
        <f>VLOOKUP(B988,Precios!G:J,4,FALSE)</f>
        <v>18383.030732000003</v>
      </c>
      <c r="L988" s="59"/>
    </row>
    <row r="989" spans="2:12">
      <c r="B989" s="46" t="str">
        <f t="shared" si="15"/>
        <v>85BOG18</v>
      </c>
      <c r="C989" s="46">
        <v>85</v>
      </c>
      <c r="D989" s="58" t="s">
        <v>215</v>
      </c>
      <c r="E989" s="58" t="s">
        <v>214</v>
      </c>
      <c r="F989" s="46" t="s">
        <v>669</v>
      </c>
      <c r="G989" s="46" t="s">
        <v>667</v>
      </c>
      <c r="H989" s="46">
        <v>18</v>
      </c>
      <c r="I989" s="58" t="s">
        <v>374</v>
      </c>
      <c r="J989" s="61" t="s">
        <v>236</v>
      </c>
      <c r="K989" s="85">
        <f>VLOOKUP(B989,Precios!G:J,4,FALSE)</f>
        <v>8096.1362129999989</v>
      </c>
      <c r="L989" s="59"/>
    </row>
    <row r="990" spans="2:12">
      <c r="B990" s="46" t="str">
        <f t="shared" si="15"/>
        <v>86BOG18</v>
      </c>
      <c r="C990" s="46">
        <v>86</v>
      </c>
      <c r="D990" s="58" t="s">
        <v>100</v>
      </c>
      <c r="E990" s="58" t="s">
        <v>98</v>
      </c>
      <c r="F990" s="46" t="s">
        <v>669</v>
      </c>
      <c r="G990" s="46" t="s">
        <v>667</v>
      </c>
      <c r="H990" s="46">
        <v>18</v>
      </c>
      <c r="I990" s="58" t="s">
        <v>374</v>
      </c>
      <c r="J990" s="61" t="s">
        <v>236</v>
      </c>
      <c r="K990" s="85">
        <f>VLOOKUP(B990,Precios!G:J,4,FALSE)</f>
        <v>509.72539199999994</v>
      </c>
      <c r="L990" s="59"/>
    </row>
    <row r="991" spans="2:12">
      <c r="B991" s="46" t="str">
        <f t="shared" si="15"/>
        <v>87BOG18</v>
      </c>
      <c r="C991" s="46">
        <v>87</v>
      </c>
      <c r="D991" s="58" t="s">
        <v>99</v>
      </c>
      <c r="E991" s="58" t="s">
        <v>98</v>
      </c>
      <c r="F991" s="46" t="s">
        <v>669</v>
      </c>
      <c r="G991" s="46" t="s">
        <v>667</v>
      </c>
      <c r="H991" s="46">
        <v>18</v>
      </c>
      <c r="I991" s="58" t="s">
        <v>374</v>
      </c>
      <c r="J991" s="61" t="s">
        <v>236</v>
      </c>
      <c r="K991" s="85">
        <f>VLOOKUP(B991,Precios!G:J,4,FALSE)</f>
        <v>588.30596000000003</v>
      </c>
      <c r="L991" s="59"/>
    </row>
    <row r="992" spans="2:12">
      <c r="B992" s="46" t="str">
        <f t="shared" si="15"/>
        <v>88BOG18</v>
      </c>
      <c r="C992" s="46">
        <v>88</v>
      </c>
      <c r="D992" s="58" t="s">
        <v>97</v>
      </c>
      <c r="E992" s="58" t="s">
        <v>2</v>
      </c>
      <c r="F992" s="46" t="s">
        <v>669</v>
      </c>
      <c r="G992" s="46" t="s">
        <v>667</v>
      </c>
      <c r="H992" s="46">
        <v>18</v>
      </c>
      <c r="I992" s="58" t="s">
        <v>374</v>
      </c>
      <c r="J992" s="61" t="s">
        <v>449</v>
      </c>
      <c r="K992" s="85">
        <f>VLOOKUP(B992,Precios!G:J,4,FALSE)</f>
        <v>2381.9053279999998</v>
      </c>
      <c r="L992" s="59"/>
    </row>
    <row r="993" spans="2:12">
      <c r="B993" s="46" t="str">
        <f t="shared" si="15"/>
        <v>89BOG18</v>
      </c>
      <c r="C993" s="46">
        <v>89</v>
      </c>
      <c r="D993" s="58" t="s">
        <v>96</v>
      </c>
      <c r="E993" s="58" t="s">
        <v>2</v>
      </c>
      <c r="F993" s="46" t="s">
        <v>669</v>
      </c>
      <c r="G993" s="46" t="s">
        <v>667</v>
      </c>
      <c r="H993" s="46">
        <v>18</v>
      </c>
      <c r="I993" s="58" t="s">
        <v>374</v>
      </c>
      <c r="J993" s="61" t="s">
        <v>449</v>
      </c>
      <c r="K993" s="85">
        <f>VLOOKUP(B993,Precios!G:J,4,FALSE)</f>
        <v>3016.9340189999998</v>
      </c>
      <c r="L993" s="59"/>
    </row>
    <row r="994" spans="2:12">
      <c r="B994" s="46" t="str">
        <f t="shared" si="15"/>
        <v>90BOG18</v>
      </c>
      <c r="C994" s="46">
        <v>90</v>
      </c>
      <c r="D994" s="58" t="s">
        <v>95</v>
      </c>
      <c r="E994" s="58" t="s">
        <v>2</v>
      </c>
      <c r="F994" s="46" t="s">
        <v>669</v>
      </c>
      <c r="G994" s="46" t="s">
        <v>667</v>
      </c>
      <c r="H994" s="46">
        <v>18</v>
      </c>
      <c r="I994" s="58" t="s">
        <v>374</v>
      </c>
      <c r="J994" s="61" t="s">
        <v>345</v>
      </c>
      <c r="K994" s="85">
        <f>VLOOKUP(B994,Precios!G:J,4,FALSE)</f>
        <v>19049.927743</v>
      </c>
      <c r="L994" s="59"/>
    </row>
    <row r="995" spans="2:12">
      <c r="B995" s="46" t="str">
        <f t="shared" si="15"/>
        <v>91BOG18</v>
      </c>
      <c r="C995" s="46">
        <v>91</v>
      </c>
      <c r="D995" s="58" t="s">
        <v>94</v>
      </c>
      <c r="E995" s="58" t="s">
        <v>2</v>
      </c>
      <c r="F995" s="46" t="s">
        <v>669</v>
      </c>
      <c r="G995" s="46" t="s">
        <v>667</v>
      </c>
      <c r="H995" s="46">
        <v>18</v>
      </c>
      <c r="I995" s="58" t="s">
        <v>374</v>
      </c>
      <c r="J995" s="61" t="s">
        <v>287</v>
      </c>
      <c r="K995" s="85">
        <f>VLOOKUP(B995,Precios!G:J,4,FALSE)</f>
        <v>6350.3288419999999</v>
      </c>
      <c r="L995" s="59"/>
    </row>
    <row r="996" spans="2:12">
      <c r="B996" s="46" t="str">
        <f t="shared" si="15"/>
        <v>92BOG18</v>
      </c>
      <c r="C996" s="46">
        <v>92</v>
      </c>
      <c r="D996" s="58" t="s">
        <v>93</v>
      </c>
      <c r="E996" s="58" t="s">
        <v>2</v>
      </c>
      <c r="F996" s="46" t="s">
        <v>669</v>
      </c>
      <c r="G996" s="46" t="s">
        <v>667</v>
      </c>
      <c r="H996" s="46">
        <v>18</v>
      </c>
      <c r="I996" s="58" t="s">
        <v>374</v>
      </c>
      <c r="J996" s="61" t="s">
        <v>261</v>
      </c>
      <c r="K996" s="85">
        <f>VLOOKUP(B996,Precios!G:J,4,FALSE)</f>
        <v>2850.212387</v>
      </c>
      <c r="L996" s="59"/>
    </row>
    <row r="997" spans="2:12">
      <c r="B997" s="46" t="str">
        <f t="shared" si="15"/>
        <v>93BOG18</v>
      </c>
      <c r="C997" s="46">
        <v>93</v>
      </c>
      <c r="D997" s="58" t="s">
        <v>92</v>
      </c>
      <c r="E997" s="58" t="s">
        <v>2</v>
      </c>
      <c r="F997" s="46" t="s">
        <v>669</v>
      </c>
      <c r="G997" s="46" t="s">
        <v>667</v>
      </c>
      <c r="H997" s="46">
        <v>18</v>
      </c>
      <c r="I997" s="58" t="s">
        <v>374</v>
      </c>
      <c r="J997" s="61" t="s">
        <v>401</v>
      </c>
      <c r="K997" s="85">
        <f>VLOOKUP(B997,Precios!G:J,4,FALSE)</f>
        <v>1873.2387190000002</v>
      </c>
      <c r="L997" s="59"/>
    </row>
    <row r="998" spans="2:12">
      <c r="B998" s="46" t="str">
        <f t="shared" si="15"/>
        <v>94BOG18</v>
      </c>
      <c r="C998" s="46">
        <v>94</v>
      </c>
      <c r="D998" s="58" t="s">
        <v>91</v>
      </c>
      <c r="E998" s="58" t="s">
        <v>2</v>
      </c>
      <c r="F998" s="46" t="s">
        <v>669</v>
      </c>
      <c r="G998" s="46" t="s">
        <v>667</v>
      </c>
      <c r="H998" s="46">
        <v>18</v>
      </c>
      <c r="I998" s="58" t="s">
        <v>374</v>
      </c>
      <c r="J998" s="61" t="s">
        <v>401</v>
      </c>
      <c r="K998" s="85">
        <f>VLOOKUP(B998,Precios!G:J,4,FALSE)</f>
        <v>24834.247965999999</v>
      </c>
      <c r="L998" s="59"/>
    </row>
    <row r="999" spans="2:12">
      <c r="B999" s="46" t="str">
        <f t="shared" si="15"/>
        <v>95BOG18</v>
      </c>
      <c r="C999" s="46">
        <v>95</v>
      </c>
      <c r="D999" s="58" t="s">
        <v>90</v>
      </c>
      <c r="E999" s="58" t="s">
        <v>2</v>
      </c>
      <c r="F999" s="46" t="s">
        <v>669</v>
      </c>
      <c r="G999" s="46" t="s">
        <v>667</v>
      </c>
      <c r="H999" s="46">
        <v>18</v>
      </c>
      <c r="I999" s="58" t="s">
        <v>374</v>
      </c>
      <c r="J999" s="61" t="s">
        <v>255</v>
      </c>
      <c r="K999" s="85">
        <f>VLOOKUP(B999,Precios!G:J,4,FALSE)</f>
        <v>2476.4200560000004</v>
      </c>
      <c r="L999" s="59"/>
    </row>
    <row r="1000" spans="2:12">
      <c r="B1000" s="46" t="str">
        <f t="shared" si="15"/>
        <v>96BOG18</v>
      </c>
      <c r="C1000" s="46">
        <v>96</v>
      </c>
      <c r="D1000" s="58" t="s">
        <v>89</v>
      </c>
      <c r="E1000" s="58" t="s">
        <v>2</v>
      </c>
      <c r="F1000" s="46" t="s">
        <v>669</v>
      </c>
      <c r="G1000" s="46" t="s">
        <v>667</v>
      </c>
      <c r="H1000" s="46">
        <v>18</v>
      </c>
      <c r="I1000" s="58" t="s">
        <v>374</v>
      </c>
      <c r="J1000" s="61" t="s">
        <v>253</v>
      </c>
      <c r="K1000" s="85">
        <f>VLOOKUP(B1000,Precios!G:J,4,FALSE)</f>
        <v>166679.144401</v>
      </c>
      <c r="L1000" s="59"/>
    </row>
    <row r="1001" spans="2:12">
      <c r="B1001" s="46" t="str">
        <f t="shared" si="15"/>
        <v>97BOG18</v>
      </c>
      <c r="C1001" s="46">
        <v>97</v>
      </c>
      <c r="D1001" s="58" t="s">
        <v>88</v>
      </c>
      <c r="E1001" s="58" t="s">
        <v>2</v>
      </c>
      <c r="F1001" s="46" t="s">
        <v>669</v>
      </c>
      <c r="G1001" s="46" t="s">
        <v>667</v>
      </c>
      <c r="H1001" s="46">
        <v>18</v>
      </c>
      <c r="I1001" s="58" t="s">
        <v>374</v>
      </c>
      <c r="J1001" s="61" t="s">
        <v>238</v>
      </c>
      <c r="K1001" s="85">
        <f>VLOOKUP(B1001,Precios!G:J,4,FALSE)</f>
        <v>26557.757996</v>
      </c>
      <c r="L1001" s="59"/>
    </row>
    <row r="1002" spans="2:12">
      <c r="B1002" s="46" t="str">
        <f t="shared" si="15"/>
        <v>98BOG18</v>
      </c>
      <c r="C1002" s="46">
        <v>98</v>
      </c>
      <c r="D1002" s="58" t="s">
        <v>87</v>
      </c>
      <c r="E1002" s="58" t="s">
        <v>2</v>
      </c>
      <c r="F1002" s="46" t="s">
        <v>669</v>
      </c>
      <c r="G1002" s="46" t="s">
        <v>667</v>
      </c>
      <c r="H1002" s="46">
        <v>18</v>
      </c>
      <c r="I1002" s="58" t="s">
        <v>374</v>
      </c>
      <c r="J1002" s="61" t="s">
        <v>238</v>
      </c>
      <c r="K1002" s="85">
        <f>VLOOKUP(B1002,Precios!G:J,4,FALSE)</f>
        <v>11723.684016000001</v>
      </c>
      <c r="L1002" s="59"/>
    </row>
    <row r="1003" spans="2:12">
      <c r="B1003" s="46" t="str">
        <f t="shared" si="15"/>
        <v>99BOG18</v>
      </c>
      <c r="C1003" s="46">
        <v>99</v>
      </c>
      <c r="D1003" s="58" t="s">
        <v>584</v>
      </c>
      <c r="E1003" s="58" t="s">
        <v>2</v>
      </c>
      <c r="F1003" s="46" t="s">
        <v>669</v>
      </c>
      <c r="G1003" s="46" t="s">
        <v>667</v>
      </c>
      <c r="H1003" s="46">
        <v>18</v>
      </c>
      <c r="I1003" s="58" t="s">
        <v>374</v>
      </c>
      <c r="J1003" s="61" t="s">
        <v>238</v>
      </c>
      <c r="K1003" s="85">
        <f>VLOOKUP(B1003,Precios!G:J,4,FALSE)</f>
        <v>32542.785737000002</v>
      </c>
      <c r="L1003" s="59"/>
    </row>
    <row r="1004" spans="2:12">
      <c r="B1004" s="46" t="str">
        <f t="shared" si="15"/>
        <v>100BOG18</v>
      </c>
      <c r="C1004" s="46">
        <v>100</v>
      </c>
      <c r="D1004" s="58" t="s">
        <v>85</v>
      </c>
      <c r="E1004" s="58" t="s">
        <v>83</v>
      </c>
      <c r="F1004" s="46" t="s">
        <v>669</v>
      </c>
      <c r="G1004" s="46" t="s">
        <v>667</v>
      </c>
      <c r="H1004" s="46">
        <v>18</v>
      </c>
      <c r="I1004" s="58" t="s">
        <v>374</v>
      </c>
      <c r="J1004" s="61" t="s">
        <v>367</v>
      </c>
      <c r="K1004" s="85">
        <f>VLOOKUP(B1004,Precios!G:J,4,FALSE)</f>
        <v>2262.9652099999998</v>
      </c>
      <c r="L1004" s="59"/>
    </row>
    <row r="1005" spans="2:12">
      <c r="B1005" s="46" t="str">
        <f t="shared" si="15"/>
        <v>101BOG18</v>
      </c>
      <c r="C1005" s="46">
        <v>101</v>
      </c>
      <c r="D1005" s="58" t="s">
        <v>84</v>
      </c>
      <c r="E1005" s="58" t="s">
        <v>83</v>
      </c>
      <c r="F1005" s="46" t="s">
        <v>669</v>
      </c>
      <c r="G1005" s="46" t="s">
        <v>667</v>
      </c>
      <c r="H1005" s="46">
        <v>18</v>
      </c>
      <c r="I1005" s="58" t="s">
        <v>374</v>
      </c>
      <c r="J1005" s="61" t="s">
        <v>367</v>
      </c>
      <c r="K1005" s="85">
        <f>VLOOKUP(B1005,Precios!G:J,4,FALSE)</f>
        <v>2357.4799379999999</v>
      </c>
      <c r="L1005" s="59"/>
    </row>
    <row r="1006" spans="2:12">
      <c r="B1006" s="46" t="str">
        <f t="shared" si="15"/>
        <v>102BOG18</v>
      </c>
      <c r="C1006" s="46">
        <v>102</v>
      </c>
      <c r="D1006" s="58" t="s">
        <v>82</v>
      </c>
      <c r="E1006" s="58" t="s">
        <v>2</v>
      </c>
      <c r="F1006" s="46" t="s">
        <v>669</v>
      </c>
      <c r="G1006" s="46" t="s">
        <v>667</v>
      </c>
      <c r="H1006" s="46">
        <v>18</v>
      </c>
      <c r="I1006" s="58" t="s">
        <v>374</v>
      </c>
      <c r="J1006" s="61" t="s">
        <v>236</v>
      </c>
      <c r="K1006" s="85">
        <f>VLOOKUP(B1006,Precios!G:J,4,FALSE)</f>
        <v>2381.9053279999998</v>
      </c>
      <c r="L1006" s="59"/>
    </row>
    <row r="1007" spans="2:12">
      <c r="B1007" s="46" t="str">
        <f t="shared" si="15"/>
        <v>103BOG18</v>
      </c>
      <c r="C1007" s="46">
        <v>103</v>
      </c>
      <c r="D1007" s="58" t="s">
        <v>81</v>
      </c>
      <c r="E1007" s="58" t="s">
        <v>74</v>
      </c>
      <c r="F1007" s="46" t="s">
        <v>669</v>
      </c>
      <c r="G1007" s="46" t="s">
        <v>667</v>
      </c>
      <c r="H1007" s="46">
        <v>18</v>
      </c>
      <c r="I1007" s="58" t="s">
        <v>374</v>
      </c>
      <c r="J1007" s="61" t="s">
        <v>258</v>
      </c>
      <c r="K1007" s="85">
        <f>VLOOKUP(B1007,Precios!G:J,4,FALSE)</f>
        <v>10763.703291</v>
      </c>
      <c r="L1007" s="59"/>
    </row>
    <row r="1008" spans="2:12">
      <c r="B1008" s="46" t="str">
        <f t="shared" si="15"/>
        <v>104BOG18</v>
      </c>
      <c r="C1008" s="46">
        <v>104</v>
      </c>
      <c r="D1008" s="58" t="s">
        <v>80</v>
      </c>
      <c r="E1008" s="58" t="s">
        <v>74</v>
      </c>
      <c r="F1008" s="46" t="s">
        <v>669</v>
      </c>
      <c r="G1008" s="46" t="s">
        <v>667</v>
      </c>
      <c r="H1008" s="46">
        <v>18</v>
      </c>
      <c r="I1008" s="58" t="s">
        <v>374</v>
      </c>
      <c r="J1008" s="61" t="s">
        <v>258</v>
      </c>
      <c r="K1008" s="85">
        <f>VLOOKUP(B1008,Precios!G:J,4,FALSE)</f>
        <v>10763.703291</v>
      </c>
      <c r="L1008" s="59"/>
    </row>
    <row r="1009" spans="2:12">
      <c r="B1009" s="46" t="str">
        <f t="shared" si="15"/>
        <v>105BOG18</v>
      </c>
      <c r="C1009" s="46">
        <v>105</v>
      </c>
      <c r="D1009" s="58" t="s">
        <v>79</v>
      </c>
      <c r="E1009" s="58" t="s">
        <v>2</v>
      </c>
      <c r="F1009" s="46" t="s">
        <v>669</v>
      </c>
      <c r="G1009" s="46" t="s">
        <v>667</v>
      </c>
      <c r="H1009" s="46">
        <v>18</v>
      </c>
      <c r="I1009" s="58" t="s">
        <v>374</v>
      </c>
      <c r="J1009" s="61" t="s">
        <v>252</v>
      </c>
      <c r="K1009" s="85">
        <f>VLOOKUP(B1009,Precios!G:J,4,FALSE)</f>
        <v>1358.2089290000001</v>
      </c>
      <c r="L1009" s="59"/>
    </row>
    <row r="1010" spans="2:12">
      <c r="B1010" s="46" t="str">
        <f t="shared" si="15"/>
        <v>106BOG18</v>
      </c>
      <c r="C1010" s="46">
        <v>106</v>
      </c>
      <c r="D1010" s="58" t="s">
        <v>78</v>
      </c>
      <c r="E1010" s="58" t="s">
        <v>76</v>
      </c>
      <c r="F1010" s="46" t="s">
        <v>669</v>
      </c>
      <c r="G1010" s="46" t="s">
        <v>667</v>
      </c>
      <c r="H1010" s="46">
        <v>18</v>
      </c>
      <c r="I1010" s="58" t="s">
        <v>374</v>
      </c>
      <c r="J1010" s="61" t="s">
        <v>236</v>
      </c>
      <c r="K1010" s="85">
        <f>VLOOKUP(B1010,Precios!G:J,4,FALSE)</f>
        <v>3209.1503069999999</v>
      </c>
      <c r="L1010" s="59"/>
    </row>
    <row r="1011" spans="2:12">
      <c r="B1011" s="46" t="str">
        <f t="shared" si="15"/>
        <v>107BOG18</v>
      </c>
      <c r="C1011" s="46">
        <v>107</v>
      </c>
      <c r="D1011" s="58" t="s">
        <v>77</v>
      </c>
      <c r="E1011" s="58" t="s">
        <v>76</v>
      </c>
      <c r="F1011" s="46" t="s">
        <v>669</v>
      </c>
      <c r="G1011" s="46" t="s">
        <v>667</v>
      </c>
      <c r="H1011" s="46">
        <v>18</v>
      </c>
      <c r="I1011" s="58" t="s">
        <v>374</v>
      </c>
      <c r="J1011" s="61" t="s">
        <v>236</v>
      </c>
      <c r="K1011" s="85">
        <f>VLOOKUP(B1011,Precios!G:J,4,FALSE)</f>
        <v>2659.0653650000004</v>
      </c>
      <c r="L1011" s="59"/>
    </row>
    <row r="1012" spans="2:12">
      <c r="B1012" s="46" t="str">
        <f t="shared" si="15"/>
        <v>108BOG18</v>
      </c>
      <c r="C1012" s="46">
        <v>108</v>
      </c>
      <c r="D1012" s="58" t="s">
        <v>75</v>
      </c>
      <c r="E1012" s="58" t="s">
        <v>214</v>
      </c>
      <c r="F1012" s="46" t="s">
        <v>669</v>
      </c>
      <c r="G1012" s="46" t="s">
        <v>667</v>
      </c>
      <c r="H1012" s="46">
        <v>18</v>
      </c>
      <c r="I1012" s="58" t="s">
        <v>374</v>
      </c>
      <c r="J1012" s="61" t="s">
        <v>448</v>
      </c>
      <c r="K1012" s="85">
        <f>VLOOKUP(B1012,Precios!G:J,4,FALSE)</f>
        <v>8191.7097239999985</v>
      </c>
      <c r="L1012" s="59"/>
    </row>
    <row r="1013" spans="2:12">
      <c r="B1013" s="46" t="str">
        <f t="shared" si="15"/>
        <v>109BOG18</v>
      </c>
      <c r="C1013" s="46">
        <v>109</v>
      </c>
      <c r="D1013" s="58" t="s">
        <v>73</v>
      </c>
      <c r="E1013" s="58" t="s">
        <v>216</v>
      </c>
      <c r="F1013" s="46" t="s">
        <v>669</v>
      </c>
      <c r="G1013" s="46" t="s">
        <v>667</v>
      </c>
      <c r="H1013" s="46">
        <v>18</v>
      </c>
      <c r="I1013" s="58" t="s">
        <v>374</v>
      </c>
      <c r="J1013" s="61" t="s">
        <v>450</v>
      </c>
      <c r="K1013" s="85">
        <f>VLOOKUP(B1013,Precios!G:J,4,FALSE)</f>
        <v>25954.576658999998</v>
      </c>
      <c r="L1013" s="59"/>
    </row>
    <row r="1014" spans="2:12">
      <c r="B1014" s="46" t="str">
        <f t="shared" si="15"/>
        <v>110BOG18</v>
      </c>
      <c r="C1014" s="46">
        <v>110</v>
      </c>
      <c r="D1014" s="58" t="s">
        <v>72</v>
      </c>
      <c r="E1014" s="58" t="s">
        <v>217</v>
      </c>
      <c r="F1014" s="46" t="s">
        <v>669</v>
      </c>
      <c r="G1014" s="46" t="s">
        <v>667</v>
      </c>
      <c r="H1014" s="46">
        <v>18</v>
      </c>
      <c r="I1014" s="58" t="s">
        <v>374</v>
      </c>
      <c r="J1014" s="61" t="s">
        <v>450</v>
      </c>
      <c r="K1014" s="85">
        <f>VLOOKUP(B1014,Precios!G:J,4,FALSE)</f>
        <v>25954.576658999998</v>
      </c>
      <c r="L1014" s="59"/>
    </row>
    <row r="1015" spans="2:12">
      <c r="B1015" s="46" t="str">
        <f t="shared" si="15"/>
        <v>111BOG18</v>
      </c>
      <c r="C1015" s="46">
        <v>111</v>
      </c>
      <c r="D1015" s="58" t="s">
        <v>218</v>
      </c>
      <c r="E1015" s="58" t="s">
        <v>71</v>
      </c>
      <c r="F1015" s="46" t="s">
        <v>669</v>
      </c>
      <c r="G1015" s="46" t="s">
        <v>667</v>
      </c>
      <c r="H1015" s="46">
        <v>18</v>
      </c>
      <c r="I1015" s="58" t="s">
        <v>374</v>
      </c>
      <c r="J1015" s="61" t="s">
        <v>450</v>
      </c>
      <c r="K1015" s="85">
        <f>VLOOKUP(B1015,Precios!G:J,4,FALSE)</f>
        <v>11875.540754</v>
      </c>
      <c r="L1015" s="59"/>
    </row>
    <row r="1016" spans="2:12">
      <c r="B1016" s="46" t="str">
        <f t="shared" si="15"/>
        <v>112BOG18</v>
      </c>
      <c r="C1016" s="46">
        <v>112</v>
      </c>
      <c r="D1016" s="58" t="s">
        <v>70</v>
      </c>
      <c r="E1016" s="58" t="s">
        <v>2</v>
      </c>
      <c r="F1016" s="46" t="s">
        <v>669</v>
      </c>
      <c r="G1016" s="46" t="s">
        <v>667</v>
      </c>
      <c r="H1016" s="46">
        <v>18</v>
      </c>
      <c r="I1016" s="58" t="s">
        <v>374</v>
      </c>
      <c r="J1016" s="61" t="s">
        <v>238</v>
      </c>
      <c r="K1016" s="85">
        <f>VLOOKUP(B1016,Precios!G:J,4,FALSE)</f>
        <v>3895.147344</v>
      </c>
      <c r="L1016" s="59"/>
    </row>
    <row r="1017" spans="2:12">
      <c r="B1017" s="46" t="str">
        <f t="shared" si="15"/>
        <v>113BOG18</v>
      </c>
      <c r="C1017" s="46">
        <v>113</v>
      </c>
      <c r="D1017" s="58" t="s">
        <v>69</v>
      </c>
      <c r="E1017" s="58" t="s">
        <v>65</v>
      </c>
      <c r="F1017" s="46" t="s">
        <v>669</v>
      </c>
      <c r="G1017" s="46" t="s">
        <v>667</v>
      </c>
      <c r="H1017" s="46">
        <v>18</v>
      </c>
      <c r="I1017" s="58" t="s">
        <v>374</v>
      </c>
      <c r="J1017" s="61" t="s">
        <v>233</v>
      </c>
      <c r="K1017" s="85">
        <f>VLOOKUP(B1017,Precios!G:J,4,FALSE)</f>
        <v>649.90406800000005</v>
      </c>
      <c r="L1017" s="59"/>
    </row>
    <row r="1018" spans="2:12">
      <c r="B1018" s="46" t="str">
        <f t="shared" si="15"/>
        <v>114BOG18</v>
      </c>
      <c r="C1018" s="46">
        <v>114</v>
      </c>
      <c r="D1018" s="58" t="s">
        <v>68</v>
      </c>
      <c r="E1018" s="58" t="s">
        <v>65</v>
      </c>
      <c r="F1018" s="46" t="s">
        <v>669</v>
      </c>
      <c r="G1018" s="46" t="s">
        <v>667</v>
      </c>
      <c r="H1018" s="46">
        <v>18</v>
      </c>
      <c r="I1018" s="58" t="s">
        <v>374</v>
      </c>
      <c r="J1018" s="61" t="s">
        <v>233</v>
      </c>
      <c r="K1018" s="85">
        <f>VLOOKUP(B1018,Precios!G:J,4,FALSE)</f>
        <v>570.254234</v>
      </c>
      <c r="L1018" s="59"/>
    </row>
    <row r="1019" spans="2:12">
      <c r="B1019" s="46" t="str">
        <f t="shared" si="15"/>
        <v>115BOG18</v>
      </c>
      <c r="C1019" s="46">
        <v>115</v>
      </c>
      <c r="D1019" s="58" t="s">
        <v>67</v>
      </c>
      <c r="E1019" s="58" t="s">
        <v>65</v>
      </c>
      <c r="F1019" s="46" t="s">
        <v>669</v>
      </c>
      <c r="G1019" s="46" t="s">
        <v>667</v>
      </c>
      <c r="H1019" s="46">
        <v>18</v>
      </c>
      <c r="I1019" s="58" t="s">
        <v>374</v>
      </c>
      <c r="J1019" s="61" t="s">
        <v>233</v>
      </c>
      <c r="K1019" s="85">
        <f>VLOOKUP(B1019,Precios!G:J,4,FALSE)</f>
        <v>1188.300465</v>
      </c>
      <c r="L1019" s="59"/>
    </row>
    <row r="1020" spans="2:12">
      <c r="B1020" s="46" t="str">
        <f t="shared" si="15"/>
        <v>116BOG18</v>
      </c>
      <c r="C1020" s="46">
        <v>116</v>
      </c>
      <c r="D1020" s="58" t="s">
        <v>66</v>
      </c>
      <c r="E1020" s="58" t="s">
        <v>65</v>
      </c>
      <c r="F1020" s="46" t="s">
        <v>669</v>
      </c>
      <c r="G1020" s="46" t="s">
        <v>667</v>
      </c>
      <c r="H1020" s="46">
        <v>18</v>
      </c>
      <c r="I1020" s="58" t="s">
        <v>374</v>
      </c>
      <c r="J1020" s="61" t="s">
        <v>233</v>
      </c>
      <c r="K1020" s="85">
        <f>VLOOKUP(B1020,Precios!G:J,4,FALSE)</f>
        <v>1030.0700629999999</v>
      </c>
      <c r="L1020" s="59"/>
    </row>
    <row r="1021" spans="2:12">
      <c r="B1021" s="46" t="str">
        <f t="shared" si="15"/>
        <v>117BOG18</v>
      </c>
      <c r="C1021" s="46">
        <v>117</v>
      </c>
      <c r="D1021" s="58" t="s">
        <v>64</v>
      </c>
      <c r="E1021" s="58" t="s">
        <v>2</v>
      </c>
      <c r="F1021" s="46" t="s">
        <v>669</v>
      </c>
      <c r="G1021" s="46" t="s">
        <v>667</v>
      </c>
      <c r="H1021" s="46">
        <v>18</v>
      </c>
      <c r="I1021" s="58" t="s">
        <v>374</v>
      </c>
      <c r="J1021" s="61" t="s">
        <v>404</v>
      </c>
      <c r="K1021" s="85">
        <f>VLOOKUP(B1021,Precios!G:J,4,FALSE)</f>
        <v>54596.900171000001</v>
      </c>
      <c r="L1021" s="59"/>
    </row>
    <row r="1022" spans="2:12">
      <c r="B1022" s="46" t="str">
        <f t="shared" si="15"/>
        <v>118BOG18</v>
      </c>
      <c r="C1022" s="46">
        <v>118</v>
      </c>
      <c r="D1022" s="58" t="s">
        <v>63</v>
      </c>
      <c r="E1022" s="58" t="s">
        <v>2</v>
      </c>
      <c r="F1022" s="46" t="s">
        <v>669</v>
      </c>
      <c r="G1022" s="46" t="s">
        <v>667</v>
      </c>
      <c r="H1022" s="46">
        <v>18</v>
      </c>
      <c r="I1022" s="58" t="s">
        <v>374</v>
      </c>
      <c r="J1022" s="61" t="s">
        <v>260</v>
      </c>
      <c r="K1022" s="85">
        <f>VLOOKUP(B1022,Precios!G:J,4,FALSE)</f>
        <v>65550.681217999998</v>
      </c>
      <c r="L1022" s="59"/>
    </row>
    <row r="1023" spans="2:12">
      <c r="B1023" s="46" t="str">
        <f t="shared" si="15"/>
        <v>119BOG18</v>
      </c>
      <c r="C1023" s="46">
        <v>119</v>
      </c>
      <c r="D1023" s="58" t="s">
        <v>62</v>
      </c>
      <c r="E1023" s="58" t="s">
        <v>2</v>
      </c>
      <c r="F1023" s="46" t="s">
        <v>669</v>
      </c>
      <c r="G1023" s="46" t="s">
        <v>667</v>
      </c>
      <c r="H1023" s="46">
        <v>18</v>
      </c>
      <c r="I1023" s="58" t="s">
        <v>374</v>
      </c>
      <c r="J1023" s="61" t="s">
        <v>260</v>
      </c>
      <c r="K1023" s="85">
        <f>VLOOKUP(B1023,Precios!G:J,4,FALSE)</f>
        <v>165300.75569699999</v>
      </c>
      <c r="L1023" s="59"/>
    </row>
    <row r="1024" spans="2:12">
      <c r="B1024" s="46" t="str">
        <f t="shared" si="15"/>
        <v>120BOG18</v>
      </c>
      <c r="C1024" s="46">
        <v>120</v>
      </c>
      <c r="D1024" s="58" t="s">
        <v>61</v>
      </c>
      <c r="E1024" s="58" t="s">
        <v>60</v>
      </c>
      <c r="F1024" s="46" t="s">
        <v>669</v>
      </c>
      <c r="G1024" s="46" t="s">
        <v>667</v>
      </c>
      <c r="H1024" s="46">
        <v>18</v>
      </c>
      <c r="I1024" s="58" t="s">
        <v>374</v>
      </c>
      <c r="J1024" s="61" t="s">
        <v>265</v>
      </c>
      <c r="K1024" s="85">
        <f>VLOOKUP(B1024,Precios!G:J,4,FALSE)</f>
        <v>1353.9633139999999</v>
      </c>
      <c r="L1024" s="59"/>
    </row>
    <row r="1025" spans="2:12">
      <c r="B1025" s="46" t="str">
        <f t="shared" si="15"/>
        <v>121BOG18</v>
      </c>
      <c r="C1025" s="46">
        <v>121</v>
      </c>
      <c r="D1025" s="58" t="s">
        <v>59</v>
      </c>
      <c r="E1025" s="58" t="s">
        <v>2</v>
      </c>
      <c r="F1025" s="46" t="s">
        <v>669</v>
      </c>
      <c r="G1025" s="46" t="s">
        <v>667</v>
      </c>
      <c r="H1025" s="46">
        <v>18</v>
      </c>
      <c r="I1025" s="58" t="s">
        <v>374</v>
      </c>
      <c r="J1025" s="61" t="s">
        <v>233</v>
      </c>
      <c r="K1025" s="85">
        <f>VLOOKUP(B1025,Precios!G:J,4,FALSE)</f>
        <v>963.16755699999999</v>
      </c>
      <c r="L1025" s="59"/>
    </row>
    <row r="1026" spans="2:12">
      <c r="B1026" s="46" t="str">
        <f t="shared" si="15"/>
        <v>122BOG18</v>
      </c>
      <c r="C1026" s="46">
        <v>122</v>
      </c>
      <c r="D1026" s="58" t="s">
        <v>58</v>
      </c>
      <c r="E1026" s="58" t="s">
        <v>2</v>
      </c>
      <c r="F1026" s="46" t="s">
        <v>669</v>
      </c>
      <c r="G1026" s="46" t="s">
        <v>667</v>
      </c>
      <c r="H1026" s="46">
        <v>18</v>
      </c>
      <c r="I1026" s="58" t="s">
        <v>374</v>
      </c>
      <c r="J1026" s="61" t="s">
        <v>295</v>
      </c>
      <c r="K1026" s="85">
        <f>VLOOKUP(B1026,Precios!G:J,4,FALSE)</f>
        <v>253.80391299999999</v>
      </c>
      <c r="L1026" s="59"/>
    </row>
    <row r="1027" spans="2:12">
      <c r="B1027" s="46" t="str">
        <f t="shared" si="15"/>
        <v>123BOG18</v>
      </c>
      <c r="C1027" s="46">
        <v>123</v>
      </c>
      <c r="D1027" s="58" t="s">
        <v>57</v>
      </c>
      <c r="E1027" s="58" t="s">
        <v>2</v>
      </c>
      <c r="F1027" s="46" t="s">
        <v>669</v>
      </c>
      <c r="G1027" s="46" t="s">
        <v>667</v>
      </c>
      <c r="H1027" s="46">
        <v>18</v>
      </c>
      <c r="I1027" s="58" t="s">
        <v>374</v>
      </c>
      <c r="J1027" s="61" t="s">
        <v>311</v>
      </c>
      <c r="K1027" s="85">
        <f>VLOOKUP(B1027,Precios!G:J,4,FALSE)</f>
        <v>53834.440132000003</v>
      </c>
      <c r="L1027" s="59"/>
    </row>
    <row r="1028" spans="2:12">
      <c r="B1028" s="46" t="str">
        <f t="shared" si="15"/>
        <v>124BOG18</v>
      </c>
      <c r="C1028" s="46">
        <v>124</v>
      </c>
      <c r="D1028" s="58" t="s">
        <v>56</v>
      </c>
      <c r="E1028" s="58" t="s">
        <v>2</v>
      </c>
      <c r="F1028" s="46" t="s">
        <v>669</v>
      </c>
      <c r="G1028" s="46" t="s">
        <v>667</v>
      </c>
      <c r="H1028" s="46">
        <v>18</v>
      </c>
      <c r="I1028" s="58" t="s">
        <v>374</v>
      </c>
      <c r="J1028" s="61" t="s">
        <v>285</v>
      </c>
      <c r="K1028" s="85">
        <f>VLOOKUP(B1028,Precios!G:J,4,FALSE)</f>
        <v>4117.0934200000002</v>
      </c>
      <c r="L1028" s="59"/>
    </row>
    <row r="1029" spans="2:12">
      <c r="B1029" s="46" t="str">
        <f t="shared" si="15"/>
        <v>125BOG18</v>
      </c>
      <c r="C1029" s="46">
        <v>125</v>
      </c>
      <c r="D1029" s="58" t="s">
        <v>55</v>
      </c>
      <c r="E1029" s="58" t="s">
        <v>2</v>
      </c>
      <c r="F1029" s="46" t="s">
        <v>669</v>
      </c>
      <c r="G1029" s="46" t="s">
        <v>667</v>
      </c>
      <c r="H1029" s="46">
        <v>18</v>
      </c>
      <c r="I1029" s="58" t="s">
        <v>374</v>
      </c>
      <c r="J1029" s="61" t="s">
        <v>252</v>
      </c>
      <c r="K1029" s="85">
        <f>VLOOKUP(B1029,Precios!G:J,4,FALSE)</f>
        <v>2875.6965599999999</v>
      </c>
      <c r="L1029" s="59"/>
    </row>
    <row r="1030" spans="2:12">
      <c r="B1030" s="46" t="str">
        <f t="shared" ref="B1030:B1093" si="16">+CONCATENATE(C1030,F1030,H1030)</f>
        <v>126BOG18</v>
      </c>
      <c r="C1030" s="46">
        <v>126</v>
      </c>
      <c r="D1030" s="58" t="s">
        <v>54</v>
      </c>
      <c r="E1030" s="58" t="s">
        <v>2</v>
      </c>
      <c r="F1030" s="46" t="s">
        <v>669</v>
      </c>
      <c r="G1030" s="46" t="s">
        <v>667</v>
      </c>
      <c r="H1030" s="46">
        <v>18</v>
      </c>
      <c r="I1030" s="58" t="s">
        <v>374</v>
      </c>
      <c r="J1030" s="61" t="s">
        <v>285</v>
      </c>
      <c r="K1030" s="85">
        <f>VLOOKUP(B1030,Precios!G:J,4,FALSE)</f>
        <v>5723.791381</v>
      </c>
      <c r="L1030" s="59"/>
    </row>
    <row r="1031" spans="2:12">
      <c r="B1031" s="46" t="str">
        <f t="shared" si="16"/>
        <v>127BOG18</v>
      </c>
      <c r="C1031" s="46">
        <v>127</v>
      </c>
      <c r="D1031" s="58" t="s">
        <v>53</v>
      </c>
      <c r="E1031" s="58" t="s">
        <v>2</v>
      </c>
      <c r="F1031" s="46" t="s">
        <v>669</v>
      </c>
      <c r="G1031" s="46" t="s">
        <v>667</v>
      </c>
      <c r="H1031" s="46">
        <v>18</v>
      </c>
      <c r="I1031" s="58" t="s">
        <v>374</v>
      </c>
      <c r="J1031" s="61" t="s">
        <v>316</v>
      </c>
      <c r="K1031" s="85">
        <f>VLOOKUP(B1031,Precios!G:J,4,FALSE)</f>
        <v>15200.433864000001</v>
      </c>
      <c r="L1031" s="59"/>
    </row>
    <row r="1032" spans="2:12">
      <c r="B1032" s="46" t="str">
        <f t="shared" si="16"/>
        <v>128BOG18</v>
      </c>
      <c r="C1032" s="46">
        <v>128</v>
      </c>
      <c r="D1032" s="58" t="s">
        <v>52</v>
      </c>
      <c r="E1032" s="58" t="s">
        <v>2</v>
      </c>
      <c r="F1032" s="46" t="s">
        <v>669</v>
      </c>
      <c r="G1032" s="46" t="s">
        <v>667</v>
      </c>
      <c r="H1032" s="46">
        <v>18</v>
      </c>
      <c r="I1032" s="58" t="s">
        <v>374</v>
      </c>
      <c r="J1032" s="61" t="s">
        <v>233</v>
      </c>
      <c r="K1032" s="85">
        <f>VLOOKUP(B1032,Precios!G:J,4,FALSE)</f>
        <v>16380.243099000001</v>
      </c>
      <c r="L1032" s="59"/>
    </row>
    <row r="1033" spans="2:12">
      <c r="B1033" s="46" t="str">
        <f t="shared" si="16"/>
        <v>129BOG18</v>
      </c>
      <c r="C1033" s="46">
        <v>129</v>
      </c>
      <c r="D1033" s="58" t="s">
        <v>51</v>
      </c>
      <c r="E1033" s="58" t="s">
        <v>2</v>
      </c>
      <c r="F1033" s="46" t="s">
        <v>669</v>
      </c>
      <c r="G1033" s="46" t="s">
        <v>667</v>
      </c>
      <c r="H1033" s="46">
        <v>18</v>
      </c>
      <c r="I1033" s="58" t="s">
        <v>374</v>
      </c>
      <c r="J1033" s="61" t="s">
        <v>233</v>
      </c>
      <c r="K1033" s="85">
        <f>VLOOKUP(B1033,Precios!G:J,4,FALSE)</f>
        <v>2375.5316640000001</v>
      </c>
      <c r="L1033" s="59"/>
    </row>
    <row r="1034" spans="2:12">
      <c r="B1034" s="46" t="str">
        <f t="shared" si="16"/>
        <v>130BOG18</v>
      </c>
      <c r="C1034" s="46">
        <v>130</v>
      </c>
      <c r="D1034" s="58" t="s">
        <v>50</v>
      </c>
      <c r="E1034" s="58" t="s">
        <v>2</v>
      </c>
      <c r="F1034" s="46" t="s">
        <v>669</v>
      </c>
      <c r="G1034" s="46" t="s">
        <v>667</v>
      </c>
      <c r="H1034" s="46">
        <v>18</v>
      </c>
      <c r="I1034" s="58" t="s">
        <v>374</v>
      </c>
      <c r="J1034" s="61" t="s">
        <v>233</v>
      </c>
      <c r="K1034" s="85">
        <f>VLOOKUP(B1034,Precios!G:J,4,FALSE)</f>
        <v>2375.5316640000001</v>
      </c>
      <c r="L1034" s="59"/>
    </row>
    <row r="1035" spans="2:12">
      <c r="B1035" s="46" t="str">
        <f t="shared" si="16"/>
        <v>131BOG18</v>
      </c>
      <c r="C1035" s="46">
        <v>131</v>
      </c>
      <c r="D1035" s="58" t="s">
        <v>49</v>
      </c>
      <c r="E1035" s="58" t="s">
        <v>2</v>
      </c>
      <c r="F1035" s="46" t="s">
        <v>669</v>
      </c>
      <c r="G1035" s="46" t="s">
        <v>667</v>
      </c>
      <c r="H1035" s="46">
        <v>18</v>
      </c>
      <c r="I1035" s="58" t="s">
        <v>374</v>
      </c>
      <c r="J1035" s="61" t="s">
        <v>233</v>
      </c>
      <c r="K1035" s="85">
        <f>VLOOKUP(B1035,Precios!G:J,4,FALSE)</f>
        <v>1220.158302</v>
      </c>
      <c r="L1035" s="59"/>
    </row>
    <row r="1036" spans="2:12">
      <c r="B1036" s="46" t="str">
        <f t="shared" si="16"/>
        <v>132BOG18</v>
      </c>
      <c r="C1036" s="46">
        <v>132</v>
      </c>
      <c r="D1036" s="58" t="s">
        <v>48</v>
      </c>
      <c r="E1036" s="58" t="s">
        <v>2</v>
      </c>
      <c r="F1036" s="46" t="s">
        <v>669</v>
      </c>
      <c r="G1036" s="46" t="s">
        <v>667</v>
      </c>
      <c r="H1036" s="46">
        <v>18</v>
      </c>
      <c r="I1036" s="58" t="s">
        <v>374</v>
      </c>
      <c r="J1036" s="61" t="s">
        <v>233</v>
      </c>
      <c r="K1036" s="85">
        <f>VLOOKUP(B1036,Precios!G:J,4,FALSE)</f>
        <v>1220.158302</v>
      </c>
      <c r="L1036" s="59"/>
    </row>
    <row r="1037" spans="2:12">
      <c r="B1037" s="46" t="str">
        <f t="shared" si="16"/>
        <v>133BOG18</v>
      </c>
      <c r="C1037" s="46">
        <v>133</v>
      </c>
      <c r="D1037" s="58" t="s">
        <v>47</v>
      </c>
      <c r="E1037" s="58" t="s">
        <v>2</v>
      </c>
      <c r="F1037" s="46" t="s">
        <v>669</v>
      </c>
      <c r="G1037" s="46" t="s">
        <v>667</v>
      </c>
      <c r="H1037" s="46">
        <v>18</v>
      </c>
      <c r="I1037" s="58" t="s">
        <v>374</v>
      </c>
      <c r="J1037" s="61" t="s">
        <v>233</v>
      </c>
      <c r="K1037" s="85">
        <f>VLOOKUP(B1037,Precios!G:J,4,FALSE)</f>
        <v>1298.7388700000001</v>
      </c>
      <c r="L1037" s="59"/>
    </row>
    <row r="1038" spans="2:12">
      <c r="B1038" s="46" t="str">
        <f t="shared" si="16"/>
        <v>134BOG18</v>
      </c>
      <c r="C1038" s="46">
        <v>134</v>
      </c>
      <c r="D1038" s="58" t="s">
        <v>219</v>
      </c>
      <c r="E1038" s="58" t="s">
        <v>3</v>
      </c>
      <c r="F1038" s="46" t="s">
        <v>669</v>
      </c>
      <c r="G1038" s="46" t="s">
        <v>667</v>
      </c>
      <c r="H1038" s="46">
        <v>18</v>
      </c>
      <c r="I1038" s="58" t="s">
        <v>374</v>
      </c>
      <c r="J1038" s="61" t="s">
        <v>233</v>
      </c>
      <c r="K1038" s="85">
        <f>VLOOKUP(B1038,Precios!G:J,4,FALSE)</f>
        <v>5542.2048550000009</v>
      </c>
      <c r="L1038" s="59"/>
    </row>
    <row r="1039" spans="2:12">
      <c r="B1039" s="46" t="str">
        <f t="shared" si="16"/>
        <v>135BOG18</v>
      </c>
      <c r="C1039" s="46">
        <v>135</v>
      </c>
      <c r="D1039" s="58" t="s">
        <v>220</v>
      </c>
      <c r="E1039" s="58" t="s">
        <v>3</v>
      </c>
      <c r="F1039" s="46" t="s">
        <v>669</v>
      </c>
      <c r="G1039" s="46" t="s">
        <v>667</v>
      </c>
      <c r="H1039" s="46">
        <v>18</v>
      </c>
      <c r="I1039" s="58" t="s">
        <v>374</v>
      </c>
      <c r="J1039" s="61" t="s">
        <v>233</v>
      </c>
      <c r="K1039" s="85">
        <f>VLOOKUP(B1039,Precios!G:J,4,FALSE)</f>
        <v>5542.2048550000009</v>
      </c>
      <c r="L1039" s="59"/>
    </row>
    <row r="1040" spans="2:12">
      <c r="B1040" s="46" t="str">
        <f t="shared" si="16"/>
        <v>136BOG18</v>
      </c>
      <c r="C1040" s="46">
        <v>136</v>
      </c>
      <c r="D1040" s="58" t="s">
        <v>46</v>
      </c>
      <c r="E1040" s="58" t="s">
        <v>3</v>
      </c>
      <c r="F1040" s="46" t="s">
        <v>669</v>
      </c>
      <c r="G1040" s="46" t="s">
        <v>667</v>
      </c>
      <c r="H1040" s="46">
        <v>18</v>
      </c>
      <c r="I1040" s="58" t="s">
        <v>374</v>
      </c>
      <c r="J1040" s="61" t="s">
        <v>233</v>
      </c>
      <c r="K1040" s="85">
        <f>VLOOKUP(B1040,Precios!G:J,4,FALSE)</f>
        <v>6016.8855780000004</v>
      </c>
      <c r="L1040" s="59"/>
    </row>
    <row r="1041" spans="2:12">
      <c r="B1041" s="46" t="str">
        <f t="shared" si="16"/>
        <v>137BOG18</v>
      </c>
      <c r="C1041" s="46">
        <v>137</v>
      </c>
      <c r="D1041" s="58" t="s">
        <v>45</v>
      </c>
      <c r="E1041" s="58" t="s">
        <v>3</v>
      </c>
      <c r="F1041" s="46" t="s">
        <v>669</v>
      </c>
      <c r="G1041" s="46" t="s">
        <v>667</v>
      </c>
      <c r="H1041" s="46">
        <v>18</v>
      </c>
      <c r="I1041" s="58" t="s">
        <v>374</v>
      </c>
      <c r="J1041" s="61" t="s">
        <v>233</v>
      </c>
      <c r="K1041" s="85">
        <f>VLOOKUP(B1041,Precios!G:J,4,FALSE)</f>
        <v>6016.8855780000004</v>
      </c>
      <c r="L1041" s="59"/>
    </row>
    <row r="1042" spans="2:12">
      <c r="B1042" s="46" t="str">
        <f t="shared" si="16"/>
        <v>138BOG18</v>
      </c>
      <c r="C1042" s="46">
        <v>138</v>
      </c>
      <c r="D1042" s="58" t="s">
        <v>44</v>
      </c>
      <c r="E1042" s="58" t="s">
        <v>2</v>
      </c>
      <c r="F1042" s="46" t="s">
        <v>669</v>
      </c>
      <c r="G1042" s="46" t="s">
        <v>667</v>
      </c>
      <c r="H1042" s="46">
        <v>18</v>
      </c>
      <c r="I1042" s="58" t="s">
        <v>374</v>
      </c>
      <c r="J1042" s="61" t="s">
        <v>233</v>
      </c>
      <c r="K1042" s="85">
        <f>VLOOKUP(B1042,Precios!G:J,4,FALSE)</f>
        <v>467.24827600000003</v>
      </c>
      <c r="L1042" s="59"/>
    </row>
    <row r="1043" spans="2:12">
      <c r="B1043" s="46" t="str">
        <f t="shared" si="16"/>
        <v>139BOG18</v>
      </c>
      <c r="C1043" s="46">
        <v>139</v>
      </c>
      <c r="D1043" s="58" t="s">
        <v>43</v>
      </c>
      <c r="E1043" s="58" t="s">
        <v>2</v>
      </c>
      <c r="F1043" s="46" t="s">
        <v>669</v>
      </c>
      <c r="G1043" s="46" t="s">
        <v>667</v>
      </c>
      <c r="H1043" s="46">
        <v>18</v>
      </c>
      <c r="I1043" s="58" t="s">
        <v>374</v>
      </c>
      <c r="J1043" s="61" t="s">
        <v>233</v>
      </c>
      <c r="K1043" s="85">
        <f>VLOOKUP(B1043,Precios!G:J,4,FALSE)</f>
        <v>467.24827600000003</v>
      </c>
      <c r="L1043" s="59"/>
    </row>
    <row r="1044" spans="2:12">
      <c r="B1044" s="46" t="str">
        <f t="shared" si="16"/>
        <v>140BOG18</v>
      </c>
      <c r="C1044" s="46">
        <v>140</v>
      </c>
      <c r="D1044" s="58" t="s">
        <v>42</v>
      </c>
      <c r="E1044" s="58" t="s">
        <v>38</v>
      </c>
      <c r="F1044" s="46" t="s">
        <v>669</v>
      </c>
      <c r="G1044" s="46" t="s">
        <v>667</v>
      </c>
      <c r="H1044" s="46">
        <v>18</v>
      </c>
      <c r="I1044" s="58" t="s">
        <v>374</v>
      </c>
      <c r="J1044" s="61" t="s">
        <v>317</v>
      </c>
      <c r="K1044" s="85">
        <f>VLOOKUP(B1044,Precios!G:J,4,FALSE)</f>
        <v>47861.090453000004</v>
      </c>
      <c r="L1044" s="59"/>
    </row>
    <row r="1045" spans="2:12">
      <c r="B1045" s="46" t="str">
        <f t="shared" si="16"/>
        <v>141BOG18</v>
      </c>
      <c r="C1045" s="46">
        <v>141</v>
      </c>
      <c r="D1045" s="58" t="s">
        <v>41</v>
      </c>
      <c r="E1045" s="58" t="s">
        <v>36</v>
      </c>
      <c r="F1045" s="46" t="s">
        <v>669</v>
      </c>
      <c r="G1045" s="46" t="s">
        <v>667</v>
      </c>
      <c r="H1045" s="46">
        <v>18</v>
      </c>
      <c r="I1045" s="58" t="s">
        <v>374</v>
      </c>
      <c r="J1045" s="61" t="s">
        <v>317</v>
      </c>
      <c r="K1045" s="85">
        <f>VLOOKUP(B1045,Precios!G:J,4,FALSE)</f>
        <v>69756.984968000004</v>
      </c>
      <c r="L1045" s="59"/>
    </row>
    <row r="1046" spans="2:12">
      <c r="B1046" s="46" t="str">
        <f t="shared" si="16"/>
        <v>142BOG18</v>
      </c>
      <c r="C1046" s="46">
        <v>142</v>
      </c>
      <c r="D1046" s="58" t="s">
        <v>40</v>
      </c>
      <c r="E1046" s="58" t="s">
        <v>34</v>
      </c>
      <c r="F1046" s="46" t="s">
        <v>669</v>
      </c>
      <c r="G1046" s="46" t="s">
        <v>667</v>
      </c>
      <c r="H1046" s="46">
        <v>18</v>
      </c>
      <c r="I1046" s="58" t="s">
        <v>374</v>
      </c>
      <c r="J1046" s="61" t="s">
        <v>317</v>
      </c>
      <c r="K1046" s="85">
        <f>VLOOKUP(B1046,Precios!G:J,4,FALSE)</f>
        <v>75007.154408999995</v>
      </c>
      <c r="L1046" s="59"/>
    </row>
    <row r="1047" spans="2:12">
      <c r="B1047" s="46" t="str">
        <f t="shared" si="16"/>
        <v>143BOG18</v>
      </c>
      <c r="C1047" s="46">
        <v>143</v>
      </c>
      <c r="D1047" s="58" t="s">
        <v>39</v>
      </c>
      <c r="E1047" s="58" t="s">
        <v>38</v>
      </c>
      <c r="F1047" s="46" t="s">
        <v>669</v>
      </c>
      <c r="G1047" s="46" t="s">
        <v>667</v>
      </c>
      <c r="H1047" s="46">
        <v>18</v>
      </c>
      <c r="I1047" s="58" t="s">
        <v>374</v>
      </c>
      <c r="J1047" s="61" t="s">
        <v>317</v>
      </c>
      <c r="K1047" s="85">
        <f>VLOOKUP(B1047,Precios!G:J,4,FALSE)</f>
        <v>72010.389681999994</v>
      </c>
      <c r="L1047" s="59"/>
    </row>
    <row r="1048" spans="2:12">
      <c r="B1048" s="46" t="str">
        <f t="shared" si="16"/>
        <v>144BOG18</v>
      </c>
      <c r="C1048" s="46">
        <v>144</v>
      </c>
      <c r="D1048" s="58" t="s">
        <v>37</v>
      </c>
      <c r="E1048" s="58" t="s">
        <v>36</v>
      </c>
      <c r="F1048" s="46" t="s">
        <v>669</v>
      </c>
      <c r="G1048" s="46" t="s">
        <v>667</v>
      </c>
      <c r="H1048" s="46">
        <v>18</v>
      </c>
      <c r="I1048" s="58" t="s">
        <v>374</v>
      </c>
      <c r="J1048" s="61" t="s">
        <v>317</v>
      </c>
      <c r="K1048" s="85">
        <f>VLOOKUP(B1048,Precios!G:J,4,FALSE)</f>
        <v>85966.250337000005</v>
      </c>
      <c r="L1048" s="59"/>
    </row>
    <row r="1049" spans="2:12">
      <c r="B1049" s="46" t="str">
        <f t="shared" si="16"/>
        <v>145BOG18</v>
      </c>
      <c r="C1049" s="46">
        <v>145</v>
      </c>
      <c r="D1049" s="58" t="s">
        <v>35</v>
      </c>
      <c r="E1049" s="58" t="s">
        <v>34</v>
      </c>
      <c r="F1049" s="46" t="s">
        <v>669</v>
      </c>
      <c r="G1049" s="46" t="s">
        <v>667</v>
      </c>
      <c r="H1049" s="46">
        <v>18</v>
      </c>
      <c r="I1049" s="58" t="s">
        <v>374</v>
      </c>
      <c r="J1049" s="61" t="s">
        <v>317</v>
      </c>
      <c r="K1049" s="85">
        <f>VLOOKUP(B1049,Precios!G:J,4,FALSE)</f>
        <v>91905.614130000002</v>
      </c>
      <c r="L1049" s="59"/>
    </row>
    <row r="1050" spans="2:12">
      <c r="B1050" s="46" t="str">
        <f t="shared" si="16"/>
        <v>146BOG18</v>
      </c>
      <c r="C1050" s="46">
        <v>146</v>
      </c>
      <c r="D1050" s="58" t="s">
        <v>33</v>
      </c>
      <c r="E1050" s="58" t="s">
        <v>2</v>
      </c>
      <c r="F1050" s="46" t="s">
        <v>669</v>
      </c>
      <c r="G1050" s="46" t="s">
        <v>667</v>
      </c>
      <c r="H1050" s="46">
        <v>18</v>
      </c>
      <c r="I1050" s="58" t="s">
        <v>374</v>
      </c>
      <c r="J1050" s="61" t="s">
        <v>302</v>
      </c>
      <c r="K1050" s="85">
        <f>VLOOKUP(B1050,Precios!G:J,4,FALSE)</f>
        <v>2303.32476</v>
      </c>
      <c r="L1050" s="59"/>
    </row>
    <row r="1051" spans="2:12">
      <c r="B1051" s="46" t="str">
        <f t="shared" si="16"/>
        <v>147BOG18</v>
      </c>
      <c r="C1051" s="46">
        <v>147</v>
      </c>
      <c r="D1051" s="58" t="s">
        <v>32</v>
      </c>
      <c r="E1051" s="58" t="s">
        <v>2</v>
      </c>
      <c r="F1051" s="46" t="s">
        <v>669</v>
      </c>
      <c r="G1051" s="46" t="s">
        <v>667</v>
      </c>
      <c r="H1051" s="46">
        <v>18</v>
      </c>
      <c r="I1051" s="58" t="s">
        <v>374</v>
      </c>
      <c r="J1051" s="61" t="s">
        <v>302</v>
      </c>
      <c r="K1051" s="85">
        <f>VLOOKUP(B1051,Precios!G:J,4,FALSE)</f>
        <v>2656.947799</v>
      </c>
      <c r="L1051" s="59"/>
    </row>
    <row r="1052" spans="2:12">
      <c r="B1052" s="46" t="str">
        <f t="shared" si="16"/>
        <v>148BOG18</v>
      </c>
      <c r="C1052" s="46">
        <v>148</v>
      </c>
      <c r="D1052" s="58" t="s">
        <v>31</v>
      </c>
      <c r="E1052" s="58" t="s">
        <v>2</v>
      </c>
      <c r="F1052" s="46" t="s">
        <v>669</v>
      </c>
      <c r="G1052" s="46" t="s">
        <v>667</v>
      </c>
      <c r="H1052" s="46">
        <v>18</v>
      </c>
      <c r="I1052" s="58" t="s">
        <v>374</v>
      </c>
      <c r="J1052" s="61" t="s">
        <v>272</v>
      </c>
      <c r="K1052" s="85">
        <f>VLOOKUP(B1052,Precios!G:J,4,FALSE)</f>
        <v>11385.995137</v>
      </c>
      <c r="L1052" s="59"/>
    </row>
    <row r="1053" spans="2:12">
      <c r="B1053" s="46" t="str">
        <f t="shared" si="16"/>
        <v>149BOG18</v>
      </c>
      <c r="C1053" s="46">
        <v>149</v>
      </c>
      <c r="D1053" s="58" t="s">
        <v>30</v>
      </c>
      <c r="E1053" s="58" t="s">
        <v>2</v>
      </c>
      <c r="F1053" s="46" t="s">
        <v>669</v>
      </c>
      <c r="G1053" s="46" t="s">
        <v>667</v>
      </c>
      <c r="H1053" s="46">
        <v>18</v>
      </c>
      <c r="I1053" s="58" t="s">
        <v>374</v>
      </c>
      <c r="J1053" s="61" t="s">
        <v>233</v>
      </c>
      <c r="K1053" s="85">
        <f>VLOOKUP(B1053,Precios!G:J,4,FALSE)</f>
        <v>4554.6119079999999</v>
      </c>
      <c r="L1053" s="59"/>
    </row>
    <row r="1054" spans="2:12">
      <c r="B1054" s="46" t="str">
        <f t="shared" si="16"/>
        <v>150BOG18</v>
      </c>
      <c r="C1054" s="46">
        <v>150</v>
      </c>
      <c r="D1054" s="58" t="s">
        <v>29</v>
      </c>
      <c r="E1054" s="58" t="s">
        <v>2</v>
      </c>
      <c r="F1054" s="46" t="s">
        <v>669</v>
      </c>
      <c r="G1054" s="46" t="s">
        <v>667</v>
      </c>
      <c r="H1054" s="46">
        <v>18</v>
      </c>
      <c r="I1054" s="58" t="s">
        <v>374</v>
      </c>
      <c r="J1054" s="61" t="s">
        <v>233</v>
      </c>
      <c r="K1054" s="85">
        <f>VLOOKUP(B1054,Precios!G:J,4,FALSE)</f>
        <v>7748.8868379999994</v>
      </c>
      <c r="L1054" s="59"/>
    </row>
    <row r="1055" spans="2:12">
      <c r="B1055" s="46" t="str">
        <f t="shared" si="16"/>
        <v>151BOG18</v>
      </c>
      <c r="C1055" s="46">
        <v>151</v>
      </c>
      <c r="D1055" s="58" t="s">
        <v>28</v>
      </c>
      <c r="E1055" s="58" t="s">
        <v>2</v>
      </c>
      <c r="F1055" s="46" t="s">
        <v>669</v>
      </c>
      <c r="G1055" s="46" t="s">
        <v>667</v>
      </c>
      <c r="H1055" s="46">
        <v>18</v>
      </c>
      <c r="I1055" s="58" t="s">
        <v>374</v>
      </c>
      <c r="J1055" s="61" t="s">
        <v>233</v>
      </c>
      <c r="K1055" s="85">
        <f>VLOOKUP(B1055,Precios!G:J,4,FALSE)</f>
        <v>12334.2978</v>
      </c>
      <c r="L1055" s="59"/>
    </row>
    <row r="1056" spans="2:12">
      <c r="B1056" s="46" t="str">
        <f t="shared" si="16"/>
        <v>152BOG18</v>
      </c>
      <c r="C1056" s="46">
        <v>152</v>
      </c>
      <c r="D1056" s="58" t="s">
        <v>27</v>
      </c>
      <c r="E1056" s="58" t="s">
        <v>2</v>
      </c>
      <c r="F1056" s="46" t="s">
        <v>669</v>
      </c>
      <c r="G1056" s="46" t="s">
        <v>667</v>
      </c>
      <c r="H1056" s="46">
        <v>18</v>
      </c>
      <c r="I1056" s="58" t="s">
        <v>374</v>
      </c>
      <c r="J1056" s="61" t="s">
        <v>233</v>
      </c>
      <c r="K1056" s="85">
        <f>VLOOKUP(B1056,Precios!G:J,4,FALSE)</f>
        <v>14628.062064</v>
      </c>
      <c r="L1056" s="59"/>
    </row>
    <row r="1057" spans="2:12">
      <c r="B1057" s="46" t="str">
        <f t="shared" si="16"/>
        <v>153BOG18</v>
      </c>
      <c r="C1057" s="46">
        <v>153</v>
      </c>
      <c r="D1057" s="58" t="s">
        <v>26</v>
      </c>
      <c r="E1057" s="58" t="s">
        <v>2</v>
      </c>
      <c r="F1057" s="46" t="s">
        <v>669</v>
      </c>
      <c r="G1057" s="46" t="s">
        <v>667</v>
      </c>
      <c r="H1057" s="46">
        <v>18</v>
      </c>
      <c r="I1057" s="58" t="s">
        <v>374</v>
      </c>
      <c r="J1057" s="61" t="s">
        <v>233</v>
      </c>
      <c r="K1057" s="85">
        <f>VLOOKUP(B1057,Precios!G:J,4,FALSE)</f>
        <v>21173.783542999998</v>
      </c>
      <c r="L1057" s="59"/>
    </row>
    <row r="1058" spans="2:12">
      <c r="B1058" s="46" t="str">
        <f t="shared" si="16"/>
        <v>154BOG18</v>
      </c>
      <c r="C1058" s="46">
        <v>154</v>
      </c>
      <c r="D1058" s="58" t="s">
        <v>25</v>
      </c>
      <c r="E1058" s="58" t="s">
        <v>221</v>
      </c>
      <c r="F1058" s="46" t="s">
        <v>669</v>
      </c>
      <c r="G1058" s="46" t="s">
        <v>667</v>
      </c>
      <c r="H1058" s="46">
        <v>18</v>
      </c>
      <c r="I1058" s="58" t="s">
        <v>374</v>
      </c>
      <c r="J1058" s="61" t="s">
        <v>317</v>
      </c>
      <c r="K1058" s="85">
        <f>VLOOKUP(B1058,Precios!G:J,4,FALSE)</f>
        <v>67206.229958999989</v>
      </c>
      <c r="L1058" s="59"/>
    </row>
    <row r="1059" spans="2:12">
      <c r="B1059" s="46" t="str">
        <f t="shared" si="16"/>
        <v>155BOG18</v>
      </c>
      <c r="C1059" s="46">
        <v>155</v>
      </c>
      <c r="D1059" s="58" t="s">
        <v>24</v>
      </c>
      <c r="E1059" s="58" t="s">
        <v>221</v>
      </c>
      <c r="F1059" s="46" t="s">
        <v>669</v>
      </c>
      <c r="G1059" s="46" t="s">
        <v>667</v>
      </c>
      <c r="H1059" s="46">
        <v>18</v>
      </c>
      <c r="I1059" s="58" t="s">
        <v>374</v>
      </c>
      <c r="J1059" s="61" t="s">
        <v>317</v>
      </c>
      <c r="K1059" s="85">
        <f>VLOOKUP(B1059,Precios!G:J,4,FALSE)</f>
        <v>79855.919297</v>
      </c>
      <c r="L1059" s="59"/>
    </row>
    <row r="1060" spans="2:12">
      <c r="B1060" s="46" t="str">
        <f t="shared" si="16"/>
        <v>156BOG18</v>
      </c>
      <c r="C1060" s="46">
        <v>156</v>
      </c>
      <c r="D1060" s="58" t="s">
        <v>23</v>
      </c>
      <c r="E1060" s="58" t="s">
        <v>221</v>
      </c>
      <c r="F1060" s="46" t="s">
        <v>669</v>
      </c>
      <c r="G1060" s="46" t="s">
        <v>667</v>
      </c>
      <c r="H1060" s="46">
        <v>18</v>
      </c>
      <c r="I1060" s="58" t="s">
        <v>374</v>
      </c>
      <c r="J1060" s="61" t="s">
        <v>369</v>
      </c>
      <c r="K1060" s="85">
        <f>VLOOKUP(B1060,Precios!G:J,4,FALSE)</f>
        <v>123981.3927</v>
      </c>
      <c r="L1060" s="59"/>
    </row>
    <row r="1061" spans="2:12">
      <c r="B1061" s="46" t="str">
        <f t="shared" si="16"/>
        <v>157BOG18</v>
      </c>
      <c r="C1061" s="46">
        <v>157</v>
      </c>
      <c r="D1061" s="58" t="s">
        <v>22</v>
      </c>
      <c r="E1061" s="58" t="s">
        <v>221</v>
      </c>
      <c r="F1061" s="46" t="s">
        <v>669</v>
      </c>
      <c r="G1061" s="46" t="s">
        <v>667</v>
      </c>
      <c r="H1061" s="46">
        <v>18</v>
      </c>
      <c r="I1061" s="58" t="s">
        <v>374</v>
      </c>
      <c r="J1061" s="61" t="s">
        <v>369</v>
      </c>
      <c r="K1061" s="85">
        <f>VLOOKUP(B1061,Precios!G:J,4,FALSE)</f>
        <v>95101.765517000007</v>
      </c>
      <c r="L1061" s="59"/>
    </row>
    <row r="1062" spans="2:12">
      <c r="B1062" s="46" t="str">
        <f t="shared" si="16"/>
        <v>158BOG18</v>
      </c>
      <c r="C1062" s="46">
        <v>158</v>
      </c>
      <c r="D1062" s="58" t="s">
        <v>21</v>
      </c>
      <c r="E1062" s="58" t="s">
        <v>3</v>
      </c>
      <c r="F1062" s="46" t="s">
        <v>669</v>
      </c>
      <c r="G1062" s="46" t="s">
        <v>667</v>
      </c>
      <c r="H1062" s="46">
        <v>18</v>
      </c>
      <c r="I1062" s="58" t="s">
        <v>374</v>
      </c>
      <c r="J1062" s="61" t="s">
        <v>275</v>
      </c>
      <c r="K1062" s="85">
        <f>VLOOKUP(B1062,Precios!G:J,4,FALSE)</f>
        <v>8935.0592539999998</v>
      </c>
      <c r="L1062" s="59"/>
    </row>
    <row r="1063" spans="2:12">
      <c r="B1063" s="46" t="str">
        <f t="shared" si="16"/>
        <v>159BOG18</v>
      </c>
      <c r="C1063" s="46">
        <v>159</v>
      </c>
      <c r="D1063" s="58" t="s">
        <v>20</v>
      </c>
      <c r="E1063" s="58" t="s">
        <v>3</v>
      </c>
      <c r="F1063" s="46" t="s">
        <v>669</v>
      </c>
      <c r="G1063" s="46" t="s">
        <v>667</v>
      </c>
      <c r="H1063" s="46">
        <v>18</v>
      </c>
      <c r="I1063" s="58" t="s">
        <v>374</v>
      </c>
      <c r="J1063" s="61" t="s">
        <v>275</v>
      </c>
      <c r="K1063" s="85">
        <f>VLOOKUP(B1063,Precios!G:J,4,FALSE)</f>
        <v>14073.731507</v>
      </c>
      <c r="L1063" s="59"/>
    </row>
    <row r="1064" spans="2:12">
      <c r="B1064" s="46" t="str">
        <f t="shared" si="16"/>
        <v>160BOG18</v>
      </c>
      <c r="C1064" s="46">
        <v>160</v>
      </c>
      <c r="D1064" s="58" t="s">
        <v>19</v>
      </c>
      <c r="E1064" s="58" t="s">
        <v>3</v>
      </c>
      <c r="F1064" s="46" t="s">
        <v>669</v>
      </c>
      <c r="G1064" s="46" t="s">
        <v>667</v>
      </c>
      <c r="H1064" s="46">
        <v>18</v>
      </c>
      <c r="I1064" s="58" t="s">
        <v>374</v>
      </c>
      <c r="J1064" s="61" t="s">
        <v>275</v>
      </c>
      <c r="K1064" s="85">
        <f>VLOOKUP(B1064,Precios!G:J,4,FALSE)</f>
        <v>8302.1481290000011</v>
      </c>
      <c r="L1064" s="59"/>
    </row>
    <row r="1065" spans="2:12">
      <c r="B1065" s="46" t="str">
        <f t="shared" si="16"/>
        <v>161BOG18</v>
      </c>
      <c r="C1065" s="46">
        <v>161</v>
      </c>
      <c r="D1065" s="58" t="s">
        <v>18</v>
      </c>
      <c r="E1065" s="58" t="s">
        <v>3</v>
      </c>
      <c r="F1065" s="46" t="s">
        <v>669</v>
      </c>
      <c r="G1065" s="46" t="s">
        <v>667</v>
      </c>
      <c r="H1065" s="46">
        <v>18</v>
      </c>
      <c r="I1065" s="58" t="s">
        <v>374</v>
      </c>
      <c r="J1065" s="61" t="s">
        <v>275</v>
      </c>
      <c r="K1065" s="85">
        <f>VLOOKUP(B1065,Precios!G:J,4,FALSE)</f>
        <v>12018.895778999999</v>
      </c>
      <c r="L1065" s="59"/>
    </row>
    <row r="1066" spans="2:12">
      <c r="B1066" s="46" t="str">
        <f t="shared" si="16"/>
        <v>162BOG18</v>
      </c>
      <c r="C1066" s="46">
        <v>162</v>
      </c>
      <c r="D1066" s="58" t="s">
        <v>17</v>
      </c>
      <c r="E1066" s="58" t="s">
        <v>15</v>
      </c>
      <c r="F1066" s="46" t="s">
        <v>669</v>
      </c>
      <c r="G1066" s="46" t="s">
        <v>667</v>
      </c>
      <c r="H1066" s="46">
        <v>18</v>
      </c>
      <c r="I1066" s="58" t="s">
        <v>374</v>
      </c>
      <c r="J1066" s="61" t="s">
        <v>301</v>
      </c>
      <c r="K1066" s="85">
        <f>VLOOKUP(B1066,Precios!G:J,4,FALSE)</f>
        <v>67522.690763000006</v>
      </c>
      <c r="L1066" s="59"/>
    </row>
    <row r="1067" spans="2:12">
      <c r="B1067" s="46" t="str">
        <f t="shared" si="16"/>
        <v>163BOG18</v>
      </c>
      <c r="C1067" s="46">
        <v>163</v>
      </c>
      <c r="D1067" s="58" t="s">
        <v>16</v>
      </c>
      <c r="E1067" s="58" t="s">
        <v>15</v>
      </c>
      <c r="F1067" s="46" t="s">
        <v>669</v>
      </c>
      <c r="G1067" s="46" t="s">
        <v>667</v>
      </c>
      <c r="H1067" s="46">
        <v>18</v>
      </c>
      <c r="I1067" s="58" t="s">
        <v>374</v>
      </c>
      <c r="J1067" s="61" t="s">
        <v>301</v>
      </c>
      <c r="K1067" s="85">
        <f>VLOOKUP(B1067,Precios!G:J,4,FALSE)</f>
        <v>71633.410518999997</v>
      </c>
      <c r="L1067" s="59"/>
    </row>
    <row r="1068" spans="2:12">
      <c r="B1068" s="46" t="str">
        <f t="shared" si="16"/>
        <v>164BOG18</v>
      </c>
      <c r="C1068" s="46">
        <v>164</v>
      </c>
      <c r="D1068" s="58" t="s">
        <v>14</v>
      </c>
      <c r="E1068" s="58" t="s">
        <v>222</v>
      </c>
      <c r="F1068" s="46" t="s">
        <v>669</v>
      </c>
      <c r="G1068" s="46" t="s">
        <v>667</v>
      </c>
      <c r="H1068" s="46">
        <v>18</v>
      </c>
      <c r="I1068" s="58" t="s">
        <v>374</v>
      </c>
      <c r="J1068" s="61" t="s">
        <v>451</v>
      </c>
      <c r="K1068" s="85">
        <f>VLOOKUP(B1068,Precios!G:J,4,FALSE)</f>
        <v>52183.137005999997</v>
      </c>
      <c r="L1068" s="59"/>
    </row>
    <row r="1069" spans="2:12">
      <c r="B1069" s="46" t="str">
        <f t="shared" si="16"/>
        <v>165BOG18</v>
      </c>
      <c r="C1069" s="46">
        <v>165</v>
      </c>
      <c r="D1069" s="58" t="s">
        <v>13</v>
      </c>
      <c r="E1069" s="58" t="s">
        <v>2</v>
      </c>
      <c r="F1069" s="46" t="s">
        <v>669</v>
      </c>
      <c r="G1069" s="46" t="s">
        <v>667</v>
      </c>
      <c r="H1069" s="46">
        <v>18</v>
      </c>
      <c r="I1069" s="58" t="s">
        <v>374</v>
      </c>
      <c r="J1069" s="61" t="s">
        <v>317</v>
      </c>
      <c r="K1069" s="85">
        <f>VLOOKUP(B1069,Precios!G:J,4,FALSE)</f>
        <v>885.64577200000008</v>
      </c>
      <c r="L1069" s="59"/>
    </row>
    <row r="1070" spans="2:12">
      <c r="B1070" s="46" t="str">
        <f t="shared" si="16"/>
        <v>166BOG18</v>
      </c>
      <c r="C1070" s="46">
        <v>166</v>
      </c>
      <c r="D1070" s="58" t="s">
        <v>223</v>
      </c>
      <c r="E1070" s="58" t="s">
        <v>2</v>
      </c>
      <c r="F1070" s="46" t="s">
        <v>669</v>
      </c>
      <c r="G1070" s="46" t="s">
        <v>667</v>
      </c>
      <c r="H1070" s="46">
        <v>18</v>
      </c>
      <c r="I1070" s="58" t="s">
        <v>374</v>
      </c>
      <c r="J1070" s="61" t="s">
        <v>317</v>
      </c>
      <c r="K1070" s="85">
        <f>VLOOKUP(B1070,Precios!G:J,4,FALSE)</f>
        <v>839.98182399999996</v>
      </c>
      <c r="L1070" s="59"/>
    </row>
    <row r="1071" spans="2:12">
      <c r="B1071" s="46" t="str">
        <f t="shared" si="16"/>
        <v>167BOG18</v>
      </c>
      <c r="C1071" s="46">
        <v>167</v>
      </c>
      <c r="D1071" s="58" t="s">
        <v>12</v>
      </c>
      <c r="E1071" s="58" t="s">
        <v>11</v>
      </c>
      <c r="F1071" s="46" t="s">
        <v>669</v>
      </c>
      <c r="G1071" s="46" t="s">
        <v>667</v>
      </c>
      <c r="H1071" s="46">
        <v>18</v>
      </c>
      <c r="I1071" s="58" t="s">
        <v>374</v>
      </c>
      <c r="J1071" s="61" t="s">
        <v>452</v>
      </c>
      <c r="K1071" s="85">
        <f>VLOOKUP(B1071,Precios!G:J,4,FALSE)</f>
        <v>59140.892800000001</v>
      </c>
      <c r="L1071" s="59"/>
    </row>
    <row r="1072" spans="2:12">
      <c r="B1072" s="46" t="str">
        <f t="shared" si="16"/>
        <v>168BOG18</v>
      </c>
      <c r="C1072" s="46">
        <v>168</v>
      </c>
      <c r="D1072" s="58" t="s">
        <v>10</v>
      </c>
      <c r="E1072" s="58" t="s">
        <v>2</v>
      </c>
      <c r="F1072" s="46" t="s">
        <v>669</v>
      </c>
      <c r="G1072" s="46" t="s">
        <v>667</v>
      </c>
      <c r="H1072" s="46">
        <v>18</v>
      </c>
      <c r="I1072" s="58" t="s">
        <v>374</v>
      </c>
      <c r="J1072" s="61" t="s">
        <v>453</v>
      </c>
      <c r="K1072" s="85">
        <f>VLOOKUP(B1072,Precios!G:J,4,FALSE)</f>
        <v>417.33871300000004</v>
      </c>
      <c r="L1072" s="59"/>
    </row>
    <row r="1073" spans="2:12">
      <c r="B1073" s="46" t="str">
        <f t="shared" si="16"/>
        <v>169BOG18</v>
      </c>
      <c r="C1073" s="46">
        <v>169</v>
      </c>
      <c r="D1073" s="58" t="s">
        <v>9</v>
      </c>
      <c r="E1073" s="58" t="s">
        <v>2</v>
      </c>
      <c r="F1073" s="46" t="s">
        <v>669</v>
      </c>
      <c r="G1073" s="46" t="s">
        <v>667</v>
      </c>
      <c r="H1073" s="46">
        <v>18</v>
      </c>
      <c r="I1073" s="58" t="s">
        <v>374</v>
      </c>
      <c r="J1073" s="61" t="s">
        <v>453</v>
      </c>
      <c r="K1073" s="85">
        <f>VLOOKUP(B1073,Precios!G:J,4,FALSE)</f>
        <v>484.241219</v>
      </c>
      <c r="L1073" s="59"/>
    </row>
    <row r="1074" spans="2:12">
      <c r="B1074" s="46" t="str">
        <f t="shared" si="16"/>
        <v>170BOG18</v>
      </c>
      <c r="C1074" s="46">
        <v>170</v>
      </c>
      <c r="D1074" s="58" t="s">
        <v>8</v>
      </c>
      <c r="E1074" s="58" t="s">
        <v>3</v>
      </c>
      <c r="F1074" s="46" t="s">
        <v>669</v>
      </c>
      <c r="G1074" s="46" t="s">
        <v>667</v>
      </c>
      <c r="H1074" s="46">
        <v>18</v>
      </c>
      <c r="I1074" s="58" t="s">
        <v>374</v>
      </c>
      <c r="J1074" s="61" t="s">
        <v>302</v>
      </c>
      <c r="K1074" s="85">
        <f>VLOOKUP(B1074,Precios!G:J,4,FALSE)</f>
        <v>3838.8746000000001</v>
      </c>
      <c r="L1074" s="59"/>
    </row>
    <row r="1075" spans="2:12">
      <c r="B1075" s="46" t="str">
        <f t="shared" si="16"/>
        <v>171BOG18</v>
      </c>
      <c r="C1075" s="46">
        <v>171</v>
      </c>
      <c r="D1075" s="58" t="s">
        <v>7</v>
      </c>
      <c r="E1075" s="58" t="s">
        <v>3</v>
      </c>
      <c r="F1075" s="46" t="s">
        <v>669</v>
      </c>
      <c r="G1075" s="46" t="s">
        <v>667</v>
      </c>
      <c r="H1075" s="46">
        <v>18</v>
      </c>
      <c r="I1075" s="58" t="s">
        <v>374</v>
      </c>
      <c r="J1075" s="61" t="s">
        <v>302</v>
      </c>
      <c r="K1075" s="85">
        <f>VLOOKUP(B1075,Precios!G:J,4,FALSE)</f>
        <v>15018.847338000001</v>
      </c>
      <c r="L1075" s="59"/>
    </row>
    <row r="1076" spans="2:12">
      <c r="B1076" s="46" t="str">
        <f t="shared" si="16"/>
        <v>172BOG18</v>
      </c>
      <c r="C1076" s="46">
        <v>172</v>
      </c>
      <c r="D1076" s="58" t="s">
        <v>6</v>
      </c>
      <c r="E1076" s="58" t="s">
        <v>3</v>
      </c>
      <c r="F1076" s="46" t="s">
        <v>669</v>
      </c>
      <c r="G1076" s="46" t="s">
        <v>667</v>
      </c>
      <c r="H1076" s="46">
        <v>18</v>
      </c>
      <c r="I1076" s="58" t="s">
        <v>374</v>
      </c>
      <c r="J1076" s="61" t="s">
        <v>302</v>
      </c>
      <c r="K1076" s="85">
        <f>VLOOKUP(B1076,Precios!G:J,4,FALSE)</f>
        <v>8343.5664620000007</v>
      </c>
      <c r="L1076" s="59"/>
    </row>
    <row r="1077" spans="2:12">
      <c r="B1077" s="46" t="str">
        <f t="shared" si="16"/>
        <v>173BOG18</v>
      </c>
      <c r="C1077" s="46">
        <v>173</v>
      </c>
      <c r="D1077" s="58" t="s">
        <v>5</v>
      </c>
      <c r="E1077" s="58" t="s">
        <v>3</v>
      </c>
      <c r="F1077" s="46" t="s">
        <v>669</v>
      </c>
      <c r="G1077" s="46" t="s">
        <v>667</v>
      </c>
      <c r="H1077" s="46">
        <v>18</v>
      </c>
      <c r="I1077" s="58" t="s">
        <v>374</v>
      </c>
      <c r="J1077" s="61" t="s">
        <v>302</v>
      </c>
      <c r="K1077" s="85">
        <f>VLOOKUP(B1077,Precios!G:J,4,FALSE)</f>
        <v>11744.922574</v>
      </c>
      <c r="L1077" s="59"/>
    </row>
    <row r="1078" spans="2:12">
      <c r="B1078" s="46" t="str">
        <f t="shared" si="16"/>
        <v>174BOG18</v>
      </c>
      <c r="C1078" s="46">
        <v>174</v>
      </c>
      <c r="D1078" s="58" t="s">
        <v>4</v>
      </c>
      <c r="E1078" s="58" t="s">
        <v>3</v>
      </c>
      <c r="F1078" s="46" t="s">
        <v>669</v>
      </c>
      <c r="G1078" s="46" t="s">
        <v>667</v>
      </c>
      <c r="H1078" s="46">
        <v>18</v>
      </c>
      <c r="I1078" s="58" t="s">
        <v>374</v>
      </c>
      <c r="J1078" s="61" t="s">
        <v>302</v>
      </c>
      <c r="K1078" s="85">
        <f>VLOOKUP(B1078,Precios!G:J,4,FALSE)</f>
        <v>31040.152517000002</v>
      </c>
      <c r="L1078" s="59"/>
    </row>
    <row r="1079" spans="2:12">
      <c r="B1079" s="46" t="str">
        <f t="shared" si="16"/>
        <v>175BOG18</v>
      </c>
      <c r="C1079" s="46">
        <v>175</v>
      </c>
      <c r="D1079" s="58" t="s">
        <v>224</v>
      </c>
      <c r="E1079" s="58" t="s">
        <v>3</v>
      </c>
      <c r="F1079" s="46" t="s">
        <v>669</v>
      </c>
      <c r="G1079" s="46" t="s">
        <v>667</v>
      </c>
      <c r="H1079" s="46">
        <v>18</v>
      </c>
      <c r="I1079" s="58" t="s">
        <v>374</v>
      </c>
      <c r="J1079" s="61" t="s">
        <v>302</v>
      </c>
      <c r="K1079" s="85">
        <f>VLOOKUP(B1079,Precios!G:J,4,FALSE)</f>
        <v>4744.6896639999995</v>
      </c>
      <c r="L1079" s="59"/>
    </row>
    <row r="1080" spans="2:12">
      <c r="B1080" s="46" t="str">
        <f t="shared" si="16"/>
        <v>176BOG18</v>
      </c>
      <c r="C1080" s="46">
        <v>176</v>
      </c>
      <c r="D1080" s="58" t="s">
        <v>225</v>
      </c>
      <c r="E1080" s="58" t="s">
        <v>3</v>
      </c>
      <c r="F1080" s="46" t="s">
        <v>669</v>
      </c>
      <c r="G1080" s="46" t="s">
        <v>667</v>
      </c>
      <c r="H1080" s="46">
        <v>18</v>
      </c>
      <c r="I1080" s="58" t="s">
        <v>374</v>
      </c>
      <c r="J1080" s="61" t="s">
        <v>302</v>
      </c>
      <c r="K1080" s="85">
        <f>VLOOKUP(B1080,Precios!G:J,4,FALSE)</f>
        <v>6957.7557940000006</v>
      </c>
      <c r="L1080" s="59"/>
    </row>
    <row r="1081" spans="2:12">
      <c r="B1081" s="46" t="str">
        <f t="shared" si="16"/>
        <v>177BOG18</v>
      </c>
      <c r="C1081" s="46">
        <v>177</v>
      </c>
      <c r="D1081" s="58" t="s">
        <v>226</v>
      </c>
      <c r="E1081" s="58" t="s">
        <v>3</v>
      </c>
      <c r="F1081" s="46" t="s">
        <v>669</v>
      </c>
      <c r="G1081" s="46" t="s">
        <v>667</v>
      </c>
      <c r="H1081" s="46">
        <v>18</v>
      </c>
      <c r="I1081" s="58" t="s">
        <v>374</v>
      </c>
      <c r="J1081" s="61" t="s">
        <v>302</v>
      </c>
      <c r="K1081" s="85">
        <f>VLOOKUP(B1081,Precios!G:J,4,FALSE)</f>
        <v>8697.1895009999989</v>
      </c>
      <c r="L1081" s="59"/>
    </row>
    <row r="1082" spans="2:12">
      <c r="B1082" s="46" t="str">
        <f t="shared" si="16"/>
        <v>178BOG18</v>
      </c>
      <c r="C1082" s="46">
        <v>178</v>
      </c>
      <c r="D1082" s="58" t="s">
        <v>227</v>
      </c>
      <c r="E1082" s="58" t="s">
        <v>3</v>
      </c>
      <c r="F1082" s="46" t="s">
        <v>669</v>
      </c>
      <c r="G1082" s="46" t="s">
        <v>667</v>
      </c>
      <c r="H1082" s="46">
        <v>18</v>
      </c>
      <c r="I1082" s="58" t="s">
        <v>374</v>
      </c>
      <c r="J1082" s="61" t="s">
        <v>302</v>
      </c>
      <c r="K1082" s="85">
        <f>VLOOKUP(B1082,Precios!G:J,4,FALSE)</f>
        <v>11069.534333</v>
      </c>
      <c r="L1082" s="59"/>
    </row>
    <row r="1083" spans="2:12">
      <c r="B1083" s="46" t="str">
        <f t="shared" si="16"/>
        <v>179BOG18</v>
      </c>
      <c r="C1083" s="46">
        <v>179</v>
      </c>
      <c r="D1083" s="58" t="s">
        <v>228</v>
      </c>
      <c r="E1083" s="58" t="s">
        <v>3</v>
      </c>
      <c r="F1083" s="46" t="s">
        <v>669</v>
      </c>
      <c r="G1083" s="46" t="s">
        <v>667</v>
      </c>
      <c r="H1083" s="46">
        <v>18</v>
      </c>
      <c r="I1083" s="58" t="s">
        <v>374</v>
      </c>
      <c r="J1083" s="61" t="s">
        <v>302</v>
      </c>
      <c r="K1083" s="85">
        <f>VLOOKUP(B1083,Precios!G:J,4,FALSE)</f>
        <v>24510.354714999998</v>
      </c>
      <c r="L1083" s="59"/>
    </row>
    <row r="1084" spans="2:12">
      <c r="B1084" s="46" t="str">
        <f t="shared" si="16"/>
        <v>180BOG18</v>
      </c>
      <c r="C1084" s="46">
        <v>180</v>
      </c>
      <c r="D1084" s="58" t="s">
        <v>1</v>
      </c>
      <c r="E1084" s="58" t="s">
        <v>2</v>
      </c>
      <c r="F1084" s="46" t="s">
        <v>669</v>
      </c>
      <c r="G1084" s="46" t="s">
        <v>667</v>
      </c>
      <c r="H1084" s="46">
        <v>18</v>
      </c>
      <c r="I1084" s="58" t="s">
        <v>374</v>
      </c>
      <c r="J1084" s="61" t="s">
        <v>279</v>
      </c>
      <c r="K1084" s="85">
        <f>VLOOKUP(B1084,Precios!G:J,4,FALSE)</f>
        <v>18439.313958999999</v>
      </c>
      <c r="L1084" s="59"/>
    </row>
    <row r="1085" spans="2:12">
      <c r="B1085" s="46" t="str">
        <f t="shared" si="16"/>
        <v>1BOG8</v>
      </c>
      <c r="C1085" s="46">
        <v>1</v>
      </c>
      <c r="D1085" s="58" t="s">
        <v>205</v>
      </c>
      <c r="E1085" s="58" t="s">
        <v>0</v>
      </c>
      <c r="F1085" s="46" t="s">
        <v>669</v>
      </c>
      <c r="G1085" s="46" t="s">
        <v>667</v>
      </c>
      <c r="H1085" s="46">
        <v>8</v>
      </c>
      <c r="I1085" s="58" t="s">
        <v>229</v>
      </c>
      <c r="J1085" s="61" t="s">
        <v>280</v>
      </c>
      <c r="K1085" s="85">
        <f>VLOOKUP(B1085,Precios!G:J,4,FALSE)</f>
        <v>7664.9913889999998</v>
      </c>
      <c r="L1085" s="59"/>
    </row>
    <row r="1086" spans="2:12">
      <c r="B1086" s="46" t="str">
        <f t="shared" si="16"/>
        <v>2BOG8</v>
      </c>
      <c r="C1086" s="46">
        <v>2</v>
      </c>
      <c r="D1086" s="58" t="s">
        <v>206</v>
      </c>
      <c r="E1086" s="58" t="s">
        <v>2</v>
      </c>
      <c r="F1086" s="46" t="s">
        <v>669</v>
      </c>
      <c r="G1086" s="46" t="s">
        <v>667</v>
      </c>
      <c r="H1086" s="46">
        <v>8</v>
      </c>
      <c r="I1086" s="58" t="s">
        <v>229</v>
      </c>
      <c r="J1086" s="61" t="s">
        <v>280</v>
      </c>
      <c r="K1086" s="85">
        <f>VLOOKUP(B1086,Precios!G:J,4,FALSE)</f>
        <v>8074.8976550000016</v>
      </c>
      <c r="L1086" s="59"/>
    </row>
    <row r="1087" spans="2:12">
      <c r="B1087" s="46" t="str">
        <f t="shared" si="16"/>
        <v>3BOG8</v>
      </c>
      <c r="C1087" s="46">
        <v>3</v>
      </c>
      <c r="D1087" s="58" t="s">
        <v>188</v>
      </c>
      <c r="E1087" s="58" t="s">
        <v>2</v>
      </c>
      <c r="F1087" s="46" t="s">
        <v>669</v>
      </c>
      <c r="G1087" s="46" t="s">
        <v>667</v>
      </c>
      <c r="H1087" s="46">
        <v>8</v>
      </c>
      <c r="I1087" s="58" t="s">
        <v>229</v>
      </c>
      <c r="J1087" s="61" t="s">
        <v>281</v>
      </c>
      <c r="K1087" s="85">
        <f>VLOOKUP(B1087,Precios!G:J,4,FALSE)</f>
        <v>2019.78</v>
      </c>
      <c r="L1087" s="59"/>
    </row>
    <row r="1088" spans="2:12">
      <c r="B1088" s="46" t="str">
        <f t="shared" si="16"/>
        <v>4BOG8</v>
      </c>
      <c r="C1088" s="46">
        <v>4</v>
      </c>
      <c r="D1088" s="58" t="s">
        <v>207</v>
      </c>
      <c r="E1088" s="58" t="s">
        <v>2</v>
      </c>
      <c r="F1088" s="46" t="s">
        <v>669</v>
      </c>
      <c r="G1088" s="46" t="s">
        <v>667</v>
      </c>
      <c r="H1088" s="46">
        <v>8</v>
      </c>
      <c r="I1088" s="58" t="s">
        <v>229</v>
      </c>
      <c r="J1088" s="61" t="s">
        <v>281</v>
      </c>
      <c r="K1088" s="85">
        <f>VLOOKUP(B1088,Precios!G:J,4,FALSE)</f>
        <v>2265.0932590000002</v>
      </c>
      <c r="L1088" s="59"/>
    </row>
    <row r="1089" spans="2:12">
      <c r="B1089" s="46" t="str">
        <f t="shared" si="16"/>
        <v>5BOG8</v>
      </c>
      <c r="C1089" s="46">
        <v>5</v>
      </c>
      <c r="D1089" s="58" t="s">
        <v>208</v>
      </c>
      <c r="E1089" s="58" t="s">
        <v>2</v>
      </c>
      <c r="F1089" s="46" t="s">
        <v>669</v>
      </c>
      <c r="G1089" s="46" t="s">
        <v>667</v>
      </c>
      <c r="H1089" s="46">
        <v>8</v>
      </c>
      <c r="I1089" s="58" t="s">
        <v>229</v>
      </c>
      <c r="J1089" s="61" t="s">
        <v>281</v>
      </c>
      <c r="K1089" s="85">
        <f>VLOOKUP(B1089,Precios!G:J,4,FALSE)</f>
        <v>4017.2742939999998</v>
      </c>
      <c r="L1089" s="59"/>
    </row>
    <row r="1090" spans="2:12">
      <c r="B1090" s="46" t="str">
        <f t="shared" si="16"/>
        <v>6BOG8</v>
      </c>
      <c r="C1090" s="46">
        <v>6</v>
      </c>
      <c r="D1090" s="58" t="s">
        <v>187</v>
      </c>
      <c r="E1090" s="58" t="s">
        <v>2</v>
      </c>
      <c r="F1090" s="46" t="s">
        <v>669</v>
      </c>
      <c r="G1090" s="46" t="s">
        <v>667</v>
      </c>
      <c r="H1090" s="46">
        <v>8</v>
      </c>
      <c r="I1090" s="58" t="s">
        <v>229</v>
      </c>
      <c r="J1090" s="61" t="s">
        <v>281</v>
      </c>
      <c r="K1090" s="85">
        <f>VLOOKUP(B1090,Precios!G:J,4,FALSE)</f>
        <v>1559.97523</v>
      </c>
      <c r="L1090" s="59"/>
    </row>
    <row r="1091" spans="2:12">
      <c r="B1091" s="46" t="str">
        <f t="shared" si="16"/>
        <v>7BOG8</v>
      </c>
      <c r="C1091" s="46">
        <v>7</v>
      </c>
      <c r="D1091" s="58" t="s">
        <v>186</v>
      </c>
      <c r="E1091" s="58" t="s">
        <v>2</v>
      </c>
      <c r="F1091" s="46" t="s">
        <v>669</v>
      </c>
      <c r="G1091" s="46" t="s">
        <v>667</v>
      </c>
      <c r="H1091" s="46">
        <v>8</v>
      </c>
      <c r="I1091" s="58" t="s">
        <v>229</v>
      </c>
      <c r="J1091" s="61" t="s">
        <v>281</v>
      </c>
      <c r="K1091" s="85">
        <f>VLOOKUP(B1091,Precios!G:J,4,FALSE)</f>
        <v>4382.5753949999998</v>
      </c>
      <c r="L1091" s="59"/>
    </row>
    <row r="1092" spans="2:12">
      <c r="B1092" s="46" t="str">
        <f t="shared" si="16"/>
        <v>8BOG8</v>
      </c>
      <c r="C1092" s="46">
        <v>8</v>
      </c>
      <c r="D1092" s="58" t="s">
        <v>185</v>
      </c>
      <c r="E1092" s="58" t="s">
        <v>2</v>
      </c>
      <c r="F1092" s="46" t="s">
        <v>669</v>
      </c>
      <c r="G1092" s="46" t="s">
        <v>667</v>
      </c>
      <c r="H1092" s="46">
        <v>8</v>
      </c>
      <c r="I1092" s="58" t="s">
        <v>229</v>
      </c>
      <c r="J1092" s="61" t="s">
        <v>281</v>
      </c>
      <c r="K1092" s="85">
        <f>VLOOKUP(B1092,Precios!G:J,4,FALSE)</f>
        <v>6492.6250839999993</v>
      </c>
      <c r="L1092" s="59"/>
    </row>
    <row r="1093" spans="2:12">
      <c r="B1093" s="46" t="str">
        <f t="shared" si="16"/>
        <v>9BOG8</v>
      </c>
      <c r="C1093" s="46">
        <v>9</v>
      </c>
      <c r="D1093" s="58" t="s">
        <v>184</v>
      </c>
      <c r="E1093" s="58" t="s">
        <v>209</v>
      </c>
      <c r="F1093" s="46" t="s">
        <v>669</v>
      </c>
      <c r="G1093" s="46" t="s">
        <v>667</v>
      </c>
      <c r="H1093" s="46">
        <v>8</v>
      </c>
      <c r="I1093" s="58" t="s">
        <v>229</v>
      </c>
      <c r="J1093" s="61" t="s">
        <v>282</v>
      </c>
      <c r="K1093" s="85">
        <f>VLOOKUP(B1093,Precios!G:J,4,FALSE)</f>
        <v>4954.9576779999998</v>
      </c>
      <c r="L1093" s="59"/>
    </row>
    <row r="1094" spans="2:12">
      <c r="B1094" s="46" t="str">
        <f t="shared" ref="B1094:B1157" si="17">+CONCATENATE(C1094,F1094,H1094)</f>
        <v>10BOG8</v>
      </c>
      <c r="C1094" s="46">
        <v>10</v>
      </c>
      <c r="D1094" s="58" t="s">
        <v>210</v>
      </c>
      <c r="E1094" s="58" t="s">
        <v>2</v>
      </c>
      <c r="F1094" s="46" t="s">
        <v>669</v>
      </c>
      <c r="G1094" s="46" t="s">
        <v>667</v>
      </c>
      <c r="H1094" s="46">
        <v>8</v>
      </c>
      <c r="I1094" s="58" t="s">
        <v>229</v>
      </c>
      <c r="J1094" s="61" t="s">
        <v>280</v>
      </c>
      <c r="K1094" s="85">
        <f>VLOOKUP(B1094,Precios!G:J,4,FALSE)</f>
        <v>711.49169300000005</v>
      </c>
      <c r="L1094" s="59"/>
    </row>
    <row r="1095" spans="2:12">
      <c r="B1095" s="46" t="str">
        <f t="shared" si="17"/>
        <v>11BOG8</v>
      </c>
      <c r="C1095" s="46">
        <v>11</v>
      </c>
      <c r="D1095" s="58" t="s">
        <v>183</v>
      </c>
      <c r="E1095" s="58" t="s">
        <v>2</v>
      </c>
      <c r="F1095" s="46" t="s">
        <v>669</v>
      </c>
      <c r="G1095" s="46" t="s">
        <v>667</v>
      </c>
      <c r="H1095" s="46">
        <v>8</v>
      </c>
      <c r="I1095" s="58" t="s">
        <v>229</v>
      </c>
      <c r="J1095" s="61" t="s">
        <v>280</v>
      </c>
      <c r="K1095" s="85">
        <f>VLOOKUP(B1095,Precios!G:J,4,FALSE)</f>
        <v>2395.7114390000002</v>
      </c>
      <c r="L1095" s="59"/>
    </row>
    <row r="1096" spans="2:12">
      <c r="B1096" s="46" t="str">
        <f t="shared" si="17"/>
        <v>12BOG8</v>
      </c>
      <c r="C1096" s="46">
        <v>12</v>
      </c>
      <c r="D1096" s="58" t="s">
        <v>211</v>
      </c>
      <c r="E1096" s="58" t="s">
        <v>2</v>
      </c>
      <c r="F1096" s="46" t="s">
        <v>669</v>
      </c>
      <c r="G1096" s="46" t="s">
        <v>667</v>
      </c>
      <c r="H1096" s="46">
        <v>8</v>
      </c>
      <c r="I1096" s="58" t="s">
        <v>229</v>
      </c>
      <c r="J1096" s="61" t="s">
        <v>283</v>
      </c>
      <c r="K1096" s="85">
        <f>VLOOKUP(B1096,Precios!G:J,4,FALSE)</f>
        <v>2682.4319720000003</v>
      </c>
      <c r="L1096" s="59"/>
    </row>
    <row r="1097" spans="2:12">
      <c r="B1097" s="46" t="str">
        <f t="shared" si="17"/>
        <v>13BOG8</v>
      </c>
      <c r="C1097" s="46">
        <v>13</v>
      </c>
      <c r="D1097" s="58" t="s">
        <v>182</v>
      </c>
      <c r="E1097" s="58" t="s">
        <v>2</v>
      </c>
      <c r="F1097" s="46" t="s">
        <v>669</v>
      </c>
      <c r="G1097" s="46" t="s">
        <v>667</v>
      </c>
      <c r="H1097" s="46">
        <v>8</v>
      </c>
      <c r="I1097" s="58" t="s">
        <v>229</v>
      </c>
      <c r="J1097" s="61" t="s">
        <v>283</v>
      </c>
      <c r="K1097" s="85">
        <f>VLOOKUP(B1097,Precios!G:J,4,FALSE)</f>
        <v>3284.5440429999999</v>
      </c>
      <c r="L1097" s="59"/>
    </row>
    <row r="1098" spans="2:12">
      <c r="B1098" s="46" t="str">
        <f t="shared" si="17"/>
        <v>14BOG8</v>
      </c>
      <c r="C1098" s="46">
        <v>14</v>
      </c>
      <c r="D1098" s="58" t="s">
        <v>181</v>
      </c>
      <c r="E1098" s="58" t="s">
        <v>2</v>
      </c>
      <c r="F1098" s="46" t="s">
        <v>669</v>
      </c>
      <c r="G1098" s="46" t="s">
        <v>667</v>
      </c>
      <c r="H1098" s="46">
        <v>8</v>
      </c>
      <c r="I1098" s="58" t="s">
        <v>229</v>
      </c>
      <c r="J1098" s="61" t="s">
        <v>283</v>
      </c>
      <c r="K1098" s="85">
        <f>VLOOKUP(B1098,Precios!G:J,4,FALSE)</f>
        <v>3682.7617639999999</v>
      </c>
      <c r="L1098" s="59"/>
    </row>
    <row r="1099" spans="2:12">
      <c r="B1099" s="46" t="str">
        <f t="shared" si="17"/>
        <v>15BOG8</v>
      </c>
      <c r="C1099" s="46">
        <v>15</v>
      </c>
      <c r="D1099" s="58" t="s">
        <v>180</v>
      </c>
      <c r="E1099" s="58" t="s">
        <v>2</v>
      </c>
      <c r="F1099" s="46" t="s">
        <v>669</v>
      </c>
      <c r="G1099" s="46" t="s">
        <v>667</v>
      </c>
      <c r="H1099" s="46">
        <v>8</v>
      </c>
      <c r="I1099" s="58" t="s">
        <v>229</v>
      </c>
      <c r="J1099" s="61" t="s">
        <v>283</v>
      </c>
      <c r="K1099" s="85">
        <f>VLOOKUP(B1099,Precios!G:J,4,FALSE)</f>
        <v>5607.3567000000003</v>
      </c>
      <c r="L1099" s="59"/>
    </row>
    <row r="1100" spans="2:12">
      <c r="B1100" s="46" t="str">
        <f t="shared" si="17"/>
        <v>16BOG8</v>
      </c>
      <c r="C1100" s="46">
        <v>16</v>
      </c>
      <c r="D1100" s="58" t="s">
        <v>179</v>
      </c>
      <c r="E1100" s="58" t="s">
        <v>2</v>
      </c>
      <c r="F1100" s="46" t="s">
        <v>669</v>
      </c>
      <c r="G1100" s="46" t="s">
        <v>667</v>
      </c>
      <c r="H1100" s="46">
        <v>8</v>
      </c>
      <c r="I1100" s="58" t="s">
        <v>229</v>
      </c>
      <c r="J1100" s="61" t="s">
        <v>283</v>
      </c>
      <c r="K1100" s="85">
        <f>VLOOKUP(B1100,Precios!G:J,4,FALSE)</f>
        <v>7268.9121999999998</v>
      </c>
      <c r="L1100" s="59"/>
    </row>
    <row r="1101" spans="2:12">
      <c r="B1101" s="46" t="str">
        <f t="shared" si="17"/>
        <v>17BOG8</v>
      </c>
      <c r="C1101" s="46">
        <v>17</v>
      </c>
      <c r="D1101" s="58" t="s">
        <v>178</v>
      </c>
      <c r="E1101" s="58" t="s">
        <v>2</v>
      </c>
      <c r="F1101" s="46" t="s">
        <v>669</v>
      </c>
      <c r="G1101" s="46" t="s">
        <v>667</v>
      </c>
      <c r="H1101" s="46">
        <v>8</v>
      </c>
      <c r="I1101" s="58" t="s">
        <v>229</v>
      </c>
      <c r="J1101" s="61" t="s">
        <v>280</v>
      </c>
      <c r="K1101" s="85">
        <f>VLOOKUP(B1101,Precios!G:J,4,FALSE)</f>
        <v>8849.7486000000008</v>
      </c>
      <c r="L1101" s="59"/>
    </row>
    <row r="1102" spans="2:12">
      <c r="B1102" s="46" t="str">
        <f t="shared" si="17"/>
        <v>18BOG8</v>
      </c>
      <c r="C1102" s="46">
        <v>18</v>
      </c>
      <c r="D1102" s="58" t="s">
        <v>177</v>
      </c>
      <c r="E1102" s="58" t="s">
        <v>116</v>
      </c>
      <c r="F1102" s="46" t="s">
        <v>669</v>
      </c>
      <c r="G1102" s="46" t="s">
        <v>667</v>
      </c>
      <c r="H1102" s="46">
        <v>8</v>
      </c>
      <c r="I1102" s="58" t="s">
        <v>229</v>
      </c>
      <c r="J1102" s="61" t="s">
        <v>280</v>
      </c>
      <c r="K1102" s="85">
        <f>VLOOKUP(B1102,Precios!G:J,4,FALSE)</f>
        <v>7391.0181839999996</v>
      </c>
      <c r="L1102" s="59"/>
    </row>
    <row r="1103" spans="2:12">
      <c r="B1103" s="46" t="str">
        <f t="shared" si="17"/>
        <v>19BOG8</v>
      </c>
      <c r="C1103" s="46">
        <v>19</v>
      </c>
      <c r="D1103" s="58" t="s">
        <v>176</v>
      </c>
      <c r="E1103" s="58" t="s">
        <v>116</v>
      </c>
      <c r="F1103" s="46" t="s">
        <v>669</v>
      </c>
      <c r="G1103" s="46" t="s">
        <v>667</v>
      </c>
      <c r="H1103" s="46">
        <v>8</v>
      </c>
      <c r="I1103" s="58" t="s">
        <v>229</v>
      </c>
      <c r="J1103" s="61" t="s">
        <v>280</v>
      </c>
      <c r="K1103" s="85">
        <f>VLOOKUP(B1103,Precios!G:J,4,FALSE)</f>
        <v>7391.0181839999996</v>
      </c>
      <c r="L1103" s="59"/>
    </row>
    <row r="1104" spans="2:12">
      <c r="B1104" s="46" t="str">
        <f t="shared" si="17"/>
        <v>20BOG8</v>
      </c>
      <c r="C1104" s="46">
        <v>20</v>
      </c>
      <c r="D1104" s="58" t="s">
        <v>175</v>
      </c>
      <c r="E1104" s="58" t="s">
        <v>116</v>
      </c>
      <c r="F1104" s="46" t="s">
        <v>669</v>
      </c>
      <c r="G1104" s="46" t="s">
        <v>667</v>
      </c>
      <c r="H1104" s="46">
        <v>8</v>
      </c>
      <c r="I1104" s="58" t="s">
        <v>229</v>
      </c>
      <c r="J1104" s="61" t="s">
        <v>280</v>
      </c>
      <c r="K1104" s="85">
        <f>VLOOKUP(B1104,Precios!G:J,4,FALSE)</f>
        <v>23952.847808999999</v>
      </c>
      <c r="L1104" s="59"/>
    </row>
    <row r="1105" spans="2:12">
      <c r="B1105" s="46" t="str">
        <f t="shared" si="17"/>
        <v>21BOG8</v>
      </c>
      <c r="C1105" s="46">
        <v>21</v>
      </c>
      <c r="D1105" s="58" t="s">
        <v>212</v>
      </c>
      <c r="E1105" s="58" t="s">
        <v>116</v>
      </c>
      <c r="F1105" s="46" t="s">
        <v>669</v>
      </c>
      <c r="G1105" s="46" t="s">
        <v>667</v>
      </c>
      <c r="H1105" s="46">
        <v>8</v>
      </c>
      <c r="I1105" s="58" t="s">
        <v>229</v>
      </c>
      <c r="J1105" s="61" t="s">
        <v>282</v>
      </c>
      <c r="K1105" s="85">
        <f>VLOOKUP(B1105,Precios!G:J,4,FALSE)</f>
        <v>15739.899527000001</v>
      </c>
      <c r="L1105" s="59"/>
    </row>
    <row r="1106" spans="2:12">
      <c r="B1106" s="46" t="str">
        <f t="shared" si="17"/>
        <v>22BOG8</v>
      </c>
      <c r="C1106" s="46">
        <v>22</v>
      </c>
      <c r="D1106" s="58" t="s">
        <v>174</v>
      </c>
      <c r="E1106" s="58" t="s">
        <v>116</v>
      </c>
      <c r="F1106" s="46" t="s">
        <v>669</v>
      </c>
      <c r="G1106" s="46" t="s">
        <v>667</v>
      </c>
      <c r="H1106" s="46">
        <v>8</v>
      </c>
      <c r="I1106" s="58" t="s">
        <v>229</v>
      </c>
      <c r="J1106" s="61" t="s">
        <v>280</v>
      </c>
      <c r="K1106" s="85">
        <f>VLOOKUP(B1106,Precios!G:J,4,FALSE)</f>
        <v>50642.282767999997</v>
      </c>
      <c r="L1106" s="59"/>
    </row>
    <row r="1107" spans="2:12">
      <c r="B1107" s="46" t="str">
        <f t="shared" si="17"/>
        <v>23BOG8</v>
      </c>
      <c r="C1107" s="46">
        <v>23</v>
      </c>
      <c r="D1107" s="58" t="s">
        <v>173</v>
      </c>
      <c r="E1107" s="58" t="s">
        <v>2</v>
      </c>
      <c r="F1107" s="46" t="s">
        <v>669</v>
      </c>
      <c r="G1107" s="46" t="s">
        <v>667</v>
      </c>
      <c r="H1107" s="46">
        <v>8</v>
      </c>
      <c r="I1107" s="58" t="s">
        <v>229</v>
      </c>
      <c r="J1107" s="61" t="s">
        <v>284</v>
      </c>
      <c r="K1107" s="85">
        <f>VLOOKUP(B1107,Precios!G:J,4,FALSE)</f>
        <v>780.52224799999999</v>
      </c>
      <c r="L1107" s="59"/>
    </row>
    <row r="1108" spans="2:12">
      <c r="B1108" s="46" t="str">
        <f t="shared" si="17"/>
        <v>24BOG8</v>
      </c>
      <c r="C1108" s="46">
        <v>24</v>
      </c>
      <c r="D1108" s="58" t="s">
        <v>172</v>
      </c>
      <c r="E1108" s="58" t="s">
        <v>2</v>
      </c>
      <c r="F1108" s="46" t="s">
        <v>669</v>
      </c>
      <c r="G1108" s="46" t="s">
        <v>667</v>
      </c>
      <c r="H1108" s="46">
        <v>8</v>
      </c>
      <c r="I1108" s="58" t="s">
        <v>229</v>
      </c>
      <c r="J1108" s="61" t="s">
        <v>284</v>
      </c>
      <c r="K1108" s="85">
        <f>VLOOKUP(B1108,Precios!G:J,4,FALSE)</f>
        <v>876.09575900000004</v>
      </c>
      <c r="L1108" s="59"/>
    </row>
    <row r="1109" spans="2:12">
      <c r="B1109" s="46" t="str">
        <f t="shared" si="17"/>
        <v>25BOG8</v>
      </c>
      <c r="C1109" s="46">
        <v>25</v>
      </c>
      <c r="D1109" s="58" t="s">
        <v>171</v>
      </c>
      <c r="E1109" s="58" t="s">
        <v>2</v>
      </c>
      <c r="F1109" s="46" t="s">
        <v>669</v>
      </c>
      <c r="G1109" s="46" t="s">
        <v>667</v>
      </c>
      <c r="H1109" s="46">
        <v>8</v>
      </c>
      <c r="I1109" s="58" t="s">
        <v>229</v>
      </c>
      <c r="J1109" s="61" t="s">
        <v>280</v>
      </c>
      <c r="K1109" s="85">
        <f>VLOOKUP(B1109,Precios!G:J,4,FALSE)</f>
        <v>260.17757700000004</v>
      </c>
      <c r="L1109" s="59"/>
    </row>
    <row r="1110" spans="2:12">
      <c r="B1110" s="46" t="str">
        <f t="shared" si="17"/>
        <v>26BOG8</v>
      </c>
      <c r="C1110" s="46">
        <v>26</v>
      </c>
      <c r="D1110" s="58" t="s">
        <v>170</v>
      </c>
      <c r="E1110" s="58" t="s">
        <v>2</v>
      </c>
      <c r="F1110" s="46" t="s">
        <v>669</v>
      </c>
      <c r="G1110" s="46" t="s">
        <v>667</v>
      </c>
      <c r="H1110" s="46">
        <v>8</v>
      </c>
      <c r="I1110" s="58" t="s">
        <v>229</v>
      </c>
      <c r="J1110" s="61" t="s">
        <v>280</v>
      </c>
      <c r="K1110" s="85">
        <f>VLOOKUP(B1110,Precios!G:J,4,FALSE)</f>
        <v>273.97320500000001</v>
      </c>
      <c r="L1110" s="59"/>
    </row>
    <row r="1111" spans="2:12">
      <c r="B1111" s="46" t="str">
        <f t="shared" si="17"/>
        <v>27BOG8</v>
      </c>
      <c r="C1111" s="46">
        <v>27</v>
      </c>
      <c r="D1111" s="58" t="s">
        <v>169</v>
      </c>
      <c r="E1111" s="58" t="s">
        <v>2</v>
      </c>
      <c r="F1111" s="46" t="s">
        <v>669</v>
      </c>
      <c r="G1111" s="46" t="s">
        <v>667</v>
      </c>
      <c r="H1111" s="46">
        <v>8</v>
      </c>
      <c r="I1111" s="58" t="s">
        <v>229</v>
      </c>
      <c r="J1111" s="61" t="s">
        <v>285</v>
      </c>
      <c r="K1111" s="85">
        <f>VLOOKUP(B1111,Precios!G:J,4,FALSE)</f>
        <v>1299.7976530000001</v>
      </c>
      <c r="L1111" s="59"/>
    </row>
    <row r="1112" spans="2:12">
      <c r="B1112" s="46" t="str">
        <f t="shared" si="17"/>
        <v>28BOG8</v>
      </c>
      <c r="C1112" s="46">
        <v>28</v>
      </c>
      <c r="D1112" s="58" t="s">
        <v>168</v>
      </c>
      <c r="E1112" s="58" t="s">
        <v>2</v>
      </c>
      <c r="F1112" s="46" t="s">
        <v>669</v>
      </c>
      <c r="G1112" s="46" t="s">
        <v>667</v>
      </c>
      <c r="H1112" s="46">
        <v>8</v>
      </c>
      <c r="I1112" s="58" t="s">
        <v>229</v>
      </c>
      <c r="J1112" s="61" t="s">
        <v>286</v>
      </c>
      <c r="K1112" s="85">
        <f>VLOOKUP(B1112,Precios!G:J,4,FALSE)</f>
        <v>5201.3186610000002</v>
      </c>
      <c r="L1112" s="59"/>
    </row>
    <row r="1113" spans="2:12">
      <c r="B1113" s="46" t="str">
        <f t="shared" si="17"/>
        <v>29BOG8</v>
      </c>
      <c r="C1113" s="46">
        <v>29</v>
      </c>
      <c r="D1113" s="58" t="s">
        <v>167</v>
      </c>
      <c r="E1113" s="58" t="s">
        <v>2</v>
      </c>
      <c r="F1113" s="46" t="s">
        <v>669</v>
      </c>
      <c r="G1113" s="46" t="s">
        <v>667</v>
      </c>
      <c r="H1113" s="46">
        <v>8</v>
      </c>
      <c r="I1113" s="58" t="s">
        <v>229</v>
      </c>
      <c r="J1113" s="61" t="s">
        <v>287</v>
      </c>
      <c r="K1113" s="85">
        <f>VLOOKUP(B1113,Precios!G:J,4,FALSE)</f>
        <v>1642.8014129999999</v>
      </c>
      <c r="L1113" s="59"/>
    </row>
    <row r="1114" spans="2:12">
      <c r="B1114" s="46" t="str">
        <f t="shared" si="17"/>
        <v>30BOG8</v>
      </c>
      <c r="C1114" s="46">
        <v>30</v>
      </c>
      <c r="D1114" s="58" t="s">
        <v>166</v>
      </c>
      <c r="E1114" s="58" t="s">
        <v>165</v>
      </c>
      <c r="F1114" s="46" t="s">
        <v>669</v>
      </c>
      <c r="G1114" s="46" t="s">
        <v>667</v>
      </c>
      <c r="H1114" s="46">
        <v>8</v>
      </c>
      <c r="I1114" s="58" t="s">
        <v>229</v>
      </c>
      <c r="J1114" s="61" t="s">
        <v>286</v>
      </c>
      <c r="K1114" s="85">
        <f>VLOOKUP(B1114,Precios!G:J,4,FALSE)</f>
        <v>7528.0100279999997</v>
      </c>
      <c r="L1114" s="59"/>
    </row>
    <row r="1115" spans="2:12">
      <c r="B1115" s="46" t="str">
        <f t="shared" si="17"/>
        <v>31BOG8</v>
      </c>
      <c r="C1115" s="46">
        <v>31</v>
      </c>
      <c r="D1115" s="58" t="s">
        <v>164</v>
      </c>
      <c r="E1115" s="58" t="s">
        <v>163</v>
      </c>
      <c r="F1115" s="46" t="s">
        <v>669</v>
      </c>
      <c r="G1115" s="46" t="s">
        <v>667</v>
      </c>
      <c r="H1115" s="46">
        <v>8</v>
      </c>
      <c r="I1115" s="58" t="s">
        <v>229</v>
      </c>
      <c r="J1115" s="61" t="s">
        <v>286</v>
      </c>
      <c r="K1115" s="85">
        <f>VLOOKUP(B1115,Precios!G:J,4,FALSE)</f>
        <v>49273.454559999998</v>
      </c>
      <c r="L1115" s="59"/>
    </row>
    <row r="1116" spans="2:12">
      <c r="B1116" s="46" t="str">
        <f t="shared" si="17"/>
        <v>32BOG8</v>
      </c>
      <c r="C1116" s="46">
        <v>32</v>
      </c>
      <c r="D1116" s="58" t="s">
        <v>162</v>
      </c>
      <c r="E1116" s="58" t="s">
        <v>161</v>
      </c>
      <c r="F1116" s="46" t="s">
        <v>669</v>
      </c>
      <c r="G1116" s="46" t="s">
        <v>667</v>
      </c>
      <c r="H1116" s="46">
        <v>8</v>
      </c>
      <c r="I1116" s="58" t="s">
        <v>229</v>
      </c>
      <c r="J1116" s="61" t="s">
        <v>288</v>
      </c>
      <c r="K1116" s="85">
        <f>VLOOKUP(B1116,Precios!G:J,4,FALSE)</f>
        <v>273.97320500000001</v>
      </c>
      <c r="L1116" s="59"/>
    </row>
    <row r="1117" spans="2:12">
      <c r="B1117" s="46" t="str">
        <f t="shared" si="17"/>
        <v>33BOG8</v>
      </c>
      <c r="C1117" s="46">
        <v>33</v>
      </c>
      <c r="D1117" s="58" t="s">
        <v>160</v>
      </c>
      <c r="E1117" s="58" t="s">
        <v>159</v>
      </c>
      <c r="F1117" s="46" t="s">
        <v>669</v>
      </c>
      <c r="G1117" s="46" t="s">
        <v>667</v>
      </c>
      <c r="H1117" s="46">
        <v>8</v>
      </c>
      <c r="I1117" s="58" t="s">
        <v>229</v>
      </c>
      <c r="J1117" s="61" t="s">
        <v>288</v>
      </c>
      <c r="K1117" s="85">
        <f>VLOOKUP(B1117,Precios!G:J,4,FALSE)</f>
        <v>7528.0100279999997</v>
      </c>
      <c r="L1117" s="59"/>
    </row>
    <row r="1118" spans="2:12">
      <c r="B1118" s="46" t="str">
        <f t="shared" si="17"/>
        <v>34BOG8</v>
      </c>
      <c r="C1118" s="46">
        <v>34</v>
      </c>
      <c r="D1118" s="58" t="s">
        <v>158</v>
      </c>
      <c r="E1118" s="58" t="s">
        <v>2</v>
      </c>
      <c r="F1118" s="46" t="s">
        <v>669</v>
      </c>
      <c r="G1118" s="46" t="s">
        <v>667</v>
      </c>
      <c r="H1118" s="46">
        <v>8</v>
      </c>
      <c r="I1118" s="58" t="s">
        <v>229</v>
      </c>
      <c r="J1118" s="61" t="s">
        <v>289</v>
      </c>
      <c r="K1118" s="85">
        <f>VLOOKUP(B1118,Precios!G:J,4,FALSE)</f>
        <v>298.398595</v>
      </c>
      <c r="L1118" s="59"/>
    </row>
    <row r="1119" spans="2:12">
      <c r="B1119" s="46" t="str">
        <f t="shared" si="17"/>
        <v>35BOG8</v>
      </c>
      <c r="C1119" s="46">
        <v>35</v>
      </c>
      <c r="D1119" s="58" t="s">
        <v>157</v>
      </c>
      <c r="E1119" s="58" t="s">
        <v>2</v>
      </c>
      <c r="F1119" s="46" t="s">
        <v>669</v>
      </c>
      <c r="G1119" s="46" t="s">
        <v>667</v>
      </c>
      <c r="H1119" s="46">
        <v>8</v>
      </c>
      <c r="I1119" s="58" t="s">
        <v>229</v>
      </c>
      <c r="J1119" s="61" t="s">
        <v>289</v>
      </c>
      <c r="K1119" s="85">
        <f>VLOOKUP(B1119,Precios!G:J,4,FALSE)</f>
        <v>176.282128</v>
      </c>
      <c r="L1119" s="59"/>
    </row>
    <row r="1120" spans="2:12">
      <c r="B1120" s="46" t="str">
        <f t="shared" si="17"/>
        <v>36BOG8</v>
      </c>
      <c r="C1120" s="46">
        <v>36</v>
      </c>
      <c r="D1120" s="58" t="s">
        <v>156</v>
      </c>
      <c r="E1120" s="58" t="s">
        <v>74</v>
      </c>
      <c r="F1120" s="46" t="s">
        <v>669</v>
      </c>
      <c r="G1120" s="46" t="s">
        <v>667</v>
      </c>
      <c r="H1120" s="46">
        <v>8</v>
      </c>
      <c r="I1120" s="58" t="s">
        <v>229</v>
      </c>
      <c r="J1120" s="61" t="s">
        <v>285</v>
      </c>
      <c r="K1120" s="85">
        <f>VLOOKUP(B1120,Precios!G:J,4,FALSE)</f>
        <v>2496.589348</v>
      </c>
      <c r="L1120" s="59"/>
    </row>
    <row r="1121" spans="2:12">
      <c r="B1121" s="46" t="str">
        <f t="shared" si="17"/>
        <v>37BOG8</v>
      </c>
      <c r="C1121" s="46">
        <v>37</v>
      </c>
      <c r="D1121" s="58" t="s">
        <v>155</v>
      </c>
      <c r="E1121" s="58" t="s">
        <v>74</v>
      </c>
      <c r="F1121" s="46" t="s">
        <v>669</v>
      </c>
      <c r="G1121" s="46" t="s">
        <v>667</v>
      </c>
      <c r="H1121" s="46">
        <v>8</v>
      </c>
      <c r="I1121" s="58" t="s">
        <v>229</v>
      </c>
      <c r="J1121" s="61" t="s">
        <v>285</v>
      </c>
      <c r="K1121" s="85">
        <f>VLOOKUP(B1121,Precios!G:J,4,FALSE)</f>
        <v>2496.589348</v>
      </c>
      <c r="L1121" s="59"/>
    </row>
    <row r="1122" spans="2:12">
      <c r="B1122" s="46" t="str">
        <f t="shared" si="17"/>
        <v>38BOG8</v>
      </c>
      <c r="C1122" s="46">
        <v>38</v>
      </c>
      <c r="D1122" s="58" t="s">
        <v>154</v>
      </c>
      <c r="E1122" s="58" t="s">
        <v>74</v>
      </c>
      <c r="F1122" s="46" t="s">
        <v>669</v>
      </c>
      <c r="G1122" s="46" t="s">
        <v>667</v>
      </c>
      <c r="H1122" s="46">
        <v>8</v>
      </c>
      <c r="I1122" s="58" t="s">
        <v>229</v>
      </c>
      <c r="J1122" s="61" t="s">
        <v>285</v>
      </c>
      <c r="K1122" s="85">
        <f>VLOOKUP(B1122,Precios!G:J,4,FALSE)</f>
        <v>2496.589348</v>
      </c>
      <c r="L1122" s="59"/>
    </row>
    <row r="1123" spans="2:12">
      <c r="B1123" s="46" t="str">
        <f t="shared" si="17"/>
        <v>39BOG8</v>
      </c>
      <c r="C1123" s="46">
        <v>39</v>
      </c>
      <c r="D1123" s="58" t="s">
        <v>153</v>
      </c>
      <c r="E1123" s="58" t="s">
        <v>2</v>
      </c>
      <c r="F1123" s="46" t="s">
        <v>669</v>
      </c>
      <c r="G1123" s="46" t="s">
        <v>667</v>
      </c>
      <c r="H1123" s="46">
        <v>8</v>
      </c>
      <c r="I1123" s="58" t="s">
        <v>229</v>
      </c>
      <c r="J1123" s="61" t="s">
        <v>290</v>
      </c>
      <c r="K1123" s="85">
        <f>VLOOKUP(B1123,Precios!G:J,4,FALSE)</f>
        <v>185.842624</v>
      </c>
      <c r="L1123" s="59"/>
    </row>
    <row r="1124" spans="2:12">
      <c r="B1124" s="46" t="str">
        <f t="shared" si="17"/>
        <v>40BOG8</v>
      </c>
      <c r="C1124" s="46">
        <v>40</v>
      </c>
      <c r="D1124" s="58" t="s">
        <v>152</v>
      </c>
      <c r="E1124" s="58" t="s">
        <v>2</v>
      </c>
      <c r="F1124" s="46" t="s">
        <v>669</v>
      </c>
      <c r="G1124" s="46" t="s">
        <v>667</v>
      </c>
      <c r="H1124" s="46">
        <v>8</v>
      </c>
      <c r="I1124" s="58" t="s">
        <v>229</v>
      </c>
      <c r="J1124" s="61" t="s">
        <v>236</v>
      </c>
      <c r="K1124" s="85">
        <f>VLOOKUP(B1124,Precios!G:J,4,FALSE)</f>
        <v>1710.762702</v>
      </c>
      <c r="L1124" s="59"/>
    </row>
    <row r="1125" spans="2:12">
      <c r="B1125" s="46" t="str">
        <f t="shared" si="17"/>
        <v>41BOG8</v>
      </c>
      <c r="C1125" s="46">
        <v>41</v>
      </c>
      <c r="D1125" s="58" t="s">
        <v>151</v>
      </c>
      <c r="E1125" s="58" t="s">
        <v>74</v>
      </c>
      <c r="F1125" s="46" t="s">
        <v>669</v>
      </c>
      <c r="G1125" s="46" t="s">
        <v>667</v>
      </c>
      <c r="H1125" s="46">
        <v>8</v>
      </c>
      <c r="I1125" s="58" t="s">
        <v>229</v>
      </c>
      <c r="J1125" s="61" t="s">
        <v>244</v>
      </c>
      <c r="K1125" s="85">
        <f>VLOOKUP(B1125,Precios!G:J,4,FALSE)</f>
        <v>35575.108800000002</v>
      </c>
      <c r="L1125" s="59"/>
    </row>
    <row r="1126" spans="2:12">
      <c r="B1126" s="46" t="str">
        <f t="shared" si="17"/>
        <v>42BOG8</v>
      </c>
      <c r="C1126" s="46">
        <v>42</v>
      </c>
      <c r="D1126" s="58" t="s">
        <v>150</v>
      </c>
      <c r="E1126" s="58" t="s">
        <v>2</v>
      </c>
      <c r="F1126" s="46" t="s">
        <v>669</v>
      </c>
      <c r="G1126" s="46" t="s">
        <v>667</v>
      </c>
      <c r="H1126" s="46">
        <v>8</v>
      </c>
      <c r="I1126" s="58" t="s">
        <v>229</v>
      </c>
      <c r="J1126" s="61" t="s">
        <v>246</v>
      </c>
      <c r="K1126" s="85">
        <f>VLOOKUP(B1126,Precios!G:J,4,FALSE)</f>
        <v>5748.2167710000003</v>
      </c>
      <c r="L1126" s="59"/>
    </row>
    <row r="1127" spans="2:12">
      <c r="B1127" s="46" t="str">
        <f t="shared" si="17"/>
        <v>43BOG8</v>
      </c>
      <c r="C1127" s="46">
        <v>43</v>
      </c>
      <c r="D1127" s="58" t="s">
        <v>149</v>
      </c>
      <c r="E1127" s="58" t="s">
        <v>2</v>
      </c>
      <c r="F1127" s="46" t="s">
        <v>669</v>
      </c>
      <c r="G1127" s="46" t="s">
        <v>667</v>
      </c>
      <c r="H1127" s="46">
        <v>8</v>
      </c>
      <c r="I1127" s="58" t="s">
        <v>229</v>
      </c>
      <c r="J1127" s="61" t="s">
        <v>246</v>
      </c>
      <c r="K1127" s="85">
        <f>VLOOKUP(B1127,Precios!G:J,4,FALSE)</f>
        <v>11360.500480999999</v>
      </c>
      <c r="L1127" s="59"/>
    </row>
    <row r="1128" spans="2:12">
      <c r="B1128" s="46" t="str">
        <f t="shared" si="17"/>
        <v>44BOG8</v>
      </c>
      <c r="C1128" s="46">
        <v>44</v>
      </c>
      <c r="D1128" s="58" t="s">
        <v>148</v>
      </c>
      <c r="E1128" s="58" t="s">
        <v>2</v>
      </c>
      <c r="F1128" s="46" t="s">
        <v>669</v>
      </c>
      <c r="G1128" s="46" t="s">
        <v>667</v>
      </c>
      <c r="H1128" s="46">
        <v>8</v>
      </c>
      <c r="I1128" s="58" t="s">
        <v>229</v>
      </c>
      <c r="J1128" s="61" t="s">
        <v>246</v>
      </c>
      <c r="K1128" s="85">
        <f>VLOOKUP(B1128,Precios!G:J,4,FALSE)</f>
        <v>34217.444987000003</v>
      </c>
      <c r="L1128" s="59"/>
    </row>
    <row r="1129" spans="2:12">
      <c r="B1129" s="46" t="str">
        <f t="shared" si="17"/>
        <v>45BOG8</v>
      </c>
      <c r="C1129" s="46">
        <v>45</v>
      </c>
      <c r="D1129" s="58" t="s">
        <v>147</v>
      </c>
      <c r="E1129" s="58" t="s">
        <v>2</v>
      </c>
      <c r="F1129" s="46" t="s">
        <v>669</v>
      </c>
      <c r="G1129" s="46" t="s">
        <v>667</v>
      </c>
      <c r="H1129" s="46">
        <v>8</v>
      </c>
      <c r="I1129" s="58" t="s">
        <v>229</v>
      </c>
      <c r="J1129" s="61" t="s">
        <v>246</v>
      </c>
      <c r="K1129" s="85">
        <f>VLOOKUP(B1129,Precios!G:J,4,FALSE)</f>
        <v>143713.889539</v>
      </c>
      <c r="L1129" s="59"/>
    </row>
    <row r="1130" spans="2:12">
      <c r="B1130" s="46" t="str">
        <f t="shared" si="17"/>
        <v>46BOG8</v>
      </c>
      <c r="C1130" s="46">
        <v>46</v>
      </c>
      <c r="D1130" s="58" t="s">
        <v>146</v>
      </c>
      <c r="E1130" s="58" t="s">
        <v>135</v>
      </c>
      <c r="F1130" s="46" t="s">
        <v>669</v>
      </c>
      <c r="G1130" s="46" t="s">
        <v>667</v>
      </c>
      <c r="H1130" s="46">
        <v>8</v>
      </c>
      <c r="I1130" s="58" t="s">
        <v>229</v>
      </c>
      <c r="J1130" s="61" t="s">
        <v>247</v>
      </c>
      <c r="K1130" s="85">
        <f>VLOOKUP(B1130,Precios!G:J,4,FALSE)</f>
        <v>503.35172800000009</v>
      </c>
      <c r="L1130" s="59"/>
    </row>
    <row r="1131" spans="2:12">
      <c r="B1131" s="46" t="str">
        <f t="shared" si="17"/>
        <v>47BOG8</v>
      </c>
      <c r="C1131" s="46">
        <v>47</v>
      </c>
      <c r="D1131" s="58" t="s">
        <v>145</v>
      </c>
      <c r="E1131" s="58" t="s">
        <v>137</v>
      </c>
      <c r="F1131" s="46" t="s">
        <v>669</v>
      </c>
      <c r="G1131" s="46" t="s">
        <v>667</v>
      </c>
      <c r="H1131" s="46">
        <v>8</v>
      </c>
      <c r="I1131" s="58" t="s">
        <v>229</v>
      </c>
      <c r="J1131" s="61" t="s">
        <v>247</v>
      </c>
      <c r="K1131" s="85">
        <f>VLOOKUP(B1131,Precios!G:J,4,FALSE)</f>
        <v>1008.831505</v>
      </c>
      <c r="L1131" s="59"/>
    </row>
    <row r="1132" spans="2:12">
      <c r="B1132" s="46" t="str">
        <f t="shared" si="17"/>
        <v>48BOG8</v>
      </c>
      <c r="C1132" s="46">
        <v>48</v>
      </c>
      <c r="D1132" s="58" t="s">
        <v>144</v>
      </c>
      <c r="E1132" s="58" t="s">
        <v>143</v>
      </c>
      <c r="F1132" s="46" t="s">
        <v>669</v>
      </c>
      <c r="G1132" s="46" t="s">
        <v>667</v>
      </c>
      <c r="H1132" s="46">
        <v>8</v>
      </c>
      <c r="I1132" s="58" t="s">
        <v>229</v>
      </c>
      <c r="J1132" s="61" t="s">
        <v>247</v>
      </c>
      <c r="K1132" s="85">
        <f>VLOOKUP(B1132,Precios!G:J,4,FALSE)</f>
        <v>1225.4627</v>
      </c>
      <c r="L1132" s="59"/>
    </row>
    <row r="1133" spans="2:12">
      <c r="B1133" s="46" t="str">
        <f t="shared" si="17"/>
        <v>49BOG8</v>
      </c>
      <c r="C1133" s="46">
        <v>49</v>
      </c>
      <c r="D1133" s="58" t="s">
        <v>142</v>
      </c>
      <c r="E1133" s="58" t="s">
        <v>15</v>
      </c>
      <c r="F1133" s="46" t="s">
        <v>669</v>
      </c>
      <c r="G1133" s="46" t="s">
        <v>667</v>
      </c>
      <c r="H1133" s="46">
        <v>8</v>
      </c>
      <c r="I1133" s="58" t="s">
        <v>229</v>
      </c>
      <c r="J1133" s="61" t="s">
        <v>249</v>
      </c>
      <c r="K1133" s="85">
        <f>VLOOKUP(B1133,Precios!G:J,4,FALSE)</f>
        <v>2429.6868419999996</v>
      </c>
      <c r="L1133" s="59"/>
    </row>
    <row r="1134" spans="2:12">
      <c r="B1134" s="46" t="str">
        <f t="shared" si="17"/>
        <v>50BOG8</v>
      </c>
      <c r="C1134" s="46">
        <v>50</v>
      </c>
      <c r="D1134" s="58" t="s">
        <v>141</v>
      </c>
      <c r="E1134" s="58" t="s">
        <v>15</v>
      </c>
      <c r="F1134" s="46" t="s">
        <v>669</v>
      </c>
      <c r="G1134" s="46" t="s">
        <v>667</v>
      </c>
      <c r="H1134" s="46">
        <v>8</v>
      </c>
      <c r="I1134" s="58" t="s">
        <v>229</v>
      </c>
      <c r="J1134" s="61" t="s">
        <v>249</v>
      </c>
      <c r="K1134" s="85">
        <f>VLOOKUP(B1134,Precios!G:J,4,FALSE)</f>
        <v>985.46489799999995</v>
      </c>
      <c r="L1134" s="59"/>
    </row>
    <row r="1135" spans="2:12">
      <c r="B1135" s="46" t="str">
        <f t="shared" si="17"/>
        <v>51BOG8</v>
      </c>
      <c r="C1135" s="46">
        <v>51</v>
      </c>
      <c r="D1135" s="58" t="s">
        <v>140</v>
      </c>
      <c r="E1135" s="58" t="s">
        <v>15</v>
      </c>
      <c r="F1135" s="46" t="s">
        <v>669</v>
      </c>
      <c r="G1135" s="46" t="s">
        <v>667</v>
      </c>
      <c r="H1135" s="46">
        <v>8</v>
      </c>
      <c r="I1135" s="58" t="s">
        <v>229</v>
      </c>
      <c r="J1135" s="61" t="s">
        <v>249</v>
      </c>
      <c r="K1135" s="85">
        <f>VLOOKUP(B1135,Precios!G:J,4,FALSE)</f>
        <v>1970.9402790000001</v>
      </c>
      <c r="L1135" s="59"/>
    </row>
    <row r="1136" spans="2:12">
      <c r="B1136" s="46" t="str">
        <f t="shared" si="17"/>
        <v>52BOG8</v>
      </c>
      <c r="C1136" s="46">
        <v>52</v>
      </c>
      <c r="D1136" s="58" t="s">
        <v>139</v>
      </c>
      <c r="E1136" s="58" t="s">
        <v>15</v>
      </c>
      <c r="F1136" s="46" t="s">
        <v>669</v>
      </c>
      <c r="G1136" s="46" t="s">
        <v>667</v>
      </c>
      <c r="H1136" s="46">
        <v>8</v>
      </c>
      <c r="I1136" s="58" t="s">
        <v>229</v>
      </c>
      <c r="J1136" s="61" t="s">
        <v>249</v>
      </c>
      <c r="K1136" s="85">
        <f>VLOOKUP(B1136,Precios!G:J,4,FALSE)</f>
        <v>574.49984899999993</v>
      </c>
      <c r="L1136" s="59"/>
    </row>
    <row r="1137" spans="2:12">
      <c r="B1137" s="46" t="str">
        <f t="shared" si="17"/>
        <v>53BOG8</v>
      </c>
      <c r="C1137" s="46">
        <v>53</v>
      </c>
      <c r="D1137" s="58" t="s">
        <v>138</v>
      </c>
      <c r="E1137" s="58" t="s">
        <v>137</v>
      </c>
      <c r="F1137" s="46" t="s">
        <v>669</v>
      </c>
      <c r="G1137" s="46" t="s">
        <v>667</v>
      </c>
      <c r="H1137" s="46">
        <v>8</v>
      </c>
      <c r="I1137" s="58" t="s">
        <v>229</v>
      </c>
      <c r="J1137" s="61" t="s">
        <v>247</v>
      </c>
      <c r="K1137" s="85">
        <f>VLOOKUP(B1137,Precios!G:J,4,FALSE)</f>
        <v>331.32569799999999</v>
      </c>
      <c r="L1137" s="59"/>
    </row>
    <row r="1138" spans="2:12">
      <c r="B1138" s="46" t="str">
        <f t="shared" si="17"/>
        <v>54BOG8</v>
      </c>
      <c r="C1138" s="46">
        <v>54</v>
      </c>
      <c r="D1138" s="58" t="s">
        <v>136</v>
      </c>
      <c r="E1138" s="58" t="s">
        <v>135</v>
      </c>
      <c r="F1138" s="46" t="s">
        <v>669</v>
      </c>
      <c r="G1138" s="46" t="s">
        <v>667</v>
      </c>
      <c r="H1138" s="46">
        <v>8</v>
      </c>
      <c r="I1138" s="58" t="s">
        <v>229</v>
      </c>
      <c r="J1138" s="61" t="s">
        <v>247</v>
      </c>
      <c r="K1138" s="85">
        <f>VLOOKUP(B1138,Precios!G:J,4,FALSE)</f>
        <v>1079.9796260000001</v>
      </c>
      <c r="L1138" s="59"/>
    </row>
    <row r="1139" spans="2:12">
      <c r="B1139" s="46" t="str">
        <f t="shared" si="17"/>
        <v>55BOG8</v>
      </c>
      <c r="C1139" s="46">
        <v>55</v>
      </c>
      <c r="D1139" s="58" t="s">
        <v>134</v>
      </c>
      <c r="E1139" s="58" t="s">
        <v>74</v>
      </c>
      <c r="F1139" s="46" t="s">
        <v>669</v>
      </c>
      <c r="G1139" s="46" t="s">
        <v>667</v>
      </c>
      <c r="H1139" s="46">
        <v>8</v>
      </c>
      <c r="I1139" s="58" t="s">
        <v>229</v>
      </c>
      <c r="J1139" s="61" t="s">
        <v>247</v>
      </c>
      <c r="K1139" s="85">
        <f>VLOOKUP(B1139,Precios!G:J,4,FALSE)</f>
        <v>1152.197013</v>
      </c>
      <c r="L1139" s="59"/>
    </row>
    <row r="1140" spans="2:12">
      <c r="B1140" s="46" t="str">
        <f t="shared" si="17"/>
        <v>56BOG8</v>
      </c>
      <c r="C1140" s="46">
        <v>56</v>
      </c>
      <c r="D1140" s="58" t="s">
        <v>133</v>
      </c>
      <c r="E1140" s="58" t="s">
        <v>74</v>
      </c>
      <c r="F1140" s="46" t="s">
        <v>669</v>
      </c>
      <c r="G1140" s="46" t="s">
        <v>667</v>
      </c>
      <c r="H1140" s="46">
        <v>8</v>
      </c>
      <c r="I1140" s="58" t="s">
        <v>229</v>
      </c>
      <c r="J1140" s="61" t="s">
        <v>247</v>
      </c>
      <c r="K1140" s="85">
        <f>VLOOKUP(B1140,Precios!G:J,4,FALSE)</f>
        <v>4033.1979710000001</v>
      </c>
      <c r="L1140" s="59"/>
    </row>
    <row r="1141" spans="2:12">
      <c r="B1141" s="46" t="str">
        <f t="shared" si="17"/>
        <v>57BOG8</v>
      </c>
      <c r="C1141" s="46">
        <v>57</v>
      </c>
      <c r="D1141" s="58" t="s">
        <v>132</v>
      </c>
      <c r="E1141" s="58" t="s">
        <v>74</v>
      </c>
      <c r="F1141" s="46" t="s">
        <v>669</v>
      </c>
      <c r="G1141" s="46" t="s">
        <v>667</v>
      </c>
      <c r="H1141" s="46">
        <v>8</v>
      </c>
      <c r="I1141" s="58" t="s">
        <v>229</v>
      </c>
      <c r="J1141" s="61" t="s">
        <v>247</v>
      </c>
      <c r="K1141" s="85">
        <f>VLOOKUP(B1141,Precios!G:J,4,FALSE)</f>
        <v>1282.8047100000001</v>
      </c>
      <c r="L1141" s="59"/>
    </row>
    <row r="1142" spans="2:12">
      <c r="B1142" s="46" t="str">
        <f t="shared" si="17"/>
        <v>58BOG8</v>
      </c>
      <c r="C1142" s="46">
        <v>58</v>
      </c>
      <c r="D1142" s="58" t="s">
        <v>131</v>
      </c>
      <c r="E1142" s="58" t="s">
        <v>74</v>
      </c>
      <c r="F1142" s="46" t="s">
        <v>669</v>
      </c>
      <c r="G1142" s="46" t="s">
        <v>667</v>
      </c>
      <c r="H1142" s="46">
        <v>8</v>
      </c>
      <c r="I1142" s="58" t="s">
        <v>229</v>
      </c>
      <c r="J1142" s="61" t="s">
        <v>247</v>
      </c>
      <c r="K1142" s="85">
        <f>VLOOKUP(B1142,Precios!G:J,4,FALSE)</f>
        <v>719.98292299999991</v>
      </c>
      <c r="L1142" s="59"/>
    </row>
    <row r="1143" spans="2:12">
      <c r="B1143" s="46" t="str">
        <f t="shared" si="17"/>
        <v>59BOG8</v>
      </c>
      <c r="C1143" s="46">
        <v>59</v>
      </c>
      <c r="D1143" s="58" t="s">
        <v>130</v>
      </c>
      <c r="E1143" s="58" t="s">
        <v>74</v>
      </c>
      <c r="F1143" s="46" t="s">
        <v>669</v>
      </c>
      <c r="G1143" s="46" t="s">
        <v>667</v>
      </c>
      <c r="H1143" s="46">
        <v>8</v>
      </c>
      <c r="I1143" s="58" t="s">
        <v>229</v>
      </c>
      <c r="J1143" s="61" t="s">
        <v>247</v>
      </c>
      <c r="K1143" s="85">
        <f>VLOOKUP(B1143,Precios!G:J,4,FALSE)</f>
        <v>836.79499199999998</v>
      </c>
      <c r="L1143" s="59"/>
    </row>
    <row r="1144" spans="2:12">
      <c r="B1144" s="46" t="str">
        <f t="shared" si="17"/>
        <v>60BOG8</v>
      </c>
      <c r="C1144" s="46">
        <v>60</v>
      </c>
      <c r="D1144" s="58" t="s">
        <v>129</v>
      </c>
      <c r="E1144" s="58" t="s">
        <v>128</v>
      </c>
      <c r="F1144" s="46" t="s">
        <v>669</v>
      </c>
      <c r="G1144" s="46" t="s">
        <v>667</v>
      </c>
      <c r="H1144" s="46">
        <v>8</v>
      </c>
      <c r="I1144" s="58" t="s">
        <v>229</v>
      </c>
      <c r="J1144" s="61" t="s">
        <v>285</v>
      </c>
      <c r="K1144" s="85">
        <f>VLOOKUP(B1144,Precios!G:J,4,FALSE)</f>
        <v>3516.0401320000001</v>
      </c>
      <c r="L1144" s="59"/>
    </row>
    <row r="1145" spans="2:12">
      <c r="B1145" s="46" t="str">
        <f t="shared" si="17"/>
        <v>61BOG8</v>
      </c>
      <c r="C1145" s="46">
        <v>61</v>
      </c>
      <c r="D1145" s="58" t="s">
        <v>127</v>
      </c>
      <c r="E1145" s="58" t="s">
        <v>2</v>
      </c>
      <c r="F1145" s="46" t="s">
        <v>669</v>
      </c>
      <c r="G1145" s="46" t="s">
        <v>667</v>
      </c>
      <c r="H1145" s="46">
        <v>8</v>
      </c>
      <c r="I1145" s="58" t="s">
        <v>229</v>
      </c>
      <c r="J1145" s="61" t="s">
        <v>258</v>
      </c>
      <c r="K1145" s="85">
        <f>VLOOKUP(B1145,Precios!G:J,4,FALSE)</f>
        <v>1089.5401219999999</v>
      </c>
      <c r="L1145" s="59"/>
    </row>
    <row r="1146" spans="2:12">
      <c r="B1146" s="46" t="str">
        <f t="shared" si="17"/>
        <v>62BOG8</v>
      </c>
      <c r="C1146" s="46">
        <v>62</v>
      </c>
      <c r="D1146" s="58" t="s">
        <v>126</v>
      </c>
      <c r="E1146" s="58" t="s">
        <v>2</v>
      </c>
      <c r="F1146" s="46" t="s">
        <v>669</v>
      </c>
      <c r="G1146" s="46" t="s">
        <v>667</v>
      </c>
      <c r="H1146" s="46">
        <v>8</v>
      </c>
      <c r="I1146" s="58" t="s">
        <v>229</v>
      </c>
      <c r="J1146" s="61" t="s">
        <v>258</v>
      </c>
      <c r="K1146" s="85">
        <f>VLOOKUP(B1146,Precios!G:J,4,FALSE)</f>
        <v>2012.3586120000002</v>
      </c>
      <c r="L1146" s="59"/>
    </row>
    <row r="1147" spans="2:12">
      <c r="B1147" s="46" t="str">
        <f t="shared" si="17"/>
        <v>63BOG8</v>
      </c>
      <c r="C1147" s="46">
        <v>63</v>
      </c>
      <c r="D1147" s="58" t="s">
        <v>125</v>
      </c>
      <c r="E1147" s="58" t="s">
        <v>2</v>
      </c>
      <c r="F1147" s="46" t="s">
        <v>669</v>
      </c>
      <c r="G1147" s="46" t="s">
        <v>667</v>
      </c>
      <c r="H1147" s="46">
        <v>8</v>
      </c>
      <c r="I1147" s="58" t="s">
        <v>229</v>
      </c>
      <c r="J1147" s="61" t="s">
        <v>238</v>
      </c>
      <c r="K1147" s="85">
        <f>VLOOKUP(B1147,Precios!G:J,4,FALSE)</f>
        <v>19142.314421999999</v>
      </c>
      <c r="L1147" s="59"/>
    </row>
    <row r="1148" spans="2:12">
      <c r="B1148" s="46" t="str">
        <f t="shared" si="17"/>
        <v>64BOG8</v>
      </c>
      <c r="C1148" s="46">
        <v>64</v>
      </c>
      <c r="D1148" s="58" t="s">
        <v>124</v>
      </c>
      <c r="E1148" s="58" t="s">
        <v>2</v>
      </c>
      <c r="F1148" s="46" t="s">
        <v>669</v>
      </c>
      <c r="G1148" s="46" t="s">
        <v>667</v>
      </c>
      <c r="H1148" s="46">
        <v>8</v>
      </c>
      <c r="I1148" s="58" t="s">
        <v>229</v>
      </c>
      <c r="J1148" s="61" t="s">
        <v>238</v>
      </c>
      <c r="K1148" s="85">
        <f>VLOOKUP(B1148,Precios!G:J,4,FALSE)</f>
        <v>9799.4664679999987</v>
      </c>
      <c r="L1148" s="59"/>
    </row>
    <row r="1149" spans="2:12">
      <c r="B1149" s="46" t="str">
        <f t="shared" si="17"/>
        <v>65BOG8</v>
      </c>
      <c r="C1149" s="46">
        <v>65</v>
      </c>
      <c r="D1149" s="58" t="s">
        <v>123</v>
      </c>
      <c r="E1149" s="58" t="s">
        <v>2</v>
      </c>
      <c r="F1149" s="46" t="s">
        <v>669</v>
      </c>
      <c r="G1149" s="46" t="s">
        <v>667</v>
      </c>
      <c r="H1149" s="46">
        <v>8</v>
      </c>
      <c r="I1149" s="58" t="s">
        <v>229</v>
      </c>
      <c r="J1149" s="61" t="s">
        <v>253</v>
      </c>
      <c r="K1149" s="85">
        <f>VLOOKUP(B1149,Precios!G:J,4,FALSE)</f>
        <v>182613.86000000002</v>
      </c>
      <c r="L1149" s="59"/>
    </row>
    <row r="1150" spans="2:12">
      <c r="B1150" s="46" t="str">
        <f t="shared" si="17"/>
        <v>66BOG8</v>
      </c>
      <c r="C1150" s="46">
        <v>66</v>
      </c>
      <c r="D1150" s="58" t="s">
        <v>122</v>
      </c>
      <c r="E1150" s="58" t="s">
        <v>2</v>
      </c>
      <c r="F1150" s="46" t="s">
        <v>669</v>
      </c>
      <c r="G1150" s="46" t="s">
        <v>667</v>
      </c>
      <c r="H1150" s="46">
        <v>8</v>
      </c>
      <c r="I1150" s="58" t="s">
        <v>229</v>
      </c>
      <c r="J1150" s="61" t="s">
        <v>253</v>
      </c>
      <c r="K1150" s="85">
        <f>VLOOKUP(B1150,Precios!G:J,4,FALSE)</f>
        <v>79385.48418900001</v>
      </c>
      <c r="L1150" s="59"/>
    </row>
    <row r="1151" spans="2:12">
      <c r="B1151" s="46" t="str">
        <f t="shared" si="17"/>
        <v>67BOG8</v>
      </c>
      <c r="C1151" s="46">
        <v>67</v>
      </c>
      <c r="D1151" s="58" t="s">
        <v>121</v>
      </c>
      <c r="E1151" s="58" t="s">
        <v>2</v>
      </c>
      <c r="F1151" s="46" t="s">
        <v>669</v>
      </c>
      <c r="G1151" s="46" t="s">
        <v>667</v>
      </c>
      <c r="H1151" s="46">
        <v>8</v>
      </c>
      <c r="I1151" s="58" t="s">
        <v>229</v>
      </c>
      <c r="J1151" s="61" t="s">
        <v>255</v>
      </c>
      <c r="K1151" s="85">
        <f>VLOOKUP(B1151,Precios!G:J,4,FALSE)</f>
        <v>24431.774147</v>
      </c>
      <c r="L1151" s="59"/>
    </row>
    <row r="1152" spans="2:12">
      <c r="B1152" s="46" t="str">
        <f t="shared" si="17"/>
        <v>68BOG8</v>
      </c>
      <c r="C1152" s="46">
        <v>68</v>
      </c>
      <c r="D1152" s="58" t="s">
        <v>120</v>
      </c>
      <c r="E1152" s="58" t="s">
        <v>119</v>
      </c>
      <c r="F1152" s="46" t="s">
        <v>669</v>
      </c>
      <c r="G1152" s="46" t="s">
        <v>667</v>
      </c>
      <c r="H1152" s="46">
        <v>8</v>
      </c>
      <c r="I1152" s="58" t="s">
        <v>229</v>
      </c>
      <c r="J1152" s="61" t="s">
        <v>256</v>
      </c>
      <c r="K1152" s="85">
        <f>VLOOKUP(B1152,Precios!G:J,4,FALSE)</f>
        <v>32766.849379000003</v>
      </c>
      <c r="L1152" s="59"/>
    </row>
    <row r="1153" spans="2:12">
      <c r="B1153" s="46" t="str">
        <f t="shared" si="17"/>
        <v>69BOG8</v>
      </c>
      <c r="C1153" s="46">
        <v>69</v>
      </c>
      <c r="D1153" s="58" t="s">
        <v>118</v>
      </c>
      <c r="E1153" s="58" t="s">
        <v>117</v>
      </c>
      <c r="F1153" s="46" t="s">
        <v>669</v>
      </c>
      <c r="G1153" s="46" t="s">
        <v>667</v>
      </c>
      <c r="H1153" s="46">
        <v>8</v>
      </c>
      <c r="I1153" s="58" t="s">
        <v>229</v>
      </c>
      <c r="J1153" s="61" t="s">
        <v>256</v>
      </c>
      <c r="K1153" s="85">
        <f>VLOOKUP(B1153,Precios!G:J,4,FALSE)</f>
        <v>21974.475082999998</v>
      </c>
      <c r="L1153" s="59"/>
    </row>
    <row r="1154" spans="2:12">
      <c r="B1154" s="46" t="str">
        <f t="shared" si="17"/>
        <v>70BOG8</v>
      </c>
      <c r="C1154" s="46">
        <v>70</v>
      </c>
      <c r="D1154" s="58" t="s">
        <v>213</v>
      </c>
      <c r="E1154" s="58" t="s">
        <v>116</v>
      </c>
      <c r="F1154" s="46" t="s">
        <v>669</v>
      </c>
      <c r="G1154" s="46" t="s">
        <v>667</v>
      </c>
      <c r="H1154" s="46">
        <v>8</v>
      </c>
      <c r="I1154" s="58" t="s">
        <v>229</v>
      </c>
      <c r="J1154" s="61" t="s">
        <v>256</v>
      </c>
      <c r="K1154" s="85">
        <f>VLOOKUP(B1154,Precios!G:J,4,FALSE)</f>
        <v>22234.642176999998</v>
      </c>
      <c r="L1154" s="59"/>
    </row>
    <row r="1155" spans="2:12">
      <c r="B1155" s="46" t="str">
        <f t="shared" si="17"/>
        <v>71BOG8</v>
      </c>
      <c r="C1155" s="46">
        <v>71</v>
      </c>
      <c r="D1155" s="58" t="s">
        <v>115</v>
      </c>
      <c r="E1155" s="58" t="s">
        <v>2</v>
      </c>
      <c r="F1155" s="46" t="s">
        <v>669</v>
      </c>
      <c r="G1155" s="46" t="s">
        <v>667</v>
      </c>
      <c r="H1155" s="46">
        <v>8</v>
      </c>
      <c r="I1155" s="58" t="s">
        <v>229</v>
      </c>
      <c r="J1155" s="61" t="s">
        <v>291</v>
      </c>
      <c r="K1155" s="85">
        <f>VLOOKUP(B1155,Precios!G:J,4,FALSE)</f>
        <v>1581.213788</v>
      </c>
      <c r="L1155" s="59"/>
    </row>
    <row r="1156" spans="2:12">
      <c r="B1156" s="46" t="str">
        <f t="shared" si="17"/>
        <v>72BOG8</v>
      </c>
      <c r="C1156" s="46">
        <v>72</v>
      </c>
      <c r="D1156" s="58" t="s">
        <v>114</v>
      </c>
      <c r="E1156" s="58" t="s">
        <v>3</v>
      </c>
      <c r="F1156" s="46" t="s">
        <v>669</v>
      </c>
      <c r="G1156" s="46" t="s">
        <v>667</v>
      </c>
      <c r="H1156" s="46">
        <v>8</v>
      </c>
      <c r="I1156" s="58" t="s">
        <v>229</v>
      </c>
      <c r="J1156" s="61" t="s">
        <v>247</v>
      </c>
      <c r="K1156" s="85">
        <f>VLOOKUP(B1156,Precios!G:J,4,FALSE)</f>
        <v>7965.5180330000003</v>
      </c>
      <c r="L1156" s="59"/>
    </row>
    <row r="1157" spans="2:12">
      <c r="B1157" s="46" t="str">
        <f t="shared" si="17"/>
        <v>73BOG8</v>
      </c>
      <c r="C1157" s="46">
        <v>73</v>
      </c>
      <c r="D1157" s="58" t="s">
        <v>113</v>
      </c>
      <c r="E1157" s="58" t="s">
        <v>34</v>
      </c>
      <c r="F1157" s="46" t="s">
        <v>669</v>
      </c>
      <c r="G1157" s="46" t="s">
        <v>667</v>
      </c>
      <c r="H1157" s="46">
        <v>8</v>
      </c>
      <c r="I1157" s="58" t="s">
        <v>229</v>
      </c>
      <c r="J1157" s="61" t="s">
        <v>247</v>
      </c>
      <c r="K1157" s="85">
        <f>VLOOKUP(B1157,Precios!G:J,4,FALSE)</f>
        <v>2161.0285180000001</v>
      </c>
      <c r="L1157" s="59"/>
    </row>
    <row r="1158" spans="2:12">
      <c r="B1158" s="46" t="str">
        <f t="shared" ref="B1158:B1221" si="18">+CONCATENATE(C1158,F1158,H1158)</f>
        <v>74BOG8</v>
      </c>
      <c r="C1158" s="46">
        <v>74</v>
      </c>
      <c r="D1158" s="58" t="s">
        <v>112</v>
      </c>
      <c r="E1158" s="58" t="s">
        <v>111</v>
      </c>
      <c r="F1158" s="46" t="s">
        <v>669</v>
      </c>
      <c r="G1158" s="46" t="s">
        <v>667</v>
      </c>
      <c r="H1158" s="46">
        <v>8</v>
      </c>
      <c r="I1158" s="58" t="s">
        <v>229</v>
      </c>
      <c r="J1158" s="61" t="s">
        <v>247</v>
      </c>
      <c r="K1158" s="85">
        <f>VLOOKUP(B1158,Precios!G:J,4,FALSE)</f>
        <v>1436.789497</v>
      </c>
      <c r="L1158" s="59"/>
    </row>
    <row r="1159" spans="2:12">
      <c r="B1159" s="46" t="str">
        <f t="shared" si="18"/>
        <v>75BOG8</v>
      </c>
      <c r="C1159" s="46">
        <v>75</v>
      </c>
      <c r="D1159" s="58" t="s">
        <v>585</v>
      </c>
      <c r="E1159" s="58" t="s">
        <v>34</v>
      </c>
      <c r="F1159" s="46" t="s">
        <v>669</v>
      </c>
      <c r="G1159" s="46" t="s">
        <v>667</v>
      </c>
      <c r="H1159" s="46">
        <v>8</v>
      </c>
      <c r="I1159" s="58" t="s">
        <v>229</v>
      </c>
      <c r="J1159" s="61" t="s">
        <v>247</v>
      </c>
      <c r="K1159" s="85">
        <f>VLOOKUP(B1159,Precios!G:J,4,FALSE)</f>
        <v>2304.3835429999999</v>
      </c>
      <c r="L1159" s="59"/>
    </row>
    <row r="1160" spans="2:12">
      <c r="B1160" s="46" t="str">
        <f t="shared" si="18"/>
        <v>76BOG8</v>
      </c>
      <c r="C1160" s="46">
        <v>76</v>
      </c>
      <c r="D1160" s="58" t="s">
        <v>109</v>
      </c>
      <c r="E1160" s="58" t="s">
        <v>34</v>
      </c>
      <c r="F1160" s="46" t="s">
        <v>669</v>
      </c>
      <c r="G1160" s="46" t="s">
        <v>667</v>
      </c>
      <c r="H1160" s="46">
        <v>8</v>
      </c>
      <c r="I1160" s="58" t="s">
        <v>229</v>
      </c>
      <c r="J1160" s="61" t="s">
        <v>247</v>
      </c>
      <c r="K1160" s="85">
        <f>VLOOKUP(B1160,Precios!G:J,4,FALSE)</f>
        <v>2304.3835429999999</v>
      </c>
      <c r="L1160" s="59"/>
    </row>
    <row r="1161" spans="2:12">
      <c r="B1161" s="46" t="str">
        <f t="shared" si="18"/>
        <v>77BOG8</v>
      </c>
      <c r="C1161" s="46">
        <v>77</v>
      </c>
      <c r="D1161" s="58" t="s">
        <v>108</v>
      </c>
      <c r="E1161" s="58" t="s">
        <v>34</v>
      </c>
      <c r="F1161" s="46" t="s">
        <v>669</v>
      </c>
      <c r="G1161" s="46" t="s">
        <v>667</v>
      </c>
      <c r="H1161" s="46">
        <v>8</v>
      </c>
      <c r="I1161" s="58" t="s">
        <v>229</v>
      </c>
      <c r="J1161" s="61" t="s">
        <v>247</v>
      </c>
      <c r="K1161" s="85">
        <f>VLOOKUP(B1161,Precios!G:J,4,FALSE)</f>
        <v>2017.66301</v>
      </c>
      <c r="L1161" s="59"/>
    </row>
    <row r="1162" spans="2:12">
      <c r="B1162" s="46" t="str">
        <f t="shared" si="18"/>
        <v>78BOG8</v>
      </c>
      <c r="C1162" s="46">
        <v>78</v>
      </c>
      <c r="D1162" s="58" t="s">
        <v>107</v>
      </c>
      <c r="E1162" s="58" t="s">
        <v>2</v>
      </c>
      <c r="F1162" s="46" t="s">
        <v>669</v>
      </c>
      <c r="G1162" s="46" t="s">
        <v>667</v>
      </c>
      <c r="H1162" s="46">
        <v>8</v>
      </c>
      <c r="I1162" s="58" t="s">
        <v>229</v>
      </c>
      <c r="J1162" s="61" t="s">
        <v>292</v>
      </c>
      <c r="K1162" s="85">
        <f>VLOOKUP(B1162,Precios!G:J,4,FALSE)</f>
        <v>49273.454559999998</v>
      </c>
      <c r="L1162" s="59"/>
    </row>
    <row r="1163" spans="2:12">
      <c r="B1163" s="46" t="str">
        <f t="shared" si="18"/>
        <v>79BOG8</v>
      </c>
      <c r="C1163" s="46">
        <v>79</v>
      </c>
      <c r="D1163" s="58" t="s">
        <v>106</v>
      </c>
      <c r="E1163" s="58" t="s">
        <v>74</v>
      </c>
      <c r="F1163" s="46" t="s">
        <v>669</v>
      </c>
      <c r="G1163" s="46" t="s">
        <v>667</v>
      </c>
      <c r="H1163" s="46">
        <v>8</v>
      </c>
      <c r="I1163" s="58" t="s">
        <v>229</v>
      </c>
      <c r="J1163" s="61" t="s">
        <v>285</v>
      </c>
      <c r="K1163" s="85">
        <f>VLOOKUP(B1163,Precios!G:J,4,FALSE)</f>
        <v>3267.5511000000001</v>
      </c>
      <c r="L1163" s="59"/>
    </row>
    <row r="1164" spans="2:12">
      <c r="B1164" s="46" t="str">
        <f t="shared" si="18"/>
        <v>80BOG8</v>
      </c>
      <c r="C1164" s="46">
        <v>80</v>
      </c>
      <c r="D1164" s="58" t="s">
        <v>105</v>
      </c>
      <c r="E1164" s="58" t="s">
        <v>74</v>
      </c>
      <c r="F1164" s="46" t="s">
        <v>669</v>
      </c>
      <c r="G1164" s="46" t="s">
        <v>667</v>
      </c>
      <c r="H1164" s="46">
        <v>8</v>
      </c>
      <c r="I1164" s="58" t="s">
        <v>229</v>
      </c>
      <c r="J1164" s="61" t="s">
        <v>236</v>
      </c>
      <c r="K1164" s="85">
        <f>VLOOKUP(B1164,Precios!G:J,4,FALSE)</f>
        <v>4856.1973349999998</v>
      </c>
      <c r="L1164" s="59"/>
    </row>
    <row r="1165" spans="2:12">
      <c r="B1165" s="46" t="str">
        <f t="shared" si="18"/>
        <v>81BOG8</v>
      </c>
      <c r="C1165" s="46">
        <v>81</v>
      </c>
      <c r="D1165" s="58" t="s">
        <v>104</v>
      </c>
      <c r="E1165" s="58" t="s">
        <v>214</v>
      </c>
      <c r="F1165" s="46" t="s">
        <v>669</v>
      </c>
      <c r="G1165" s="46" t="s">
        <v>667</v>
      </c>
      <c r="H1165" s="46">
        <v>8</v>
      </c>
      <c r="I1165" s="58" t="s">
        <v>229</v>
      </c>
      <c r="J1165" s="61" t="s">
        <v>285</v>
      </c>
      <c r="K1165" s="85">
        <f>VLOOKUP(B1165,Precios!G:J,4,FALSE)</f>
        <v>8554.8932590000004</v>
      </c>
      <c r="L1165" s="59"/>
    </row>
    <row r="1166" spans="2:12">
      <c r="B1166" s="46" t="str">
        <f t="shared" si="18"/>
        <v>82BOG8</v>
      </c>
      <c r="C1166" s="46">
        <v>82</v>
      </c>
      <c r="D1166" s="58" t="s">
        <v>103</v>
      </c>
      <c r="E1166" s="58" t="s">
        <v>214</v>
      </c>
      <c r="F1166" s="46" t="s">
        <v>669</v>
      </c>
      <c r="G1166" s="46" t="s">
        <v>667</v>
      </c>
      <c r="H1166" s="46">
        <v>8</v>
      </c>
      <c r="I1166" s="58" t="s">
        <v>229</v>
      </c>
      <c r="J1166" s="61" t="s">
        <v>258</v>
      </c>
      <c r="K1166" s="85">
        <f>VLOOKUP(B1166,Precios!G:J,4,FALSE)</f>
        <v>11058.915053999999</v>
      </c>
      <c r="L1166" s="59"/>
    </row>
    <row r="1167" spans="2:12">
      <c r="B1167" s="46" t="str">
        <f t="shared" si="18"/>
        <v>83BOG8</v>
      </c>
      <c r="C1167" s="46">
        <v>83</v>
      </c>
      <c r="D1167" s="58" t="s">
        <v>102</v>
      </c>
      <c r="E1167" s="58" t="s">
        <v>214</v>
      </c>
      <c r="F1167" s="46" t="s">
        <v>669</v>
      </c>
      <c r="G1167" s="46" t="s">
        <v>667</v>
      </c>
      <c r="H1167" s="46">
        <v>8</v>
      </c>
      <c r="I1167" s="58" t="s">
        <v>229</v>
      </c>
      <c r="J1167" s="61" t="s">
        <v>285</v>
      </c>
      <c r="K1167" s="85">
        <f>VLOOKUP(B1167,Precios!G:J,4,FALSE)</f>
        <v>5231.0589319999999</v>
      </c>
      <c r="L1167" s="59"/>
    </row>
    <row r="1168" spans="2:12">
      <c r="B1168" s="46" t="str">
        <f t="shared" si="18"/>
        <v>84BOG8</v>
      </c>
      <c r="C1168" s="46">
        <v>84</v>
      </c>
      <c r="D1168" s="58" t="s">
        <v>101</v>
      </c>
      <c r="E1168" s="58" t="s">
        <v>214</v>
      </c>
      <c r="F1168" s="46" t="s">
        <v>669</v>
      </c>
      <c r="G1168" s="46" t="s">
        <v>667</v>
      </c>
      <c r="H1168" s="46">
        <v>8</v>
      </c>
      <c r="I1168" s="58" t="s">
        <v>229</v>
      </c>
      <c r="J1168" s="61" t="s">
        <v>285</v>
      </c>
      <c r="K1168" s="85">
        <f>VLOOKUP(B1168,Precios!G:J,4,FALSE)</f>
        <v>7062.8793180000002</v>
      </c>
      <c r="L1168" s="59"/>
    </row>
    <row r="1169" spans="2:12">
      <c r="B1169" s="46" t="str">
        <f t="shared" si="18"/>
        <v>85BOG8</v>
      </c>
      <c r="C1169" s="46">
        <v>85</v>
      </c>
      <c r="D1169" s="58" t="s">
        <v>215</v>
      </c>
      <c r="E1169" s="58" t="s">
        <v>214</v>
      </c>
      <c r="F1169" s="46" t="s">
        <v>669</v>
      </c>
      <c r="G1169" s="46" t="s">
        <v>667</v>
      </c>
      <c r="H1169" s="46">
        <v>8</v>
      </c>
      <c r="I1169" s="58" t="s">
        <v>229</v>
      </c>
      <c r="J1169" s="61" t="s">
        <v>285</v>
      </c>
      <c r="K1169" s="85">
        <f>VLOOKUP(B1169,Precios!G:J,4,FALSE)</f>
        <v>5059.0224189999999</v>
      </c>
      <c r="L1169" s="59"/>
    </row>
    <row r="1170" spans="2:12">
      <c r="B1170" s="46" t="str">
        <f t="shared" si="18"/>
        <v>86BOG8</v>
      </c>
      <c r="C1170" s="46">
        <v>86</v>
      </c>
      <c r="D1170" s="58" t="s">
        <v>100</v>
      </c>
      <c r="E1170" s="58" t="s">
        <v>98</v>
      </c>
      <c r="F1170" s="46" t="s">
        <v>669</v>
      </c>
      <c r="G1170" s="46" t="s">
        <v>667</v>
      </c>
      <c r="H1170" s="46">
        <v>8</v>
      </c>
      <c r="I1170" s="58" t="s">
        <v>229</v>
      </c>
      <c r="J1170" s="61" t="s">
        <v>285</v>
      </c>
      <c r="K1170" s="85">
        <f>VLOOKUP(B1170,Precios!G:J,4,FALSE)</f>
        <v>341.94497699999999</v>
      </c>
      <c r="L1170" s="59"/>
    </row>
    <row r="1171" spans="2:12">
      <c r="B1171" s="46" t="str">
        <f t="shared" si="18"/>
        <v>87BOG8</v>
      </c>
      <c r="C1171" s="46">
        <v>87</v>
      </c>
      <c r="D1171" s="58" t="s">
        <v>99</v>
      </c>
      <c r="E1171" s="58" t="s">
        <v>98</v>
      </c>
      <c r="F1171" s="46" t="s">
        <v>669</v>
      </c>
      <c r="G1171" s="46" t="s">
        <v>667</v>
      </c>
      <c r="H1171" s="46">
        <v>8</v>
      </c>
      <c r="I1171" s="58" t="s">
        <v>229</v>
      </c>
      <c r="J1171" s="61" t="s">
        <v>285</v>
      </c>
      <c r="K1171" s="85">
        <f>VLOOKUP(B1171,Precios!G:J,4,FALSE)</f>
        <v>341.94497699999999</v>
      </c>
      <c r="L1171" s="59"/>
    </row>
    <row r="1172" spans="2:12">
      <c r="B1172" s="46" t="str">
        <f t="shared" si="18"/>
        <v>88BOG8</v>
      </c>
      <c r="C1172" s="46">
        <v>88</v>
      </c>
      <c r="D1172" s="58" t="s">
        <v>97</v>
      </c>
      <c r="E1172" s="58" t="s">
        <v>2</v>
      </c>
      <c r="F1172" s="46" t="s">
        <v>669</v>
      </c>
      <c r="G1172" s="46" t="s">
        <v>667</v>
      </c>
      <c r="H1172" s="46">
        <v>8</v>
      </c>
      <c r="I1172" s="58" t="s">
        <v>229</v>
      </c>
      <c r="J1172" s="61" t="s">
        <v>255</v>
      </c>
      <c r="K1172" s="85">
        <f>VLOOKUP(B1172,Precios!G:J,4,FALSE)</f>
        <v>2457.2990639999998</v>
      </c>
      <c r="L1172" s="59"/>
    </row>
    <row r="1173" spans="2:12">
      <c r="B1173" s="46" t="str">
        <f t="shared" si="18"/>
        <v>89BOG8</v>
      </c>
      <c r="C1173" s="46">
        <v>89</v>
      </c>
      <c r="D1173" s="58" t="s">
        <v>96</v>
      </c>
      <c r="E1173" s="58" t="s">
        <v>2</v>
      </c>
      <c r="F1173" s="46" t="s">
        <v>669</v>
      </c>
      <c r="G1173" s="46" t="s">
        <v>667</v>
      </c>
      <c r="H1173" s="46">
        <v>8</v>
      </c>
      <c r="I1173" s="58" t="s">
        <v>229</v>
      </c>
      <c r="J1173" s="61" t="s">
        <v>291</v>
      </c>
      <c r="K1173" s="85">
        <f>VLOOKUP(B1173,Precios!G:J,4,FALSE)</f>
        <v>2013.4173950000002</v>
      </c>
      <c r="L1173" s="59"/>
    </row>
    <row r="1174" spans="2:12">
      <c r="B1174" s="46" t="str">
        <f t="shared" si="18"/>
        <v>90BOG8</v>
      </c>
      <c r="C1174" s="46">
        <v>90</v>
      </c>
      <c r="D1174" s="58" t="s">
        <v>95</v>
      </c>
      <c r="E1174" s="58" t="s">
        <v>2</v>
      </c>
      <c r="F1174" s="46" t="s">
        <v>669</v>
      </c>
      <c r="G1174" s="46" t="s">
        <v>667</v>
      </c>
      <c r="H1174" s="46">
        <v>8</v>
      </c>
      <c r="I1174" s="58" t="s">
        <v>229</v>
      </c>
      <c r="J1174" s="61" t="s">
        <v>237</v>
      </c>
      <c r="K1174" s="85">
        <f>VLOOKUP(B1174,Precios!G:J,4,FALSE)</f>
        <v>16424.837780999998</v>
      </c>
      <c r="L1174" s="59"/>
    </row>
    <row r="1175" spans="2:12">
      <c r="B1175" s="46" t="str">
        <f t="shared" si="18"/>
        <v>91BOG8</v>
      </c>
      <c r="C1175" s="46">
        <v>91</v>
      </c>
      <c r="D1175" s="58" t="s">
        <v>94</v>
      </c>
      <c r="E1175" s="58" t="s">
        <v>2</v>
      </c>
      <c r="F1175" s="46" t="s">
        <v>669</v>
      </c>
      <c r="G1175" s="46" t="s">
        <v>667</v>
      </c>
      <c r="H1175" s="46">
        <v>8</v>
      </c>
      <c r="I1175" s="58" t="s">
        <v>229</v>
      </c>
      <c r="J1175" s="61" t="s">
        <v>287</v>
      </c>
      <c r="K1175" s="85">
        <f>VLOOKUP(B1175,Precios!G:J,4,FALSE)</f>
        <v>4379.3885629999995</v>
      </c>
      <c r="L1175" s="59"/>
    </row>
    <row r="1176" spans="2:12">
      <c r="B1176" s="46" t="str">
        <f t="shared" si="18"/>
        <v>92BOG8</v>
      </c>
      <c r="C1176" s="46">
        <v>92</v>
      </c>
      <c r="D1176" s="58" t="s">
        <v>93</v>
      </c>
      <c r="E1176" s="58" t="s">
        <v>2</v>
      </c>
      <c r="F1176" s="46" t="s">
        <v>669</v>
      </c>
      <c r="G1176" s="46" t="s">
        <v>667</v>
      </c>
      <c r="H1176" s="46">
        <v>8</v>
      </c>
      <c r="I1176" s="58" t="s">
        <v>229</v>
      </c>
      <c r="J1176" s="61" t="s">
        <v>247</v>
      </c>
      <c r="K1176" s="85">
        <f>VLOOKUP(B1176,Precios!G:J,4,FALSE)</f>
        <v>1441.035112</v>
      </c>
      <c r="L1176" s="59"/>
    </row>
    <row r="1177" spans="2:12">
      <c r="B1177" s="46" t="str">
        <f t="shared" si="18"/>
        <v>93BOG8</v>
      </c>
      <c r="C1177" s="46">
        <v>93</v>
      </c>
      <c r="D1177" s="58" t="s">
        <v>92</v>
      </c>
      <c r="E1177" s="58" t="s">
        <v>2</v>
      </c>
      <c r="F1177" s="46" t="s">
        <v>669</v>
      </c>
      <c r="G1177" s="46" t="s">
        <v>667</v>
      </c>
      <c r="H1177" s="46">
        <v>8</v>
      </c>
      <c r="I1177" s="58" t="s">
        <v>229</v>
      </c>
      <c r="J1177" s="61" t="s">
        <v>293</v>
      </c>
      <c r="K1177" s="85">
        <f>VLOOKUP(B1177,Precios!G:J,4,FALSE)</f>
        <v>1738.374924</v>
      </c>
      <c r="L1177" s="59"/>
    </row>
    <row r="1178" spans="2:12">
      <c r="B1178" s="46" t="str">
        <f t="shared" si="18"/>
        <v>94BOG8</v>
      </c>
      <c r="C1178" s="46">
        <v>94</v>
      </c>
      <c r="D1178" s="58" t="s">
        <v>91</v>
      </c>
      <c r="E1178" s="58" t="s">
        <v>2</v>
      </c>
      <c r="F1178" s="46" t="s">
        <v>669</v>
      </c>
      <c r="G1178" s="46" t="s">
        <v>667</v>
      </c>
      <c r="H1178" s="46">
        <v>8</v>
      </c>
      <c r="I1178" s="58" t="s">
        <v>229</v>
      </c>
      <c r="J1178" s="61" t="s">
        <v>293</v>
      </c>
      <c r="K1178" s="85">
        <f>VLOOKUP(B1178,Precios!G:J,4,FALSE)</f>
        <v>20120.346873000002</v>
      </c>
      <c r="L1178" s="59"/>
    </row>
    <row r="1179" spans="2:12">
      <c r="B1179" s="46" t="str">
        <f t="shared" si="18"/>
        <v>95BOG8</v>
      </c>
      <c r="C1179" s="46">
        <v>95</v>
      </c>
      <c r="D1179" s="58" t="s">
        <v>90</v>
      </c>
      <c r="E1179" s="58" t="s">
        <v>2</v>
      </c>
      <c r="F1179" s="46" t="s">
        <v>669</v>
      </c>
      <c r="G1179" s="46" t="s">
        <v>667</v>
      </c>
      <c r="H1179" s="46">
        <v>8</v>
      </c>
      <c r="I1179" s="58" t="s">
        <v>229</v>
      </c>
      <c r="J1179" s="61" t="s">
        <v>247</v>
      </c>
      <c r="K1179" s="85">
        <f>VLOOKUP(B1179,Precios!G:J,4,FALSE)</f>
        <v>1801.0318150000001</v>
      </c>
      <c r="L1179" s="59"/>
    </row>
    <row r="1180" spans="2:12">
      <c r="B1180" s="46" t="str">
        <f t="shared" si="18"/>
        <v>96BOG8</v>
      </c>
      <c r="C1180" s="46">
        <v>96</v>
      </c>
      <c r="D1180" s="58" t="s">
        <v>89</v>
      </c>
      <c r="E1180" s="58" t="s">
        <v>2</v>
      </c>
      <c r="F1180" s="46" t="s">
        <v>669</v>
      </c>
      <c r="G1180" s="46" t="s">
        <v>667</v>
      </c>
      <c r="H1180" s="46">
        <v>8</v>
      </c>
      <c r="I1180" s="58" t="s">
        <v>229</v>
      </c>
      <c r="J1180" s="61" t="s">
        <v>253</v>
      </c>
      <c r="K1180" s="85">
        <f>VLOOKUP(B1180,Precios!G:J,4,FALSE)</f>
        <v>164245.20146100002</v>
      </c>
      <c r="L1180" s="59"/>
    </row>
    <row r="1181" spans="2:12">
      <c r="B1181" s="46" t="str">
        <f t="shared" si="18"/>
        <v>97BOG8</v>
      </c>
      <c r="C1181" s="46">
        <v>97</v>
      </c>
      <c r="D1181" s="58" t="s">
        <v>88</v>
      </c>
      <c r="E1181" s="58" t="s">
        <v>2</v>
      </c>
      <c r="F1181" s="46" t="s">
        <v>669</v>
      </c>
      <c r="G1181" s="46" t="s">
        <v>667</v>
      </c>
      <c r="H1181" s="46">
        <v>8</v>
      </c>
      <c r="I1181" s="58" t="s">
        <v>229</v>
      </c>
      <c r="J1181" s="61" t="s">
        <v>238</v>
      </c>
      <c r="K1181" s="85">
        <f>VLOOKUP(B1181,Precios!G:J,4,FALSE)</f>
        <v>21368.117397000002</v>
      </c>
      <c r="L1181" s="59"/>
    </row>
    <row r="1182" spans="2:12">
      <c r="B1182" s="46" t="str">
        <f t="shared" si="18"/>
        <v>98BOG8</v>
      </c>
      <c r="C1182" s="46">
        <v>98</v>
      </c>
      <c r="D1182" s="58" t="s">
        <v>87</v>
      </c>
      <c r="E1182" s="58" t="s">
        <v>2</v>
      </c>
      <c r="F1182" s="46" t="s">
        <v>669</v>
      </c>
      <c r="G1182" s="46" t="s">
        <v>667</v>
      </c>
      <c r="H1182" s="46">
        <v>8</v>
      </c>
      <c r="I1182" s="58" t="s">
        <v>229</v>
      </c>
      <c r="J1182" s="61" t="s">
        <v>238</v>
      </c>
      <c r="K1182" s="85">
        <f>VLOOKUP(B1182,Precios!G:J,4,FALSE)</f>
        <v>10205.127119000001</v>
      </c>
      <c r="L1182" s="59"/>
    </row>
    <row r="1183" spans="2:12">
      <c r="B1183" s="46" t="str">
        <f t="shared" si="18"/>
        <v>99BOG8</v>
      </c>
      <c r="C1183" s="46">
        <v>99</v>
      </c>
      <c r="D1183" s="58" t="s">
        <v>584</v>
      </c>
      <c r="E1183" s="58" t="s">
        <v>2</v>
      </c>
      <c r="F1183" s="46" t="s">
        <v>669</v>
      </c>
      <c r="G1183" s="46" t="s">
        <v>667</v>
      </c>
      <c r="H1183" s="46">
        <v>8</v>
      </c>
      <c r="I1183" s="58" t="s">
        <v>229</v>
      </c>
      <c r="J1183" s="61" t="s">
        <v>238</v>
      </c>
      <c r="K1183" s="85">
        <f>VLOOKUP(B1183,Precios!G:J,4,FALSE)</f>
        <v>27376.501261999998</v>
      </c>
      <c r="L1183" s="59"/>
    </row>
    <row r="1184" spans="2:12">
      <c r="B1184" s="46" t="str">
        <f t="shared" si="18"/>
        <v>100BOG8</v>
      </c>
      <c r="C1184" s="46">
        <v>100</v>
      </c>
      <c r="D1184" s="58" t="s">
        <v>85</v>
      </c>
      <c r="E1184" s="58" t="s">
        <v>83</v>
      </c>
      <c r="F1184" s="46" t="s">
        <v>669</v>
      </c>
      <c r="G1184" s="46" t="s">
        <v>667</v>
      </c>
      <c r="H1184" s="46">
        <v>8</v>
      </c>
      <c r="I1184" s="58" t="s">
        <v>229</v>
      </c>
      <c r="J1184" s="61" t="s">
        <v>271</v>
      </c>
      <c r="K1184" s="85">
        <f>VLOOKUP(B1184,Precios!G:J,4,FALSE)</f>
        <v>1299.7976530000001</v>
      </c>
      <c r="L1184" s="59"/>
    </row>
    <row r="1185" spans="2:12">
      <c r="B1185" s="46" t="str">
        <f t="shared" si="18"/>
        <v>101BOG8</v>
      </c>
      <c r="C1185" s="46">
        <v>101</v>
      </c>
      <c r="D1185" s="58" t="s">
        <v>84</v>
      </c>
      <c r="E1185" s="58" t="s">
        <v>83</v>
      </c>
      <c r="F1185" s="46" t="s">
        <v>669</v>
      </c>
      <c r="G1185" s="46" t="s">
        <v>667</v>
      </c>
      <c r="H1185" s="46">
        <v>8</v>
      </c>
      <c r="I1185" s="58" t="s">
        <v>229</v>
      </c>
      <c r="J1185" s="61" t="s">
        <v>271</v>
      </c>
      <c r="K1185" s="85">
        <f>VLOOKUP(B1185,Precios!G:J,4,FALSE)</f>
        <v>1299.7976530000001</v>
      </c>
      <c r="L1185" s="59"/>
    </row>
    <row r="1186" spans="2:12">
      <c r="B1186" s="46" t="str">
        <f t="shared" si="18"/>
        <v>102BOG8</v>
      </c>
      <c r="C1186" s="46">
        <v>102</v>
      </c>
      <c r="D1186" s="58" t="s">
        <v>82</v>
      </c>
      <c r="E1186" s="58" t="s">
        <v>2</v>
      </c>
      <c r="F1186" s="46" t="s">
        <v>669</v>
      </c>
      <c r="G1186" s="46" t="s">
        <v>667</v>
      </c>
      <c r="H1186" s="46">
        <v>8</v>
      </c>
      <c r="I1186" s="58" t="s">
        <v>229</v>
      </c>
      <c r="J1186" s="61" t="s">
        <v>236</v>
      </c>
      <c r="K1186" s="85">
        <f>VLOOKUP(B1186,Precios!G:J,4,FALSE)</f>
        <v>1573.7813409999999</v>
      </c>
      <c r="L1186" s="59"/>
    </row>
    <row r="1187" spans="2:12">
      <c r="B1187" s="46" t="str">
        <f t="shared" si="18"/>
        <v>103BOG8</v>
      </c>
      <c r="C1187" s="46">
        <v>103</v>
      </c>
      <c r="D1187" s="58" t="s">
        <v>81</v>
      </c>
      <c r="E1187" s="58" t="s">
        <v>74</v>
      </c>
      <c r="F1187" s="46" t="s">
        <v>669</v>
      </c>
      <c r="G1187" s="46" t="s">
        <v>667</v>
      </c>
      <c r="H1187" s="46">
        <v>8</v>
      </c>
      <c r="I1187" s="58" t="s">
        <v>229</v>
      </c>
      <c r="J1187" s="61" t="s">
        <v>258</v>
      </c>
      <c r="K1187" s="85">
        <f>VLOOKUP(B1187,Precios!G:J,4,FALSE)</f>
        <v>7799.865667</v>
      </c>
      <c r="L1187" s="59"/>
    </row>
    <row r="1188" spans="2:12">
      <c r="B1188" s="46" t="str">
        <f t="shared" si="18"/>
        <v>104BOG8</v>
      </c>
      <c r="C1188" s="46">
        <v>104</v>
      </c>
      <c r="D1188" s="58" t="s">
        <v>80</v>
      </c>
      <c r="E1188" s="58" t="s">
        <v>74</v>
      </c>
      <c r="F1188" s="46" t="s">
        <v>669</v>
      </c>
      <c r="G1188" s="46" t="s">
        <v>667</v>
      </c>
      <c r="H1188" s="46">
        <v>8</v>
      </c>
      <c r="I1188" s="58" t="s">
        <v>229</v>
      </c>
      <c r="J1188" s="61" t="s">
        <v>258</v>
      </c>
      <c r="K1188" s="85">
        <f>VLOOKUP(B1188,Precios!G:J,4,FALSE)</f>
        <v>7799.865667</v>
      </c>
      <c r="L1188" s="59"/>
    </row>
    <row r="1189" spans="2:12">
      <c r="B1189" s="46" t="str">
        <f t="shared" si="18"/>
        <v>105BOG8</v>
      </c>
      <c r="C1189" s="46">
        <v>105</v>
      </c>
      <c r="D1189" s="58" t="s">
        <v>79</v>
      </c>
      <c r="E1189" s="58" t="s">
        <v>2</v>
      </c>
      <c r="F1189" s="46" t="s">
        <v>669</v>
      </c>
      <c r="G1189" s="46" t="s">
        <v>667</v>
      </c>
      <c r="H1189" s="46">
        <v>8</v>
      </c>
      <c r="I1189" s="58" t="s">
        <v>229</v>
      </c>
      <c r="J1189" s="61" t="s">
        <v>264</v>
      </c>
      <c r="K1189" s="85">
        <f>VLOOKUP(B1189,Precios!G:J,4,FALSE)</f>
        <v>612.73135000000002</v>
      </c>
      <c r="L1189" s="59"/>
    </row>
    <row r="1190" spans="2:12">
      <c r="B1190" s="46" t="str">
        <f t="shared" si="18"/>
        <v>106BOG8</v>
      </c>
      <c r="C1190" s="46">
        <v>106</v>
      </c>
      <c r="D1190" s="58" t="s">
        <v>78</v>
      </c>
      <c r="E1190" s="58" t="s">
        <v>76</v>
      </c>
      <c r="F1190" s="46" t="s">
        <v>669</v>
      </c>
      <c r="G1190" s="46" t="s">
        <v>667</v>
      </c>
      <c r="H1190" s="46">
        <v>8</v>
      </c>
      <c r="I1190" s="58" t="s">
        <v>229</v>
      </c>
      <c r="J1190" s="61" t="s">
        <v>294</v>
      </c>
      <c r="K1190" s="85">
        <f>VLOOKUP(B1190,Precios!G:J,4,FALSE)</f>
        <v>862.28964799999994</v>
      </c>
      <c r="L1190" s="59"/>
    </row>
    <row r="1191" spans="2:12">
      <c r="B1191" s="46" t="str">
        <f t="shared" si="18"/>
        <v>107BOG8</v>
      </c>
      <c r="C1191" s="46">
        <v>107</v>
      </c>
      <c r="D1191" s="58" t="s">
        <v>77</v>
      </c>
      <c r="E1191" s="58" t="s">
        <v>76</v>
      </c>
      <c r="F1191" s="46" t="s">
        <v>669</v>
      </c>
      <c r="G1191" s="46" t="s">
        <v>667</v>
      </c>
      <c r="H1191" s="46">
        <v>8</v>
      </c>
      <c r="I1191" s="58" t="s">
        <v>229</v>
      </c>
      <c r="J1191" s="61" t="s">
        <v>294</v>
      </c>
      <c r="K1191" s="85">
        <f>VLOOKUP(B1191,Precios!G:J,4,FALSE)</f>
        <v>752.91002600000002</v>
      </c>
      <c r="L1191" s="59"/>
    </row>
    <row r="1192" spans="2:12">
      <c r="B1192" s="46" t="str">
        <f t="shared" si="18"/>
        <v>108BOG8</v>
      </c>
      <c r="C1192" s="46">
        <v>108</v>
      </c>
      <c r="D1192" s="58" t="s">
        <v>75</v>
      </c>
      <c r="E1192" s="58" t="s">
        <v>214</v>
      </c>
      <c r="F1192" s="46" t="s">
        <v>669</v>
      </c>
      <c r="G1192" s="46" t="s">
        <v>667</v>
      </c>
      <c r="H1192" s="46">
        <v>8</v>
      </c>
      <c r="I1192" s="58" t="s">
        <v>229</v>
      </c>
      <c r="J1192" s="61" t="s">
        <v>285</v>
      </c>
      <c r="K1192" s="85">
        <f>VLOOKUP(B1192,Precios!G:J,4,FALSE)</f>
        <v>5762.0228820000002</v>
      </c>
      <c r="L1192" s="59"/>
    </row>
    <row r="1193" spans="2:12">
      <c r="B1193" s="46" t="str">
        <f t="shared" si="18"/>
        <v>109BOG8</v>
      </c>
      <c r="C1193" s="46">
        <v>109</v>
      </c>
      <c r="D1193" s="58" t="s">
        <v>73</v>
      </c>
      <c r="E1193" s="58" t="s">
        <v>216</v>
      </c>
      <c r="F1193" s="46" t="s">
        <v>669</v>
      </c>
      <c r="G1193" s="46" t="s">
        <v>667</v>
      </c>
      <c r="H1193" s="46">
        <v>8</v>
      </c>
      <c r="I1193" s="58" t="s">
        <v>229</v>
      </c>
      <c r="J1193" s="61" t="s">
        <v>267</v>
      </c>
      <c r="K1193" s="85">
        <f>VLOOKUP(B1193,Precios!G:J,4,FALSE)</f>
        <v>3856.9263259999998</v>
      </c>
      <c r="L1193" s="59"/>
    </row>
    <row r="1194" spans="2:12">
      <c r="B1194" s="46" t="str">
        <f t="shared" si="18"/>
        <v>110BOG8</v>
      </c>
      <c r="C1194" s="46">
        <v>110</v>
      </c>
      <c r="D1194" s="58" t="s">
        <v>72</v>
      </c>
      <c r="E1194" s="58" t="s">
        <v>217</v>
      </c>
      <c r="F1194" s="46" t="s">
        <v>669</v>
      </c>
      <c r="G1194" s="46" t="s">
        <v>667</v>
      </c>
      <c r="H1194" s="46">
        <v>8</v>
      </c>
      <c r="I1194" s="58" t="s">
        <v>229</v>
      </c>
      <c r="J1194" s="61" t="s">
        <v>267</v>
      </c>
      <c r="K1194" s="85">
        <f>VLOOKUP(B1194,Precios!G:J,4,FALSE)</f>
        <v>7144.646718</v>
      </c>
      <c r="L1194" s="59"/>
    </row>
    <row r="1195" spans="2:12">
      <c r="B1195" s="46" t="str">
        <f t="shared" si="18"/>
        <v>111BOG8</v>
      </c>
      <c r="C1195" s="46">
        <v>111</v>
      </c>
      <c r="D1195" s="58" t="s">
        <v>218</v>
      </c>
      <c r="E1195" s="58" t="s">
        <v>71</v>
      </c>
      <c r="F1195" s="46" t="s">
        <v>669</v>
      </c>
      <c r="G1195" s="46" t="s">
        <v>667</v>
      </c>
      <c r="H1195" s="46">
        <v>8</v>
      </c>
      <c r="I1195" s="58" t="s">
        <v>229</v>
      </c>
      <c r="J1195" s="61" t="s">
        <v>267</v>
      </c>
      <c r="K1195" s="85">
        <f>VLOOKUP(B1195,Precios!G:J,4,FALSE)</f>
        <v>7883.7506330000006</v>
      </c>
      <c r="L1195" s="59"/>
    </row>
    <row r="1196" spans="2:12">
      <c r="B1196" s="46" t="str">
        <f t="shared" si="18"/>
        <v>112BOG8</v>
      </c>
      <c r="C1196" s="46">
        <v>112</v>
      </c>
      <c r="D1196" s="58" t="s">
        <v>70</v>
      </c>
      <c r="E1196" s="58" t="s">
        <v>2</v>
      </c>
      <c r="F1196" s="46" t="s">
        <v>669</v>
      </c>
      <c r="G1196" s="46" t="s">
        <v>667</v>
      </c>
      <c r="H1196" s="46">
        <v>8</v>
      </c>
      <c r="I1196" s="58" t="s">
        <v>229</v>
      </c>
      <c r="J1196" s="61" t="s">
        <v>238</v>
      </c>
      <c r="K1196" s="85">
        <f>VLOOKUP(B1196,Precios!G:J,4,FALSE)</f>
        <v>3140.1197520000001</v>
      </c>
      <c r="L1196" s="59"/>
    </row>
    <row r="1197" spans="2:12">
      <c r="B1197" s="46" t="str">
        <f t="shared" si="18"/>
        <v>113BOG8</v>
      </c>
      <c r="C1197" s="46">
        <v>113</v>
      </c>
      <c r="D1197" s="58" t="s">
        <v>69</v>
      </c>
      <c r="E1197" s="58" t="s">
        <v>65</v>
      </c>
      <c r="F1197" s="46" t="s">
        <v>669</v>
      </c>
      <c r="G1197" s="46" t="s">
        <v>667</v>
      </c>
      <c r="H1197" s="46">
        <v>8</v>
      </c>
      <c r="I1197" s="58" t="s">
        <v>229</v>
      </c>
      <c r="J1197" s="61" t="s">
        <v>280</v>
      </c>
      <c r="K1197" s="85">
        <f>VLOOKUP(B1197,Precios!G:J,4,FALSE)</f>
        <v>506.53856000000002</v>
      </c>
      <c r="L1197" s="59"/>
    </row>
    <row r="1198" spans="2:12">
      <c r="B1198" s="46" t="str">
        <f t="shared" si="18"/>
        <v>114BOG8</v>
      </c>
      <c r="C1198" s="46">
        <v>114</v>
      </c>
      <c r="D1198" s="58" t="s">
        <v>68</v>
      </c>
      <c r="E1198" s="58" t="s">
        <v>65</v>
      </c>
      <c r="F1198" s="46" t="s">
        <v>669</v>
      </c>
      <c r="G1198" s="46" t="s">
        <v>667</v>
      </c>
      <c r="H1198" s="46">
        <v>8</v>
      </c>
      <c r="I1198" s="58" t="s">
        <v>229</v>
      </c>
      <c r="J1198" s="61" t="s">
        <v>280</v>
      </c>
      <c r="K1198" s="85">
        <f>VLOOKUP(B1198,Precios!G:J,4,FALSE)</f>
        <v>451.32459899999998</v>
      </c>
      <c r="L1198" s="59"/>
    </row>
    <row r="1199" spans="2:12">
      <c r="B1199" s="46" t="str">
        <f t="shared" si="18"/>
        <v>115BOG8</v>
      </c>
      <c r="C1199" s="46">
        <v>115</v>
      </c>
      <c r="D1199" s="58" t="s">
        <v>67</v>
      </c>
      <c r="E1199" s="58" t="s">
        <v>65</v>
      </c>
      <c r="F1199" s="46" t="s">
        <v>669</v>
      </c>
      <c r="G1199" s="46" t="s">
        <v>667</v>
      </c>
      <c r="H1199" s="46">
        <v>8</v>
      </c>
      <c r="I1199" s="58" t="s">
        <v>229</v>
      </c>
      <c r="J1199" s="61" t="s">
        <v>280</v>
      </c>
      <c r="K1199" s="85">
        <f>VLOOKUP(B1199,Precios!G:J,4,FALSE)</f>
        <v>944.0570479999999</v>
      </c>
      <c r="L1199" s="59"/>
    </row>
    <row r="1200" spans="2:12">
      <c r="B1200" s="46" t="str">
        <f t="shared" si="18"/>
        <v>116BOG8</v>
      </c>
      <c r="C1200" s="46">
        <v>116</v>
      </c>
      <c r="D1200" s="58" t="s">
        <v>66</v>
      </c>
      <c r="E1200" s="58" t="s">
        <v>65</v>
      </c>
      <c r="F1200" s="46" t="s">
        <v>669</v>
      </c>
      <c r="G1200" s="46" t="s">
        <v>667</v>
      </c>
      <c r="H1200" s="46">
        <v>8</v>
      </c>
      <c r="I1200" s="58" t="s">
        <v>229</v>
      </c>
      <c r="J1200" s="61" t="s">
        <v>280</v>
      </c>
      <c r="K1200" s="85">
        <f>VLOOKUP(B1200,Precios!G:J,4,FALSE)</f>
        <v>820.87131499999998</v>
      </c>
      <c r="L1200" s="59"/>
    </row>
    <row r="1201" spans="2:12">
      <c r="B1201" s="46" t="str">
        <f t="shared" si="18"/>
        <v>117BOG8</v>
      </c>
      <c r="C1201" s="46">
        <v>117</v>
      </c>
      <c r="D1201" s="58" t="s">
        <v>64</v>
      </c>
      <c r="E1201" s="58" t="s">
        <v>2</v>
      </c>
      <c r="F1201" s="46" t="s">
        <v>669</v>
      </c>
      <c r="G1201" s="46" t="s">
        <v>667</v>
      </c>
      <c r="H1201" s="46">
        <v>8</v>
      </c>
      <c r="I1201" s="58" t="s">
        <v>229</v>
      </c>
      <c r="J1201" s="61" t="s">
        <v>260</v>
      </c>
      <c r="K1201" s="85">
        <f>VLOOKUP(B1201,Precios!G:J,4,FALSE)</f>
        <v>71720.482317000002</v>
      </c>
      <c r="L1201" s="59"/>
    </row>
    <row r="1202" spans="2:12">
      <c r="B1202" s="46" t="str">
        <f t="shared" si="18"/>
        <v>118BOG8</v>
      </c>
      <c r="C1202" s="46">
        <v>118</v>
      </c>
      <c r="D1202" s="58" t="s">
        <v>63</v>
      </c>
      <c r="E1202" s="58" t="s">
        <v>2</v>
      </c>
      <c r="F1202" s="46" t="s">
        <v>669</v>
      </c>
      <c r="G1202" s="46" t="s">
        <v>667</v>
      </c>
      <c r="H1202" s="46">
        <v>8</v>
      </c>
      <c r="I1202" s="58" t="s">
        <v>229</v>
      </c>
      <c r="J1202" s="61" t="s">
        <v>260</v>
      </c>
      <c r="K1202" s="85">
        <f>VLOOKUP(B1202,Precios!G:J,4,FALSE)</f>
        <v>32848.616779000004</v>
      </c>
      <c r="L1202" s="59"/>
    </row>
    <row r="1203" spans="2:12">
      <c r="B1203" s="46" t="str">
        <f t="shared" si="18"/>
        <v>119BOG8</v>
      </c>
      <c r="C1203" s="46">
        <v>119</v>
      </c>
      <c r="D1203" s="58" t="s">
        <v>62</v>
      </c>
      <c r="E1203" s="58" t="s">
        <v>2</v>
      </c>
      <c r="F1203" s="46" t="s">
        <v>669</v>
      </c>
      <c r="G1203" s="46" t="s">
        <v>667</v>
      </c>
      <c r="H1203" s="46">
        <v>8</v>
      </c>
      <c r="I1203" s="58" t="s">
        <v>229</v>
      </c>
      <c r="J1203" s="61" t="s">
        <v>260</v>
      </c>
      <c r="K1203" s="85">
        <f>VLOOKUP(B1203,Precios!G:J,4,FALSE)</f>
        <v>83627.880907999992</v>
      </c>
      <c r="L1203" s="59"/>
    </row>
    <row r="1204" spans="2:12">
      <c r="B1204" s="46" t="str">
        <f t="shared" si="18"/>
        <v>120BOG8</v>
      </c>
      <c r="C1204" s="46">
        <v>120</v>
      </c>
      <c r="D1204" s="58" t="s">
        <v>61</v>
      </c>
      <c r="E1204" s="58" t="s">
        <v>60</v>
      </c>
      <c r="F1204" s="46" t="s">
        <v>669</v>
      </c>
      <c r="G1204" s="46" t="s">
        <v>667</v>
      </c>
      <c r="H1204" s="46">
        <v>8</v>
      </c>
      <c r="I1204" s="58" t="s">
        <v>229</v>
      </c>
      <c r="J1204" s="61" t="s">
        <v>265</v>
      </c>
      <c r="K1204" s="85">
        <f>VLOOKUP(B1204,Precios!G:J,4,FALSE)</f>
        <v>866.53526299999999</v>
      </c>
      <c r="L1204" s="59"/>
    </row>
    <row r="1205" spans="2:12">
      <c r="B1205" s="46" t="str">
        <f t="shared" si="18"/>
        <v>121BOG8</v>
      </c>
      <c r="C1205" s="46">
        <v>121</v>
      </c>
      <c r="D1205" s="58" t="s">
        <v>59</v>
      </c>
      <c r="E1205" s="58" t="s">
        <v>2</v>
      </c>
      <c r="F1205" s="46" t="s">
        <v>669</v>
      </c>
      <c r="G1205" s="46" t="s">
        <v>667</v>
      </c>
      <c r="H1205" s="46">
        <v>8</v>
      </c>
      <c r="I1205" s="58" t="s">
        <v>229</v>
      </c>
      <c r="J1205" s="61" t="s">
        <v>280</v>
      </c>
      <c r="K1205" s="85">
        <f>VLOOKUP(B1205,Precios!G:J,4,FALSE)</f>
        <v>807.06520399999999</v>
      </c>
      <c r="L1205" s="59"/>
    </row>
    <row r="1206" spans="2:12">
      <c r="B1206" s="46" t="str">
        <f t="shared" si="18"/>
        <v>122BOG8</v>
      </c>
      <c r="C1206" s="46">
        <v>122</v>
      </c>
      <c r="D1206" s="58" t="s">
        <v>58</v>
      </c>
      <c r="E1206" s="58" t="s">
        <v>2</v>
      </c>
      <c r="F1206" s="46" t="s">
        <v>669</v>
      </c>
      <c r="G1206" s="46" t="s">
        <v>667</v>
      </c>
      <c r="H1206" s="46">
        <v>8</v>
      </c>
      <c r="I1206" s="58" t="s">
        <v>229</v>
      </c>
      <c r="J1206" s="61" t="s">
        <v>295</v>
      </c>
      <c r="K1206" s="85">
        <f>VLOOKUP(B1206,Precios!G:J,4,FALSE)</f>
        <v>218.759244</v>
      </c>
      <c r="L1206" s="59"/>
    </row>
    <row r="1207" spans="2:12">
      <c r="B1207" s="46" t="str">
        <f t="shared" si="18"/>
        <v>123BOG8</v>
      </c>
      <c r="C1207" s="46">
        <v>123</v>
      </c>
      <c r="D1207" s="58" t="s">
        <v>57</v>
      </c>
      <c r="E1207" s="58" t="s">
        <v>2</v>
      </c>
      <c r="F1207" s="46" t="s">
        <v>669</v>
      </c>
      <c r="G1207" s="46" t="s">
        <v>667</v>
      </c>
      <c r="H1207" s="46">
        <v>8</v>
      </c>
      <c r="I1207" s="58" t="s">
        <v>229</v>
      </c>
      <c r="J1207" s="61" t="s">
        <v>296</v>
      </c>
      <c r="K1207" s="85">
        <f>VLOOKUP(B1207,Precios!G:J,4,FALSE)</f>
        <v>47904.626351999999</v>
      </c>
      <c r="L1207" s="59"/>
    </row>
    <row r="1208" spans="2:12">
      <c r="B1208" s="46" t="str">
        <f t="shared" si="18"/>
        <v>124BOG8</v>
      </c>
      <c r="C1208" s="46">
        <v>124</v>
      </c>
      <c r="D1208" s="58" t="s">
        <v>56</v>
      </c>
      <c r="E1208" s="58" t="s">
        <v>2</v>
      </c>
      <c r="F1208" s="46" t="s">
        <v>669</v>
      </c>
      <c r="G1208" s="46" t="s">
        <v>667</v>
      </c>
      <c r="H1208" s="46">
        <v>8</v>
      </c>
      <c r="I1208" s="58" t="s">
        <v>229</v>
      </c>
      <c r="J1208" s="61" t="s">
        <v>264</v>
      </c>
      <c r="K1208" s="85">
        <f>VLOOKUP(B1208,Precios!G:J,4,FALSE)</f>
        <v>1896.6053260000001</v>
      </c>
      <c r="L1208" s="59"/>
    </row>
    <row r="1209" spans="2:12">
      <c r="B1209" s="46" t="str">
        <f t="shared" si="18"/>
        <v>125BOG8</v>
      </c>
      <c r="C1209" s="46">
        <v>125</v>
      </c>
      <c r="D1209" s="58" t="s">
        <v>55</v>
      </c>
      <c r="E1209" s="58" t="s">
        <v>2</v>
      </c>
      <c r="F1209" s="46" t="s">
        <v>669</v>
      </c>
      <c r="G1209" s="46" t="s">
        <v>667</v>
      </c>
      <c r="H1209" s="46">
        <v>8</v>
      </c>
      <c r="I1209" s="58" t="s">
        <v>229</v>
      </c>
      <c r="J1209" s="61" t="s">
        <v>264</v>
      </c>
      <c r="K1209" s="85">
        <f>VLOOKUP(B1209,Precios!G:J,4,FALSE)</f>
        <v>1072.5471789999999</v>
      </c>
      <c r="L1209" s="59"/>
    </row>
    <row r="1210" spans="2:12">
      <c r="B1210" s="46" t="str">
        <f t="shared" si="18"/>
        <v>126BOG8</v>
      </c>
      <c r="C1210" s="46">
        <v>126</v>
      </c>
      <c r="D1210" s="58" t="s">
        <v>54</v>
      </c>
      <c r="E1210" s="58" t="s">
        <v>2</v>
      </c>
      <c r="F1210" s="46" t="s">
        <v>669</v>
      </c>
      <c r="G1210" s="46" t="s">
        <v>667</v>
      </c>
      <c r="H1210" s="46">
        <v>8</v>
      </c>
      <c r="I1210" s="58" t="s">
        <v>229</v>
      </c>
      <c r="J1210" s="61" t="s">
        <v>285</v>
      </c>
      <c r="K1210" s="85">
        <f>VLOOKUP(B1210,Precios!G:J,4,FALSE)</f>
        <v>2258.719595</v>
      </c>
      <c r="L1210" s="59"/>
    </row>
    <row r="1211" spans="2:12">
      <c r="B1211" s="46" t="str">
        <f t="shared" si="18"/>
        <v>127BOG8</v>
      </c>
      <c r="C1211" s="46">
        <v>127</v>
      </c>
      <c r="D1211" s="58" t="s">
        <v>53</v>
      </c>
      <c r="E1211" s="58" t="s">
        <v>2</v>
      </c>
      <c r="F1211" s="46" t="s">
        <v>669</v>
      </c>
      <c r="G1211" s="46" t="s">
        <v>667</v>
      </c>
      <c r="H1211" s="46">
        <v>8</v>
      </c>
      <c r="I1211" s="58" t="s">
        <v>229</v>
      </c>
      <c r="J1211" s="61" t="s">
        <v>297</v>
      </c>
      <c r="K1211" s="85">
        <f>VLOOKUP(B1211,Precios!G:J,4,FALSE)</f>
        <v>10661.756116</v>
      </c>
      <c r="L1211" s="59"/>
    </row>
    <row r="1212" spans="2:12">
      <c r="B1212" s="46" t="str">
        <f t="shared" si="18"/>
        <v>128BOG8</v>
      </c>
      <c r="C1212" s="46">
        <v>128</v>
      </c>
      <c r="D1212" s="58" t="s">
        <v>52</v>
      </c>
      <c r="E1212" s="58" t="s">
        <v>2</v>
      </c>
      <c r="F1212" s="46" t="s">
        <v>669</v>
      </c>
      <c r="G1212" s="46" t="s">
        <v>667</v>
      </c>
      <c r="H1212" s="46">
        <v>8</v>
      </c>
      <c r="I1212" s="58" t="s">
        <v>229</v>
      </c>
      <c r="J1212" s="61" t="s">
        <v>298</v>
      </c>
      <c r="K1212" s="85">
        <f>VLOOKUP(B1212,Precios!G:J,4,FALSE)</f>
        <v>8067.4652080000005</v>
      </c>
      <c r="L1212" s="59"/>
    </row>
    <row r="1213" spans="2:12">
      <c r="B1213" s="46" t="str">
        <f t="shared" si="18"/>
        <v>129BOG8</v>
      </c>
      <c r="C1213" s="46">
        <v>129</v>
      </c>
      <c r="D1213" s="58" t="s">
        <v>51</v>
      </c>
      <c r="E1213" s="58" t="s">
        <v>2</v>
      </c>
      <c r="F1213" s="46" t="s">
        <v>669</v>
      </c>
      <c r="G1213" s="46" t="s">
        <v>667</v>
      </c>
      <c r="H1213" s="46">
        <v>8</v>
      </c>
      <c r="I1213" s="58" t="s">
        <v>229</v>
      </c>
      <c r="J1213" s="61" t="s">
        <v>280</v>
      </c>
      <c r="K1213" s="85">
        <f>VLOOKUP(B1213,Precios!G:J,4,FALSE)</f>
        <v>2161.5945999999999</v>
      </c>
      <c r="L1213" s="59"/>
    </row>
    <row r="1214" spans="2:12">
      <c r="B1214" s="46" t="str">
        <f t="shared" si="18"/>
        <v>130BOG8</v>
      </c>
      <c r="C1214" s="46">
        <v>130</v>
      </c>
      <c r="D1214" s="58" t="s">
        <v>50</v>
      </c>
      <c r="E1214" s="58" t="s">
        <v>2</v>
      </c>
      <c r="F1214" s="46" t="s">
        <v>669</v>
      </c>
      <c r="G1214" s="46" t="s">
        <v>667</v>
      </c>
      <c r="H1214" s="46">
        <v>8</v>
      </c>
      <c r="I1214" s="58" t="s">
        <v>229</v>
      </c>
      <c r="J1214" s="61" t="s">
        <v>280</v>
      </c>
      <c r="K1214" s="85">
        <f>VLOOKUP(B1214,Precios!G:J,4,FALSE)</f>
        <v>2161.5945999999999</v>
      </c>
      <c r="L1214" s="59"/>
    </row>
    <row r="1215" spans="2:12">
      <c r="B1215" s="46" t="str">
        <f t="shared" si="18"/>
        <v>131BOG8</v>
      </c>
      <c r="C1215" s="46">
        <v>131</v>
      </c>
      <c r="D1215" s="58" t="s">
        <v>49</v>
      </c>
      <c r="E1215" s="58" t="s">
        <v>2</v>
      </c>
      <c r="F1215" s="46" t="s">
        <v>669</v>
      </c>
      <c r="G1215" s="46" t="s">
        <v>667</v>
      </c>
      <c r="H1215" s="46">
        <v>8</v>
      </c>
      <c r="I1215" s="58" t="s">
        <v>229</v>
      </c>
      <c r="J1215" s="61" t="s">
        <v>280</v>
      </c>
      <c r="K1215" s="85">
        <f>VLOOKUP(B1215,Precios!G:J,4,FALSE)</f>
        <v>999.27100900000005</v>
      </c>
      <c r="L1215" s="59"/>
    </row>
    <row r="1216" spans="2:12">
      <c r="B1216" s="46" t="str">
        <f t="shared" si="18"/>
        <v>132BOG8</v>
      </c>
      <c r="C1216" s="46">
        <v>132</v>
      </c>
      <c r="D1216" s="58" t="s">
        <v>48</v>
      </c>
      <c r="E1216" s="58" t="s">
        <v>2</v>
      </c>
      <c r="F1216" s="46" t="s">
        <v>669</v>
      </c>
      <c r="G1216" s="46" t="s">
        <v>667</v>
      </c>
      <c r="H1216" s="46">
        <v>8</v>
      </c>
      <c r="I1216" s="58" t="s">
        <v>229</v>
      </c>
      <c r="J1216" s="61" t="s">
        <v>280</v>
      </c>
      <c r="K1216" s="85">
        <f>VLOOKUP(B1216,Precios!G:J,4,FALSE)</f>
        <v>999.27100900000005</v>
      </c>
      <c r="L1216" s="59"/>
    </row>
    <row r="1217" spans="2:12">
      <c r="B1217" s="46" t="str">
        <f t="shared" si="18"/>
        <v>133BOG8</v>
      </c>
      <c r="C1217" s="46">
        <v>133</v>
      </c>
      <c r="D1217" s="58" t="s">
        <v>47</v>
      </c>
      <c r="E1217" s="58" t="s">
        <v>2</v>
      </c>
      <c r="F1217" s="46" t="s">
        <v>669</v>
      </c>
      <c r="G1217" s="46" t="s">
        <v>667</v>
      </c>
      <c r="H1217" s="46">
        <v>8</v>
      </c>
      <c r="I1217" s="58" t="s">
        <v>229</v>
      </c>
      <c r="J1217" s="61" t="s">
        <v>280</v>
      </c>
      <c r="K1217" s="85">
        <f>VLOOKUP(B1217,Precios!G:J,4,FALSE)</f>
        <v>1202.4001000000001</v>
      </c>
      <c r="L1217" s="59"/>
    </row>
    <row r="1218" spans="2:12">
      <c r="B1218" s="46" t="str">
        <f t="shared" si="18"/>
        <v>134BOG8</v>
      </c>
      <c r="C1218" s="46">
        <v>134</v>
      </c>
      <c r="D1218" s="58" t="s">
        <v>219</v>
      </c>
      <c r="E1218" s="58" t="s">
        <v>3</v>
      </c>
      <c r="F1218" s="46" t="s">
        <v>669</v>
      </c>
      <c r="G1218" s="46" t="s">
        <v>667</v>
      </c>
      <c r="H1218" s="46">
        <v>8</v>
      </c>
      <c r="I1218" s="58" t="s">
        <v>229</v>
      </c>
      <c r="J1218" s="61" t="s">
        <v>299</v>
      </c>
      <c r="K1218" s="85">
        <f>VLOOKUP(B1218,Precios!G:J,4,FALSE)</f>
        <v>3777.276492</v>
      </c>
      <c r="L1218" s="59"/>
    </row>
    <row r="1219" spans="2:12">
      <c r="B1219" s="46" t="str">
        <f t="shared" si="18"/>
        <v>135BOG8</v>
      </c>
      <c r="C1219" s="46">
        <v>135</v>
      </c>
      <c r="D1219" s="58" t="s">
        <v>220</v>
      </c>
      <c r="E1219" s="58" t="s">
        <v>3</v>
      </c>
      <c r="F1219" s="46" t="s">
        <v>669</v>
      </c>
      <c r="G1219" s="46" t="s">
        <v>667</v>
      </c>
      <c r="H1219" s="46">
        <v>8</v>
      </c>
      <c r="I1219" s="58" t="s">
        <v>229</v>
      </c>
      <c r="J1219" s="61" t="s">
        <v>299</v>
      </c>
      <c r="K1219" s="85">
        <f>VLOOKUP(B1219,Precios!G:J,4,FALSE)</f>
        <v>3886.6561139999999</v>
      </c>
      <c r="L1219" s="59"/>
    </row>
    <row r="1220" spans="2:12">
      <c r="B1220" s="46" t="str">
        <f t="shared" si="18"/>
        <v>136BOG8</v>
      </c>
      <c r="C1220" s="46">
        <v>136</v>
      </c>
      <c r="D1220" s="58" t="s">
        <v>46</v>
      </c>
      <c r="E1220" s="58" t="s">
        <v>3</v>
      </c>
      <c r="F1220" s="46" t="s">
        <v>669</v>
      </c>
      <c r="G1220" s="46" t="s">
        <v>667</v>
      </c>
      <c r="H1220" s="46">
        <v>8</v>
      </c>
      <c r="I1220" s="58" t="s">
        <v>229</v>
      </c>
      <c r="J1220" s="61" t="s">
        <v>299</v>
      </c>
      <c r="K1220" s="85">
        <f>VLOOKUP(B1220,Precios!G:J,4,FALSE)</f>
        <v>4197.8020370000004</v>
      </c>
      <c r="L1220" s="59"/>
    </row>
    <row r="1221" spans="2:12">
      <c r="B1221" s="46" t="str">
        <f t="shared" si="18"/>
        <v>137BOG8</v>
      </c>
      <c r="C1221" s="46">
        <v>137</v>
      </c>
      <c r="D1221" s="58" t="s">
        <v>45</v>
      </c>
      <c r="E1221" s="58" t="s">
        <v>3</v>
      </c>
      <c r="F1221" s="46" t="s">
        <v>669</v>
      </c>
      <c r="G1221" s="46" t="s">
        <v>667</v>
      </c>
      <c r="H1221" s="46">
        <v>8</v>
      </c>
      <c r="I1221" s="58" t="s">
        <v>229</v>
      </c>
      <c r="J1221" s="61" t="s">
        <v>299</v>
      </c>
      <c r="K1221" s="85">
        <f>VLOOKUP(B1221,Precios!G:J,4,FALSE)</f>
        <v>4319.9185040000002</v>
      </c>
      <c r="L1221" s="59"/>
    </row>
    <row r="1222" spans="2:12">
      <c r="B1222" s="46" t="str">
        <f t="shared" ref="B1222:B1285" si="19">+CONCATENATE(C1222,F1222,H1222)</f>
        <v>138BOG8</v>
      </c>
      <c r="C1222" s="46">
        <v>138</v>
      </c>
      <c r="D1222" s="58" t="s">
        <v>44</v>
      </c>
      <c r="E1222" s="58" t="s">
        <v>2</v>
      </c>
      <c r="F1222" s="46" t="s">
        <v>669</v>
      </c>
      <c r="G1222" s="46" t="s">
        <v>667</v>
      </c>
      <c r="H1222" s="46">
        <v>8</v>
      </c>
      <c r="I1222" s="58" t="s">
        <v>229</v>
      </c>
      <c r="J1222" s="61" t="s">
        <v>300</v>
      </c>
      <c r="K1222" s="85">
        <f>VLOOKUP(B1222,Precios!G:J,4,FALSE)</f>
        <v>378.048429</v>
      </c>
      <c r="L1222" s="59"/>
    </row>
    <row r="1223" spans="2:12">
      <c r="B1223" s="46" t="str">
        <f t="shared" si="19"/>
        <v>139BOG8</v>
      </c>
      <c r="C1223" s="46">
        <v>139</v>
      </c>
      <c r="D1223" s="58" t="s">
        <v>43</v>
      </c>
      <c r="E1223" s="58" t="s">
        <v>2</v>
      </c>
      <c r="F1223" s="46" t="s">
        <v>669</v>
      </c>
      <c r="G1223" s="46" t="s">
        <v>667</v>
      </c>
      <c r="H1223" s="46">
        <v>8</v>
      </c>
      <c r="I1223" s="58" t="s">
        <v>229</v>
      </c>
      <c r="J1223" s="61" t="s">
        <v>300</v>
      </c>
      <c r="K1223" s="85">
        <f>VLOOKUP(B1223,Precios!G:J,4,FALSE)</f>
        <v>389.72649100000001</v>
      </c>
      <c r="L1223" s="59"/>
    </row>
    <row r="1224" spans="2:12">
      <c r="B1224" s="46" t="str">
        <f t="shared" si="19"/>
        <v>140BOG8</v>
      </c>
      <c r="C1224" s="46">
        <v>140</v>
      </c>
      <c r="D1224" s="58" t="s">
        <v>42</v>
      </c>
      <c r="E1224" s="58" t="s">
        <v>38</v>
      </c>
      <c r="F1224" s="46" t="s">
        <v>669</v>
      </c>
      <c r="G1224" s="46" t="s">
        <v>667</v>
      </c>
      <c r="H1224" s="46">
        <v>8</v>
      </c>
      <c r="I1224" s="58" t="s">
        <v>229</v>
      </c>
      <c r="J1224" s="61" t="s">
        <v>300</v>
      </c>
      <c r="K1224" s="85">
        <f>VLOOKUP(B1224,Precios!G:J,4,FALSE)</f>
        <v>46349.966003000001</v>
      </c>
      <c r="L1224" s="59"/>
    </row>
    <row r="1225" spans="2:12">
      <c r="B1225" s="46" t="str">
        <f t="shared" si="19"/>
        <v>141BOG8</v>
      </c>
      <c r="C1225" s="46">
        <v>141</v>
      </c>
      <c r="D1225" s="58" t="s">
        <v>41</v>
      </c>
      <c r="E1225" s="58" t="s">
        <v>36</v>
      </c>
      <c r="F1225" s="46" t="s">
        <v>669</v>
      </c>
      <c r="G1225" s="46" t="s">
        <v>667</v>
      </c>
      <c r="H1225" s="46">
        <v>8</v>
      </c>
      <c r="I1225" s="58" t="s">
        <v>229</v>
      </c>
      <c r="J1225" s="61" t="s">
        <v>300</v>
      </c>
      <c r="K1225" s="85">
        <f>VLOOKUP(B1225,Precios!G:J,4,FALSE)</f>
        <v>67663.917738999997</v>
      </c>
      <c r="L1225" s="59"/>
    </row>
    <row r="1226" spans="2:12">
      <c r="B1226" s="46" t="str">
        <f t="shared" si="19"/>
        <v>142BOG8</v>
      </c>
      <c r="C1226" s="46">
        <v>142</v>
      </c>
      <c r="D1226" s="58" t="s">
        <v>40</v>
      </c>
      <c r="E1226" s="58" t="s">
        <v>34</v>
      </c>
      <c r="F1226" s="46" t="s">
        <v>669</v>
      </c>
      <c r="G1226" s="46" t="s">
        <v>667</v>
      </c>
      <c r="H1226" s="46">
        <v>8</v>
      </c>
      <c r="I1226" s="58" t="s">
        <v>229</v>
      </c>
      <c r="J1226" s="61" t="s">
        <v>300</v>
      </c>
      <c r="K1226" s="85">
        <f>VLOOKUP(B1226,Precios!G:J,4,FALSE)</f>
        <v>71852.169762999998</v>
      </c>
      <c r="L1226" s="59"/>
    </row>
    <row r="1227" spans="2:12">
      <c r="B1227" s="46" t="str">
        <f t="shared" si="19"/>
        <v>143BOG8</v>
      </c>
      <c r="C1227" s="46">
        <v>143</v>
      </c>
      <c r="D1227" s="58" t="s">
        <v>39</v>
      </c>
      <c r="E1227" s="58" t="s">
        <v>38</v>
      </c>
      <c r="F1227" s="46" t="s">
        <v>669</v>
      </c>
      <c r="G1227" s="46" t="s">
        <v>667</v>
      </c>
      <c r="H1227" s="46">
        <v>8</v>
      </c>
      <c r="I1227" s="58" t="s">
        <v>229</v>
      </c>
      <c r="J1227" s="61" t="s">
        <v>300</v>
      </c>
      <c r="K1227" s="85">
        <f>VLOOKUP(B1227,Precios!G:J,4,FALSE)</f>
        <v>69245.131527000005</v>
      </c>
      <c r="L1227" s="59"/>
    </row>
    <row r="1228" spans="2:12">
      <c r="B1228" s="46" t="str">
        <f t="shared" si="19"/>
        <v>144BOG8</v>
      </c>
      <c r="C1228" s="46">
        <v>144</v>
      </c>
      <c r="D1228" s="58" t="s">
        <v>37</v>
      </c>
      <c r="E1228" s="58" t="s">
        <v>36</v>
      </c>
      <c r="F1228" s="46" t="s">
        <v>669</v>
      </c>
      <c r="G1228" s="46" t="s">
        <v>667</v>
      </c>
      <c r="H1228" s="46">
        <v>8</v>
      </c>
      <c r="I1228" s="58" t="s">
        <v>229</v>
      </c>
      <c r="J1228" s="61" t="s">
        <v>300</v>
      </c>
      <c r="K1228" s="85">
        <f>VLOOKUP(B1228,Precios!G:J,4,FALSE)</f>
        <v>80786.17023399999</v>
      </c>
      <c r="L1228" s="59"/>
    </row>
    <row r="1229" spans="2:12">
      <c r="B1229" s="46" t="str">
        <f t="shared" si="19"/>
        <v>145BOG8</v>
      </c>
      <c r="C1229" s="46">
        <v>145</v>
      </c>
      <c r="D1229" s="58" t="s">
        <v>35</v>
      </c>
      <c r="E1229" s="58" t="s">
        <v>34</v>
      </c>
      <c r="F1229" s="46" t="s">
        <v>669</v>
      </c>
      <c r="G1229" s="46" t="s">
        <v>667</v>
      </c>
      <c r="H1229" s="46">
        <v>8</v>
      </c>
      <c r="I1229" s="58" t="s">
        <v>229</v>
      </c>
      <c r="J1229" s="61" t="s">
        <v>300</v>
      </c>
      <c r="K1229" s="85">
        <f>VLOOKUP(B1229,Precios!G:J,4,FALSE)</f>
        <v>85998.108173999994</v>
      </c>
      <c r="L1229" s="59"/>
    </row>
    <row r="1230" spans="2:12">
      <c r="B1230" s="46" t="str">
        <f t="shared" si="19"/>
        <v>146BOG8</v>
      </c>
      <c r="C1230" s="46">
        <v>146</v>
      </c>
      <c r="D1230" s="58" t="s">
        <v>33</v>
      </c>
      <c r="E1230" s="58" t="s">
        <v>2</v>
      </c>
      <c r="F1230" s="46" t="s">
        <v>669</v>
      </c>
      <c r="G1230" s="46" t="s">
        <v>667</v>
      </c>
      <c r="H1230" s="46">
        <v>8</v>
      </c>
      <c r="I1230" s="58" t="s">
        <v>229</v>
      </c>
      <c r="J1230" s="61" t="s">
        <v>301</v>
      </c>
      <c r="K1230" s="85">
        <f>VLOOKUP(B1230,Precios!G:J,4,FALSE)</f>
        <v>1341.2159860000002</v>
      </c>
      <c r="L1230" s="59"/>
    </row>
    <row r="1231" spans="2:12">
      <c r="B1231" s="46" t="str">
        <f t="shared" si="19"/>
        <v>147BOG8</v>
      </c>
      <c r="C1231" s="46">
        <v>147</v>
      </c>
      <c r="D1231" s="58" t="s">
        <v>32</v>
      </c>
      <c r="E1231" s="58" t="s">
        <v>2</v>
      </c>
      <c r="F1231" s="46" t="s">
        <v>669</v>
      </c>
      <c r="G1231" s="46" t="s">
        <v>667</v>
      </c>
      <c r="H1231" s="46">
        <v>8</v>
      </c>
      <c r="I1231" s="58" t="s">
        <v>229</v>
      </c>
      <c r="J1231" s="61" t="s">
        <v>280</v>
      </c>
      <c r="K1231" s="85">
        <f>VLOOKUP(B1231,Precios!G:J,4,FALSE)</f>
        <v>1231.836364</v>
      </c>
      <c r="L1231" s="59"/>
    </row>
    <row r="1232" spans="2:12">
      <c r="B1232" s="46" t="str">
        <f t="shared" si="19"/>
        <v>148BOG8</v>
      </c>
      <c r="C1232" s="46">
        <v>148</v>
      </c>
      <c r="D1232" s="58" t="s">
        <v>31</v>
      </c>
      <c r="E1232" s="58" t="s">
        <v>2</v>
      </c>
      <c r="F1232" s="46" t="s">
        <v>669</v>
      </c>
      <c r="G1232" s="46" t="s">
        <v>667</v>
      </c>
      <c r="H1232" s="46">
        <v>8</v>
      </c>
      <c r="I1232" s="58" t="s">
        <v>229</v>
      </c>
      <c r="J1232" s="61" t="s">
        <v>302</v>
      </c>
      <c r="K1232" s="85">
        <f>VLOOKUP(B1232,Precios!G:J,4,FALSE)</f>
        <v>10930.624100000001</v>
      </c>
      <c r="L1232" s="59"/>
    </row>
    <row r="1233" spans="2:12">
      <c r="B1233" s="46" t="str">
        <f t="shared" si="19"/>
        <v>149BOG8</v>
      </c>
      <c r="C1233" s="46">
        <v>149</v>
      </c>
      <c r="D1233" s="58" t="s">
        <v>30</v>
      </c>
      <c r="E1233" s="58" t="s">
        <v>2</v>
      </c>
      <c r="F1233" s="46" t="s">
        <v>669</v>
      </c>
      <c r="G1233" s="46" t="s">
        <v>667</v>
      </c>
      <c r="H1233" s="46">
        <v>8</v>
      </c>
      <c r="I1233" s="58" t="s">
        <v>229</v>
      </c>
      <c r="J1233" s="61" t="s">
        <v>280</v>
      </c>
      <c r="K1233" s="85">
        <f>VLOOKUP(B1233,Precios!G:J,4,FALSE)</f>
        <v>4053.7760999999996</v>
      </c>
      <c r="L1233" s="59"/>
    </row>
    <row r="1234" spans="2:12">
      <c r="B1234" s="46" t="str">
        <f t="shared" si="19"/>
        <v>150BOG8</v>
      </c>
      <c r="C1234" s="46">
        <v>150</v>
      </c>
      <c r="D1234" s="58" t="s">
        <v>29</v>
      </c>
      <c r="E1234" s="58" t="s">
        <v>2</v>
      </c>
      <c r="F1234" s="46" t="s">
        <v>669</v>
      </c>
      <c r="G1234" s="46" t="s">
        <v>667</v>
      </c>
      <c r="H1234" s="46">
        <v>8</v>
      </c>
      <c r="I1234" s="58" t="s">
        <v>229</v>
      </c>
      <c r="J1234" s="61" t="s">
        <v>280</v>
      </c>
      <c r="K1234" s="85">
        <f>VLOOKUP(B1234,Precios!G:J,4,FALSE)</f>
        <v>6296.1736639999999</v>
      </c>
      <c r="L1234" s="59"/>
    </row>
    <row r="1235" spans="2:12">
      <c r="B1235" s="46" t="str">
        <f t="shared" si="19"/>
        <v>151BOG8</v>
      </c>
      <c r="C1235" s="46">
        <v>151</v>
      </c>
      <c r="D1235" s="58" t="s">
        <v>28</v>
      </c>
      <c r="E1235" s="58" t="s">
        <v>2</v>
      </c>
      <c r="F1235" s="46" t="s">
        <v>669</v>
      </c>
      <c r="G1235" s="46" t="s">
        <v>667</v>
      </c>
      <c r="H1235" s="46">
        <v>8</v>
      </c>
      <c r="I1235" s="58" t="s">
        <v>229</v>
      </c>
      <c r="J1235" s="61" t="s">
        <v>280</v>
      </c>
      <c r="K1235" s="85">
        <f>VLOOKUP(B1235,Precios!G:J,4,FALSE)</f>
        <v>9991.6827560000002</v>
      </c>
      <c r="L1235" s="59"/>
    </row>
    <row r="1236" spans="2:12">
      <c r="B1236" s="46" t="str">
        <f t="shared" si="19"/>
        <v>152BOG8</v>
      </c>
      <c r="C1236" s="46">
        <v>152</v>
      </c>
      <c r="D1236" s="58" t="s">
        <v>27</v>
      </c>
      <c r="E1236" s="58" t="s">
        <v>2</v>
      </c>
      <c r="F1236" s="46" t="s">
        <v>669</v>
      </c>
      <c r="G1236" s="46" t="s">
        <v>667</v>
      </c>
      <c r="H1236" s="46">
        <v>8</v>
      </c>
      <c r="I1236" s="58" t="s">
        <v>229</v>
      </c>
      <c r="J1236" s="61" t="s">
        <v>280</v>
      </c>
      <c r="K1236" s="85">
        <f>VLOOKUP(B1236,Precios!G:J,4,FALSE)</f>
        <v>11770.406747000001</v>
      </c>
      <c r="L1236" s="59"/>
    </row>
    <row r="1237" spans="2:12">
      <c r="B1237" s="46" t="str">
        <f t="shared" si="19"/>
        <v>153BOG8</v>
      </c>
      <c r="C1237" s="46">
        <v>153</v>
      </c>
      <c r="D1237" s="58" t="s">
        <v>26</v>
      </c>
      <c r="E1237" s="58" t="s">
        <v>2</v>
      </c>
      <c r="F1237" s="46" t="s">
        <v>669</v>
      </c>
      <c r="G1237" s="46" t="s">
        <v>667</v>
      </c>
      <c r="H1237" s="46">
        <v>8</v>
      </c>
      <c r="I1237" s="58" t="s">
        <v>229</v>
      </c>
      <c r="J1237" s="61" t="s">
        <v>280</v>
      </c>
      <c r="K1237" s="85">
        <f>VLOOKUP(B1237,Precios!G:J,4,FALSE)</f>
        <v>15739.899527000001</v>
      </c>
      <c r="L1237" s="59"/>
    </row>
    <row r="1238" spans="2:12">
      <c r="B1238" s="46" t="str">
        <f t="shared" si="19"/>
        <v>154BOG8</v>
      </c>
      <c r="C1238" s="46">
        <v>154</v>
      </c>
      <c r="D1238" s="58" t="s">
        <v>25</v>
      </c>
      <c r="E1238" s="58" t="s">
        <v>221</v>
      </c>
      <c r="F1238" s="46" t="s">
        <v>669</v>
      </c>
      <c r="G1238" s="46" t="s">
        <v>667</v>
      </c>
      <c r="H1238" s="46">
        <v>8</v>
      </c>
      <c r="I1238" s="58" t="s">
        <v>229</v>
      </c>
      <c r="J1238" s="61" t="s">
        <v>299</v>
      </c>
      <c r="K1238" s="85">
        <f>VLOOKUP(B1238,Precios!G:J,4,FALSE)</f>
        <v>60496.973679999996</v>
      </c>
      <c r="L1238" s="59"/>
    </row>
    <row r="1239" spans="2:12">
      <c r="B1239" s="46" t="str">
        <f t="shared" si="19"/>
        <v>155BOG8</v>
      </c>
      <c r="C1239" s="46">
        <v>155</v>
      </c>
      <c r="D1239" s="58" t="s">
        <v>24</v>
      </c>
      <c r="E1239" s="58" t="s">
        <v>221</v>
      </c>
      <c r="F1239" s="46" t="s">
        <v>669</v>
      </c>
      <c r="G1239" s="46" t="s">
        <v>667</v>
      </c>
      <c r="H1239" s="46">
        <v>8</v>
      </c>
      <c r="I1239" s="58" t="s">
        <v>229</v>
      </c>
      <c r="J1239" s="61" t="s">
        <v>299</v>
      </c>
      <c r="K1239" s="85">
        <f>VLOOKUP(B1239,Precios!G:J,4,FALSE)</f>
        <v>70735.017418999996</v>
      </c>
      <c r="L1239" s="59"/>
    </row>
    <row r="1240" spans="2:12">
      <c r="B1240" s="46" t="str">
        <f t="shared" si="19"/>
        <v>156BOG8</v>
      </c>
      <c r="C1240" s="46">
        <v>156</v>
      </c>
      <c r="D1240" s="58" t="s">
        <v>23</v>
      </c>
      <c r="E1240" s="58" t="s">
        <v>221</v>
      </c>
      <c r="F1240" s="46" t="s">
        <v>669</v>
      </c>
      <c r="G1240" s="46" t="s">
        <v>667</v>
      </c>
      <c r="H1240" s="46">
        <v>8</v>
      </c>
      <c r="I1240" s="58" t="s">
        <v>229</v>
      </c>
      <c r="J1240" s="61" t="s">
        <v>299</v>
      </c>
      <c r="K1240" s="85">
        <f>VLOOKUP(B1240,Precios!G:J,4,FALSE)</f>
        <v>105186.42200000001</v>
      </c>
      <c r="L1240" s="59"/>
    </row>
    <row r="1241" spans="2:12">
      <c r="B1241" s="46" t="str">
        <f t="shared" si="19"/>
        <v>157BOG8</v>
      </c>
      <c r="C1241" s="46">
        <v>157</v>
      </c>
      <c r="D1241" s="58" t="s">
        <v>22</v>
      </c>
      <c r="E1241" s="58" t="s">
        <v>221</v>
      </c>
      <c r="F1241" s="46" t="s">
        <v>669</v>
      </c>
      <c r="G1241" s="46" t="s">
        <v>667</v>
      </c>
      <c r="H1241" s="46">
        <v>8</v>
      </c>
      <c r="I1241" s="58" t="s">
        <v>229</v>
      </c>
      <c r="J1241" s="61" t="s">
        <v>299</v>
      </c>
      <c r="K1241" s="85">
        <f>VLOOKUP(B1241,Precios!G:J,4,FALSE)</f>
        <v>87554.016000000003</v>
      </c>
      <c r="L1241" s="59"/>
    </row>
    <row r="1242" spans="2:12">
      <c r="B1242" s="46" t="str">
        <f t="shared" si="19"/>
        <v>158BOG8</v>
      </c>
      <c r="C1242" s="46">
        <v>158</v>
      </c>
      <c r="D1242" s="58" t="s">
        <v>21</v>
      </c>
      <c r="E1242" s="58" t="s">
        <v>3</v>
      </c>
      <c r="F1242" s="46" t="s">
        <v>669</v>
      </c>
      <c r="G1242" s="46" t="s">
        <v>667</v>
      </c>
      <c r="H1242" s="46">
        <v>8</v>
      </c>
      <c r="I1242" s="58" t="s">
        <v>229</v>
      </c>
      <c r="J1242" s="61" t="s">
        <v>275</v>
      </c>
      <c r="K1242" s="85">
        <f>VLOOKUP(B1242,Precios!G:J,4,FALSE)</f>
        <v>5231.0589319999999</v>
      </c>
      <c r="L1242" s="59"/>
    </row>
    <row r="1243" spans="2:12">
      <c r="B1243" s="46" t="str">
        <f t="shared" si="19"/>
        <v>159BOG8</v>
      </c>
      <c r="C1243" s="46">
        <v>159</v>
      </c>
      <c r="D1243" s="58" t="s">
        <v>20</v>
      </c>
      <c r="E1243" s="58" t="s">
        <v>3</v>
      </c>
      <c r="F1243" s="46" t="s">
        <v>669</v>
      </c>
      <c r="G1243" s="46" t="s">
        <v>667</v>
      </c>
      <c r="H1243" s="46">
        <v>8</v>
      </c>
      <c r="I1243" s="58" t="s">
        <v>229</v>
      </c>
      <c r="J1243" s="61" t="s">
        <v>275</v>
      </c>
      <c r="K1243" s="85">
        <f>VLOOKUP(B1243,Precios!G:J,4,FALSE)</f>
        <v>8000.5627019999993</v>
      </c>
      <c r="L1243" s="59"/>
    </row>
    <row r="1244" spans="2:12">
      <c r="B1244" s="46" t="str">
        <f t="shared" si="19"/>
        <v>160BOG8</v>
      </c>
      <c r="C1244" s="46">
        <v>160</v>
      </c>
      <c r="D1244" s="58" t="s">
        <v>19</v>
      </c>
      <c r="E1244" s="58" t="s">
        <v>3</v>
      </c>
      <c r="F1244" s="46" t="s">
        <v>669</v>
      </c>
      <c r="G1244" s="46" t="s">
        <v>667</v>
      </c>
      <c r="H1244" s="46">
        <v>8</v>
      </c>
      <c r="I1244" s="58" t="s">
        <v>229</v>
      </c>
      <c r="J1244" s="61" t="s">
        <v>275</v>
      </c>
      <c r="K1244" s="85">
        <f>VLOOKUP(B1244,Precios!G:J,4,FALSE)</f>
        <v>4885.9271230000004</v>
      </c>
      <c r="L1244" s="59"/>
    </row>
    <row r="1245" spans="2:12">
      <c r="B1245" s="46" t="str">
        <f t="shared" si="19"/>
        <v>161BOG8</v>
      </c>
      <c r="C1245" s="46">
        <v>161</v>
      </c>
      <c r="D1245" s="58" t="s">
        <v>18</v>
      </c>
      <c r="E1245" s="58" t="s">
        <v>3</v>
      </c>
      <c r="F1245" s="46" t="s">
        <v>669</v>
      </c>
      <c r="G1245" s="46" t="s">
        <v>667</v>
      </c>
      <c r="H1245" s="46">
        <v>8</v>
      </c>
      <c r="I1245" s="58" t="s">
        <v>229</v>
      </c>
      <c r="J1245" s="61" t="s">
        <v>275</v>
      </c>
      <c r="K1245" s="85">
        <f>VLOOKUP(B1245,Precios!G:J,4,FALSE)</f>
        <v>7051.2012559999994</v>
      </c>
      <c r="L1245" s="59"/>
    </row>
    <row r="1246" spans="2:12">
      <c r="B1246" s="46" t="str">
        <f t="shared" si="19"/>
        <v>162BOG8</v>
      </c>
      <c r="C1246" s="46">
        <v>162</v>
      </c>
      <c r="D1246" s="58" t="s">
        <v>17</v>
      </c>
      <c r="E1246" s="58" t="s">
        <v>15</v>
      </c>
      <c r="F1246" s="46" t="s">
        <v>669</v>
      </c>
      <c r="G1246" s="46" t="s">
        <v>667</v>
      </c>
      <c r="H1246" s="46">
        <v>8</v>
      </c>
      <c r="I1246" s="58" t="s">
        <v>229</v>
      </c>
      <c r="J1246" s="61" t="s">
        <v>301</v>
      </c>
      <c r="K1246" s="85">
        <f>VLOOKUP(B1246,Precios!G:J,4,FALSE)</f>
        <v>50368.299079999997</v>
      </c>
      <c r="L1246" s="59"/>
    </row>
    <row r="1247" spans="2:12">
      <c r="B1247" s="46" t="str">
        <f t="shared" si="19"/>
        <v>163BOG8</v>
      </c>
      <c r="C1247" s="46">
        <v>163</v>
      </c>
      <c r="D1247" s="58" t="s">
        <v>16</v>
      </c>
      <c r="E1247" s="58" t="s">
        <v>15</v>
      </c>
      <c r="F1247" s="46" t="s">
        <v>669</v>
      </c>
      <c r="G1247" s="46" t="s">
        <v>667</v>
      </c>
      <c r="H1247" s="46">
        <v>8</v>
      </c>
      <c r="I1247" s="58" t="s">
        <v>229</v>
      </c>
      <c r="J1247" s="61" t="s">
        <v>301</v>
      </c>
      <c r="K1247" s="85">
        <f>VLOOKUP(B1247,Precios!G:J,4,FALSE)</f>
        <v>52557.998603000007</v>
      </c>
      <c r="L1247" s="59"/>
    </row>
    <row r="1248" spans="2:12">
      <c r="B1248" s="46" t="str">
        <f t="shared" si="19"/>
        <v>164BOG8</v>
      </c>
      <c r="C1248" s="46">
        <v>164</v>
      </c>
      <c r="D1248" s="58" t="s">
        <v>14</v>
      </c>
      <c r="E1248" s="58" t="s">
        <v>222</v>
      </c>
      <c r="F1248" s="46" t="s">
        <v>669</v>
      </c>
      <c r="G1248" s="46" t="s">
        <v>667</v>
      </c>
      <c r="H1248" s="46">
        <v>8</v>
      </c>
      <c r="I1248" s="58" t="s">
        <v>229</v>
      </c>
      <c r="J1248" s="61" t="s">
        <v>300</v>
      </c>
      <c r="K1248" s="85">
        <f>VLOOKUP(B1248,Precios!G:J,4,FALSE)</f>
        <v>33259.581828000002</v>
      </c>
      <c r="L1248" s="59"/>
    </row>
    <row r="1249" spans="2:12">
      <c r="B1249" s="46" t="str">
        <f t="shared" si="19"/>
        <v>165BOG8</v>
      </c>
      <c r="C1249" s="46">
        <v>165</v>
      </c>
      <c r="D1249" s="58" t="s">
        <v>13</v>
      </c>
      <c r="E1249" s="58" t="s">
        <v>2</v>
      </c>
      <c r="F1249" s="46" t="s">
        <v>669</v>
      </c>
      <c r="G1249" s="46" t="s">
        <v>667</v>
      </c>
      <c r="H1249" s="46">
        <v>8</v>
      </c>
      <c r="I1249" s="58" t="s">
        <v>229</v>
      </c>
      <c r="J1249" s="61" t="s">
        <v>300</v>
      </c>
      <c r="K1249" s="85">
        <f>VLOOKUP(B1249,Precios!G:J,4,FALSE)</f>
        <v>713.61974199999997</v>
      </c>
      <c r="L1249" s="59"/>
    </row>
    <row r="1250" spans="2:12">
      <c r="B1250" s="46" t="str">
        <f t="shared" si="19"/>
        <v>166BOG8</v>
      </c>
      <c r="C1250" s="46">
        <v>166</v>
      </c>
      <c r="D1250" s="58" t="s">
        <v>223</v>
      </c>
      <c r="E1250" s="58" t="s">
        <v>2</v>
      </c>
      <c r="F1250" s="46" t="s">
        <v>669</v>
      </c>
      <c r="G1250" s="46" t="s">
        <v>667</v>
      </c>
      <c r="H1250" s="46">
        <v>8</v>
      </c>
      <c r="I1250" s="58" t="s">
        <v>229</v>
      </c>
      <c r="J1250" s="61" t="s">
        <v>300</v>
      </c>
      <c r="K1250" s="85">
        <f>VLOOKUP(B1250,Precios!G:J,4,FALSE)</f>
        <v>532.0227329999999</v>
      </c>
      <c r="L1250" s="59"/>
    </row>
    <row r="1251" spans="2:12">
      <c r="B1251" s="46" t="str">
        <f t="shared" si="19"/>
        <v>167BOG8</v>
      </c>
      <c r="C1251" s="46">
        <v>167</v>
      </c>
      <c r="D1251" s="58" t="s">
        <v>12</v>
      </c>
      <c r="E1251" s="58" t="s">
        <v>11</v>
      </c>
      <c r="F1251" s="46" t="s">
        <v>669</v>
      </c>
      <c r="G1251" s="46" t="s">
        <v>667</v>
      </c>
      <c r="H1251" s="46">
        <v>8</v>
      </c>
      <c r="I1251" s="58" t="s">
        <v>229</v>
      </c>
      <c r="J1251" s="61" t="s">
        <v>277</v>
      </c>
      <c r="K1251" s="85">
        <f>VLOOKUP(B1251,Precios!G:J,4,FALSE)</f>
        <v>23370.905029999998</v>
      </c>
      <c r="L1251" s="59"/>
    </row>
    <row r="1252" spans="2:12">
      <c r="B1252" s="46" t="str">
        <f t="shared" si="19"/>
        <v>168BOG8</v>
      </c>
      <c r="C1252" s="46">
        <v>168</v>
      </c>
      <c r="D1252" s="58" t="s">
        <v>10</v>
      </c>
      <c r="E1252" s="58" t="s">
        <v>2</v>
      </c>
      <c r="F1252" s="46" t="s">
        <v>669</v>
      </c>
      <c r="G1252" s="46" t="s">
        <v>667</v>
      </c>
      <c r="H1252" s="46">
        <v>8</v>
      </c>
      <c r="I1252" s="58" t="s">
        <v>229</v>
      </c>
      <c r="J1252" s="61" t="s">
        <v>302</v>
      </c>
      <c r="K1252" s="85">
        <f>VLOOKUP(B1252,Precios!G:J,4,FALSE)</f>
        <v>136.99184400000001</v>
      </c>
      <c r="L1252" s="59"/>
    </row>
    <row r="1253" spans="2:12">
      <c r="B1253" s="46" t="str">
        <f t="shared" si="19"/>
        <v>169BOG8</v>
      </c>
      <c r="C1253" s="46">
        <v>169</v>
      </c>
      <c r="D1253" s="58" t="s">
        <v>9</v>
      </c>
      <c r="E1253" s="58" t="s">
        <v>2</v>
      </c>
      <c r="F1253" s="46" t="s">
        <v>669</v>
      </c>
      <c r="G1253" s="46" t="s">
        <v>667</v>
      </c>
      <c r="H1253" s="46">
        <v>8</v>
      </c>
      <c r="I1253" s="58" t="s">
        <v>229</v>
      </c>
      <c r="J1253" s="61" t="s">
        <v>302</v>
      </c>
      <c r="K1253" s="85">
        <f>VLOOKUP(B1253,Precios!G:J,4,FALSE)</f>
        <v>170.96724700000001</v>
      </c>
      <c r="L1253" s="59"/>
    </row>
    <row r="1254" spans="2:12">
      <c r="B1254" s="46" t="str">
        <f t="shared" si="19"/>
        <v>170BOG8</v>
      </c>
      <c r="C1254" s="46">
        <v>170</v>
      </c>
      <c r="D1254" s="58" t="s">
        <v>8</v>
      </c>
      <c r="E1254" s="58" t="s">
        <v>3</v>
      </c>
      <c r="F1254" s="46" t="s">
        <v>669</v>
      </c>
      <c r="G1254" s="46" t="s">
        <v>667</v>
      </c>
      <c r="H1254" s="46">
        <v>8</v>
      </c>
      <c r="I1254" s="58" t="s">
        <v>229</v>
      </c>
      <c r="J1254" s="61" t="s">
        <v>300</v>
      </c>
      <c r="K1254" s="85">
        <f>VLOOKUP(B1254,Precios!G:J,4,FALSE)</f>
        <v>3090.3883999999998</v>
      </c>
      <c r="L1254" s="59"/>
    </row>
    <row r="1255" spans="2:12">
      <c r="B1255" s="46" t="str">
        <f t="shared" si="19"/>
        <v>171BOG8</v>
      </c>
      <c r="C1255" s="46">
        <v>171</v>
      </c>
      <c r="D1255" s="58" t="s">
        <v>7</v>
      </c>
      <c r="E1255" s="58" t="s">
        <v>3</v>
      </c>
      <c r="F1255" s="46" t="s">
        <v>669</v>
      </c>
      <c r="G1255" s="46" t="s">
        <v>667</v>
      </c>
      <c r="H1255" s="46">
        <v>8</v>
      </c>
      <c r="I1255" s="58" t="s">
        <v>229</v>
      </c>
      <c r="J1255" s="61" t="s">
        <v>302</v>
      </c>
      <c r="K1255" s="85">
        <f>VLOOKUP(B1255,Precios!G:J,4,FALSE)</f>
        <v>13002.243111</v>
      </c>
      <c r="L1255" s="59"/>
    </row>
    <row r="1256" spans="2:12">
      <c r="B1256" s="46" t="str">
        <f t="shared" si="19"/>
        <v>172BOG8</v>
      </c>
      <c r="C1256" s="46">
        <v>172</v>
      </c>
      <c r="D1256" s="58" t="s">
        <v>6</v>
      </c>
      <c r="E1256" s="58" t="s">
        <v>3</v>
      </c>
      <c r="F1256" s="46" t="s">
        <v>669</v>
      </c>
      <c r="G1256" s="46" t="s">
        <v>667</v>
      </c>
      <c r="H1256" s="46">
        <v>8</v>
      </c>
      <c r="I1256" s="58" t="s">
        <v>229</v>
      </c>
      <c r="J1256" s="61" t="s">
        <v>302</v>
      </c>
      <c r="K1256" s="85">
        <f>VLOOKUP(B1256,Precios!G:J,4,FALSE)</f>
        <v>8106.5038999999997</v>
      </c>
      <c r="L1256" s="59"/>
    </row>
    <row r="1257" spans="2:12">
      <c r="B1257" s="46" t="str">
        <f t="shared" si="19"/>
        <v>173BOG8</v>
      </c>
      <c r="C1257" s="46">
        <v>173</v>
      </c>
      <c r="D1257" s="58" t="s">
        <v>5</v>
      </c>
      <c r="E1257" s="58" t="s">
        <v>3</v>
      </c>
      <c r="F1257" s="46" t="s">
        <v>669</v>
      </c>
      <c r="G1257" s="46" t="s">
        <v>667</v>
      </c>
      <c r="H1257" s="46">
        <v>8</v>
      </c>
      <c r="I1257" s="58" t="s">
        <v>229</v>
      </c>
      <c r="J1257" s="61" t="s">
        <v>302</v>
      </c>
      <c r="K1257" s="85">
        <f>VLOOKUP(B1257,Precios!G:J,4,FALSE)</f>
        <v>10265.655961</v>
      </c>
      <c r="L1257" s="59"/>
    </row>
    <row r="1258" spans="2:12">
      <c r="B1258" s="46" t="str">
        <f t="shared" si="19"/>
        <v>174BOG8</v>
      </c>
      <c r="C1258" s="46">
        <v>174</v>
      </c>
      <c r="D1258" s="58" t="s">
        <v>4</v>
      </c>
      <c r="E1258" s="58" t="s">
        <v>3</v>
      </c>
      <c r="F1258" s="46" t="s">
        <v>669</v>
      </c>
      <c r="G1258" s="46" t="s">
        <v>667</v>
      </c>
      <c r="H1258" s="46">
        <v>8</v>
      </c>
      <c r="I1258" s="58" t="s">
        <v>229</v>
      </c>
      <c r="J1258" s="61" t="s">
        <v>302</v>
      </c>
      <c r="K1258" s="85">
        <f>VLOOKUP(B1258,Precios!G:J,4,FALSE)</f>
        <v>27784.279479000001</v>
      </c>
      <c r="L1258" s="59"/>
    </row>
    <row r="1259" spans="2:12">
      <c r="B1259" s="46" t="str">
        <f t="shared" si="19"/>
        <v>175BOG8</v>
      </c>
      <c r="C1259" s="46">
        <v>175</v>
      </c>
      <c r="D1259" s="58" t="s">
        <v>224</v>
      </c>
      <c r="E1259" s="58" t="s">
        <v>3</v>
      </c>
      <c r="F1259" s="46" t="s">
        <v>669</v>
      </c>
      <c r="G1259" s="46" t="s">
        <v>667</v>
      </c>
      <c r="H1259" s="46">
        <v>8</v>
      </c>
      <c r="I1259" s="58" t="s">
        <v>229</v>
      </c>
      <c r="J1259" s="61" t="s">
        <v>300</v>
      </c>
      <c r="K1259" s="85">
        <f>VLOOKUP(B1259,Precios!G:J,4,FALSE)</f>
        <v>3164.5451419999999</v>
      </c>
      <c r="L1259" s="59"/>
    </row>
    <row r="1260" spans="2:12">
      <c r="B1260" s="46" t="str">
        <f t="shared" si="19"/>
        <v>176BOG8</v>
      </c>
      <c r="C1260" s="46">
        <v>176</v>
      </c>
      <c r="D1260" s="58" t="s">
        <v>225</v>
      </c>
      <c r="E1260" s="58" t="s">
        <v>3</v>
      </c>
      <c r="F1260" s="46" t="s">
        <v>669</v>
      </c>
      <c r="G1260" s="46" t="s">
        <v>667</v>
      </c>
      <c r="H1260" s="46">
        <v>8</v>
      </c>
      <c r="I1260" s="58" t="s">
        <v>229</v>
      </c>
      <c r="J1260" s="61" t="s">
        <v>300</v>
      </c>
      <c r="K1260" s="85">
        <f>VLOOKUP(B1260,Precios!G:J,4,FALSE)</f>
        <v>6096.5249290000002</v>
      </c>
      <c r="L1260" s="59"/>
    </row>
    <row r="1261" spans="2:12">
      <c r="B1261" s="46" t="str">
        <f t="shared" si="19"/>
        <v>177BOG8</v>
      </c>
      <c r="C1261" s="46">
        <v>177</v>
      </c>
      <c r="D1261" s="58" t="s">
        <v>226</v>
      </c>
      <c r="E1261" s="58" t="s">
        <v>3</v>
      </c>
      <c r="F1261" s="46" t="s">
        <v>669</v>
      </c>
      <c r="G1261" s="46" t="s">
        <v>667</v>
      </c>
      <c r="H1261" s="46">
        <v>8</v>
      </c>
      <c r="I1261" s="58" t="s">
        <v>229</v>
      </c>
      <c r="J1261" s="61" t="s">
        <v>300</v>
      </c>
      <c r="K1261" s="85">
        <f>VLOOKUP(B1261,Precios!G:J,4,FALSE)</f>
        <v>6617.9388660000004</v>
      </c>
      <c r="L1261" s="59"/>
    </row>
    <row r="1262" spans="2:12">
      <c r="B1262" s="46" t="str">
        <f t="shared" si="19"/>
        <v>178BOG8</v>
      </c>
      <c r="C1262" s="46">
        <v>178</v>
      </c>
      <c r="D1262" s="58" t="s">
        <v>227</v>
      </c>
      <c r="E1262" s="58" t="s">
        <v>3</v>
      </c>
      <c r="F1262" s="46" t="s">
        <v>669</v>
      </c>
      <c r="G1262" s="46" t="s">
        <v>667</v>
      </c>
      <c r="H1262" s="46">
        <v>8</v>
      </c>
      <c r="I1262" s="58" t="s">
        <v>229</v>
      </c>
      <c r="J1262" s="61" t="s">
        <v>300</v>
      </c>
      <c r="K1262" s="85">
        <f>VLOOKUP(B1262,Precios!G:J,4,FALSE)</f>
        <v>8263.9271110000009</v>
      </c>
      <c r="L1262" s="59"/>
    </row>
    <row r="1263" spans="2:12">
      <c r="B1263" s="46" t="str">
        <f t="shared" si="19"/>
        <v>179BOG8</v>
      </c>
      <c r="C1263" s="46">
        <v>179</v>
      </c>
      <c r="D1263" s="58" t="s">
        <v>228</v>
      </c>
      <c r="E1263" s="58" t="s">
        <v>3</v>
      </c>
      <c r="F1263" s="46" t="s">
        <v>669</v>
      </c>
      <c r="G1263" s="46" t="s">
        <v>667</v>
      </c>
      <c r="H1263" s="46">
        <v>8</v>
      </c>
      <c r="I1263" s="58" t="s">
        <v>229</v>
      </c>
      <c r="J1263" s="61" t="s">
        <v>300</v>
      </c>
      <c r="K1263" s="85">
        <f>VLOOKUP(B1263,Precios!G:J,4,FALSE)</f>
        <v>15635.824302999999</v>
      </c>
      <c r="L1263" s="59"/>
    </row>
    <row r="1264" spans="2:12">
      <c r="B1264" s="46" t="str">
        <f t="shared" si="19"/>
        <v>180BOG8</v>
      </c>
      <c r="C1264" s="46">
        <v>180</v>
      </c>
      <c r="D1264" s="58" t="s">
        <v>1</v>
      </c>
      <c r="E1264" s="58" t="s">
        <v>2</v>
      </c>
      <c r="F1264" s="46" t="s">
        <v>669</v>
      </c>
      <c r="G1264" s="46" t="s">
        <v>667</v>
      </c>
      <c r="H1264" s="46">
        <v>8</v>
      </c>
      <c r="I1264" s="58" t="s">
        <v>229</v>
      </c>
      <c r="J1264" s="61" t="s">
        <v>279</v>
      </c>
      <c r="K1264" s="85">
        <f>VLOOKUP(B1264,Precios!G:J,4,FALSE)</f>
        <v>5954.2286870000007</v>
      </c>
      <c r="L1264" s="59"/>
    </row>
    <row r="1265" spans="2:12">
      <c r="B1265" s="46" t="str">
        <f t="shared" si="19"/>
        <v>1BOG11</v>
      </c>
      <c r="C1265" s="46">
        <v>1</v>
      </c>
      <c r="D1265" s="58" t="s">
        <v>205</v>
      </c>
      <c r="E1265" s="58" t="s">
        <v>0</v>
      </c>
      <c r="F1265" s="46" t="s">
        <v>669</v>
      </c>
      <c r="G1265" s="46" t="s">
        <v>667</v>
      </c>
      <c r="H1265" s="46">
        <v>11</v>
      </c>
      <c r="I1265" s="58" t="s">
        <v>375</v>
      </c>
      <c r="J1265" s="61" t="s">
        <v>413</v>
      </c>
      <c r="K1265" s="85">
        <f>VLOOKUP(B1265,Precios!G:J,4,FALSE)</f>
        <v>23233.923669</v>
      </c>
      <c r="L1265" s="59"/>
    </row>
    <row r="1266" spans="2:12">
      <c r="B1266" s="46" t="str">
        <f t="shared" si="19"/>
        <v>2BOG11</v>
      </c>
      <c r="C1266" s="46">
        <v>2</v>
      </c>
      <c r="D1266" s="58" t="s">
        <v>206</v>
      </c>
      <c r="E1266" s="58" t="s">
        <v>2</v>
      </c>
      <c r="F1266" s="46" t="s">
        <v>669</v>
      </c>
      <c r="G1266" s="46" t="s">
        <v>667</v>
      </c>
      <c r="H1266" s="46">
        <v>11</v>
      </c>
      <c r="I1266" s="58" t="s">
        <v>375</v>
      </c>
      <c r="J1266" s="61" t="s">
        <v>413</v>
      </c>
      <c r="K1266" s="85">
        <f>VLOOKUP(B1266,Precios!G:J,4,FALSE)</f>
        <v>8485.862704000001</v>
      </c>
      <c r="L1266" s="59"/>
    </row>
    <row r="1267" spans="2:12">
      <c r="B1267" s="46" t="str">
        <f t="shared" si="19"/>
        <v>3BOG11</v>
      </c>
      <c r="C1267" s="46">
        <v>3</v>
      </c>
      <c r="D1267" s="58" t="s">
        <v>188</v>
      </c>
      <c r="E1267" s="58" t="s">
        <v>2</v>
      </c>
      <c r="F1267" s="46" t="s">
        <v>669</v>
      </c>
      <c r="G1267" s="46" t="s">
        <v>667</v>
      </c>
      <c r="H1267" s="46">
        <v>11</v>
      </c>
      <c r="I1267" s="58" t="s">
        <v>375</v>
      </c>
      <c r="J1267" s="61" t="s">
        <v>454</v>
      </c>
      <c r="K1267" s="85">
        <f>VLOOKUP(B1267,Precios!G:J,4,FALSE)</f>
        <v>1681.0329139999999</v>
      </c>
      <c r="L1267" s="59"/>
    </row>
    <row r="1268" spans="2:12">
      <c r="B1268" s="46" t="str">
        <f t="shared" si="19"/>
        <v>4BOG11</v>
      </c>
      <c r="C1268" s="46">
        <v>4</v>
      </c>
      <c r="D1268" s="58" t="s">
        <v>207</v>
      </c>
      <c r="E1268" s="58" t="s">
        <v>2</v>
      </c>
      <c r="F1268" s="46" t="s">
        <v>669</v>
      </c>
      <c r="G1268" s="46" t="s">
        <v>667</v>
      </c>
      <c r="H1268" s="46">
        <v>11</v>
      </c>
      <c r="I1268" s="58" t="s">
        <v>375</v>
      </c>
      <c r="J1268" s="61" t="s">
        <v>454</v>
      </c>
      <c r="K1268" s="85">
        <f>VLOOKUP(B1268,Precios!G:J,4,FALSE)</f>
        <v>1867.934321</v>
      </c>
      <c r="L1268" s="59"/>
    </row>
    <row r="1269" spans="2:12">
      <c r="B1269" s="46" t="str">
        <f t="shared" si="19"/>
        <v>5BOG11</v>
      </c>
      <c r="C1269" s="46">
        <v>5</v>
      </c>
      <c r="D1269" s="58" t="s">
        <v>208</v>
      </c>
      <c r="E1269" s="58" t="s">
        <v>2</v>
      </c>
      <c r="F1269" s="46" t="s">
        <v>669</v>
      </c>
      <c r="G1269" s="46" t="s">
        <v>667</v>
      </c>
      <c r="H1269" s="46">
        <v>11</v>
      </c>
      <c r="I1269" s="58" t="s">
        <v>375</v>
      </c>
      <c r="J1269" s="61" t="s">
        <v>454</v>
      </c>
      <c r="K1269" s="85">
        <f>VLOOKUP(B1269,Precios!G:J,4,FALSE)</f>
        <v>3233.5756970000002</v>
      </c>
      <c r="L1269" s="59"/>
    </row>
    <row r="1270" spans="2:12">
      <c r="B1270" s="46" t="str">
        <f t="shared" si="19"/>
        <v>6BOG11</v>
      </c>
      <c r="C1270" s="46">
        <v>6</v>
      </c>
      <c r="D1270" s="58" t="s">
        <v>187</v>
      </c>
      <c r="E1270" s="58" t="s">
        <v>2</v>
      </c>
      <c r="F1270" s="46" t="s">
        <v>669</v>
      </c>
      <c r="G1270" s="46" t="s">
        <v>667</v>
      </c>
      <c r="H1270" s="46">
        <v>11</v>
      </c>
      <c r="I1270" s="58" t="s">
        <v>375</v>
      </c>
      <c r="J1270" s="61" t="s">
        <v>454</v>
      </c>
      <c r="K1270" s="85">
        <f>VLOOKUP(B1270,Precios!G:J,4,FALSE)</f>
        <v>4311.4272740000006</v>
      </c>
      <c r="L1270" s="59"/>
    </row>
    <row r="1271" spans="2:12">
      <c r="B1271" s="46" t="str">
        <f t="shared" si="19"/>
        <v>7BOG11</v>
      </c>
      <c r="C1271" s="46">
        <v>7</v>
      </c>
      <c r="D1271" s="58" t="s">
        <v>186</v>
      </c>
      <c r="E1271" s="58" t="s">
        <v>2</v>
      </c>
      <c r="F1271" s="46" t="s">
        <v>669</v>
      </c>
      <c r="G1271" s="46" t="s">
        <v>667</v>
      </c>
      <c r="H1271" s="46">
        <v>11</v>
      </c>
      <c r="I1271" s="58" t="s">
        <v>375</v>
      </c>
      <c r="J1271" s="61" t="s">
        <v>454</v>
      </c>
      <c r="K1271" s="85">
        <f>VLOOKUP(B1271,Precios!G:J,4,FALSE)</f>
        <v>3832.5009359999999</v>
      </c>
      <c r="L1271" s="59"/>
    </row>
    <row r="1272" spans="2:12">
      <c r="B1272" s="46" t="str">
        <f t="shared" si="19"/>
        <v>8BOG11</v>
      </c>
      <c r="C1272" s="46">
        <v>8</v>
      </c>
      <c r="D1272" s="58" t="s">
        <v>185</v>
      </c>
      <c r="E1272" s="58" t="s">
        <v>2</v>
      </c>
      <c r="F1272" s="46" t="s">
        <v>669</v>
      </c>
      <c r="G1272" s="46" t="s">
        <v>667</v>
      </c>
      <c r="H1272" s="46">
        <v>11</v>
      </c>
      <c r="I1272" s="58" t="s">
        <v>375</v>
      </c>
      <c r="J1272" s="61" t="s">
        <v>454</v>
      </c>
      <c r="K1272" s="85">
        <f>VLOOKUP(B1272,Precios!G:J,4,FALSE)</f>
        <v>5543.2636379999994</v>
      </c>
      <c r="L1272" s="59"/>
    </row>
    <row r="1273" spans="2:12">
      <c r="B1273" s="46" t="str">
        <f t="shared" si="19"/>
        <v>9BOG11</v>
      </c>
      <c r="C1273" s="46">
        <v>9</v>
      </c>
      <c r="D1273" s="58" t="s">
        <v>184</v>
      </c>
      <c r="E1273" s="58" t="s">
        <v>209</v>
      </c>
      <c r="F1273" s="46" t="s">
        <v>669</v>
      </c>
      <c r="G1273" s="46" t="s">
        <v>667</v>
      </c>
      <c r="H1273" s="46">
        <v>11</v>
      </c>
      <c r="I1273" s="58" t="s">
        <v>375</v>
      </c>
      <c r="J1273" s="61" t="s">
        <v>413</v>
      </c>
      <c r="K1273" s="85">
        <f>VLOOKUP(B1273,Precios!G:J,4,FALSE)</f>
        <v>10265.655961</v>
      </c>
      <c r="L1273" s="59"/>
    </row>
    <row r="1274" spans="2:12">
      <c r="B1274" s="46" t="str">
        <f t="shared" si="19"/>
        <v>10BOG11</v>
      </c>
      <c r="C1274" s="46">
        <v>10</v>
      </c>
      <c r="D1274" s="58" t="s">
        <v>210</v>
      </c>
      <c r="E1274" s="58" t="s">
        <v>2</v>
      </c>
      <c r="F1274" s="46" t="s">
        <v>669</v>
      </c>
      <c r="G1274" s="46" t="s">
        <v>667</v>
      </c>
      <c r="H1274" s="46">
        <v>11</v>
      </c>
      <c r="I1274" s="58" t="s">
        <v>375</v>
      </c>
      <c r="J1274" s="61" t="s">
        <v>413</v>
      </c>
      <c r="K1274" s="85">
        <f>VLOOKUP(B1274,Precios!G:J,4,FALSE)</f>
        <v>1163.8750749999999</v>
      </c>
      <c r="L1274" s="59"/>
    </row>
    <row r="1275" spans="2:12">
      <c r="B1275" s="46" t="str">
        <f t="shared" si="19"/>
        <v>11BOG11</v>
      </c>
      <c r="C1275" s="46">
        <v>11</v>
      </c>
      <c r="D1275" s="58" t="s">
        <v>183</v>
      </c>
      <c r="E1275" s="58" t="s">
        <v>2</v>
      </c>
      <c r="F1275" s="46" t="s">
        <v>669</v>
      </c>
      <c r="G1275" s="46" t="s">
        <v>667</v>
      </c>
      <c r="H1275" s="46">
        <v>11</v>
      </c>
      <c r="I1275" s="58" t="s">
        <v>375</v>
      </c>
      <c r="J1275" s="61" t="s">
        <v>413</v>
      </c>
      <c r="K1275" s="85">
        <f>VLOOKUP(B1275,Precios!G:J,4,FALSE)</f>
        <v>1991.77</v>
      </c>
      <c r="L1275" s="59"/>
    </row>
    <row r="1276" spans="2:12">
      <c r="B1276" s="46" t="str">
        <f t="shared" si="19"/>
        <v>12BOG11</v>
      </c>
      <c r="C1276" s="46">
        <v>12</v>
      </c>
      <c r="D1276" s="58" t="s">
        <v>211</v>
      </c>
      <c r="E1276" s="58" t="s">
        <v>2</v>
      </c>
      <c r="F1276" s="46" t="s">
        <v>669</v>
      </c>
      <c r="G1276" s="46" t="s">
        <v>667</v>
      </c>
      <c r="H1276" s="46">
        <v>11</v>
      </c>
      <c r="I1276" s="58" t="s">
        <v>375</v>
      </c>
      <c r="J1276" s="61" t="s">
        <v>413</v>
      </c>
      <c r="K1276" s="85">
        <f>VLOOKUP(B1276,Precios!G:J,4,FALSE)</f>
        <v>3011.629621</v>
      </c>
      <c r="L1276" s="59"/>
    </row>
    <row r="1277" spans="2:12">
      <c r="B1277" s="46" t="str">
        <f t="shared" si="19"/>
        <v>13BOG11</v>
      </c>
      <c r="C1277" s="46">
        <v>13</v>
      </c>
      <c r="D1277" s="58" t="s">
        <v>182</v>
      </c>
      <c r="E1277" s="58" t="s">
        <v>2</v>
      </c>
      <c r="F1277" s="46" t="s">
        <v>669</v>
      </c>
      <c r="G1277" s="46" t="s">
        <v>667</v>
      </c>
      <c r="H1277" s="46">
        <v>11</v>
      </c>
      <c r="I1277" s="58" t="s">
        <v>375</v>
      </c>
      <c r="J1277" s="61" t="s">
        <v>413</v>
      </c>
      <c r="K1277" s="85">
        <f>VLOOKUP(B1277,Precios!G:J,4,FALSE)</f>
        <v>3969.482297</v>
      </c>
      <c r="L1277" s="59"/>
    </row>
    <row r="1278" spans="2:12">
      <c r="B1278" s="46" t="str">
        <f t="shared" si="19"/>
        <v>14BOG11</v>
      </c>
      <c r="C1278" s="46">
        <v>14</v>
      </c>
      <c r="D1278" s="58" t="s">
        <v>181</v>
      </c>
      <c r="E1278" s="58" t="s">
        <v>2</v>
      </c>
      <c r="F1278" s="46" t="s">
        <v>669</v>
      </c>
      <c r="G1278" s="46" t="s">
        <v>667</v>
      </c>
      <c r="H1278" s="46">
        <v>11</v>
      </c>
      <c r="I1278" s="58" t="s">
        <v>375</v>
      </c>
      <c r="J1278" s="61" t="s">
        <v>413</v>
      </c>
      <c r="K1278" s="85">
        <f>VLOOKUP(B1278,Precios!G:J,4,FALSE)</f>
        <v>4106.4741409999997</v>
      </c>
      <c r="L1278" s="59"/>
    </row>
    <row r="1279" spans="2:12">
      <c r="B1279" s="46" t="str">
        <f t="shared" si="19"/>
        <v>15BOG11</v>
      </c>
      <c r="C1279" s="46">
        <v>15</v>
      </c>
      <c r="D1279" s="58" t="s">
        <v>180</v>
      </c>
      <c r="E1279" s="58" t="s">
        <v>2</v>
      </c>
      <c r="F1279" s="46" t="s">
        <v>669</v>
      </c>
      <c r="G1279" s="46" t="s">
        <v>667</v>
      </c>
      <c r="H1279" s="46">
        <v>11</v>
      </c>
      <c r="I1279" s="58" t="s">
        <v>375</v>
      </c>
      <c r="J1279" s="61" t="s">
        <v>413</v>
      </c>
      <c r="K1279" s="85">
        <f>VLOOKUP(B1279,Precios!G:J,4,FALSE)</f>
        <v>5475.3023489999996</v>
      </c>
      <c r="L1279" s="59"/>
    </row>
    <row r="1280" spans="2:12">
      <c r="B1280" s="46" t="str">
        <f t="shared" si="19"/>
        <v>16BOG11</v>
      </c>
      <c r="C1280" s="46">
        <v>16</v>
      </c>
      <c r="D1280" s="58" t="s">
        <v>179</v>
      </c>
      <c r="E1280" s="58" t="s">
        <v>2</v>
      </c>
      <c r="F1280" s="46" t="s">
        <v>669</v>
      </c>
      <c r="G1280" s="46" t="s">
        <v>667</v>
      </c>
      <c r="H1280" s="46">
        <v>11</v>
      </c>
      <c r="I1280" s="58" t="s">
        <v>375</v>
      </c>
      <c r="J1280" s="61" t="s">
        <v>413</v>
      </c>
      <c r="K1280" s="85">
        <f>VLOOKUP(B1280,Precios!G:J,4,FALSE)</f>
        <v>6980.0531350000001</v>
      </c>
      <c r="L1280" s="59"/>
    </row>
    <row r="1281" spans="2:12">
      <c r="B1281" s="46" t="str">
        <f t="shared" si="19"/>
        <v>17BOG11</v>
      </c>
      <c r="C1281" s="46">
        <v>17</v>
      </c>
      <c r="D1281" s="58" t="s">
        <v>178</v>
      </c>
      <c r="E1281" s="58" t="s">
        <v>2</v>
      </c>
      <c r="F1281" s="46" t="s">
        <v>669</v>
      </c>
      <c r="G1281" s="46" t="s">
        <v>667</v>
      </c>
      <c r="H1281" s="46">
        <v>11</v>
      </c>
      <c r="I1281" s="58" t="s">
        <v>375</v>
      </c>
      <c r="J1281" s="61" t="s">
        <v>413</v>
      </c>
      <c r="K1281" s="85">
        <f>VLOOKUP(B1281,Precios!G:J,4,FALSE)</f>
        <v>7938.9750770000001</v>
      </c>
      <c r="L1281" s="59"/>
    </row>
    <row r="1282" spans="2:12">
      <c r="B1282" s="46" t="str">
        <f t="shared" si="19"/>
        <v>18BOG11</v>
      </c>
      <c r="C1282" s="46">
        <v>18</v>
      </c>
      <c r="D1282" s="58" t="s">
        <v>177</v>
      </c>
      <c r="E1282" s="58" t="s">
        <v>116</v>
      </c>
      <c r="F1282" s="46" t="s">
        <v>669</v>
      </c>
      <c r="G1282" s="46" t="s">
        <v>667</v>
      </c>
      <c r="H1282" s="46">
        <v>11</v>
      </c>
      <c r="I1282" s="58" t="s">
        <v>375</v>
      </c>
      <c r="J1282" s="61" t="s">
        <v>413</v>
      </c>
      <c r="K1282" s="85">
        <f>VLOOKUP(B1282,Precios!G:J,4,FALSE)</f>
        <v>6337.5815140000004</v>
      </c>
      <c r="L1282" s="59"/>
    </row>
    <row r="1283" spans="2:12">
      <c r="B1283" s="46" t="str">
        <f t="shared" si="19"/>
        <v>19BOG11</v>
      </c>
      <c r="C1283" s="46">
        <v>19</v>
      </c>
      <c r="D1283" s="58" t="s">
        <v>176</v>
      </c>
      <c r="E1283" s="58" t="s">
        <v>116</v>
      </c>
      <c r="F1283" s="46" t="s">
        <v>669</v>
      </c>
      <c r="G1283" s="46" t="s">
        <v>667</v>
      </c>
      <c r="H1283" s="46">
        <v>11</v>
      </c>
      <c r="I1283" s="58" t="s">
        <v>375</v>
      </c>
      <c r="J1283" s="61" t="s">
        <v>413</v>
      </c>
      <c r="K1283" s="85">
        <f>VLOOKUP(B1283,Precios!G:J,4,FALSE)</f>
        <v>6337.5815140000004</v>
      </c>
      <c r="L1283" s="59"/>
    </row>
    <row r="1284" spans="2:12">
      <c r="B1284" s="46" t="str">
        <f t="shared" si="19"/>
        <v>20BOG11</v>
      </c>
      <c r="C1284" s="46">
        <v>20</v>
      </c>
      <c r="D1284" s="58" t="s">
        <v>175</v>
      </c>
      <c r="E1284" s="58" t="s">
        <v>116</v>
      </c>
      <c r="F1284" s="46" t="s">
        <v>669</v>
      </c>
      <c r="G1284" s="46" t="s">
        <v>667</v>
      </c>
      <c r="H1284" s="46">
        <v>11</v>
      </c>
      <c r="I1284" s="58" t="s">
        <v>375</v>
      </c>
      <c r="J1284" s="61" t="s">
        <v>413</v>
      </c>
      <c r="K1284" s="85">
        <f>VLOOKUP(B1284,Precios!G:J,4,FALSE)</f>
        <v>22634.99843</v>
      </c>
      <c r="L1284" s="59"/>
    </row>
    <row r="1285" spans="2:12">
      <c r="B1285" s="46" t="str">
        <f t="shared" si="19"/>
        <v>21BOG11</v>
      </c>
      <c r="C1285" s="46">
        <v>21</v>
      </c>
      <c r="D1285" s="58" t="s">
        <v>212</v>
      </c>
      <c r="E1285" s="58" t="s">
        <v>116</v>
      </c>
      <c r="F1285" s="46" t="s">
        <v>669</v>
      </c>
      <c r="G1285" s="46" t="s">
        <v>667</v>
      </c>
      <c r="H1285" s="46">
        <v>11</v>
      </c>
      <c r="I1285" s="58" t="s">
        <v>375</v>
      </c>
      <c r="J1285" s="61" t="s">
        <v>413</v>
      </c>
      <c r="K1285" s="85">
        <f>VLOOKUP(B1285,Precios!G:J,4,FALSE)</f>
        <v>17793.665989000001</v>
      </c>
      <c r="L1285" s="59"/>
    </row>
    <row r="1286" spans="2:12">
      <c r="B1286" s="46" t="str">
        <f t="shared" ref="B1286:B1349" si="20">+CONCATENATE(C1286,F1286,H1286)</f>
        <v>22BOG11</v>
      </c>
      <c r="C1286" s="46">
        <v>22</v>
      </c>
      <c r="D1286" s="58" t="s">
        <v>174</v>
      </c>
      <c r="E1286" s="58" t="s">
        <v>116</v>
      </c>
      <c r="F1286" s="46" t="s">
        <v>669</v>
      </c>
      <c r="G1286" s="46" t="s">
        <v>667</v>
      </c>
      <c r="H1286" s="46">
        <v>11</v>
      </c>
      <c r="I1286" s="58" t="s">
        <v>375</v>
      </c>
      <c r="J1286" s="61" t="s">
        <v>413</v>
      </c>
      <c r="K1286" s="85">
        <f>VLOOKUP(B1286,Precios!G:J,4,FALSE)</f>
        <v>54748.756909000003</v>
      </c>
      <c r="L1286" s="59"/>
    </row>
    <row r="1287" spans="2:12">
      <c r="B1287" s="46" t="str">
        <f t="shared" si="20"/>
        <v>23BOG11</v>
      </c>
      <c r="C1287" s="46">
        <v>23</v>
      </c>
      <c r="D1287" s="58" t="s">
        <v>173</v>
      </c>
      <c r="E1287" s="58" t="s">
        <v>2</v>
      </c>
      <c r="F1287" s="46" t="s">
        <v>669</v>
      </c>
      <c r="G1287" s="46" t="s">
        <v>667</v>
      </c>
      <c r="H1287" s="46">
        <v>11</v>
      </c>
      <c r="I1287" s="58" t="s">
        <v>375</v>
      </c>
      <c r="J1287" s="61" t="s">
        <v>413</v>
      </c>
      <c r="K1287" s="85">
        <f>VLOOKUP(B1287,Precios!G:J,4,FALSE)</f>
        <v>1122.4567420000001</v>
      </c>
      <c r="L1287" s="59"/>
    </row>
    <row r="1288" spans="2:12">
      <c r="B1288" s="46" t="str">
        <f t="shared" si="20"/>
        <v>24BOG11</v>
      </c>
      <c r="C1288" s="46">
        <v>24</v>
      </c>
      <c r="D1288" s="58" t="s">
        <v>172</v>
      </c>
      <c r="E1288" s="58" t="s">
        <v>2</v>
      </c>
      <c r="F1288" s="46" t="s">
        <v>669</v>
      </c>
      <c r="G1288" s="46" t="s">
        <v>667</v>
      </c>
      <c r="H1288" s="46">
        <v>11</v>
      </c>
      <c r="I1288" s="58" t="s">
        <v>375</v>
      </c>
      <c r="J1288" s="61" t="s">
        <v>413</v>
      </c>
      <c r="K1288" s="85">
        <f>VLOOKUP(B1288,Precios!G:J,4,FALSE)</f>
        <v>1231.8363640000002</v>
      </c>
      <c r="L1288" s="59"/>
    </row>
    <row r="1289" spans="2:12">
      <c r="B1289" s="46" t="str">
        <f t="shared" si="20"/>
        <v>25BOG11</v>
      </c>
      <c r="C1289" s="46">
        <v>25</v>
      </c>
      <c r="D1289" s="58" t="s">
        <v>171</v>
      </c>
      <c r="E1289" s="58" t="s">
        <v>2</v>
      </c>
      <c r="F1289" s="46" t="s">
        <v>669</v>
      </c>
      <c r="G1289" s="46" t="s">
        <v>667</v>
      </c>
      <c r="H1289" s="46">
        <v>11</v>
      </c>
      <c r="I1289" s="58" t="s">
        <v>375</v>
      </c>
      <c r="J1289" s="61" t="s">
        <v>413</v>
      </c>
      <c r="K1289" s="85">
        <f>VLOOKUP(B1289,Precios!G:J,4,FALSE)</f>
        <v>273.97320500000001</v>
      </c>
      <c r="L1289" s="59"/>
    </row>
    <row r="1290" spans="2:12">
      <c r="B1290" s="46" t="str">
        <f t="shared" si="20"/>
        <v>26BOG11</v>
      </c>
      <c r="C1290" s="46">
        <v>26</v>
      </c>
      <c r="D1290" s="58" t="s">
        <v>170</v>
      </c>
      <c r="E1290" s="58" t="s">
        <v>2</v>
      </c>
      <c r="F1290" s="46" t="s">
        <v>669</v>
      </c>
      <c r="G1290" s="46" t="s">
        <v>667</v>
      </c>
      <c r="H1290" s="46">
        <v>11</v>
      </c>
      <c r="I1290" s="58" t="s">
        <v>375</v>
      </c>
      <c r="J1290" s="61" t="s">
        <v>413</v>
      </c>
      <c r="K1290" s="85">
        <f>VLOOKUP(B1290,Precios!G:J,4,FALSE)</f>
        <v>270.79685599999999</v>
      </c>
      <c r="L1290" s="59"/>
    </row>
    <row r="1291" spans="2:12">
      <c r="B1291" s="46" t="str">
        <f t="shared" si="20"/>
        <v>27BOG11</v>
      </c>
      <c r="C1291" s="46">
        <v>27</v>
      </c>
      <c r="D1291" s="58" t="s">
        <v>169</v>
      </c>
      <c r="E1291" s="58" t="s">
        <v>2</v>
      </c>
      <c r="F1291" s="46" t="s">
        <v>669</v>
      </c>
      <c r="G1291" s="46" t="s">
        <v>667</v>
      </c>
      <c r="H1291" s="46">
        <v>11</v>
      </c>
      <c r="I1291" s="58" t="s">
        <v>375</v>
      </c>
      <c r="J1291" s="61" t="s">
        <v>415</v>
      </c>
      <c r="K1291" s="85">
        <f>VLOOKUP(B1291,Precios!G:J,4,FALSE)</f>
        <v>2847.0255549999997</v>
      </c>
      <c r="L1291" s="59"/>
    </row>
    <row r="1292" spans="2:12">
      <c r="B1292" s="46" t="str">
        <f t="shared" si="20"/>
        <v>28BOG11</v>
      </c>
      <c r="C1292" s="46">
        <v>28</v>
      </c>
      <c r="D1292" s="58" t="s">
        <v>168</v>
      </c>
      <c r="E1292" s="58" t="s">
        <v>2</v>
      </c>
      <c r="F1292" s="46" t="s">
        <v>669</v>
      </c>
      <c r="G1292" s="46" t="s">
        <v>667</v>
      </c>
      <c r="H1292" s="46">
        <v>11</v>
      </c>
      <c r="I1292" s="58" t="s">
        <v>375</v>
      </c>
      <c r="J1292" s="61" t="s">
        <v>455</v>
      </c>
      <c r="K1292" s="85">
        <f>VLOOKUP(B1292,Precios!G:J,4,FALSE)</f>
        <v>3832.5009359999999</v>
      </c>
      <c r="L1292" s="59"/>
    </row>
    <row r="1293" spans="2:12">
      <c r="B1293" s="46" t="str">
        <f t="shared" si="20"/>
        <v>29BOG11</v>
      </c>
      <c r="C1293" s="46">
        <v>29</v>
      </c>
      <c r="D1293" s="58" t="s">
        <v>167</v>
      </c>
      <c r="E1293" s="58" t="s">
        <v>2</v>
      </c>
      <c r="F1293" s="46" t="s">
        <v>669</v>
      </c>
      <c r="G1293" s="46" t="s">
        <v>667</v>
      </c>
      <c r="H1293" s="46">
        <v>11</v>
      </c>
      <c r="I1293" s="58" t="s">
        <v>375</v>
      </c>
      <c r="J1293" s="61" t="s">
        <v>415</v>
      </c>
      <c r="K1293" s="85">
        <f>VLOOKUP(B1293,Precios!G:J,4,FALSE)</f>
        <v>4373.0148989999998</v>
      </c>
      <c r="L1293" s="59"/>
    </row>
    <row r="1294" spans="2:12">
      <c r="B1294" s="46" t="str">
        <f t="shared" si="20"/>
        <v>30BOG11</v>
      </c>
      <c r="C1294" s="46">
        <v>30</v>
      </c>
      <c r="D1294" s="58" t="s">
        <v>166</v>
      </c>
      <c r="E1294" s="58" t="s">
        <v>165</v>
      </c>
      <c r="F1294" s="46" t="s">
        <v>669</v>
      </c>
      <c r="G1294" s="46" t="s">
        <v>667</v>
      </c>
      <c r="H1294" s="46">
        <v>11</v>
      </c>
      <c r="I1294" s="58" t="s">
        <v>375</v>
      </c>
      <c r="J1294" s="61" t="s">
        <v>456</v>
      </c>
      <c r="K1294" s="85">
        <f>VLOOKUP(B1294,Precios!G:J,4,FALSE)</f>
        <v>7528.0100279999997</v>
      </c>
      <c r="L1294" s="59"/>
    </row>
    <row r="1295" spans="2:12">
      <c r="B1295" s="46" t="str">
        <f t="shared" si="20"/>
        <v>31BOG11</v>
      </c>
      <c r="C1295" s="46">
        <v>31</v>
      </c>
      <c r="D1295" s="58" t="s">
        <v>164</v>
      </c>
      <c r="E1295" s="58" t="s">
        <v>163</v>
      </c>
      <c r="F1295" s="46" t="s">
        <v>669</v>
      </c>
      <c r="G1295" s="46" t="s">
        <v>667</v>
      </c>
      <c r="H1295" s="46">
        <v>11</v>
      </c>
      <c r="I1295" s="58" t="s">
        <v>375</v>
      </c>
      <c r="J1295" s="61" t="s">
        <v>456</v>
      </c>
      <c r="K1295" s="85">
        <f>VLOOKUP(B1295,Precios!G:J,4,FALSE)</f>
        <v>57485.344059000003</v>
      </c>
      <c r="L1295" s="59"/>
    </row>
    <row r="1296" spans="2:12">
      <c r="B1296" s="46" t="str">
        <f t="shared" si="20"/>
        <v>32BOG11</v>
      </c>
      <c r="C1296" s="46">
        <v>32</v>
      </c>
      <c r="D1296" s="58" t="s">
        <v>162</v>
      </c>
      <c r="E1296" s="58" t="s">
        <v>161</v>
      </c>
      <c r="F1296" s="46" t="s">
        <v>669</v>
      </c>
      <c r="G1296" s="46" t="s">
        <v>667</v>
      </c>
      <c r="H1296" s="46">
        <v>11</v>
      </c>
      <c r="I1296" s="58" t="s">
        <v>375</v>
      </c>
      <c r="J1296" s="61" t="s">
        <v>457</v>
      </c>
      <c r="K1296" s="85">
        <f>VLOOKUP(B1296,Precios!G:J,4,FALSE)</f>
        <v>273.97320500000001</v>
      </c>
      <c r="L1296" s="59"/>
    </row>
    <row r="1297" spans="2:12">
      <c r="B1297" s="46" t="str">
        <f t="shared" si="20"/>
        <v>33BOG11</v>
      </c>
      <c r="C1297" s="46">
        <v>33</v>
      </c>
      <c r="D1297" s="58" t="s">
        <v>160</v>
      </c>
      <c r="E1297" s="58" t="s">
        <v>159</v>
      </c>
      <c r="F1297" s="46" t="s">
        <v>669</v>
      </c>
      <c r="G1297" s="46" t="s">
        <v>667</v>
      </c>
      <c r="H1297" s="46">
        <v>11</v>
      </c>
      <c r="I1297" s="58" t="s">
        <v>375</v>
      </c>
      <c r="J1297" s="61" t="s">
        <v>457</v>
      </c>
      <c r="K1297" s="85">
        <f>VLOOKUP(B1297,Precios!G:J,4,FALSE)</f>
        <v>7528.0100279999997</v>
      </c>
      <c r="L1297" s="59"/>
    </row>
    <row r="1298" spans="2:12">
      <c r="B1298" s="46" t="str">
        <f t="shared" si="20"/>
        <v>34BOG11</v>
      </c>
      <c r="C1298" s="46">
        <v>34</v>
      </c>
      <c r="D1298" s="58" t="s">
        <v>158</v>
      </c>
      <c r="E1298" s="58" t="s">
        <v>2</v>
      </c>
      <c r="F1298" s="46" t="s">
        <v>669</v>
      </c>
      <c r="G1298" s="46" t="s">
        <v>667</v>
      </c>
      <c r="H1298" s="46">
        <v>11</v>
      </c>
      <c r="I1298" s="58" t="s">
        <v>375</v>
      </c>
      <c r="J1298" s="61" t="s">
        <v>441</v>
      </c>
      <c r="K1298" s="85">
        <f>VLOOKUP(B1298,Precios!G:J,4,FALSE)</f>
        <v>398.22820400000001</v>
      </c>
      <c r="L1298" s="59"/>
    </row>
    <row r="1299" spans="2:12">
      <c r="B1299" s="46" t="str">
        <f t="shared" si="20"/>
        <v>35BOG11</v>
      </c>
      <c r="C1299" s="46">
        <v>35</v>
      </c>
      <c r="D1299" s="58" t="s">
        <v>157</v>
      </c>
      <c r="E1299" s="58" t="s">
        <v>2</v>
      </c>
      <c r="F1299" s="46" t="s">
        <v>669</v>
      </c>
      <c r="G1299" s="46" t="s">
        <v>667</v>
      </c>
      <c r="H1299" s="46">
        <v>11</v>
      </c>
      <c r="I1299" s="58" t="s">
        <v>375</v>
      </c>
      <c r="J1299" s="61" t="s">
        <v>441</v>
      </c>
      <c r="K1299" s="85">
        <f>VLOOKUP(B1299,Precios!G:J,4,FALSE)</f>
        <v>392.91332299999999</v>
      </c>
      <c r="L1299" s="59"/>
    </row>
    <row r="1300" spans="2:12">
      <c r="B1300" s="46" t="str">
        <f t="shared" si="20"/>
        <v>36BOG11</v>
      </c>
      <c r="C1300" s="46">
        <v>36</v>
      </c>
      <c r="D1300" s="58" t="s">
        <v>156</v>
      </c>
      <c r="E1300" s="58" t="s">
        <v>74</v>
      </c>
      <c r="F1300" s="46" t="s">
        <v>669</v>
      </c>
      <c r="G1300" s="46" t="s">
        <v>667</v>
      </c>
      <c r="H1300" s="46">
        <v>11</v>
      </c>
      <c r="I1300" s="58" t="s">
        <v>375</v>
      </c>
      <c r="J1300" s="61" t="s">
        <v>458</v>
      </c>
      <c r="K1300" s="85">
        <f>VLOOKUP(B1300,Precios!G:J,4,FALSE)</f>
        <v>1625.8084700000002</v>
      </c>
      <c r="L1300" s="59"/>
    </row>
    <row r="1301" spans="2:12">
      <c r="B1301" s="46" t="str">
        <f t="shared" si="20"/>
        <v>37BOG11</v>
      </c>
      <c r="C1301" s="46">
        <v>37</v>
      </c>
      <c r="D1301" s="58" t="s">
        <v>155</v>
      </c>
      <c r="E1301" s="58" t="s">
        <v>74</v>
      </c>
      <c r="F1301" s="46" t="s">
        <v>669</v>
      </c>
      <c r="G1301" s="46" t="s">
        <v>667</v>
      </c>
      <c r="H1301" s="46">
        <v>11</v>
      </c>
      <c r="I1301" s="58" t="s">
        <v>375</v>
      </c>
      <c r="J1301" s="61" t="s">
        <v>458</v>
      </c>
      <c r="K1301" s="85">
        <f>VLOOKUP(B1301,Precios!G:J,4,FALSE)</f>
        <v>1625.8084700000002</v>
      </c>
      <c r="L1301" s="59"/>
    </row>
    <row r="1302" spans="2:12">
      <c r="B1302" s="46" t="str">
        <f t="shared" si="20"/>
        <v>38BOG11</v>
      </c>
      <c r="C1302" s="46">
        <v>38</v>
      </c>
      <c r="D1302" s="58" t="s">
        <v>154</v>
      </c>
      <c r="E1302" s="58" t="s">
        <v>74</v>
      </c>
      <c r="F1302" s="46" t="s">
        <v>669</v>
      </c>
      <c r="G1302" s="46" t="s">
        <v>667</v>
      </c>
      <c r="H1302" s="46">
        <v>11</v>
      </c>
      <c r="I1302" s="58" t="s">
        <v>375</v>
      </c>
      <c r="J1302" s="61" t="s">
        <v>458</v>
      </c>
      <c r="K1302" s="85">
        <f>VLOOKUP(B1302,Precios!G:J,4,FALSE)</f>
        <v>1625.8084700000002</v>
      </c>
      <c r="L1302" s="59"/>
    </row>
    <row r="1303" spans="2:12">
      <c r="B1303" s="46" t="str">
        <f t="shared" si="20"/>
        <v>39BOG11</v>
      </c>
      <c r="C1303" s="46">
        <v>39</v>
      </c>
      <c r="D1303" s="58" t="s">
        <v>153</v>
      </c>
      <c r="E1303" s="58" t="s">
        <v>2</v>
      </c>
      <c r="F1303" s="46" t="s">
        <v>669</v>
      </c>
      <c r="G1303" s="46" t="s">
        <v>667</v>
      </c>
      <c r="H1303" s="46">
        <v>11</v>
      </c>
      <c r="I1303" s="58" t="s">
        <v>375</v>
      </c>
      <c r="J1303" s="61" t="s">
        <v>459</v>
      </c>
      <c r="K1303" s="85">
        <f>VLOOKUP(B1303,Precios!G:J,4,FALSE)</f>
        <v>106.19279</v>
      </c>
      <c r="L1303" s="59"/>
    </row>
    <row r="1304" spans="2:12">
      <c r="B1304" s="46" t="str">
        <f t="shared" si="20"/>
        <v>40BOG11</v>
      </c>
      <c r="C1304" s="46">
        <v>40</v>
      </c>
      <c r="D1304" s="58" t="s">
        <v>152</v>
      </c>
      <c r="E1304" s="58" t="s">
        <v>2</v>
      </c>
      <c r="F1304" s="46" t="s">
        <v>669</v>
      </c>
      <c r="G1304" s="46" t="s">
        <v>667</v>
      </c>
      <c r="H1304" s="46">
        <v>11</v>
      </c>
      <c r="I1304" s="58" t="s">
        <v>375</v>
      </c>
      <c r="J1304" s="61" t="s">
        <v>431</v>
      </c>
      <c r="K1304" s="85">
        <f>VLOOKUP(B1304,Precios!G:J,4,FALSE)</f>
        <v>1218.0302530000001</v>
      </c>
      <c r="L1304" s="59"/>
    </row>
    <row r="1305" spans="2:12">
      <c r="B1305" s="46" t="str">
        <f t="shared" si="20"/>
        <v>41BOG11</v>
      </c>
      <c r="C1305" s="46">
        <v>41</v>
      </c>
      <c r="D1305" s="58" t="s">
        <v>151</v>
      </c>
      <c r="E1305" s="58" t="s">
        <v>74</v>
      </c>
      <c r="F1305" s="46" t="s">
        <v>669</v>
      </c>
      <c r="G1305" s="46" t="s">
        <v>667</v>
      </c>
      <c r="H1305" s="46">
        <v>11</v>
      </c>
      <c r="I1305" s="58" t="s">
        <v>375</v>
      </c>
      <c r="J1305" s="61" t="s">
        <v>441</v>
      </c>
      <c r="K1305" s="85">
        <f>VLOOKUP(B1305,Precios!G:J,4,FALSE)</f>
        <v>45232.824141999998</v>
      </c>
      <c r="L1305" s="59"/>
    </row>
    <row r="1306" spans="2:12">
      <c r="B1306" s="46" t="str">
        <f t="shared" si="20"/>
        <v>42BOG11</v>
      </c>
      <c r="C1306" s="46">
        <v>42</v>
      </c>
      <c r="D1306" s="58" t="s">
        <v>150</v>
      </c>
      <c r="E1306" s="58" t="s">
        <v>2</v>
      </c>
      <c r="F1306" s="46" t="s">
        <v>669</v>
      </c>
      <c r="G1306" s="46" t="s">
        <v>667</v>
      </c>
      <c r="H1306" s="46">
        <v>11</v>
      </c>
      <c r="I1306" s="58" t="s">
        <v>375</v>
      </c>
      <c r="J1306" s="61" t="s">
        <v>460</v>
      </c>
      <c r="K1306" s="85">
        <f>VLOOKUP(B1306,Precios!G:J,4,FALSE)</f>
        <v>5734.4106600000005</v>
      </c>
      <c r="L1306" s="59"/>
    </row>
    <row r="1307" spans="2:12">
      <c r="B1307" s="46" t="str">
        <f t="shared" si="20"/>
        <v>43BOG11</v>
      </c>
      <c r="C1307" s="46">
        <v>43</v>
      </c>
      <c r="D1307" s="58" t="s">
        <v>149</v>
      </c>
      <c r="E1307" s="58" t="s">
        <v>2</v>
      </c>
      <c r="F1307" s="46" t="s">
        <v>669</v>
      </c>
      <c r="G1307" s="46" t="s">
        <v>667</v>
      </c>
      <c r="H1307" s="46">
        <v>11</v>
      </c>
      <c r="I1307" s="58" t="s">
        <v>375</v>
      </c>
      <c r="J1307" s="61" t="s">
        <v>419</v>
      </c>
      <c r="K1307" s="85">
        <f>VLOOKUP(B1307,Precios!G:J,4,FALSE)</f>
        <v>10028.844991</v>
      </c>
      <c r="L1307" s="59"/>
    </row>
    <row r="1308" spans="2:12">
      <c r="B1308" s="46" t="str">
        <f t="shared" si="20"/>
        <v>44BOG11</v>
      </c>
      <c r="C1308" s="46">
        <v>44</v>
      </c>
      <c r="D1308" s="58" t="s">
        <v>148</v>
      </c>
      <c r="E1308" s="58" t="s">
        <v>2</v>
      </c>
      <c r="F1308" s="46" t="s">
        <v>669</v>
      </c>
      <c r="G1308" s="46" t="s">
        <v>667</v>
      </c>
      <c r="H1308" s="46">
        <v>11</v>
      </c>
      <c r="I1308" s="58" t="s">
        <v>375</v>
      </c>
      <c r="J1308" s="61" t="s">
        <v>419</v>
      </c>
      <c r="K1308" s="85">
        <f>VLOOKUP(B1308,Precios!G:J,4,FALSE)</f>
        <v>30653.612858</v>
      </c>
      <c r="L1308" s="59"/>
    </row>
    <row r="1309" spans="2:12">
      <c r="B1309" s="46" t="str">
        <f t="shared" si="20"/>
        <v>45BOG11</v>
      </c>
      <c r="C1309" s="46">
        <v>45</v>
      </c>
      <c r="D1309" s="58" t="s">
        <v>147</v>
      </c>
      <c r="E1309" s="58" t="s">
        <v>2</v>
      </c>
      <c r="F1309" s="46" t="s">
        <v>669</v>
      </c>
      <c r="G1309" s="46" t="s">
        <v>667</v>
      </c>
      <c r="H1309" s="46">
        <v>11</v>
      </c>
      <c r="I1309" s="58" t="s">
        <v>375</v>
      </c>
      <c r="J1309" s="61" t="s">
        <v>419</v>
      </c>
      <c r="K1309" s="85">
        <f>VLOOKUP(B1309,Precios!G:J,4,FALSE)</f>
        <v>146451.53547199999</v>
      </c>
      <c r="L1309" s="59"/>
    </row>
    <row r="1310" spans="2:12">
      <c r="B1310" s="46" t="str">
        <f t="shared" si="20"/>
        <v>46BOG11</v>
      </c>
      <c r="C1310" s="46">
        <v>46</v>
      </c>
      <c r="D1310" s="58" t="s">
        <v>146</v>
      </c>
      <c r="E1310" s="58" t="s">
        <v>135</v>
      </c>
      <c r="F1310" s="46" t="s">
        <v>669</v>
      </c>
      <c r="G1310" s="46" t="s">
        <v>667</v>
      </c>
      <c r="H1310" s="46">
        <v>11</v>
      </c>
      <c r="I1310" s="58" t="s">
        <v>375</v>
      </c>
      <c r="J1310" s="61" t="s">
        <v>461</v>
      </c>
      <c r="K1310" s="85">
        <f>VLOOKUP(B1310,Precios!G:J,4,FALSE)</f>
        <v>478.92633800000004</v>
      </c>
      <c r="L1310" s="59"/>
    </row>
    <row r="1311" spans="2:12">
      <c r="B1311" s="46" t="str">
        <f t="shared" si="20"/>
        <v>47BOG11</v>
      </c>
      <c r="C1311" s="46">
        <v>47</v>
      </c>
      <c r="D1311" s="58" t="s">
        <v>145</v>
      </c>
      <c r="E1311" s="58" t="s">
        <v>137</v>
      </c>
      <c r="F1311" s="46" t="s">
        <v>669</v>
      </c>
      <c r="G1311" s="46" t="s">
        <v>667</v>
      </c>
      <c r="H1311" s="46">
        <v>11</v>
      </c>
      <c r="I1311" s="58" t="s">
        <v>375</v>
      </c>
      <c r="J1311" s="61" t="s">
        <v>461</v>
      </c>
      <c r="K1311" s="85">
        <f>VLOOKUP(B1311,Precios!G:J,4,FALSE)</f>
        <v>562.82178699999997</v>
      </c>
      <c r="L1311" s="59"/>
    </row>
    <row r="1312" spans="2:12">
      <c r="B1312" s="46" t="str">
        <f t="shared" si="20"/>
        <v>48BOG11</v>
      </c>
      <c r="C1312" s="46">
        <v>48</v>
      </c>
      <c r="D1312" s="58" t="s">
        <v>144</v>
      </c>
      <c r="E1312" s="58" t="s">
        <v>143</v>
      </c>
      <c r="F1312" s="46" t="s">
        <v>669</v>
      </c>
      <c r="G1312" s="46" t="s">
        <v>667</v>
      </c>
      <c r="H1312" s="46">
        <v>11</v>
      </c>
      <c r="I1312" s="58" t="s">
        <v>375</v>
      </c>
      <c r="J1312" s="61" t="s">
        <v>461</v>
      </c>
      <c r="K1312" s="85">
        <f>VLOOKUP(B1312,Precios!G:J,4,FALSE)</f>
        <v>1628.995302</v>
      </c>
      <c r="L1312" s="59"/>
    </row>
    <row r="1313" spans="2:12">
      <c r="B1313" s="46" t="str">
        <f t="shared" si="20"/>
        <v>49BOG11</v>
      </c>
      <c r="C1313" s="46">
        <v>49</v>
      </c>
      <c r="D1313" s="58" t="s">
        <v>142</v>
      </c>
      <c r="E1313" s="58" t="s">
        <v>15</v>
      </c>
      <c r="F1313" s="46" t="s">
        <v>669</v>
      </c>
      <c r="G1313" s="46" t="s">
        <v>667</v>
      </c>
      <c r="H1313" s="46">
        <v>11</v>
      </c>
      <c r="I1313" s="58" t="s">
        <v>375</v>
      </c>
      <c r="J1313" s="61" t="s">
        <v>462</v>
      </c>
      <c r="K1313" s="85">
        <f>VLOOKUP(B1313,Precios!G:J,4,FALSE)</f>
        <v>2203.5056340000001</v>
      </c>
      <c r="L1313" s="59"/>
    </row>
    <row r="1314" spans="2:12">
      <c r="B1314" s="46" t="str">
        <f t="shared" si="20"/>
        <v>50BOG11</v>
      </c>
      <c r="C1314" s="46">
        <v>50</v>
      </c>
      <c r="D1314" s="58" t="s">
        <v>141</v>
      </c>
      <c r="E1314" s="58" t="s">
        <v>15</v>
      </c>
      <c r="F1314" s="46" t="s">
        <v>669</v>
      </c>
      <c r="G1314" s="46" t="s">
        <v>667</v>
      </c>
      <c r="H1314" s="46">
        <v>11</v>
      </c>
      <c r="I1314" s="58" t="s">
        <v>375</v>
      </c>
      <c r="J1314" s="61" t="s">
        <v>462</v>
      </c>
      <c r="K1314" s="85">
        <f>VLOOKUP(B1314,Precios!G:J,4,FALSE)</f>
        <v>1559.97523</v>
      </c>
      <c r="L1314" s="59"/>
    </row>
    <row r="1315" spans="2:12">
      <c r="B1315" s="46" t="str">
        <f t="shared" si="20"/>
        <v>51BOG11</v>
      </c>
      <c r="C1315" s="46">
        <v>51</v>
      </c>
      <c r="D1315" s="58" t="s">
        <v>140</v>
      </c>
      <c r="E1315" s="58" t="s">
        <v>15</v>
      </c>
      <c r="F1315" s="46" t="s">
        <v>669</v>
      </c>
      <c r="G1315" s="46" t="s">
        <v>667</v>
      </c>
      <c r="H1315" s="46">
        <v>11</v>
      </c>
      <c r="I1315" s="58" t="s">
        <v>375</v>
      </c>
      <c r="J1315" s="61" t="s">
        <v>462</v>
      </c>
      <c r="K1315" s="85">
        <f>VLOOKUP(B1315,Precios!G:J,4,FALSE)</f>
        <v>3107.2031320000001</v>
      </c>
      <c r="L1315" s="59"/>
    </row>
    <row r="1316" spans="2:12">
      <c r="B1316" s="46" t="str">
        <f t="shared" si="20"/>
        <v>52BOG11</v>
      </c>
      <c r="C1316" s="46">
        <v>52</v>
      </c>
      <c r="D1316" s="58" t="s">
        <v>139</v>
      </c>
      <c r="E1316" s="58" t="s">
        <v>15</v>
      </c>
      <c r="F1316" s="46" t="s">
        <v>669</v>
      </c>
      <c r="G1316" s="46" t="s">
        <v>667</v>
      </c>
      <c r="H1316" s="46">
        <v>11</v>
      </c>
      <c r="I1316" s="58" t="s">
        <v>375</v>
      </c>
      <c r="J1316" s="61" t="s">
        <v>463</v>
      </c>
      <c r="K1316" s="85">
        <f>VLOOKUP(B1316,Precios!G:J,4,FALSE)</f>
        <v>415.21066400000001</v>
      </c>
      <c r="L1316" s="59"/>
    </row>
    <row r="1317" spans="2:12">
      <c r="B1317" s="46" t="str">
        <f t="shared" si="20"/>
        <v>53BOG11</v>
      </c>
      <c r="C1317" s="46">
        <v>53</v>
      </c>
      <c r="D1317" s="58" t="s">
        <v>138</v>
      </c>
      <c r="E1317" s="58" t="s">
        <v>137</v>
      </c>
      <c r="F1317" s="46" t="s">
        <v>669</v>
      </c>
      <c r="G1317" s="46" t="s">
        <v>667</v>
      </c>
      <c r="H1317" s="46">
        <v>11</v>
      </c>
      <c r="I1317" s="58" t="s">
        <v>375</v>
      </c>
      <c r="J1317" s="61" t="s">
        <v>461</v>
      </c>
      <c r="K1317" s="85">
        <f>VLOOKUP(B1317,Precios!G:J,4,FALSE)</f>
        <v>369.546716</v>
      </c>
      <c r="L1317" s="59"/>
    </row>
    <row r="1318" spans="2:12">
      <c r="B1318" s="46" t="str">
        <f t="shared" si="20"/>
        <v>54BOG11</v>
      </c>
      <c r="C1318" s="46">
        <v>54</v>
      </c>
      <c r="D1318" s="58" t="s">
        <v>136</v>
      </c>
      <c r="E1318" s="58" t="s">
        <v>135</v>
      </c>
      <c r="F1318" s="46" t="s">
        <v>669</v>
      </c>
      <c r="G1318" s="46" t="s">
        <v>667</v>
      </c>
      <c r="H1318" s="46">
        <v>11</v>
      </c>
      <c r="I1318" s="58" t="s">
        <v>375</v>
      </c>
      <c r="J1318" s="61" t="s">
        <v>461</v>
      </c>
      <c r="K1318" s="85">
        <f>VLOOKUP(B1318,Precios!G:J,4,FALSE)</f>
        <v>1279.628361</v>
      </c>
      <c r="L1318" s="59"/>
    </row>
    <row r="1319" spans="2:12">
      <c r="B1319" s="46" t="str">
        <f t="shared" si="20"/>
        <v>55BOG11</v>
      </c>
      <c r="C1319" s="46">
        <v>55</v>
      </c>
      <c r="D1319" s="58" t="s">
        <v>134</v>
      </c>
      <c r="E1319" s="58" t="s">
        <v>74</v>
      </c>
      <c r="F1319" s="46" t="s">
        <v>669</v>
      </c>
      <c r="G1319" s="46" t="s">
        <v>667</v>
      </c>
      <c r="H1319" s="46">
        <v>11</v>
      </c>
      <c r="I1319" s="58" t="s">
        <v>375</v>
      </c>
      <c r="J1319" s="61" t="s">
        <v>461</v>
      </c>
      <c r="K1319" s="85">
        <f>VLOOKUP(B1319,Precios!G:J,4,FALSE)</f>
        <v>1240.3275940000001</v>
      </c>
      <c r="L1319" s="59"/>
    </row>
    <row r="1320" spans="2:12">
      <c r="B1320" s="46" t="str">
        <f t="shared" si="20"/>
        <v>56BOG11</v>
      </c>
      <c r="C1320" s="46">
        <v>56</v>
      </c>
      <c r="D1320" s="58" t="s">
        <v>133</v>
      </c>
      <c r="E1320" s="58" t="s">
        <v>74</v>
      </c>
      <c r="F1320" s="46" t="s">
        <v>669</v>
      </c>
      <c r="G1320" s="46" t="s">
        <v>667</v>
      </c>
      <c r="H1320" s="46">
        <v>11</v>
      </c>
      <c r="I1320" s="58" t="s">
        <v>375</v>
      </c>
      <c r="J1320" s="61" t="s">
        <v>461</v>
      </c>
      <c r="K1320" s="85">
        <f>VLOOKUP(B1320,Precios!G:J,4,FALSE)</f>
        <v>5173.7169220000005</v>
      </c>
      <c r="L1320" s="59"/>
    </row>
    <row r="1321" spans="2:12">
      <c r="B1321" s="46" t="str">
        <f t="shared" si="20"/>
        <v>57BOG11</v>
      </c>
      <c r="C1321" s="46">
        <v>57</v>
      </c>
      <c r="D1321" s="58" t="s">
        <v>132</v>
      </c>
      <c r="E1321" s="58" t="s">
        <v>74</v>
      </c>
      <c r="F1321" s="46" t="s">
        <v>669</v>
      </c>
      <c r="G1321" s="46" t="s">
        <v>667</v>
      </c>
      <c r="H1321" s="46">
        <v>11</v>
      </c>
      <c r="I1321" s="58" t="s">
        <v>375</v>
      </c>
      <c r="J1321" s="61" t="s">
        <v>461</v>
      </c>
      <c r="K1321" s="85">
        <f>VLOOKUP(B1321,Precios!G:J,4,FALSE)</f>
        <v>1555.729615</v>
      </c>
      <c r="L1321" s="59"/>
    </row>
    <row r="1322" spans="2:12">
      <c r="B1322" s="46" t="str">
        <f t="shared" si="20"/>
        <v>58BOG11</v>
      </c>
      <c r="C1322" s="46">
        <v>58</v>
      </c>
      <c r="D1322" s="58" t="s">
        <v>131</v>
      </c>
      <c r="E1322" s="58" t="s">
        <v>74</v>
      </c>
      <c r="F1322" s="46" t="s">
        <v>669</v>
      </c>
      <c r="G1322" s="46" t="s">
        <v>667</v>
      </c>
      <c r="H1322" s="46">
        <v>11</v>
      </c>
      <c r="I1322" s="58" t="s">
        <v>375</v>
      </c>
      <c r="J1322" s="61" t="s">
        <v>461</v>
      </c>
      <c r="K1322" s="85">
        <f>VLOOKUP(B1322,Precios!G:J,4,FALSE)</f>
        <v>944.0570479999999</v>
      </c>
      <c r="L1322" s="59"/>
    </row>
    <row r="1323" spans="2:12">
      <c r="B1323" s="46" t="str">
        <f t="shared" si="20"/>
        <v>59BOG11</v>
      </c>
      <c r="C1323" s="46">
        <v>59</v>
      </c>
      <c r="D1323" s="58" t="s">
        <v>130</v>
      </c>
      <c r="E1323" s="58" t="s">
        <v>74</v>
      </c>
      <c r="F1323" s="46" t="s">
        <v>669</v>
      </c>
      <c r="G1323" s="46" t="s">
        <v>667</v>
      </c>
      <c r="H1323" s="46">
        <v>11</v>
      </c>
      <c r="I1323" s="58" t="s">
        <v>375</v>
      </c>
      <c r="J1323" s="61" t="s">
        <v>418</v>
      </c>
      <c r="K1323" s="85">
        <f>VLOOKUP(B1323,Precios!G:J,4,FALSE)</f>
        <v>1069.360347</v>
      </c>
      <c r="L1323" s="59"/>
    </row>
    <row r="1324" spans="2:12">
      <c r="B1324" s="46" t="str">
        <f t="shared" si="20"/>
        <v>60BOG11</v>
      </c>
      <c r="C1324" s="46">
        <v>60</v>
      </c>
      <c r="D1324" s="58" t="s">
        <v>129</v>
      </c>
      <c r="E1324" s="58" t="s">
        <v>128</v>
      </c>
      <c r="F1324" s="46" t="s">
        <v>669</v>
      </c>
      <c r="G1324" s="46" t="s">
        <v>667</v>
      </c>
      <c r="H1324" s="46">
        <v>11</v>
      </c>
      <c r="I1324" s="58" t="s">
        <v>375</v>
      </c>
      <c r="J1324" s="61" t="s">
        <v>415</v>
      </c>
      <c r="K1324" s="85">
        <f>VLOOKUP(B1324,Precios!G:J,4,FALSE)</f>
        <v>1760.6722649999999</v>
      </c>
      <c r="L1324" s="59"/>
    </row>
    <row r="1325" spans="2:12">
      <c r="B1325" s="46" t="str">
        <f t="shared" si="20"/>
        <v>61BOG11</v>
      </c>
      <c r="C1325" s="46">
        <v>61</v>
      </c>
      <c r="D1325" s="58" t="s">
        <v>127</v>
      </c>
      <c r="E1325" s="58" t="s">
        <v>2</v>
      </c>
      <c r="F1325" s="46" t="s">
        <v>669</v>
      </c>
      <c r="G1325" s="46" t="s">
        <v>667</v>
      </c>
      <c r="H1325" s="46">
        <v>11</v>
      </c>
      <c r="I1325" s="58" t="s">
        <v>375</v>
      </c>
      <c r="J1325" s="61" t="s">
        <v>464</v>
      </c>
      <c r="K1325" s="85">
        <f>VLOOKUP(B1325,Precios!G:J,4,FALSE)</f>
        <v>1121.3979590000001</v>
      </c>
      <c r="L1325" s="59"/>
    </row>
    <row r="1326" spans="2:12">
      <c r="B1326" s="46" t="str">
        <f t="shared" si="20"/>
        <v>62BOG11</v>
      </c>
      <c r="C1326" s="46">
        <v>62</v>
      </c>
      <c r="D1326" s="58" t="s">
        <v>126</v>
      </c>
      <c r="E1326" s="58" t="s">
        <v>2</v>
      </c>
      <c r="F1326" s="46" t="s">
        <v>669</v>
      </c>
      <c r="G1326" s="46" t="s">
        <v>667</v>
      </c>
      <c r="H1326" s="46">
        <v>11</v>
      </c>
      <c r="I1326" s="58" t="s">
        <v>375</v>
      </c>
      <c r="J1326" s="61" t="s">
        <v>415</v>
      </c>
      <c r="K1326" s="85">
        <f>VLOOKUP(B1326,Precios!G:J,4,FALSE)</f>
        <v>875.02649300000007</v>
      </c>
      <c r="L1326" s="59"/>
    </row>
    <row r="1327" spans="2:12">
      <c r="B1327" s="46" t="str">
        <f t="shared" si="20"/>
        <v>63BOG11</v>
      </c>
      <c r="C1327" s="46">
        <v>63</v>
      </c>
      <c r="D1327" s="58" t="s">
        <v>125</v>
      </c>
      <c r="E1327" s="58" t="s">
        <v>2</v>
      </c>
      <c r="F1327" s="46" t="s">
        <v>669</v>
      </c>
      <c r="G1327" s="46" t="s">
        <v>667</v>
      </c>
      <c r="H1327" s="46">
        <v>11</v>
      </c>
      <c r="I1327" s="58" t="s">
        <v>375</v>
      </c>
      <c r="J1327" s="61" t="s">
        <v>414</v>
      </c>
      <c r="K1327" s="85">
        <f>VLOOKUP(B1327,Precios!G:J,4,FALSE)</f>
        <v>18736.653770999998</v>
      </c>
      <c r="L1327" s="59"/>
    </row>
    <row r="1328" spans="2:12">
      <c r="B1328" s="46" t="str">
        <f t="shared" si="20"/>
        <v>64BOG11</v>
      </c>
      <c r="C1328" s="46">
        <v>64</v>
      </c>
      <c r="D1328" s="58" t="s">
        <v>124</v>
      </c>
      <c r="E1328" s="58" t="s">
        <v>2</v>
      </c>
      <c r="F1328" s="46" t="s">
        <v>669</v>
      </c>
      <c r="G1328" s="46" t="s">
        <v>667</v>
      </c>
      <c r="H1328" s="46">
        <v>11</v>
      </c>
      <c r="I1328" s="58" t="s">
        <v>375</v>
      </c>
      <c r="J1328" s="61" t="s">
        <v>461</v>
      </c>
      <c r="K1328" s="85">
        <f>VLOOKUP(B1328,Precios!G:J,4,FALSE)</f>
        <v>9595.5826010000001</v>
      </c>
      <c r="L1328" s="59"/>
    </row>
    <row r="1329" spans="2:12">
      <c r="B1329" s="46" t="str">
        <f t="shared" si="20"/>
        <v>65BOG11</v>
      </c>
      <c r="C1329" s="46">
        <v>65</v>
      </c>
      <c r="D1329" s="58" t="s">
        <v>123</v>
      </c>
      <c r="E1329" s="58" t="s">
        <v>2</v>
      </c>
      <c r="F1329" s="46" t="s">
        <v>669</v>
      </c>
      <c r="G1329" s="46" t="s">
        <v>667</v>
      </c>
      <c r="H1329" s="46">
        <v>11</v>
      </c>
      <c r="I1329" s="58" t="s">
        <v>375</v>
      </c>
      <c r="J1329" s="61" t="s">
        <v>465</v>
      </c>
      <c r="K1329" s="85">
        <f>VLOOKUP(B1329,Precios!G:J,4,FALSE)</f>
        <v>123183.63639999999</v>
      </c>
      <c r="L1329" s="59"/>
    </row>
    <row r="1330" spans="2:12">
      <c r="B1330" s="46" t="str">
        <f t="shared" si="20"/>
        <v>66BOG11</v>
      </c>
      <c r="C1330" s="46">
        <v>66</v>
      </c>
      <c r="D1330" s="58" t="s">
        <v>122</v>
      </c>
      <c r="E1330" s="58" t="s">
        <v>2</v>
      </c>
      <c r="F1330" s="46" t="s">
        <v>669</v>
      </c>
      <c r="G1330" s="46" t="s">
        <v>667</v>
      </c>
      <c r="H1330" s="46">
        <v>11</v>
      </c>
      <c r="I1330" s="58" t="s">
        <v>375</v>
      </c>
      <c r="J1330" s="61" t="s">
        <v>465</v>
      </c>
      <c r="K1330" s="85">
        <f>VLOOKUP(B1330,Precios!G:J,4,FALSE)</f>
        <v>82122.071339000002</v>
      </c>
      <c r="L1330" s="59"/>
    </row>
    <row r="1331" spans="2:12">
      <c r="B1331" s="46" t="str">
        <f t="shared" si="20"/>
        <v>67BOG11</v>
      </c>
      <c r="C1331" s="46">
        <v>67</v>
      </c>
      <c r="D1331" s="58" t="s">
        <v>121</v>
      </c>
      <c r="E1331" s="58" t="s">
        <v>2</v>
      </c>
      <c r="F1331" s="46" t="s">
        <v>669</v>
      </c>
      <c r="G1331" s="46" t="s">
        <v>667</v>
      </c>
      <c r="H1331" s="46">
        <v>11</v>
      </c>
      <c r="I1331" s="58" t="s">
        <v>375</v>
      </c>
      <c r="J1331" s="61" t="s">
        <v>465</v>
      </c>
      <c r="K1331" s="85">
        <f>VLOOKUP(B1331,Precios!G:J,4,FALSE)</f>
        <v>18477.545460000001</v>
      </c>
      <c r="L1331" s="59"/>
    </row>
    <row r="1332" spans="2:12">
      <c r="B1332" s="46" t="str">
        <f t="shared" si="20"/>
        <v>68BOG11</v>
      </c>
      <c r="C1332" s="46">
        <v>68</v>
      </c>
      <c r="D1332" s="58" t="s">
        <v>120</v>
      </c>
      <c r="E1332" s="58" t="s">
        <v>119</v>
      </c>
      <c r="F1332" s="46" t="s">
        <v>669</v>
      </c>
      <c r="G1332" s="46" t="s">
        <v>667</v>
      </c>
      <c r="H1332" s="46">
        <v>11</v>
      </c>
      <c r="I1332" s="58" t="s">
        <v>375</v>
      </c>
      <c r="J1332" s="61" t="s">
        <v>466</v>
      </c>
      <c r="K1332" s="85">
        <f>VLOOKUP(B1332,Precios!G:J,4,FALSE)</f>
        <v>31119.802351000002</v>
      </c>
      <c r="L1332" s="59"/>
    </row>
    <row r="1333" spans="2:12">
      <c r="B1333" s="46" t="str">
        <f t="shared" si="20"/>
        <v>69BOG11</v>
      </c>
      <c r="C1333" s="46">
        <v>69</v>
      </c>
      <c r="D1333" s="58" t="s">
        <v>118</v>
      </c>
      <c r="E1333" s="58" t="s">
        <v>117</v>
      </c>
      <c r="F1333" s="46" t="s">
        <v>669</v>
      </c>
      <c r="G1333" s="46" t="s">
        <v>667</v>
      </c>
      <c r="H1333" s="46">
        <v>11</v>
      </c>
      <c r="I1333" s="58" t="s">
        <v>375</v>
      </c>
      <c r="J1333" s="61" t="s">
        <v>466</v>
      </c>
      <c r="K1333" s="85">
        <f>VLOOKUP(B1333,Precios!G:J,4,FALSE)</f>
        <v>24636.727279999999</v>
      </c>
      <c r="L1333" s="59"/>
    </row>
    <row r="1334" spans="2:12">
      <c r="B1334" s="46" t="str">
        <f t="shared" si="20"/>
        <v>70BOG11</v>
      </c>
      <c r="C1334" s="46">
        <v>70</v>
      </c>
      <c r="D1334" s="58" t="s">
        <v>213</v>
      </c>
      <c r="E1334" s="58" t="s">
        <v>116</v>
      </c>
      <c r="F1334" s="46" t="s">
        <v>669</v>
      </c>
      <c r="G1334" s="46" t="s">
        <v>667</v>
      </c>
      <c r="H1334" s="46">
        <v>11</v>
      </c>
      <c r="I1334" s="58" t="s">
        <v>375</v>
      </c>
      <c r="J1334" s="61" t="s">
        <v>466</v>
      </c>
      <c r="K1334" s="85">
        <f>VLOOKUP(B1334,Precios!G:J,4,FALSE)</f>
        <v>26347.489982000003</v>
      </c>
      <c r="L1334" s="59"/>
    </row>
    <row r="1335" spans="2:12">
      <c r="B1335" s="46" t="str">
        <f t="shared" si="20"/>
        <v>71BOG11</v>
      </c>
      <c r="C1335" s="46">
        <v>71</v>
      </c>
      <c r="D1335" s="58" t="s">
        <v>115</v>
      </c>
      <c r="E1335" s="58" t="s">
        <v>2</v>
      </c>
      <c r="F1335" s="46" t="s">
        <v>669</v>
      </c>
      <c r="G1335" s="46" t="s">
        <v>667</v>
      </c>
      <c r="H1335" s="46">
        <v>11</v>
      </c>
      <c r="I1335" s="58" t="s">
        <v>375</v>
      </c>
      <c r="J1335" s="61" t="s">
        <v>467</v>
      </c>
      <c r="K1335" s="85">
        <f>VLOOKUP(B1335,Precios!G:J,4,FALSE)</f>
        <v>3421.535887</v>
      </c>
      <c r="L1335" s="59"/>
    </row>
    <row r="1336" spans="2:12">
      <c r="B1336" s="46" t="str">
        <f t="shared" si="20"/>
        <v>72BOG11</v>
      </c>
      <c r="C1336" s="46">
        <v>72</v>
      </c>
      <c r="D1336" s="58" t="s">
        <v>114</v>
      </c>
      <c r="E1336" s="58" t="s">
        <v>3</v>
      </c>
      <c r="F1336" s="46" t="s">
        <v>669</v>
      </c>
      <c r="G1336" s="46" t="s">
        <v>667</v>
      </c>
      <c r="H1336" s="46">
        <v>11</v>
      </c>
      <c r="I1336" s="58" t="s">
        <v>375</v>
      </c>
      <c r="J1336" s="61" t="s">
        <v>413</v>
      </c>
      <c r="K1336" s="85">
        <f>VLOOKUP(B1336,Precios!G:J,4,FALSE)</f>
        <v>8428.5206940000007</v>
      </c>
      <c r="L1336" s="59"/>
    </row>
    <row r="1337" spans="2:12">
      <c r="B1337" s="46" t="str">
        <f t="shared" si="20"/>
        <v>73BOG11</v>
      </c>
      <c r="C1337" s="46">
        <v>73</v>
      </c>
      <c r="D1337" s="58" t="s">
        <v>113</v>
      </c>
      <c r="E1337" s="58" t="s">
        <v>34</v>
      </c>
      <c r="F1337" s="46" t="s">
        <v>669</v>
      </c>
      <c r="G1337" s="46" t="s">
        <v>667</v>
      </c>
      <c r="H1337" s="46">
        <v>11</v>
      </c>
      <c r="I1337" s="58" t="s">
        <v>375</v>
      </c>
      <c r="J1337" s="61" t="s">
        <v>418</v>
      </c>
      <c r="K1337" s="85">
        <f>VLOOKUP(B1337,Precios!G:J,4,FALSE)</f>
        <v>2435.0017229999999</v>
      </c>
      <c r="L1337" s="59"/>
    </row>
    <row r="1338" spans="2:12">
      <c r="B1338" s="46" t="str">
        <f t="shared" si="20"/>
        <v>74BOG11</v>
      </c>
      <c r="C1338" s="46">
        <v>74</v>
      </c>
      <c r="D1338" s="58" t="s">
        <v>112</v>
      </c>
      <c r="E1338" s="58" t="s">
        <v>111</v>
      </c>
      <c r="F1338" s="46" t="s">
        <v>669</v>
      </c>
      <c r="G1338" s="46" t="s">
        <v>667</v>
      </c>
      <c r="H1338" s="46">
        <v>11</v>
      </c>
      <c r="I1338" s="58" t="s">
        <v>375</v>
      </c>
      <c r="J1338" s="61" t="s">
        <v>461</v>
      </c>
      <c r="K1338" s="85">
        <f>VLOOKUP(B1338,Precios!G:J,4,FALSE)</f>
        <v>1539.7954549999999</v>
      </c>
      <c r="L1338" s="59"/>
    </row>
    <row r="1339" spans="2:12">
      <c r="B1339" s="46" t="str">
        <f t="shared" si="20"/>
        <v>75BOG11</v>
      </c>
      <c r="C1339" s="46">
        <v>75</v>
      </c>
      <c r="D1339" s="58" t="s">
        <v>585</v>
      </c>
      <c r="E1339" s="58" t="s">
        <v>34</v>
      </c>
      <c r="F1339" s="46" t="s">
        <v>669</v>
      </c>
      <c r="G1339" s="46" t="s">
        <v>667</v>
      </c>
      <c r="H1339" s="46">
        <v>11</v>
      </c>
      <c r="I1339" s="58" t="s">
        <v>375</v>
      </c>
      <c r="J1339" s="61" t="s">
        <v>461</v>
      </c>
      <c r="K1339" s="85">
        <f>VLOOKUP(B1339,Precios!G:J,4,FALSE)</f>
        <v>2664.3802459999997</v>
      </c>
      <c r="L1339" s="59"/>
    </row>
    <row r="1340" spans="2:12">
      <c r="B1340" s="46" t="str">
        <f t="shared" si="20"/>
        <v>76BOG11</v>
      </c>
      <c r="C1340" s="46">
        <v>76</v>
      </c>
      <c r="D1340" s="58" t="s">
        <v>109</v>
      </c>
      <c r="E1340" s="58" t="s">
        <v>34</v>
      </c>
      <c r="F1340" s="46" t="s">
        <v>669</v>
      </c>
      <c r="G1340" s="46" t="s">
        <v>667</v>
      </c>
      <c r="H1340" s="46">
        <v>11</v>
      </c>
      <c r="I1340" s="58" t="s">
        <v>375</v>
      </c>
      <c r="J1340" s="61" t="s">
        <v>461</v>
      </c>
      <c r="K1340" s="85">
        <f>VLOOKUP(B1340,Precios!G:J,4,FALSE)</f>
        <v>2664.3802459999997</v>
      </c>
      <c r="L1340" s="59"/>
    </row>
    <row r="1341" spans="2:12">
      <c r="B1341" s="46" t="str">
        <f t="shared" si="20"/>
        <v>77BOG11</v>
      </c>
      <c r="C1341" s="46">
        <v>77</v>
      </c>
      <c r="D1341" s="58" t="s">
        <v>108</v>
      </c>
      <c r="E1341" s="58" t="s">
        <v>34</v>
      </c>
      <c r="F1341" s="46" t="s">
        <v>669</v>
      </c>
      <c r="G1341" s="46" t="s">
        <v>667</v>
      </c>
      <c r="H1341" s="46">
        <v>11</v>
      </c>
      <c r="I1341" s="58" t="s">
        <v>375</v>
      </c>
      <c r="J1341" s="61" t="s">
        <v>418</v>
      </c>
      <c r="K1341" s="85">
        <f>VLOOKUP(B1341,Precios!G:J,4,FALSE)</f>
        <v>2088.8111309999999</v>
      </c>
      <c r="L1341" s="59"/>
    </row>
    <row r="1342" spans="2:12">
      <c r="B1342" s="46" t="str">
        <f t="shared" si="20"/>
        <v>78BOG11</v>
      </c>
      <c r="C1342" s="46">
        <v>78</v>
      </c>
      <c r="D1342" s="58" t="s">
        <v>107</v>
      </c>
      <c r="E1342" s="58" t="s">
        <v>2</v>
      </c>
      <c r="F1342" s="46" t="s">
        <v>669</v>
      </c>
      <c r="G1342" s="46" t="s">
        <v>667</v>
      </c>
      <c r="H1342" s="46">
        <v>11</v>
      </c>
      <c r="I1342" s="58" t="s">
        <v>375</v>
      </c>
      <c r="J1342" s="61" t="s">
        <v>441</v>
      </c>
      <c r="K1342" s="85">
        <f>VLOOKUP(B1342,Precios!G:J,4,FALSE)</f>
        <v>64329.464133000001</v>
      </c>
      <c r="L1342" s="59"/>
    </row>
    <row r="1343" spans="2:12">
      <c r="B1343" s="46" t="str">
        <f t="shared" si="20"/>
        <v>79BOG11</v>
      </c>
      <c r="C1343" s="46">
        <v>79</v>
      </c>
      <c r="D1343" s="58" t="s">
        <v>106</v>
      </c>
      <c r="E1343" s="58" t="s">
        <v>74</v>
      </c>
      <c r="F1343" s="46" t="s">
        <v>669</v>
      </c>
      <c r="G1343" s="46" t="s">
        <v>667</v>
      </c>
      <c r="H1343" s="46">
        <v>11</v>
      </c>
      <c r="I1343" s="58" t="s">
        <v>375</v>
      </c>
      <c r="J1343" s="61" t="s">
        <v>464</v>
      </c>
      <c r="K1343" s="85">
        <f>VLOOKUP(B1343,Precios!G:J,4,FALSE)</f>
        <v>2440.3061210000001</v>
      </c>
      <c r="L1343" s="59"/>
    </row>
    <row r="1344" spans="2:12">
      <c r="B1344" s="46" t="str">
        <f t="shared" si="20"/>
        <v>80BOG11</v>
      </c>
      <c r="C1344" s="46">
        <v>80</v>
      </c>
      <c r="D1344" s="58" t="s">
        <v>105</v>
      </c>
      <c r="E1344" s="58" t="s">
        <v>74</v>
      </c>
      <c r="F1344" s="46" t="s">
        <v>669</v>
      </c>
      <c r="G1344" s="46" t="s">
        <v>667</v>
      </c>
      <c r="H1344" s="46">
        <v>11</v>
      </c>
      <c r="I1344" s="58" t="s">
        <v>375</v>
      </c>
      <c r="J1344" s="61" t="s">
        <v>464</v>
      </c>
      <c r="K1344" s="85">
        <f>VLOOKUP(B1344,Precios!G:J,4,FALSE)</f>
        <v>6980.0531350000001</v>
      </c>
      <c r="L1344" s="59"/>
    </row>
    <row r="1345" spans="2:12">
      <c r="B1345" s="46" t="str">
        <f t="shared" si="20"/>
        <v>81BOG11</v>
      </c>
      <c r="C1345" s="46">
        <v>81</v>
      </c>
      <c r="D1345" s="58" t="s">
        <v>104</v>
      </c>
      <c r="E1345" s="58" t="s">
        <v>214</v>
      </c>
      <c r="F1345" s="46" t="s">
        <v>669</v>
      </c>
      <c r="G1345" s="46" t="s">
        <v>667</v>
      </c>
      <c r="H1345" s="46">
        <v>11</v>
      </c>
      <c r="I1345" s="58" t="s">
        <v>375</v>
      </c>
      <c r="J1345" s="61" t="s">
        <v>415</v>
      </c>
      <c r="K1345" s="85">
        <f>VLOOKUP(B1345,Precios!G:J,4,FALSE)</f>
        <v>8622.8545480000012</v>
      </c>
      <c r="L1345" s="59"/>
    </row>
    <row r="1346" spans="2:12">
      <c r="B1346" s="46" t="str">
        <f t="shared" si="20"/>
        <v>82BOG11</v>
      </c>
      <c r="C1346" s="46">
        <v>82</v>
      </c>
      <c r="D1346" s="58" t="s">
        <v>103</v>
      </c>
      <c r="E1346" s="58" t="s">
        <v>214</v>
      </c>
      <c r="F1346" s="46" t="s">
        <v>669</v>
      </c>
      <c r="G1346" s="46" t="s">
        <v>667</v>
      </c>
      <c r="H1346" s="46">
        <v>11</v>
      </c>
      <c r="I1346" s="58" t="s">
        <v>375</v>
      </c>
      <c r="J1346" s="61" t="s">
        <v>415</v>
      </c>
      <c r="K1346" s="85">
        <f>VLOOKUP(B1346,Precios!G:J,4,FALSE)</f>
        <v>14371.071319000001</v>
      </c>
      <c r="L1346" s="59"/>
    </row>
    <row r="1347" spans="2:12">
      <c r="B1347" s="46" t="str">
        <f t="shared" si="20"/>
        <v>83BOG11</v>
      </c>
      <c r="C1347" s="46">
        <v>83</v>
      </c>
      <c r="D1347" s="58" t="s">
        <v>102</v>
      </c>
      <c r="E1347" s="58" t="s">
        <v>214</v>
      </c>
      <c r="F1347" s="46" t="s">
        <v>669</v>
      </c>
      <c r="G1347" s="46" t="s">
        <v>667</v>
      </c>
      <c r="H1347" s="46">
        <v>11</v>
      </c>
      <c r="I1347" s="58" t="s">
        <v>375</v>
      </c>
      <c r="J1347" s="61" t="s">
        <v>415</v>
      </c>
      <c r="K1347" s="85">
        <f>VLOOKUP(B1347,Precios!G:J,4,FALSE)</f>
        <v>6309.9797749999998</v>
      </c>
      <c r="L1347" s="59"/>
    </row>
    <row r="1348" spans="2:12">
      <c r="B1348" s="46" t="str">
        <f t="shared" si="20"/>
        <v>84BOG11</v>
      </c>
      <c r="C1348" s="46">
        <v>84</v>
      </c>
      <c r="D1348" s="58" t="s">
        <v>101</v>
      </c>
      <c r="E1348" s="58" t="s">
        <v>214</v>
      </c>
      <c r="F1348" s="46" t="s">
        <v>669</v>
      </c>
      <c r="G1348" s="46" t="s">
        <v>667</v>
      </c>
      <c r="H1348" s="46">
        <v>11</v>
      </c>
      <c r="I1348" s="58" t="s">
        <v>375</v>
      </c>
      <c r="J1348" s="61" t="s">
        <v>415</v>
      </c>
      <c r="K1348" s="85">
        <f>VLOOKUP(B1348,Precios!G:J,4,FALSE)</f>
        <v>15849.279149</v>
      </c>
      <c r="L1348" s="59"/>
    </row>
    <row r="1349" spans="2:12">
      <c r="B1349" s="46" t="str">
        <f t="shared" si="20"/>
        <v>85BOG11</v>
      </c>
      <c r="C1349" s="46">
        <v>85</v>
      </c>
      <c r="D1349" s="58" t="s">
        <v>215</v>
      </c>
      <c r="E1349" s="58" t="s">
        <v>214</v>
      </c>
      <c r="F1349" s="46" t="s">
        <v>669</v>
      </c>
      <c r="G1349" s="46" t="s">
        <v>667</v>
      </c>
      <c r="H1349" s="46">
        <v>11</v>
      </c>
      <c r="I1349" s="58" t="s">
        <v>375</v>
      </c>
      <c r="J1349" s="61" t="s">
        <v>415</v>
      </c>
      <c r="K1349" s="85">
        <f>VLOOKUP(B1349,Precios!G:J,4,FALSE)</f>
        <v>6980.0531350000001</v>
      </c>
      <c r="L1349" s="59"/>
    </row>
    <row r="1350" spans="2:12">
      <c r="B1350" s="46" t="str">
        <f t="shared" ref="B1350:B1413" si="21">+CONCATENATE(C1350,F1350,H1350)</f>
        <v>86BOG11</v>
      </c>
      <c r="C1350" s="46">
        <v>86</v>
      </c>
      <c r="D1350" s="58" t="s">
        <v>100</v>
      </c>
      <c r="E1350" s="58" t="s">
        <v>98</v>
      </c>
      <c r="F1350" s="46" t="s">
        <v>669</v>
      </c>
      <c r="G1350" s="46" t="s">
        <v>667</v>
      </c>
      <c r="H1350" s="46">
        <v>11</v>
      </c>
      <c r="I1350" s="58" t="s">
        <v>375</v>
      </c>
      <c r="J1350" s="61" t="s">
        <v>415</v>
      </c>
      <c r="K1350" s="85">
        <f>VLOOKUP(B1350,Precios!G:J,4,FALSE)</f>
        <v>418.39749599999999</v>
      </c>
      <c r="L1350" s="59"/>
    </row>
    <row r="1351" spans="2:12">
      <c r="B1351" s="46" t="str">
        <f t="shared" si="21"/>
        <v>87BOG11</v>
      </c>
      <c r="C1351" s="46">
        <v>87</v>
      </c>
      <c r="D1351" s="58" t="s">
        <v>99</v>
      </c>
      <c r="E1351" s="58" t="s">
        <v>98</v>
      </c>
      <c r="F1351" s="46" t="s">
        <v>669</v>
      </c>
      <c r="G1351" s="46" t="s">
        <v>667</v>
      </c>
      <c r="H1351" s="46">
        <v>11</v>
      </c>
      <c r="I1351" s="58" t="s">
        <v>375</v>
      </c>
      <c r="J1351" s="61" t="s">
        <v>415</v>
      </c>
      <c r="K1351" s="85">
        <f>VLOOKUP(B1351,Precios!G:J,4,FALSE)</f>
        <v>482.11316999999997</v>
      </c>
      <c r="L1351" s="59"/>
    </row>
    <row r="1352" spans="2:12">
      <c r="B1352" s="46" t="str">
        <f t="shared" si="21"/>
        <v>88BOG11</v>
      </c>
      <c r="C1352" s="46">
        <v>88</v>
      </c>
      <c r="D1352" s="58" t="s">
        <v>97</v>
      </c>
      <c r="E1352" s="58" t="s">
        <v>2</v>
      </c>
      <c r="F1352" s="46" t="s">
        <v>669</v>
      </c>
      <c r="G1352" s="46" t="s">
        <v>667</v>
      </c>
      <c r="H1352" s="46">
        <v>11</v>
      </c>
      <c r="I1352" s="58" t="s">
        <v>375</v>
      </c>
      <c r="J1352" s="61" t="s">
        <v>465</v>
      </c>
      <c r="K1352" s="85">
        <f>VLOOKUP(B1352,Precios!G:J,4,FALSE)</f>
        <v>2052.7076790000001</v>
      </c>
      <c r="L1352" s="59"/>
    </row>
    <row r="1353" spans="2:12">
      <c r="B1353" s="46" t="str">
        <f t="shared" si="21"/>
        <v>89BOG11</v>
      </c>
      <c r="C1353" s="46">
        <v>89</v>
      </c>
      <c r="D1353" s="58" t="s">
        <v>96</v>
      </c>
      <c r="E1353" s="58" t="s">
        <v>2</v>
      </c>
      <c r="F1353" s="46" t="s">
        <v>669</v>
      </c>
      <c r="G1353" s="46" t="s">
        <v>667</v>
      </c>
      <c r="H1353" s="46">
        <v>11</v>
      </c>
      <c r="I1353" s="58" t="s">
        <v>375</v>
      </c>
      <c r="J1353" s="61" t="s">
        <v>465</v>
      </c>
      <c r="K1353" s="85">
        <f>VLOOKUP(B1353,Precios!G:J,4,FALSE)</f>
        <v>2600.6645720000001</v>
      </c>
      <c r="L1353" s="59"/>
    </row>
    <row r="1354" spans="2:12">
      <c r="B1354" s="46" t="str">
        <f t="shared" si="21"/>
        <v>90BOG11</v>
      </c>
      <c r="C1354" s="46">
        <v>90</v>
      </c>
      <c r="D1354" s="58" t="s">
        <v>95</v>
      </c>
      <c r="E1354" s="58" t="s">
        <v>2</v>
      </c>
      <c r="F1354" s="46" t="s">
        <v>669</v>
      </c>
      <c r="G1354" s="46" t="s">
        <v>667</v>
      </c>
      <c r="H1354" s="46">
        <v>11</v>
      </c>
      <c r="I1354" s="58" t="s">
        <v>375</v>
      </c>
      <c r="J1354" s="61" t="s">
        <v>465</v>
      </c>
      <c r="K1354" s="85">
        <f>VLOOKUP(B1354,Precios!G:J,4,FALSE)</f>
        <v>16424.837780999998</v>
      </c>
      <c r="L1354" s="59"/>
    </row>
    <row r="1355" spans="2:12">
      <c r="B1355" s="46" t="str">
        <f t="shared" si="21"/>
        <v>91BOG11</v>
      </c>
      <c r="C1355" s="46">
        <v>91</v>
      </c>
      <c r="D1355" s="58" t="s">
        <v>94</v>
      </c>
      <c r="E1355" s="58" t="s">
        <v>2</v>
      </c>
      <c r="F1355" s="46" t="s">
        <v>669</v>
      </c>
      <c r="G1355" s="46" t="s">
        <v>667</v>
      </c>
      <c r="H1355" s="46">
        <v>11</v>
      </c>
      <c r="I1355" s="58" t="s">
        <v>375</v>
      </c>
      <c r="J1355" s="61" t="s">
        <v>431</v>
      </c>
      <c r="K1355" s="85">
        <f>VLOOKUP(B1355,Precios!G:J,4,FALSE)</f>
        <v>5475.3023489999996</v>
      </c>
      <c r="L1355" s="59"/>
    </row>
    <row r="1356" spans="2:12">
      <c r="B1356" s="46" t="str">
        <f t="shared" si="21"/>
        <v>92BOG11</v>
      </c>
      <c r="C1356" s="46">
        <v>92</v>
      </c>
      <c r="D1356" s="58" t="s">
        <v>93</v>
      </c>
      <c r="E1356" s="58" t="s">
        <v>2</v>
      </c>
      <c r="F1356" s="46" t="s">
        <v>669</v>
      </c>
      <c r="G1356" s="46" t="s">
        <v>667</v>
      </c>
      <c r="H1356" s="46">
        <v>11</v>
      </c>
      <c r="I1356" s="58" t="s">
        <v>375</v>
      </c>
      <c r="J1356" s="61" t="s">
        <v>468</v>
      </c>
      <c r="K1356" s="85">
        <f>VLOOKUP(B1356,Precios!G:J,4,FALSE)</f>
        <v>1049.180572</v>
      </c>
      <c r="L1356" s="59"/>
    </row>
    <row r="1357" spans="2:12">
      <c r="B1357" s="46" t="str">
        <f t="shared" si="21"/>
        <v>93BOG11</v>
      </c>
      <c r="C1357" s="46">
        <v>93</v>
      </c>
      <c r="D1357" s="58" t="s">
        <v>92</v>
      </c>
      <c r="E1357" s="58" t="s">
        <v>2</v>
      </c>
      <c r="F1357" s="46" t="s">
        <v>669</v>
      </c>
      <c r="G1357" s="46" t="s">
        <v>667</v>
      </c>
      <c r="H1357" s="46">
        <v>11</v>
      </c>
      <c r="I1357" s="58" t="s">
        <v>375</v>
      </c>
      <c r="J1357" s="61" t="s">
        <v>468</v>
      </c>
      <c r="K1357" s="85">
        <f>VLOOKUP(B1357,Precios!G:J,4,FALSE)</f>
        <v>1615.1891909999999</v>
      </c>
      <c r="L1357" s="59"/>
    </row>
    <row r="1358" spans="2:12">
      <c r="B1358" s="46" t="str">
        <f t="shared" si="21"/>
        <v>94BOG11</v>
      </c>
      <c r="C1358" s="46">
        <v>94</v>
      </c>
      <c r="D1358" s="58" t="s">
        <v>91</v>
      </c>
      <c r="E1358" s="58" t="s">
        <v>2</v>
      </c>
      <c r="F1358" s="46" t="s">
        <v>669</v>
      </c>
      <c r="G1358" s="46" t="s">
        <v>667</v>
      </c>
      <c r="H1358" s="46">
        <v>11</v>
      </c>
      <c r="I1358" s="58" t="s">
        <v>375</v>
      </c>
      <c r="J1358" s="61" t="s">
        <v>462</v>
      </c>
      <c r="K1358" s="85">
        <f>VLOOKUP(B1358,Precios!G:J,4,FALSE)</f>
        <v>21411.653296</v>
      </c>
      <c r="L1358" s="59"/>
    </row>
    <row r="1359" spans="2:12">
      <c r="B1359" s="46" t="str">
        <f t="shared" si="21"/>
        <v>95BOG11</v>
      </c>
      <c r="C1359" s="46">
        <v>95</v>
      </c>
      <c r="D1359" s="58" t="s">
        <v>90</v>
      </c>
      <c r="E1359" s="58" t="s">
        <v>2</v>
      </c>
      <c r="F1359" s="46" t="s">
        <v>669</v>
      </c>
      <c r="G1359" s="46" t="s">
        <v>667</v>
      </c>
      <c r="H1359" s="46">
        <v>11</v>
      </c>
      <c r="I1359" s="58" t="s">
        <v>375</v>
      </c>
      <c r="J1359" s="61" t="s">
        <v>461</v>
      </c>
      <c r="K1359" s="85">
        <f>VLOOKUP(B1359,Precios!G:J,4,FALSE)</f>
        <v>2135.5338620000002</v>
      </c>
      <c r="L1359" s="59"/>
    </row>
    <row r="1360" spans="2:12">
      <c r="B1360" s="46" t="str">
        <f t="shared" si="21"/>
        <v>96BOG11</v>
      </c>
      <c r="C1360" s="46">
        <v>96</v>
      </c>
      <c r="D1360" s="58" t="s">
        <v>89</v>
      </c>
      <c r="E1360" s="58" t="s">
        <v>2</v>
      </c>
      <c r="F1360" s="46" t="s">
        <v>669</v>
      </c>
      <c r="G1360" s="46" t="s">
        <v>667</v>
      </c>
      <c r="H1360" s="46">
        <v>11</v>
      </c>
      <c r="I1360" s="58" t="s">
        <v>375</v>
      </c>
      <c r="J1360" s="61" t="s">
        <v>465</v>
      </c>
      <c r="K1360" s="85">
        <f>VLOOKUP(B1360,Precios!G:J,4,FALSE)</f>
        <v>143713.889539</v>
      </c>
      <c r="L1360" s="59"/>
    </row>
    <row r="1361" spans="2:12">
      <c r="B1361" s="46" t="str">
        <f t="shared" si="21"/>
        <v>97BOG11</v>
      </c>
      <c r="C1361" s="46">
        <v>97</v>
      </c>
      <c r="D1361" s="58" t="s">
        <v>88</v>
      </c>
      <c r="E1361" s="58" t="s">
        <v>2</v>
      </c>
      <c r="F1361" s="46" t="s">
        <v>669</v>
      </c>
      <c r="G1361" s="46" t="s">
        <v>667</v>
      </c>
      <c r="H1361" s="46">
        <v>11</v>
      </c>
      <c r="I1361" s="58" t="s">
        <v>375</v>
      </c>
      <c r="J1361" s="61" t="s">
        <v>469</v>
      </c>
      <c r="K1361" s="85">
        <f>VLOOKUP(B1361,Precios!G:J,4,FALSE)</f>
        <v>21215.191393000001</v>
      </c>
      <c r="L1361" s="59"/>
    </row>
    <row r="1362" spans="2:12">
      <c r="B1362" s="46" t="str">
        <f t="shared" si="21"/>
        <v>98BOG11</v>
      </c>
      <c r="C1362" s="46">
        <v>98</v>
      </c>
      <c r="D1362" s="58" t="s">
        <v>87</v>
      </c>
      <c r="E1362" s="58" t="s">
        <v>2</v>
      </c>
      <c r="F1362" s="46" t="s">
        <v>669</v>
      </c>
      <c r="G1362" s="46" t="s">
        <v>667</v>
      </c>
      <c r="H1362" s="46">
        <v>11</v>
      </c>
      <c r="I1362" s="58" t="s">
        <v>375</v>
      </c>
      <c r="J1362" s="61" t="s">
        <v>469</v>
      </c>
      <c r="K1362" s="85">
        <f>VLOOKUP(B1362,Precios!G:J,4,FALSE)</f>
        <v>9841.9435839999987</v>
      </c>
      <c r="L1362" s="59"/>
    </row>
    <row r="1363" spans="2:12">
      <c r="B1363" s="46" t="str">
        <f t="shared" si="21"/>
        <v>99BOG11</v>
      </c>
      <c r="C1363" s="46">
        <v>99</v>
      </c>
      <c r="D1363" s="58" t="s">
        <v>584</v>
      </c>
      <c r="E1363" s="58" t="s">
        <v>2</v>
      </c>
      <c r="F1363" s="46" t="s">
        <v>669</v>
      </c>
      <c r="G1363" s="46" t="s">
        <v>667</v>
      </c>
      <c r="H1363" s="46">
        <v>11</v>
      </c>
      <c r="I1363" s="58" t="s">
        <v>375</v>
      </c>
      <c r="J1363" s="61" t="s">
        <v>465</v>
      </c>
      <c r="K1363" s="85">
        <f>VLOOKUP(B1363,Precios!G:J,4,FALSE)</f>
        <v>28058.263167000001</v>
      </c>
      <c r="L1363" s="59"/>
    </row>
    <row r="1364" spans="2:12">
      <c r="B1364" s="46" t="str">
        <f t="shared" si="21"/>
        <v>100BOG11</v>
      </c>
      <c r="C1364" s="46">
        <v>100</v>
      </c>
      <c r="D1364" s="58" t="s">
        <v>85</v>
      </c>
      <c r="E1364" s="58" t="s">
        <v>83</v>
      </c>
      <c r="F1364" s="46" t="s">
        <v>669</v>
      </c>
      <c r="G1364" s="46" t="s">
        <v>667</v>
      </c>
      <c r="H1364" s="46">
        <v>11</v>
      </c>
      <c r="I1364" s="58" t="s">
        <v>375</v>
      </c>
      <c r="J1364" s="61" t="s">
        <v>470</v>
      </c>
      <c r="K1364" s="85">
        <f>VLOOKUP(B1364,Precios!G:J,4,FALSE)</f>
        <v>1950.7605040000001</v>
      </c>
      <c r="L1364" s="59"/>
    </row>
    <row r="1365" spans="2:12">
      <c r="B1365" s="46" t="str">
        <f t="shared" si="21"/>
        <v>101BOG11</v>
      </c>
      <c r="C1365" s="46">
        <v>101</v>
      </c>
      <c r="D1365" s="58" t="s">
        <v>84</v>
      </c>
      <c r="E1365" s="58" t="s">
        <v>83</v>
      </c>
      <c r="F1365" s="46" t="s">
        <v>669</v>
      </c>
      <c r="G1365" s="46" t="s">
        <v>667</v>
      </c>
      <c r="H1365" s="46">
        <v>11</v>
      </c>
      <c r="I1365" s="58" t="s">
        <v>375</v>
      </c>
      <c r="J1365" s="61" t="s">
        <v>470</v>
      </c>
      <c r="K1365" s="85">
        <f>VLOOKUP(B1365,Precios!G:J,4,FALSE)</f>
        <v>2032.527904</v>
      </c>
      <c r="L1365" s="59"/>
    </row>
    <row r="1366" spans="2:12">
      <c r="B1366" s="46" t="str">
        <f t="shared" si="21"/>
        <v>102BOG11</v>
      </c>
      <c r="C1366" s="46">
        <v>102</v>
      </c>
      <c r="D1366" s="58" t="s">
        <v>82</v>
      </c>
      <c r="E1366" s="58" t="s">
        <v>2</v>
      </c>
      <c r="F1366" s="46" t="s">
        <v>669</v>
      </c>
      <c r="G1366" s="46" t="s">
        <v>667</v>
      </c>
      <c r="H1366" s="46">
        <v>11</v>
      </c>
      <c r="I1366" s="58" t="s">
        <v>375</v>
      </c>
      <c r="J1366" s="61" t="s">
        <v>431</v>
      </c>
      <c r="K1366" s="85">
        <f>VLOOKUP(B1366,Precios!G:J,4,FALSE)</f>
        <v>3011.629621</v>
      </c>
      <c r="L1366" s="59"/>
    </row>
    <row r="1367" spans="2:12">
      <c r="B1367" s="46" t="str">
        <f t="shared" si="21"/>
        <v>103BOG11</v>
      </c>
      <c r="C1367" s="46">
        <v>103</v>
      </c>
      <c r="D1367" s="58" t="s">
        <v>81</v>
      </c>
      <c r="E1367" s="58" t="s">
        <v>74</v>
      </c>
      <c r="F1367" s="46" t="s">
        <v>669</v>
      </c>
      <c r="G1367" s="46" t="s">
        <v>667</v>
      </c>
      <c r="H1367" s="46">
        <v>11</v>
      </c>
      <c r="I1367" s="58" t="s">
        <v>375</v>
      </c>
      <c r="J1367" s="61" t="s">
        <v>471</v>
      </c>
      <c r="K1367" s="85">
        <f>VLOOKUP(B1367,Precios!G:J,4,FALSE)</f>
        <v>6540.4170809999996</v>
      </c>
      <c r="L1367" s="59"/>
    </row>
    <row r="1368" spans="2:12">
      <c r="B1368" s="46" t="str">
        <f t="shared" si="21"/>
        <v>104BOG11</v>
      </c>
      <c r="C1368" s="46">
        <v>104</v>
      </c>
      <c r="D1368" s="58" t="s">
        <v>80</v>
      </c>
      <c r="E1368" s="58" t="s">
        <v>74</v>
      </c>
      <c r="F1368" s="46" t="s">
        <v>669</v>
      </c>
      <c r="G1368" s="46" t="s">
        <v>667</v>
      </c>
      <c r="H1368" s="46">
        <v>11</v>
      </c>
      <c r="I1368" s="58" t="s">
        <v>375</v>
      </c>
      <c r="J1368" s="61" t="s">
        <v>471</v>
      </c>
      <c r="K1368" s="85">
        <f>VLOOKUP(B1368,Precios!G:J,4,FALSE)</f>
        <v>6540.4170809999996</v>
      </c>
      <c r="L1368" s="59"/>
    </row>
    <row r="1369" spans="2:12">
      <c r="B1369" s="46" t="str">
        <f t="shared" si="21"/>
        <v>105BOG11</v>
      </c>
      <c r="C1369" s="46">
        <v>105</v>
      </c>
      <c r="D1369" s="58" t="s">
        <v>79</v>
      </c>
      <c r="E1369" s="58" t="s">
        <v>2</v>
      </c>
      <c r="F1369" s="46" t="s">
        <v>669</v>
      </c>
      <c r="G1369" s="46" t="s">
        <v>667</v>
      </c>
      <c r="H1369" s="46">
        <v>11</v>
      </c>
      <c r="I1369" s="58" t="s">
        <v>375</v>
      </c>
      <c r="J1369" s="61" t="s">
        <v>464</v>
      </c>
      <c r="K1369" s="85">
        <f>VLOOKUP(B1369,Precios!G:J,4,FALSE)</f>
        <v>302.65469300000001</v>
      </c>
      <c r="L1369" s="59"/>
    </row>
    <row r="1370" spans="2:12">
      <c r="B1370" s="46" t="str">
        <f t="shared" si="21"/>
        <v>106BOG11</v>
      </c>
      <c r="C1370" s="46">
        <v>106</v>
      </c>
      <c r="D1370" s="58" t="s">
        <v>78</v>
      </c>
      <c r="E1370" s="58" t="s">
        <v>76</v>
      </c>
      <c r="F1370" s="46" t="s">
        <v>669</v>
      </c>
      <c r="G1370" s="46" t="s">
        <v>667</v>
      </c>
      <c r="H1370" s="46">
        <v>11</v>
      </c>
      <c r="I1370" s="58" t="s">
        <v>375</v>
      </c>
      <c r="J1370" s="61" t="s">
        <v>469</v>
      </c>
      <c r="K1370" s="85">
        <f>VLOOKUP(B1370,Precios!G:J,4,FALSE)</f>
        <v>995.02539400000001</v>
      </c>
      <c r="L1370" s="59"/>
    </row>
    <row r="1371" spans="2:12">
      <c r="B1371" s="46" t="str">
        <f t="shared" si="21"/>
        <v>107BOG11</v>
      </c>
      <c r="C1371" s="46">
        <v>107</v>
      </c>
      <c r="D1371" s="58" t="s">
        <v>77</v>
      </c>
      <c r="E1371" s="58" t="s">
        <v>76</v>
      </c>
      <c r="F1371" s="46" t="s">
        <v>669</v>
      </c>
      <c r="G1371" s="46" t="s">
        <v>667</v>
      </c>
      <c r="H1371" s="46">
        <v>11</v>
      </c>
      <c r="I1371" s="58" t="s">
        <v>375</v>
      </c>
      <c r="J1371" s="61" t="s">
        <v>469</v>
      </c>
      <c r="K1371" s="85">
        <f>VLOOKUP(B1371,Precios!G:J,4,FALSE)</f>
        <v>894.14748500000007</v>
      </c>
      <c r="L1371" s="59"/>
    </row>
    <row r="1372" spans="2:12">
      <c r="B1372" s="46" t="str">
        <f t="shared" si="21"/>
        <v>108BOG11</v>
      </c>
      <c r="C1372" s="46">
        <v>108</v>
      </c>
      <c r="D1372" s="58" t="s">
        <v>75</v>
      </c>
      <c r="E1372" s="58" t="s">
        <v>214</v>
      </c>
      <c r="F1372" s="46" t="s">
        <v>669</v>
      </c>
      <c r="G1372" s="46" t="s">
        <v>667</v>
      </c>
      <c r="H1372" s="46">
        <v>11</v>
      </c>
      <c r="I1372" s="58" t="s">
        <v>375</v>
      </c>
      <c r="J1372" s="61" t="s">
        <v>415</v>
      </c>
      <c r="K1372" s="85">
        <f>VLOOKUP(B1372,Precios!G:J,4,FALSE)</f>
        <v>7062.8793180000002</v>
      </c>
      <c r="L1372" s="59"/>
    </row>
    <row r="1373" spans="2:12">
      <c r="B1373" s="46" t="str">
        <f t="shared" si="21"/>
        <v>109BOG11</v>
      </c>
      <c r="C1373" s="46">
        <v>109</v>
      </c>
      <c r="D1373" s="58" t="s">
        <v>73</v>
      </c>
      <c r="E1373" s="58" t="s">
        <v>216</v>
      </c>
      <c r="F1373" s="46" t="s">
        <v>669</v>
      </c>
      <c r="G1373" s="46" t="s">
        <v>667</v>
      </c>
      <c r="H1373" s="46">
        <v>11</v>
      </c>
      <c r="I1373" s="58" t="s">
        <v>375</v>
      </c>
      <c r="J1373" s="61" t="s">
        <v>472</v>
      </c>
      <c r="K1373" s="85">
        <f>VLOOKUP(B1373,Precios!G:J,4,FALSE)</f>
        <v>22378.007685</v>
      </c>
      <c r="L1373" s="59"/>
    </row>
    <row r="1374" spans="2:12">
      <c r="B1374" s="46" t="str">
        <f t="shared" si="21"/>
        <v>110BOG11</v>
      </c>
      <c r="C1374" s="46">
        <v>110</v>
      </c>
      <c r="D1374" s="58" t="s">
        <v>72</v>
      </c>
      <c r="E1374" s="58" t="s">
        <v>217</v>
      </c>
      <c r="F1374" s="46" t="s">
        <v>669</v>
      </c>
      <c r="G1374" s="46" t="s">
        <v>667</v>
      </c>
      <c r="H1374" s="46">
        <v>11</v>
      </c>
      <c r="I1374" s="58" t="s">
        <v>375</v>
      </c>
      <c r="J1374" s="61" t="s">
        <v>472</v>
      </c>
      <c r="K1374" s="85">
        <f>VLOOKUP(B1374,Precios!G:J,4,FALSE)</f>
        <v>22378.007685</v>
      </c>
      <c r="L1374" s="59"/>
    </row>
    <row r="1375" spans="2:12">
      <c r="B1375" s="46" t="str">
        <f t="shared" si="21"/>
        <v>111BOG11</v>
      </c>
      <c r="C1375" s="46">
        <v>111</v>
      </c>
      <c r="D1375" s="58" t="s">
        <v>218</v>
      </c>
      <c r="E1375" s="58" t="s">
        <v>71</v>
      </c>
      <c r="F1375" s="46" t="s">
        <v>669</v>
      </c>
      <c r="G1375" s="46" t="s">
        <v>667</v>
      </c>
      <c r="H1375" s="46">
        <v>11</v>
      </c>
      <c r="I1375" s="58" t="s">
        <v>375</v>
      </c>
      <c r="J1375" s="61" t="s">
        <v>472</v>
      </c>
      <c r="K1375" s="85">
        <f>VLOOKUP(B1375,Precios!G:J,4,FALSE)</f>
        <v>7390.5150000000003</v>
      </c>
      <c r="L1375" s="59"/>
    </row>
    <row r="1376" spans="2:12">
      <c r="B1376" s="46" t="str">
        <f t="shared" si="21"/>
        <v>112BOG11</v>
      </c>
      <c r="C1376" s="46">
        <v>112</v>
      </c>
      <c r="D1376" s="58" t="s">
        <v>70</v>
      </c>
      <c r="E1376" s="58" t="s">
        <v>2</v>
      </c>
      <c r="F1376" s="46" t="s">
        <v>669</v>
      </c>
      <c r="G1376" s="46" t="s">
        <v>667</v>
      </c>
      <c r="H1376" s="46">
        <v>11</v>
      </c>
      <c r="I1376" s="58" t="s">
        <v>375</v>
      </c>
      <c r="J1376" s="61" t="s">
        <v>473</v>
      </c>
      <c r="K1376" s="85">
        <f>VLOOKUP(B1376,Precios!G:J,4,FALSE)</f>
        <v>759.28368999999998</v>
      </c>
      <c r="L1376" s="59"/>
    </row>
    <row r="1377" spans="2:12">
      <c r="B1377" s="46" t="str">
        <f t="shared" si="21"/>
        <v>113BOG11</v>
      </c>
      <c r="C1377" s="46">
        <v>113</v>
      </c>
      <c r="D1377" s="58" t="s">
        <v>69</v>
      </c>
      <c r="E1377" s="58" t="s">
        <v>65</v>
      </c>
      <c r="F1377" s="46" t="s">
        <v>669</v>
      </c>
      <c r="G1377" s="46" t="s">
        <v>667</v>
      </c>
      <c r="H1377" s="46">
        <v>11</v>
      </c>
      <c r="I1377" s="58" t="s">
        <v>375</v>
      </c>
      <c r="J1377" s="61" t="s">
        <v>413</v>
      </c>
      <c r="K1377" s="85">
        <f>VLOOKUP(B1377,Precios!G:J,4,FALSE)</f>
        <v>547.95689300000004</v>
      </c>
      <c r="L1377" s="59"/>
    </row>
    <row r="1378" spans="2:12">
      <c r="B1378" s="46" t="str">
        <f t="shared" si="21"/>
        <v>114BOG11</v>
      </c>
      <c r="C1378" s="46">
        <v>114</v>
      </c>
      <c r="D1378" s="58" t="s">
        <v>68</v>
      </c>
      <c r="E1378" s="58" t="s">
        <v>65</v>
      </c>
      <c r="F1378" s="46" t="s">
        <v>669</v>
      </c>
      <c r="G1378" s="46" t="s">
        <v>667</v>
      </c>
      <c r="H1378" s="46">
        <v>11</v>
      </c>
      <c r="I1378" s="58" t="s">
        <v>375</v>
      </c>
      <c r="J1378" s="61" t="s">
        <v>413</v>
      </c>
      <c r="K1378" s="85">
        <f>VLOOKUP(B1378,Precios!G:J,4,FALSE)</f>
        <v>478.92633800000004</v>
      </c>
      <c r="L1378" s="59"/>
    </row>
    <row r="1379" spans="2:12">
      <c r="B1379" s="46" t="str">
        <f t="shared" si="21"/>
        <v>115BOG11</v>
      </c>
      <c r="C1379" s="46">
        <v>115</v>
      </c>
      <c r="D1379" s="58" t="s">
        <v>67</v>
      </c>
      <c r="E1379" s="58" t="s">
        <v>65</v>
      </c>
      <c r="F1379" s="46" t="s">
        <v>669</v>
      </c>
      <c r="G1379" s="46" t="s">
        <v>667</v>
      </c>
      <c r="H1379" s="46">
        <v>11</v>
      </c>
      <c r="I1379" s="58" t="s">
        <v>375</v>
      </c>
      <c r="J1379" s="61" t="s">
        <v>413</v>
      </c>
      <c r="K1379" s="85">
        <f>VLOOKUP(B1379,Precios!G:J,4,FALSE)</f>
        <v>985.46489799999995</v>
      </c>
      <c r="L1379" s="59"/>
    </row>
    <row r="1380" spans="2:12">
      <c r="B1380" s="46" t="str">
        <f t="shared" si="21"/>
        <v>116BOG11</v>
      </c>
      <c r="C1380" s="46">
        <v>116</v>
      </c>
      <c r="D1380" s="58" t="s">
        <v>66</v>
      </c>
      <c r="E1380" s="58" t="s">
        <v>65</v>
      </c>
      <c r="F1380" s="46" t="s">
        <v>669</v>
      </c>
      <c r="G1380" s="46" t="s">
        <v>667</v>
      </c>
      <c r="H1380" s="46">
        <v>11</v>
      </c>
      <c r="I1380" s="58" t="s">
        <v>375</v>
      </c>
      <c r="J1380" s="61" t="s">
        <v>413</v>
      </c>
      <c r="K1380" s="85">
        <f>VLOOKUP(B1380,Precios!G:J,4,FALSE)</f>
        <v>862.28964799999994</v>
      </c>
      <c r="L1380" s="59"/>
    </row>
    <row r="1381" spans="2:12">
      <c r="B1381" s="46" t="str">
        <f t="shared" si="21"/>
        <v>117BOG11</v>
      </c>
      <c r="C1381" s="46">
        <v>117</v>
      </c>
      <c r="D1381" s="58" t="s">
        <v>64</v>
      </c>
      <c r="E1381" s="58" t="s">
        <v>2</v>
      </c>
      <c r="F1381" s="46" t="s">
        <v>669</v>
      </c>
      <c r="G1381" s="46" t="s">
        <v>667</v>
      </c>
      <c r="H1381" s="46">
        <v>11</v>
      </c>
      <c r="I1381" s="58" t="s">
        <v>375</v>
      </c>
      <c r="J1381" s="61" t="s">
        <v>474</v>
      </c>
      <c r="K1381" s="85">
        <f>VLOOKUP(B1381,Precios!G:J,4,FALSE)</f>
        <v>79385.48418900001</v>
      </c>
      <c r="L1381" s="59"/>
    </row>
    <row r="1382" spans="2:12">
      <c r="B1382" s="46" t="str">
        <f t="shared" si="21"/>
        <v>118BOG11</v>
      </c>
      <c r="C1382" s="46">
        <v>118</v>
      </c>
      <c r="D1382" s="58" t="s">
        <v>63</v>
      </c>
      <c r="E1382" s="58" t="s">
        <v>2</v>
      </c>
      <c r="F1382" s="46" t="s">
        <v>669</v>
      </c>
      <c r="G1382" s="46" t="s">
        <v>667</v>
      </c>
      <c r="H1382" s="46">
        <v>11</v>
      </c>
      <c r="I1382" s="58" t="s">
        <v>375</v>
      </c>
      <c r="J1382" s="61" t="s">
        <v>474</v>
      </c>
      <c r="K1382" s="85">
        <f>VLOOKUP(B1382,Precios!G:J,4,FALSE)</f>
        <v>56664.472743999992</v>
      </c>
      <c r="L1382" s="59"/>
    </row>
    <row r="1383" spans="2:12">
      <c r="B1383" s="46" t="str">
        <f t="shared" si="21"/>
        <v>119BOG11</v>
      </c>
      <c r="C1383" s="46">
        <v>119</v>
      </c>
      <c r="D1383" s="58" t="s">
        <v>62</v>
      </c>
      <c r="E1383" s="58" t="s">
        <v>2</v>
      </c>
      <c r="F1383" s="46" t="s">
        <v>669</v>
      </c>
      <c r="G1383" s="46" t="s">
        <v>667</v>
      </c>
      <c r="H1383" s="46">
        <v>11</v>
      </c>
      <c r="I1383" s="58" t="s">
        <v>375</v>
      </c>
      <c r="J1383" s="61" t="s">
        <v>474</v>
      </c>
      <c r="K1383" s="85">
        <f>VLOOKUP(B1383,Precios!G:J,4,FALSE)</f>
        <v>142893.018224</v>
      </c>
      <c r="L1383" s="59"/>
    </row>
    <row r="1384" spans="2:12">
      <c r="B1384" s="46" t="str">
        <f t="shared" si="21"/>
        <v>120BOG11</v>
      </c>
      <c r="C1384" s="46">
        <v>120</v>
      </c>
      <c r="D1384" s="58" t="s">
        <v>61</v>
      </c>
      <c r="E1384" s="58" t="s">
        <v>60</v>
      </c>
      <c r="F1384" s="46" t="s">
        <v>669</v>
      </c>
      <c r="G1384" s="46" t="s">
        <v>667</v>
      </c>
      <c r="H1384" s="46">
        <v>11</v>
      </c>
      <c r="I1384" s="58" t="s">
        <v>375</v>
      </c>
      <c r="J1384" s="61" t="s">
        <v>475</v>
      </c>
      <c r="K1384" s="85">
        <f>VLOOKUP(B1384,Precios!G:J,4,FALSE)</f>
        <v>1170.2487389999999</v>
      </c>
      <c r="L1384" s="59"/>
    </row>
    <row r="1385" spans="2:12">
      <c r="B1385" s="46" t="str">
        <f t="shared" si="21"/>
        <v>121BOG11</v>
      </c>
      <c r="C1385" s="46">
        <v>121</v>
      </c>
      <c r="D1385" s="58" t="s">
        <v>59</v>
      </c>
      <c r="E1385" s="58" t="s">
        <v>2</v>
      </c>
      <c r="F1385" s="46" t="s">
        <v>669</v>
      </c>
      <c r="G1385" s="46" t="s">
        <v>667</v>
      </c>
      <c r="H1385" s="46">
        <v>11</v>
      </c>
      <c r="I1385" s="58" t="s">
        <v>375</v>
      </c>
      <c r="J1385" s="61" t="s">
        <v>413</v>
      </c>
      <c r="K1385" s="85">
        <f>VLOOKUP(B1385,Precios!G:J,4,FALSE)</f>
        <v>807.06520399999999</v>
      </c>
      <c r="L1385" s="59"/>
    </row>
    <row r="1386" spans="2:12">
      <c r="B1386" s="46" t="str">
        <f t="shared" si="21"/>
        <v>122BOG11</v>
      </c>
      <c r="C1386" s="46">
        <v>122</v>
      </c>
      <c r="D1386" s="58" t="s">
        <v>58</v>
      </c>
      <c r="E1386" s="58" t="s">
        <v>2</v>
      </c>
      <c r="F1386" s="46" t="s">
        <v>669</v>
      </c>
      <c r="G1386" s="46" t="s">
        <v>667</v>
      </c>
      <c r="H1386" s="46">
        <v>11</v>
      </c>
      <c r="I1386" s="58" t="s">
        <v>375</v>
      </c>
      <c r="J1386" s="61" t="s">
        <v>464</v>
      </c>
      <c r="K1386" s="85">
        <f>VLOOKUP(B1386,Precios!G:J,4,FALSE)</f>
        <v>164.60406600000002</v>
      </c>
      <c r="L1386" s="59"/>
    </row>
    <row r="1387" spans="2:12">
      <c r="B1387" s="46" t="str">
        <f t="shared" si="21"/>
        <v>123BOG11</v>
      </c>
      <c r="C1387" s="46">
        <v>123</v>
      </c>
      <c r="D1387" s="58" t="s">
        <v>57</v>
      </c>
      <c r="E1387" s="58" t="s">
        <v>2</v>
      </c>
      <c r="F1387" s="46" t="s">
        <v>669</v>
      </c>
      <c r="G1387" s="46" t="s">
        <v>667</v>
      </c>
      <c r="H1387" s="46">
        <v>11</v>
      </c>
      <c r="I1387" s="58" t="s">
        <v>375</v>
      </c>
      <c r="J1387" s="61" t="s">
        <v>476</v>
      </c>
      <c r="K1387" s="85">
        <f>VLOOKUP(B1387,Precios!G:J,4,FALSE)</f>
        <v>46535.808627000006</v>
      </c>
      <c r="L1387" s="59"/>
    </row>
    <row r="1388" spans="2:12">
      <c r="B1388" s="46" t="str">
        <f t="shared" si="21"/>
        <v>124BOG11</v>
      </c>
      <c r="C1388" s="46">
        <v>124</v>
      </c>
      <c r="D1388" s="58" t="s">
        <v>56</v>
      </c>
      <c r="E1388" s="58" t="s">
        <v>2</v>
      </c>
      <c r="F1388" s="46" t="s">
        <v>669</v>
      </c>
      <c r="G1388" s="46" t="s">
        <v>667</v>
      </c>
      <c r="H1388" s="46">
        <v>11</v>
      </c>
      <c r="I1388" s="58" t="s">
        <v>375</v>
      </c>
      <c r="J1388" s="61" t="s">
        <v>415</v>
      </c>
      <c r="K1388" s="85">
        <f>VLOOKUP(B1388,Precios!G:J,4,FALSE)</f>
        <v>1573.7813409999999</v>
      </c>
      <c r="L1388" s="59"/>
    </row>
    <row r="1389" spans="2:12">
      <c r="B1389" s="46" t="str">
        <f t="shared" si="21"/>
        <v>125BOG11</v>
      </c>
      <c r="C1389" s="46">
        <v>125</v>
      </c>
      <c r="D1389" s="58" t="s">
        <v>55</v>
      </c>
      <c r="E1389" s="58" t="s">
        <v>2</v>
      </c>
      <c r="F1389" s="46" t="s">
        <v>669</v>
      </c>
      <c r="G1389" s="46" t="s">
        <v>667</v>
      </c>
      <c r="H1389" s="46">
        <v>11</v>
      </c>
      <c r="I1389" s="58" t="s">
        <v>375</v>
      </c>
      <c r="J1389" s="61" t="s">
        <v>461</v>
      </c>
      <c r="K1389" s="85">
        <f>VLOOKUP(B1389,Precios!G:J,4,FALSE)</f>
        <v>1036.4437270000001</v>
      </c>
      <c r="L1389" s="59"/>
    </row>
    <row r="1390" spans="2:12">
      <c r="B1390" s="46" t="str">
        <f t="shared" si="21"/>
        <v>126BOG11</v>
      </c>
      <c r="C1390" s="46">
        <v>126</v>
      </c>
      <c r="D1390" s="58" t="s">
        <v>54</v>
      </c>
      <c r="E1390" s="58" t="s">
        <v>2</v>
      </c>
      <c r="F1390" s="46" t="s">
        <v>669</v>
      </c>
      <c r="G1390" s="46" t="s">
        <v>667</v>
      </c>
      <c r="H1390" s="46">
        <v>11</v>
      </c>
      <c r="I1390" s="58" t="s">
        <v>375</v>
      </c>
      <c r="J1390" s="61" t="s">
        <v>477</v>
      </c>
      <c r="K1390" s="85">
        <f>VLOOKUP(B1390,Precios!G:J,4,FALSE)</f>
        <v>5436.0120649999999</v>
      </c>
      <c r="L1390" s="59"/>
    </row>
    <row r="1391" spans="2:12">
      <c r="B1391" s="46" t="str">
        <f t="shared" si="21"/>
        <v>127BOG11</v>
      </c>
      <c r="C1391" s="46">
        <v>127</v>
      </c>
      <c r="D1391" s="58" t="s">
        <v>53</v>
      </c>
      <c r="E1391" s="58" t="s">
        <v>2</v>
      </c>
      <c r="F1391" s="46" t="s">
        <v>669</v>
      </c>
      <c r="G1391" s="46" t="s">
        <v>667</v>
      </c>
      <c r="H1391" s="46">
        <v>11</v>
      </c>
      <c r="I1391" s="58" t="s">
        <v>375</v>
      </c>
      <c r="J1391" s="61" t="s">
        <v>366</v>
      </c>
      <c r="K1391" s="85">
        <f>VLOOKUP(B1391,Precios!G:J,4,FALSE)</f>
        <v>13139.234955</v>
      </c>
      <c r="L1391" s="59"/>
    </row>
    <row r="1392" spans="2:12">
      <c r="B1392" s="46" t="str">
        <f t="shared" si="21"/>
        <v>128BOG11</v>
      </c>
      <c r="C1392" s="46">
        <v>128</v>
      </c>
      <c r="D1392" s="58" t="s">
        <v>52</v>
      </c>
      <c r="E1392" s="58" t="s">
        <v>2</v>
      </c>
      <c r="F1392" s="46" t="s">
        <v>669</v>
      </c>
      <c r="G1392" s="46" t="s">
        <v>667</v>
      </c>
      <c r="H1392" s="46">
        <v>11</v>
      </c>
      <c r="I1392" s="58" t="s">
        <v>375</v>
      </c>
      <c r="J1392" s="61"/>
      <c r="K1392" s="85">
        <f>VLOOKUP(B1392,Precios!G:J,4,FALSE)</f>
        <v>18477.545460000001</v>
      </c>
      <c r="L1392" s="59"/>
    </row>
    <row r="1393" spans="2:12">
      <c r="B1393" s="46" t="str">
        <f t="shared" si="21"/>
        <v>129BOG11</v>
      </c>
      <c r="C1393" s="46">
        <v>129</v>
      </c>
      <c r="D1393" s="58" t="s">
        <v>51</v>
      </c>
      <c r="E1393" s="58" t="s">
        <v>2</v>
      </c>
      <c r="F1393" s="46" t="s">
        <v>669</v>
      </c>
      <c r="G1393" s="46" t="s">
        <v>667</v>
      </c>
      <c r="H1393" s="46">
        <v>11</v>
      </c>
      <c r="I1393" s="58" t="s">
        <v>375</v>
      </c>
      <c r="J1393" s="61" t="s">
        <v>413</v>
      </c>
      <c r="K1393" s="85">
        <f>VLOOKUP(B1393,Precios!G:J,4,FALSE)</f>
        <v>2024.0366739999999</v>
      </c>
      <c r="L1393" s="59"/>
    </row>
    <row r="1394" spans="2:12">
      <c r="B1394" s="46" t="str">
        <f t="shared" si="21"/>
        <v>130BOG11</v>
      </c>
      <c r="C1394" s="46">
        <v>130</v>
      </c>
      <c r="D1394" s="58" t="s">
        <v>50</v>
      </c>
      <c r="E1394" s="58" t="s">
        <v>2</v>
      </c>
      <c r="F1394" s="46" t="s">
        <v>669</v>
      </c>
      <c r="G1394" s="46" t="s">
        <v>667</v>
      </c>
      <c r="H1394" s="46">
        <v>11</v>
      </c>
      <c r="I1394" s="58" t="s">
        <v>375</v>
      </c>
      <c r="J1394" s="61" t="s">
        <v>413</v>
      </c>
      <c r="K1394" s="85">
        <f>VLOOKUP(B1394,Precios!G:J,4,FALSE)</f>
        <v>2024.0366739999999</v>
      </c>
      <c r="L1394" s="59"/>
    </row>
    <row r="1395" spans="2:12">
      <c r="B1395" s="46" t="str">
        <f t="shared" si="21"/>
        <v>131BOG11</v>
      </c>
      <c r="C1395" s="46">
        <v>131</v>
      </c>
      <c r="D1395" s="58" t="s">
        <v>49</v>
      </c>
      <c r="E1395" s="58" t="s">
        <v>2</v>
      </c>
      <c r="F1395" s="46" t="s">
        <v>669</v>
      </c>
      <c r="G1395" s="46" t="s">
        <v>667</v>
      </c>
      <c r="H1395" s="46">
        <v>11</v>
      </c>
      <c r="I1395" s="58" t="s">
        <v>375</v>
      </c>
      <c r="J1395" s="61" t="s">
        <v>475</v>
      </c>
      <c r="K1395" s="85">
        <f>VLOOKUP(B1395,Precios!G:J,4,FALSE)</f>
        <v>1026.883231</v>
      </c>
      <c r="L1395" s="59"/>
    </row>
    <row r="1396" spans="2:12">
      <c r="B1396" s="46" t="str">
        <f t="shared" si="21"/>
        <v>132BOG11</v>
      </c>
      <c r="C1396" s="46">
        <v>132</v>
      </c>
      <c r="D1396" s="58" t="s">
        <v>48</v>
      </c>
      <c r="E1396" s="58" t="s">
        <v>2</v>
      </c>
      <c r="F1396" s="46" t="s">
        <v>669</v>
      </c>
      <c r="G1396" s="46" t="s">
        <v>667</v>
      </c>
      <c r="H1396" s="46">
        <v>11</v>
      </c>
      <c r="I1396" s="58" t="s">
        <v>375</v>
      </c>
      <c r="J1396" s="61" t="s">
        <v>475</v>
      </c>
      <c r="K1396" s="85">
        <f>VLOOKUP(B1396,Precios!G:J,4,FALSE)</f>
        <v>1026.883231</v>
      </c>
      <c r="L1396" s="59"/>
    </row>
    <row r="1397" spans="2:12">
      <c r="B1397" s="46" t="str">
        <f t="shared" si="21"/>
        <v>133BOG11</v>
      </c>
      <c r="C1397" s="46">
        <v>133</v>
      </c>
      <c r="D1397" s="58" t="s">
        <v>47</v>
      </c>
      <c r="E1397" s="58" t="s">
        <v>2</v>
      </c>
      <c r="F1397" s="46" t="s">
        <v>669</v>
      </c>
      <c r="G1397" s="46" t="s">
        <v>667</v>
      </c>
      <c r="H1397" s="46">
        <v>11</v>
      </c>
      <c r="I1397" s="58" t="s">
        <v>375</v>
      </c>
      <c r="J1397" s="61" t="s">
        <v>413</v>
      </c>
      <c r="K1397" s="85">
        <f>VLOOKUP(B1397,Precios!G:J,4,FALSE)</f>
        <v>1094.8445200000001</v>
      </c>
      <c r="L1397" s="59"/>
    </row>
    <row r="1398" spans="2:12">
      <c r="B1398" s="46" t="str">
        <f t="shared" si="21"/>
        <v>134BOG11</v>
      </c>
      <c r="C1398" s="46">
        <v>134</v>
      </c>
      <c r="D1398" s="58" t="s">
        <v>219</v>
      </c>
      <c r="E1398" s="58" t="s">
        <v>3</v>
      </c>
      <c r="F1398" s="46" t="s">
        <v>669</v>
      </c>
      <c r="G1398" s="46" t="s">
        <v>667</v>
      </c>
      <c r="H1398" s="46">
        <v>11</v>
      </c>
      <c r="I1398" s="58" t="s">
        <v>375</v>
      </c>
      <c r="J1398" s="61" t="s">
        <v>413</v>
      </c>
      <c r="K1398" s="85">
        <f>VLOOKUP(B1398,Precios!G:J,4,FALSE)</f>
        <v>4243.4659849999998</v>
      </c>
      <c r="L1398" s="59"/>
    </row>
    <row r="1399" spans="2:12">
      <c r="B1399" s="46" t="str">
        <f t="shared" si="21"/>
        <v>135BOG11</v>
      </c>
      <c r="C1399" s="46">
        <v>135</v>
      </c>
      <c r="D1399" s="58" t="s">
        <v>220</v>
      </c>
      <c r="E1399" s="58" t="s">
        <v>3</v>
      </c>
      <c r="F1399" s="46" t="s">
        <v>669</v>
      </c>
      <c r="G1399" s="46" t="s">
        <v>667</v>
      </c>
      <c r="H1399" s="46">
        <v>11</v>
      </c>
      <c r="I1399" s="58" t="s">
        <v>375</v>
      </c>
      <c r="J1399" s="61" t="s">
        <v>413</v>
      </c>
      <c r="K1399" s="85">
        <f>VLOOKUP(B1399,Precios!G:J,4,FALSE)</f>
        <v>4243.4659849999998</v>
      </c>
      <c r="L1399" s="59"/>
    </row>
    <row r="1400" spans="2:12">
      <c r="B1400" s="46" t="str">
        <f t="shared" si="21"/>
        <v>136BOG11</v>
      </c>
      <c r="C1400" s="46">
        <v>136</v>
      </c>
      <c r="D1400" s="58" t="s">
        <v>46</v>
      </c>
      <c r="E1400" s="58" t="s">
        <v>3</v>
      </c>
      <c r="F1400" s="46" t="s">
        <v>669</v>
      </c>
      <c r="G1400" s="46" t="s">
        <v>667</v>
      </c>
      <c r="H1400" s="46">
        <v>11</v>
      </c>
      <c r="I1400" s="58" t="s">
        <v>375</v>
      </c>
      <c r="J1400" s="61" t="s">
        <v>413</v>
      </c>
      <c r="K1400" s="85">
        <f>VLOOKUP(B1400,Precios!G:J,4,FALSE)</f>
        <v>4653.3722510000007</v>
      </c>
      <c r="L1400" s="59"/>
    </row>
    <row r="1401" spans="2:12">
      <c r="B1401" s="46" t="str">
        <f t="shared" si="21"/>
        <v>137BOG11</v>
      </c>
      <c r="C1401" s="46">
        <v>137</v>
      </c>
      <c r="D1401" s="58" t="s">
        <v>45</v>
      </c>
      <c r="E1401" s="58" t="s">
        <v>3</v>
      </c>
      <c r="F1401" s="46" t="s">
        <v>669</v>
      </c>
      <c r="G1401" s="46" t="s">
        <v>667</v>
      </c>
      <c r="H1401" s="46">
        <v>11</v>
      </c>
      <c r="I1401" s="58" t="s">
        <v>375</v>
      </c>
      <c r="J1401" s="61" t="s">
        <v>413</v>
      </c>
      <c r="K1401" s="85">
        <f>VLOOKUP(B1401,Precios!G:J,4,FALSE)</f>
        <v>4653.3722510000007</v>
      </c>
      <c r="L1401" s="59"/>
    </row>
    <row r="1402" spans="2:12">
      <c r="B1402" s="46" t="str">
        <f t="shared" si="21"/>
        <v>138BOG11</v>
      </c>
      <c r="C1402" s="46">
        <v>138</v>
      </c>
      <c r="D1402" s="58" t="s">
        <v>44</v>
      </c>
      <c r="E1402" s="58" t="s">
        <v>2</v>
      </c>
      <c r="F1402" s="46" t="s">
        <v>669</v>
      </c>
      <c r="G1402" s="46" t="s">
        <v>667</v>
      </c>
      <c r="H1402" s="46">
        <v>11</v>
      </c>
      <c r="I1402" s="58" t="s">
        <v>375</v>
      </c>
      <c r="J1402" s="61" t="s">
        <v>413</v>
      </c>
      <c r="K1402" s="85">
        <f>VLOOKUP(B1402,Precios!G:J,4,FALSE)</f>
        <v>417.33871300000004</v>
      </c>
      <c r="L1402" s="59"/>
    </row>
    <row r="1403" spans="2:12">
      <c r="B1403" s="46" t="str">
        <f t="shared" si="21"/>
        <v>139BOG11</v>
      </c>
      <c r="C1403" s="46">
        <v>139</v>
      </c>
      <c r="D1403" s="58" t="s">
        <v>43</v>
      </c>
      <c r="E1403" s="58" t="s">
        <v>2</v>
      </c>
      <c r="F1403" s="46" t="s">
        <v>669</v>
      </c>
      <c r="G1403" s="46" t="s">
        <v>667</v>
      </c>
      <c r="H1403" s="46">
        <v>11</v>
      </c>
      <c r="I1403" s="58" t="s">
        <v>375</v>
      </c>
      <c r="J1403" s="61" t="s">
        <v>413</v>
      </c>
      <c r="K1403" s="85">
        <f>VLOOKUP(B1403,Precios!G:J,4,FALSE)</f>
        <v>417.33871300000004</v>
      </c>
      <c r="L1403" s="59"/>
    </row>
    <row r="1404" spans="2:12">
      <c r="B1404" s="46" t="str">
        <f t="shared" si="21"/>
        <v>140BOG11</v>
      </c>
      <c r="C1404" s="46">
        <v>140</v>
      </c>
      <c r="D1404" s="58" t="s">
        <v>42</v>
      </c>
      <c r="E1404" s="58" t="s">
        <v>38</v>
      </c>
      <c r="F1404" s="46" t="s">
        <v>669</v>
      </c>
      <c r="G1404" s="46" t="s">
        <v>667</v>
      </c>
      <c r="H1404" s="46">
        <v>11</v>
      </c>
      <c r="I1404" s="58" t="s">
        <v>375</v>
      </c>
      <c r="J1404" s="61" t="s">
        <v>436</v>
      </c>
      <c r="K1404" s="85">
        <f>VLOOKUP(B1404,Precios!G:J,4,FALSE)</f>
        <v>46213.802315999994</v>
      </c>
      <c r="L1404" s="59"/>
    </row>
    <row r="1405" spans="2:12">
      <c r="B1405" s="46" t="str">
        <f t="shared" si="21"/>
        <v>141BOG11</v>
      </c>
      <c r="C1405" s="46">
        <v>141</v>
      </c>
      <c r="D1405" s="58" t="s">
        <v>41</v>
      </c>
      <c r="E1405" s="58" t="s">
        <v>36</v>
      </c>
      <c r="F1405" s="46" t="s">
        <v>669</v>
      </c>
      <c r="G1405" s="46" t="s">
        <v>667</v>
      </c>
      <c r="H1405" s="46">
        <v>11</v>
      </c>
      <c r="I1405" s="58" t="s">
        <v>375</v>
      </c>
      <c r="J1405" s="61" t="s">
        <v>436</v>
      </c>
      <c r="K1405" s="85">
        <f>VLOOKUP(B1405,Precios!G:J,4,FALSE)</f>
        <v>67219.973171999998</v>
      </c>
      <c r="L1405" s="59"/>
    </row>
    <row r="1406" spans="2:12">
      <c r="B1406" s="46" t="str">
        <f t="shared" si="21"/>
        <v>142BOG11</v>
      </c>
      <c r="C1406" s="46">
        <v>142</v>
      </c>
      <c r="D1406" s="58" t="s">
        <v>40</v>
      </c>
      <c r="E1406" s="58" t="s">
        <v>34</v>
      </c>
      <c r="F1406" s="46" t="s">
        <v>669</v>
      </c>
      <c r="G1406" s="46" t="s">
        <v>667</v>
      </c>
      <c r="H1406" s="46">
        <v>11</v>
      </c>
      <c r="I1406" s="58" t="s">
        <v>375</v>
      </c>
      <c r="J1406" s="61" t="s">
        <v>436</v>
      </c>
      <c r="K1406" s="85">
        <f>VLOOKUP(B1406,Precios!G:J,4,FALSE)</f>
        <v>71419.169448000001</v>
      </c>
      <c r="L1406" s="59"/>
    </row>
    <row r="1407" spans="2:12">
      <c r="B1407" s="46" t="str">
        <f t="shared" si="21"/>
        <v>143BOG11</v>
      </c>
      <c r="C1407" s="46">
        <v>143</v>
      </c>
      <c r="D1407" s="58" t="s">
        <v>39</v>
      </c>
      <c r="E1407" s="58" t="s">
        <v>38</v>
      </c>
      <c r="F1407" s="46" t="s">
        <v>669</v>
      </c>
      <c r="G1407" s="46" t="s">
        <v>667</v>
      </c>
      <c r="H1407" s="46">
        <v>11</v>
      </c>
      <c r="I1407" s="58" t="s">
        <v>375</v>
      </c>
      <c r="J1407" s="61" t="s">
        <v>436</v>
      </c>
      <c r="K1407" s="85">
        <f>VLOOKUP(B1407,Precios!G:J,4,FALSE)</f>
        <v>73685.761775999999</v>
      </c>
      <c r="L1407" s="59"/>
    </row>
    <row r="1408" spans="2:12">
      <c r="B1408" s="46" t="str">
        <f t="shared" si="21"/>
        <v>144BOG11</v>
      </c>
      <c r="C1408" s="46">
        <v>144</v>
      </c>
      <c r="D1408" s="58" t="s">
        <v>37</v>
      </c>
      <c r="E1408" s="58" t="s">
        <v>36</v>
      </c>
      <c r="F1408" s="46" t="s">
        <v>669</v>
      </c>
      <c r="G1408" s="46" t="s">
        <v>667</v>
      </c>
      <c r="H1408" s="46">
        <v>11</v>
      </c>
      <c r="I1408" s="58" t="s">
        <v>375</v>
      </c>
      <c r="J1408" s="61" t="s">
        <v>436</v>
      </c>
      <c r="K1408" s="85">
        <f>VLOOKUP(B1408,Precios!G:J,4,FALSE)</f>
        <v>85966.344683999996</v>
      </c>
      <c r="L1408" s="59"/>
    </row>
    <row r="1409" spans="2:12">
      <c r="B1409" s="46" t="str">
        <f t="shared" si="21"/>
        <v>145BOG11</v>
      </c>
      <c r="C1409" s="46">
        <v>145</v>
      </c>
      <c r="D1409" s="58" t="s">
        <v>35</v>
      </c>
      <c r="E1409" s="58" t="s">
        <v>34</v>
      </c>
      <c r="F1409" s="46" t="s">
        <v>669</v>
      </c>
      <c r="G1409" s="46" t="s">
        <v>667</v>
      </c>
      <c r="H1409" s="46">
        <v>11</v>
      </c>
      <c r="I1409" s="58" t="s">
        <v>375</v>
      </c>
      <c r="J1409" s="61" t="s">
        <v>436</v>
      </c>
      <c r="K1409" s="85">
        <f>VLOOKUP(B1409,Precios!G:J,4,FALSE)</f>
        <v>91512.816119999989</v>
      </c>
      <c r="L1409" s="59"/>
    </row>
    <row r="1410" spans="2:12">
      <c r="B1410" s="46" t="str">
        <f t="shared" si="21"/>
        <v>146BOG11</v>
      </c>
      <c r="C1410" s="46">
        <v>146</v>
      </c>
      <c r="D1410" s="58" t="s">
        <v>33</v>
      </c>
      <c r="E1410" s="58" t="s">
        <v>2</v>
      </c>
      <c r="F1410" s="46" t="s">
        <v>669</v>
      </c>
      <c r="G1410" s="46" t="s">
        <v>667</v>
      </c>
      <c r="H1410" s="46">
        <v>11</v>
      </c>
      <c r="I1410" s="58" t="s">
        <v>375</v>
      </c>
      <c r="J1410" s="61" t="s">
        <v>478</v>
      </c>
      <c r="K1410" s="85">
        <f>VLOOKUP(B1410,Precios!G:J,4,FALSE)</f>
        <v>1993.2376200000001</v>
      </c>
      <c r="L1410" s="59"/>
    </row>
    <row r="1411" spans="2:12">
      <c r="B1411" s="46" t="str">
        <f t="shared" si="21"/>
        <v>147BOG11</v>
      </c>
      <c r="C1411" s="46">
        <v>147</v>
      </c>
      <c r="D1411" s="58" t="s">
        <v>32</v>
      </c>
      <c r="E1411" s="58" t="s">
        <v>2</v>
      </c>
      <c r="F1411" s="46" t="s">
        <v>669</v>
      </c>
      <c r="G1411" s="46" t="s">
        <v>667</v>
      </c>
      <c r="H1411" s="46">
        <v>11</v>
      </c>
      <c r="I1411" s="58" t="s">
        <v>375</v>
      </c>
      <c r="J1411" s="61" t="s">
        <v>413</v>
      </c>
      <c r="K1411" s="85">
        <f>VLOOKUP(B1411,Precios!G:J,4,FALSE)</f>
        <v>1219.0890360000001</v>
      </c>
      <c r="L1411" s="59"/>
    </row>
    <row r="1412" spans="2:12">
      <c r="B1412" s="46" t="str">
        <f t="shared" si="21"/>
        <v>148BOG11</v>
      </c>
      <c r="C1412" s="46">
        <v>148</v>
      </c>
      <c r="D1412" s="58" t="s">
        <v>31</v>
      </c>
      <c r="E1412" s="58" t="s">
        <v>2</v>
      </c>
      <c r="F1412" s="46" t="s">
        <v>669</v>
      </c>
      <c r="G1412" s="46" t="s">
        <v>667</v>
      </c>
      <c r="H1412" s="46">
        <v>11</v>
      </c>
      <c r="I1412" s="58" t="s">
        <v>375</v>
      </c>
      <c r="J1412" s="61" t="s">
        <v>435</v>
      </c>
      <c r="K1412" s="85">
        <f>VLOOKUP(B1412,Precios!G:J,4,FALSE)</f>
        <v>6770.8543870000003</v>
      </c>
      <c r="L1412" s="59"/>
    </row>
    <row r="1413" spans="2:12">
      <c r="B1413" s="46" t="str">
        <f t="shared" si="21"/>
        <v>149BOG11</v>
      </c>
      <c r="C1413" s="46">
        <v>149</v>
      </c>
      <c r="D1413" s="58" t="s">
        <v>30</v>
      </c>
      <c r="E1413" s="58" t="s">
        <v>2</v>
      </c>
      <c r="F1413" s="46" t="s">
        <v>669</v>
      </c>
      <c r="G1413" s="46" t="s">
        <v>667</v>
      </c>
      <c r="H1413" s="46">
        <v>11</v>
      </c>
      <c r="I1413" s="58" t="s">
        <v>375</v>
      </c>
      <c r="J1413" s="61" t="s">
        <v>413</v>
      </c>
      <c r="K1413" s="85">
        <f>VLOOKUP(B1413,Precios!G:J,4,FALSE)</f>
        <v>3832.5009359999999</v>
      </c>
      <c r="L1413" s="59"/>
    </row>
    <row r="1414" spans="2:12">
      <c r="B1414" s="46" t="str">
        <f t="shared" ref="B1414:B1477" si="22">+CONCATENATE(C1414,F1414,H1414)</f>
        <v>150BOG11</v>
      </c>
      <c r="C1414" s="46">
        <v>150</v>
      </c>
      <c r="D1414" s="58" t="s">
        <v>29</v>
      </c>
      <c r="E1414" s="58" t="s">
        <v>2</v>
      </c>
      <c r="F1414" s="46" t="s">
        <v>669</v>
      </c>
      <c r="G1414" s="46" t="s">
        <v>667</v>
      </c>
      <c r="H1414" s="46">
        <v>11</v>
      </c>
      <c r="I1414" s="58" t="s">
        <v>375</v>
      </c>
      <c r="J1414" s="61" t="s">
        <v>413</v>
      </c>
      <c r="K1414" s="85">
        <f>VLOOKUP(B1414,Precios!G:J,4,FALSE)</f>
        <v>6570.1468690000002</v>
      </c>
      <c r="L1414" s="59"/>
    </row>
    <row r="1415" spans="2:12">
      <c r="B1415" s="46" t="str">
        <f t="shared" si="22"/>
        <v>151BOG11</v>
      </c>
      <c r="C1415" s="46">
        <v>151</v>
      </c>
      <c r="D1415" s="58" t="s">
        <v>28</v>
      </c>
      <c r="E1415" s="58" t="s">
        <v>2</v>
      </c>
      <c r="F1415" s="46" t="s">
        <v>669</v>
      </c>
      <c r="G1415" s="46" t="s">
        <v>667</v>
      </c>
      <c r="H1415" s="46">
        <v>11</v>
      </c>
      <c r="I1415" s="58" t="s">
        <v>375</v>
      </c>
      <c r="J1415" s="61" t="s">
        <v>413</v>
      </c>
      <c r="K1415" s="85">
        <f>VLOOKUP(B1415,Precios!G:J,4,FALSE)</f>
        <v>10402.647805000001</v>
      </c>
      <c r="L1415" s="59"/>
    </row>
    <row r="1416" spans="2:12">
      <c r="B1416" s="46" t="str">
        <f t="shared" si="22"/>
        <v>152BOG11</v>
      </c>
      <c r="C1416" s="46">
        <v>152</v>
      </c>
      <c r="D1416" s="58" t="s">
        <v>27</v>
      </c>
      <c r="E1416" s="58" t="s">
        <v>2</v>
      </c>
      <c r="F1416" s="46" t="s">
        <v>669</v>
      </c>
      <c r="G1416" s="46" t="s">
        <v>667</v>
      </c>
      <c r="H1416" s="46">
        <v>11</v>
      </c>
      <c r="I1416" s="58" t="s">
        <v>375</v>
      </c>
      <c r="J1416" s="61" t="s">
        <v>413</v>
      </c>
      <c r="K1416" s="85">
        <f>VLOOKUP(B1416,Precios!G:J,4,FALSE)</f>
        <v>12318.36364</v>
      </c>
      <c r="L1416" s="59"/>
    </row>
    <row r="1417" spans="2:12">
      <c r="B1417" s="46" t="str">
        <f t="shared" si="22"/>
        <v>153BOG11</v>
      </c>
      <c r="C1417" s="46">
        <v>153</v>
      </c>
      <c r="D1417" s="58" t="s">
        <v>26</v>
      </c>
      <c r="E1417" s="58" t="s">
        <v>2</v>
      </c>
      <c r="F1417" s="46" t="s">
        <v>669</v>
      </c>
      <c r="G1417" s="46" t="s">
        <v>667</v>
      </c>
      <c r="H1417" s="46">
        <v>11</v>
      </c>
      <c r="I1417" s="58" t="s">
        <v>375</v>
      </c>
      <c r="J1417" s="61" t="s">
        <v>413</v>
      </c>
      <c r="K1417" s="85">
        <f>VLOOKUP(B1417,Precios!G:J,4,FALSE)</f>
        <v>17793.665989000001</v>
      </c>
      <c r="L1417" s="59"/>
    </row>
    <row r="1418" spans="2:12">
      <c r="B1418" s="46" t="str">
        <f t="shared" si="22"/>
        <v>154BOG11</v>
      </c>
      <c r="C1418" s="46">
        <v>154</v>
      </c>
      <c r="D1418" s="58" t="s">
        <v>25</v>
      </c>
      <c r="E1418" s="58" t="s">
        <v>221</v>
      </c>
      <c r="F1418" s="46" t="s">
        <v>669</v>
      </c>
      <c r="G1418" s="46" t="s">
        <v>667</v>
      </c>
      <c r="H1418" s="46">
        <v>11</v>
      </c>
      <c r="I1418" s="58" t="s">
        <v>375</v>
      </c>
      <c r="J1418" s="61" t="s">
        <v>436</v>
      </c>
      <c r="K1418" s="85">
        <f>VLOOKUP(B1418,Precios!G:J,4,FALSE)</f>
        <v>99754.46</v>
      </c>
      <c r="L1418" s="59"/>
    </row>
    <row r="1419" spans="2:12">
      <c r="B1419" s="46" t="str">
        <f t="shared" si="22"/>
        <v>155BOG11</v>
      </c>
      <c r="C1419" s="46">
        <v>155</v>
      </c>
      <c r="D1419" s="58" t="s">
        <v>24</v>
      </c>
      <c r="E1419" s="58" t="s">
        <v>221</v>
      </c>
      <c r="F1419" s="46" t="s">
        <v>669</v>
      </c>
      <c r="G1419" s="46" t="s">
        <v>667</v>
      </c>
      <c r="H1419" s="46">
        <v>11</v>
      </c>
      <c r="I1419" s="58" t="s">
        <v>375</v>
      </c>
      <c r="J1419" s="61" t="s">
        <v>436</v>
      </c>
      <c r="K1419" s="85">
        <f>VLOOKUP(B1419,Precios!G:J,4,FALSE)</f>
        <v>118549.34</v>
      </c>
      <c r="L1419" s="59"/>
    </row>
    <row r="1420" spans="2:12">
      <c r="B1420" s="46" t="str">
        <f t="shared" si="22"/>
        <v>156BOG11</v>
      </c>
      <c r="C1420" s="46">
        <v>156</v>
      </c>
      <c r="D1420" s="58" t="s">
        <v>23</v>
      </c>
      <c r="E1420" s="58" t="s">
        <v>221</v>
      </c>
      <c r="F1420" s="46" t="s">
        <v>669</v>
      </c>
      <c r="G1420" s="46" t="s">
        <v>667</v>
      </c>
      <c r="H1420" s="46">
        <v>11</v>
      </c>
      <c r="I1420" s="58" t="s">
        <v>375</v>
      </c>
      <c r="J1420" s="61" t="s">
        <v>436</v>
      </c>
      <c r="K1420" s="85">
        <f>VLOOKUP(B1420,Precios!G:J,4,FALSE)</f>
        <v>117131.76</v>
      </c>
      <c r="L1420" s="59"/>
    </row>
    <row r="1421" spans="2:12">
      <c r="B1421" s="46" t="str">
        <f t="shared" si="22"/>
        <v>157BOG11</v>
      </c>
      <c r="C1421" s="46">
        <v>157</v>
      </c>
      <c r="D1421" s="58" t="s">
        <v>22</v>
      </c>
      <c r="E1421" s="58" t="s">
        <v>221</v>
      </c>
      <c r="F1421" s="46" t="s">
        <v>669</v>
      </c>
      <c r="G1421" s="46" t="s">
        <v>667</v>
      </c>
      <c r="H1421" s="46">
        <v>11</v>
      </c>
      <c r="I1421" s="58" t="s">
        <v>375</v>
      </c>
      <c r="J1421" s="61" t="s">
        <v>436</v>
      </c>
      <c r="K1421" s="85">
        <f>VLOOKUP(B1421,Precios!G:J,4,FALSE)</f>
        <v>98681.91</v>
      </c>
      <c r="L1421" s="59"/>
    </row>
    <row r="1422" spans="2:12">
      <c r="B1422" s="46" t="str">
        <f t="shared" si="22"/>
        <v>158BOG11</v>
      </c>
      <c r="C1422" s="46">
        <v>158</v>
      </c>
      <c r="D1422" s="58" t="s">
        <v>21</v>
      </c>
      <c r="E1422" s="58" t="s">
        <v>3</v>
      </c>
      <c r="F1422" s="46" t="s">
        <v>669</v>
      </c>
      <c r="G1422" s="46" t="s">
        <v>667</v>
      </c>
      <c r="H1422" s="46">
        <v>11</v>
      </c>
      <c r="I1422" s="58" t="s">
        <v>375</v>
      </c>
      <c r="J1422" s="61" t="s">
        <v>441</v>
      </c>
      <c r="K1422" s="85">
        <f>VLOOKUP(B1422,Precios!G:J,4,FALSE)</f>
        <v>7664.9913889999998</v>
      </c>
      <c r="L1422" s="59"/>
    </row>
    <row r="1423" spans="2:12">
      <c r="B1423" s="46" t="str">
        <f t="shared" si="22"/>
        <v>159BOG11</v>
      </c>
      <c r="C1423" s="46">
        <v>159</v>
      </c>
      <c r="D1423" s="58" t="s">
        <v>20</v>
      </c>
      <c r="E1423" s="58" t="s">
        <v>3</v>
      </c>
      <c r="F1423" s="46" t="s">
        <v>669</v>
      </c>
      <c r="G1423" s="46" t="s">
        <v>667</v>
      </c>
      <c r="H1423" s="46">
        <v>11</v>
      </c>
      <c r="I1423" s="58" t="s">
        <v>375</v>
      </c>
      <c r="J1423" s="61" t="s">
        <v>441</v>
      </c>
      <c r="K1423" s="85">
        <f>VLOOKUP(B1423,Precios!G:J,4,FALSE)</f>
        <v>8117.3747709999998</v>
      </c>
      <c r="L1423" s="59"/>
    </row>
    <row r="1424" spans="2:12">
      <c r="B1424" s="46" t="str">
        <f t="shared" si="22"/>
        <v>160BOG11</v>
      </c>
      <c r="C1424" s="46">
        <v>160</v>
      </c>
      <c r="D1424" s="58" t="s">
        <v>19</v>
      </c>
      <c r="E1424" s="58" t="s">
        <v>3</v>
      </c>
      <c r="F1424" s="46" t="s">
        <v>669</v>
      </c>
      <c r="G1424" s="46" t="s">
        <v>667</v>
      </c>
      <c r="H1424" s="46">
        <v>11</v>
      </c>
      <c r="I1424" s="58" t="s">
        <v>375</v>
      </c>
      <c r="J1424" s="61" t="s">
        <v>475</v>
      </c>
      <c r="K1424" s="85">
        <f>VLOOKUP(B1424,Precios!G:J,4,FALSE)</f>
        <v>7186.0650510000005</v>
      </c>
      <c r="L1424" s="59"/>
    </row>
    <row r="1425" spans="2:12">
      <c r="B1425" s="46" t="str">
        <f t="shared" si="22"/>
        <v>161BOG11</v>
      </c>
      <c r="C1425" s="46">
        <v>161</v>
      </c>
      <c r="D1425" s="58" t="s">
        <v>18</v>
      </c>
      <c r="E1425" s="58" t="s">
        <v>3</v>
      </c>
      <c r="F1425" s="46" t="s">
        <v>669</v>
      </c>
      <c r="G1425" s="46" t="s">
        <v>667</v>
      </c>
      <c r="H1425" s="46">
        <v>11</v>
      </c>
      <c r="I1425" s="58" t="s">
        <v>375</v>
      </c>
      <c r="J1425" s="61" t="s">
        <v>475</v>
      </c>
      <c r="K1425" s="85">
        <f>VLOOKUP(B1425,Precios!G:J,4,FALSE)</f>
        <v>6879.1647430000003</v>
      </c>
      <c r="L1425" s="59"/>
    </row>
    <row r="1426" spans="2:12">
      <c r="B1426" s="46" t="str">
        <f t="shared" si="22"/>
        <v>162BOG11</v>
      </c>
      <c r="C1426" s="46">
        <v>162</v>
      </c>
      <c r="D1426" s="58" t="s">
        <v>17</v>
      </c>
      <c r="E1426" s="58" t="s">
        <v>15</v>
      </c>
      <c r="F1426" s="46" t="s">
        <v>669</v>
      </c>
      <c r="G1426" s="46" t="s">
        <v>667</v>
      </c>
      <c r="H1426" s="46">
        <v>11</v>
      </c>
      <c r="I1426" s="58" t="s">
        <v>375</v>
      </c>
      <c r="J1426" s="61" t="s">
        <v>478</v>
      </c>
      <c r="K1426" s="85">
        <f>VLOOKUP(B1426,Precios!G:J,4,FALSE)</f>
        <v>58444.266001000004</v>
      </c>
      <c r="L1426" s="59"/>
    </row>
    <row r="1427" spans="2:12">
      <c r="B1427" s="46" t="str">
        <f t="shared" si="22"/>
        <v>163BOG11</v>
      </c>
      <c r="C1427" s="46">
        <v>163</v>
      </c>
      <c r="D1427" s="58" t="s">
        <v>16</v>
      </c>
      <c r="E1427" s="58" t="s">
        <v>15</v>
      </c>
      <c r="F1427" s="46" t="s">
        <v>669</v>
      </c>
      <c r="G1427" s="46" t="s">
        <v>667</v>
      </c>
      <c r="H1427" s="46">
        <v>11</v>
      </c>
      <c r="I1427" s="58" t="s">
        <v>375</v>
      </c>
      <c r="J1427" s="61" t="s">
        <v>478</v>
      </c>
      <c r="K1427" s="85">
        <f>VLOOKUP(B1427,Precios!G:J,4,FALSE)</f>
        <v>62002.783249</v>
      </c>
      <c r="L1427" s="59"/>
    </row>
    <row r="1428" spans="2:12">
      <c r="B1428" s="46" t="str">
        <f t="shared" si="22"/>
        <v>164BOG11</v>
      </c>
      <c r="C1428" s="46">
        <v>164</v>
      </c>
      <c r="D1428" s="58" t="s">
        <v>14</v>
      </c>
      <c r="E1428" s="58" t="s">
        <v>222</v>
      </c>
      <c r="F1428" s="46" t="s">
        <v>669</v>
      </c>
      <c r="G1428" s="46" t="s">
        <v>667</v>
      </c>
      <c r="H1428" s="46">
        <v>11</v>
      </c>
      <c r="I1428" s="58" t="s">
        <v>375</v>
      </c>
      <c r="J1428" s="61" t="s">
        <v>438</v>
      </c>
      <c r="K1428" s="85">
        <f>VLOOKUP(B1428,Precios!G:J,4,FALSE)</f>
        <v>45166.980419</v>
      </c>
      <c r="L1428" s="59"/>
    </row>
    <row r="1429" spans="2:12">
      <c r="B1429" s="46" t="str">
        <f t="shared" si="22"/>
        <v>165BOG11</v>
      </c>
      <c r="C1429" s="46">
        <v>165</v>
      </c>
      <c r="D1429" s="58" t="s">
        <v>13</v>
      </c>
      <c r="E1429" s="58" t="s">
        <v>2</v>
      </c>
      <c r="F1429" s="46" t="s">
        <v>669</v>
      </c>
      <c r="G1429" s="46" t="s">
        <v>667</v>
      </c>
      <c r="H1429" s="46">
        <v>11</v>
      </c>
      <c r="I1429" s="58" t="s">
        <v>375</v>
      </c>
      <c r="J1429" s="61" t="s">
        <v>436</v>
      </c>
      <c r="K1429" s="85">
        <f>VLOOKUP(B1429,Precios!G:J,4,FALSE)</f>
        <v>766.716137</v>
      </c>
      <c r="L1429" s="59"/>
    </row>
    <row r="1430" spans="2:12">
      <c r="B1430" s="46" t="str">
        <f t="shared" si="22"/>
        <v>166BOG11</v>
      </c>
      <c r="C1430" s="46">
        <v>166</v>
      </c>
      <c r="D1430" s="58" t="s">
        <v>223</v>
      </c>
      <c r="E1430" s="58" t="s">
        <v>2</v>
      </c>
      <c r="F1430" s="46" t="s">
        <v>669</v>
      </c>
      <c r="G1430" s="46" t="s">
        <v>667</v>
      </c>
      <c r="H1430" s="46">
        <v>11</v>
      </c>
      <c r="I1430" s="58" t="s">
        <v>375</v>
      </c>
      <c r="J1430" s="61" t="s">
        <v>436</v>
      </c>
      <c r="K1430" s="85">
        <f>VLOOKUP(B1430,Precios!G:J,4,FALSE)</f>
        <v>726.35658699999999</v>
      </c>
      <c r="L1430" s="59"/>
    </row>
    <row r="1431" spans="2:12">
      <c r="B1431" s="46" t="str">
        <f t="shared" si="22"/>
        <v>167BOG11</v>
      </c>
      <c r="C1431" s="46">
        <v>167</v>
      </c>
      <c r="D1431" s="58" t="s">
        <v>12</v>
      </c>
      <c r="E1431" s="58" t="s">
        <v>11</v>
      </c>
      <c r="F1431" s="46" t="s">
        <v>669</v>
      </c>
      <c r="G1431" s="46" t="s">
        <v>667</v>
      </c>
      <c r="H1431" s="46">
        <v>11</v>
      </c>
      <c r="I1431" s="58" t="s">
        <v>375</v>
      </c>
      <c r="J1431" s="61" t="s">
        <v>479</v>
      </c>
      <c r="K1431" s="85">
        <f>VLOOKUP(B1431,Precios!G:J,4,FALSE)</f>
        <v>51189.170395000001</v>
      </c>
      <c r="L1431" s="59"/>
    </row>
    <row r="1432" spans="2:12">
      <c r="B1432" s="46" t="str">
        <f t="shared" si="22"/>
        <v>168BOG11</v>
      </c>
      <c r="C1432" s="46">
        <v>168</v>
      </c>
      <c r="D1432" s="58" t="s">
        <v>10</v>
      </c>
      <c r="E1432" s="58" t="s">
        <v>2</v>
      </c>
      <c r="F1432" s="46" t="s">
        <v>669</v>
      </c>
      <c r="G1432" s="46" t="s">
        <v>667</v>
      </c>
      <c r="H1432" s="46">
        <v>11</v>
      </c>
      <c r="I1432" s="58" t="s">
        <v>375</v>
      </c>
      <c r="J1432" s="61" t="s">
        <v>475</v>
      </c>
      <c r="K1432" s="85">
        <f>VLOOKUP(B1432,Precios!G:J,4,FALSE)</f>
        <v>341.94497699999999</v>
      </c>
      <c r="L1432" s="59"/>
    </row>
    <row r="1433" spans="2:12">
      <c r="B1433" s="46" t="str">
        <f t="shared" si="22"/>
        <v>169BOG11</v>
      </c>
      <c r="C1433" s="46">
        <v>169</v>
      </c>
      <c r="D1433" s="58" t="s">
        <v>9</v>
      </c>
      <c r="E1433" s="58" t="s">
        <v>2</v>
      </c>
      <c r="F1433" s="46" t="s">
        <v>669</v>
      </c>
      <c r="G1433" s="46" t="s">
        <v>667</v>
      </c>
      <c r="H1433" s="46">
        <v>11</v>
      </c>
      <c r="I1433" s="58" t="s">
        <v>375</v>
      </c>
      <c r="J1433" s="61" t="s">
        <v>475</v>
      </c>
      <c r="K1433" s="85">
        <f>VLOOKUP(B1433,Precios!G:J,4,FALSE)</f>
        <v>397.15893800000003</v>
      </c>
      <c r="L1433" s="59"/>
    </row>
    <row r="1434" spans="2:12">
      <c r="B1434" s="46" t="str">
        <f t="shared" si="22"/>
        <v>170BOG11</v>
      </c>
      <c r="C1434" s="46">
        <v>170</v>
      </c>
      <c r="D1434" s="58" t="s">
        <v>8</v>
      </c>
      <c r="E1434" s="58" t="s">
        <v>3</v>
      </c>
      <c r="F1434" s="46" t="s">
        <v>669</v>
      </c>
      <c r="G1434" s="46" t="s">
        <v>667</v>
      </c>
      <c r="H1434" s="46">
        <v>11</v>
      </c>
      <c r="I1434" s="58" t="s">
        <v>375</v>
      </c>
      <c r="J1434" s="61" t="s">
        <v>475</v>
      </c>
      <c r="K1434" s="85">
        <f>VLOOKUP(B1434,Precios!G:J,4,FALSE)</f>
        <v>3147.5521990000002</v>
      </c>
      <c r="L1434" s="59"/>
    </row>
    <row r="1435" spans="2:12">
      <c r="B1435" s="46" t="str">
        <f t="shared" si="22"/>
        <v>171BOG11</v>
      </c>
      <c r="C1435" s="46">
        <v>171</v>
      </c>
      <c r="D1435" s="58" t="s">
        <v>7</v>
      </c>
      <c r="E1435" s="58" t="s">
        <v>3</v>
      </c>
      <c r="F1435" s="46" t="s">
        <v>669</v>
      </c>
      <c r="G1435" s="46" t="s">
        <v>667</v>
      </c>
      <c r="H1435" s="46">
        <v>11</v>
      </c>
      <c r="I1435" s="58" t="s">
        <v>375</v>
      </c>
      <c r="J1435" s="61" t="s">
        <v>475</v>
      </c>
      <c r="K1435" s="85">
        <f>VLOOKUP(B1435,Precios!G:J,4,FALSE)</f>
        <v>7240.2202290000005</v>
      </c>
      <c r="L1435" s="59"/>
    </row>
    <row r="1436" spans="2:12">
      <c r="B1436" s="46" t="str">
        <f t="shared" si="22"/>
        <v>172BOG11</v>
      </c>
      <c r="C1436" s="46">
        <v>172</v>
      </c>
      <c r="D1436" s="58" t="s">
        <v>6</v>
      </c>
      <c r="E1436" s="58" t="s">
        <v>3</v>
      </c>
      <c r="F1436" s="46" t="s">
        <v>669</v>
      </c>
      <c r="G1436" s="46" t="s">
        <v>667</v>
      </c>
      <c r="H1436" s="46">
        <v>11</v>
      </c>
      <c r="I1436" s="58" t="s">
        <v>375</v>
      </c>
      <c r="J1436" s="61" t="s">
        <v>475</v>
      </c>
      <c r="K1436" s="85">
        <f>VLOOKUP(B1436,Precios!G:J,4,FALSE)</f>
        <v>6843.0612910000009</v>
      </c>
      <c r="L1436" s="59"/>
    </row>
    <row r="1437" spans="2:12">
      <c r="B1437" s="46" t="str">
        <f t="shared" si="22"/>
        <v>173BOG11</v>
      </c>
      <c r="C1437" s="46">
        <v>173</v>
      </c>
      <c r="D1437" s="58" t="s">
        <v>5</v>
      </c>
      <c r="E1437" s="58" t="s">
        <v>3</v>
      </c>
      <c r="F1437" s="46" t="s">
        <v>669</v>
      </c>
      <c r="G1437" s="46" t="s">
        <v>667</v>
      </c>
      <c r="H1437" s="46">
        <v>11</v>
      </c>
      <c r="I1437" s="58" t="s">
        <v>375</v>
      </c>
      <c r="J1437" s="61" t="s">
        <v>475</v>
      </c>
      <c r="K1437" s="85">
        <f>VLOOKUP(B1437,Precios!G:J,4,FALSE)</f>
        <v>6423.605012</v>
      </c>
      <c r="L1437" s="59"/>
    </row>
    <row r="1438" spans="2:12">
      <c r="B1438" s="46" t="str">
        <f t="shared" si="22"/>
        <v>174BOG11</v>
      </c>
      <c r="C1438" s="46">
        <v>174</v>
      </c>
      <c r="D1438" s="58" t="s">
        <v>4</v>
      </c>
      <c r="E1438" s="58" t="s">
        <v>3</v>
      </c>
      <c r="F1438" s="46" t="s">
        <v>669</v>
      </c>
      <c r="G1438" s="46" t="s">
        <v>667</v>
      </c>
      <c r="H1438" s="46">
        <v>11</v>
      </c>
      <c r="I1438" s="58" t="s">
        <v>375</v>
      </c>
      <c r="J1438" s="61" t="s">
        <v>475</v>
      </c>
      <c r="K1438" s="85">
        <f>VLOOKUP(B1438,Precios!G:J,4,FALSE)</f>
        <v>19375.938560000002</v>
      </c>
      <c r="L1438" s="59"/>
    </row>
    <row r="1439" spans="2:12">
      <c r="B1439" s="46" t="str">
        <f t="shared" si="22"/>
        <v>175BOG11</v>
      </c>
      <c r="C1439" s="46">
        <v>175</v>
      </c>
      <c r="D1439" s="58" t="s">
        <v>224</v>
      </c>
      <c r="E1439" s="58" t="s">
        <v>3</v>
      </c>
      <c r="F1439" s="46" t="s">
        <v>669</v>
      </c>
      <c r="G1439" s="46" t="s">
        <v>667</v>
      </c>
      <c r="H1439" s="46">
        <v>11</v>
      </c>
      <c r="I1439" s="58" t="s">
        <v>375</v>
      </c>
      <c r="J1439" s="61" t="s">
        <v>475</v>
      </c>
      <c r="K1439" s="85">
        <f>VLOOKUP(B1439,Precios!G:J,4,FALSE)</f>
        <v>4106.4741409999997</v>
      </c>
      <c r="L1439" s="59"/>
    </row>
    <row r="1440" spans="2:12">
      <c r="B1440" s="46" t="str">
        <f t="shared" si="22"/>
        <v>176BOG11</v>
      </c>
      <c r="C1440" s="46">
        <v>176</v>
      </c>
      <c r="D1440" s="58" t="s">
        <v>225</v>
      </c>
      <c r="E1440" s="58" t="s">
        <v>3</v>
      </c>
      <c r="F1440" s="46" t="s">
        <v>669</v>
      </c>
      <c r="G1440" s="46" t="s">
        <v>667</v>
      </c>
      <c r="H1440" s="46">
        <v>11</v>
      </c>
      <c r="I1440" s="58" t="s">
        <v>375</v>
      </c>
      <c r="J1440" s="61" t="s">
        <v>475</v>
      </c>
      <c r="K1440" s="85">
        <f>VLOOKUP(B1440,Precios!G:J,4,FALSE)</f>
        <v>6022.1899760000006</v>
      </c>
      <c r="L1440" s="59"/>
    </row>
    <row r="1441" spans="2:12">
      <c r="B1441" s="46" t="str">
        <f t="shared" si="22"/>
        <v>177BOG11</v>
      </c>
      <c r="C1441" s="46">
        <v>177</v>
      </c>
      <c r="D1441" s="58" t="s">
        <v>226</v>
      </c>
      <c r="E1441" s="58" t="s">
        <v>3</v>
      </c>
      <c r="F1441" s="46" t="s">
        <v>669</v>
      </c>
      <c r="G1441" s="46" t="s">
        <v>667</v>
      </c>
      <c r="H1441" s="46">
        <v>11</v>
      </c>
      <c r="I1441" s="58" t="s">
        <v>375</v>
      </c>
      <c r="J1441" s="61" t="s">
        <v>475</v>
      </c>
      <c r="K1441" s="85">
        <f>VLOOKUP(B1441,Precios!G:J,4,FALSE)</f>
        <v>7528.0100279999997</v>
      </c>
      <c r="L1441" s="59"/>
    </row>
    <row r="1442" spans="2:12">
      <c r="B1442" s="46" t="str">
        <f t="shared" si="22"/>
        <v>178BOG11</v>
      </c>
      <c r="C1442" s="46">
        <v>178</v>
      </c>
      <c r="D1442" s="58" t="s">
        <v>227</v>
      </c>
      <c r="E1442" s="58" t="s">
        <v>3</v>
      </c>
      <c r="F1442" s="46" t="s">
        <v>669</v>
      </c>
      <c r="G1442" s="46" t="s">
        <v>667</v>
      </c>
      <c r="H1442" s="46">
        <v>11</v>
      </c>
      <c r="I1442" s="58" t="s">
        <v>375</v>
      </c>
      <c r="J1442" s="61" t="s">
        <v>475</v>
      </c>
      <c r="K1442" s="85">
        <f>VLOOKUP(B1442,Precios!G:J,4,FALSE)</f>
        <v>9580.7177070000016</v>
      </c>
      <c r="L1442" s="59"/>
    </row>
    <row r="1443" spans="2:12">
      <c r="B1443" s="46" t="str">
        <f t="shared" si="22"/>
        <v>179BOG11</v>
      </c>
      <c r="C1443" s="46">
        <v>179</v>
      </c>
      <c r="D1443" s="58" t="s">
        <v>228</v>
      </c>
      <c r="E1443" s="58" t="s">
        <v>3</v>
      </c>
      <c r="F1443" s="46" t="s">
        <v>669</v>
      </c>
      <c r="G1443" s="46" t="s">
        <v>667</v>
      </c>
      <c r="H1443" s="46">
        <v>11</v>
      </c>
      <c r="I1443" s="58" t="s">
        <v>375</v>
      </c>
      <c r="J1443" s="61" t="s">
        <v>475</v>
      </c>
      <c r="K1443" s="85">
        <f>VLOOKUP(B1443,Precios!G:J,4,FALSE)</f>
        <v>21215.191393000001</v>
      </c>
      <c r="L1443" s="59"/>
    </row>
    <row r="1444" spans="2:12">
      <c r="B1444" s="46" t="str">
        <f t="shared" si="22"/>
        <v>180BOG11</v>
      </c>
      <c r="C1444" s="46">
        <v>180</v>
      </c>
      <c r="D1444" s="58" t="s">
        <v>1</v>
      </c>
      <c r="E1444" s="58" t="s">
        <v>2</v>
      </c>
      <c r="F1444" s="46" t="s">
        <v>669</v>
      </c>
      <c r="G1444" s="46" t="s">
        <v>667</v>
      </c>
      <c r="H1444" s="46">
        <v>11</v>
      </c>
      <c r="I1444" s="58" t="s">
        <v>375</v>
      </c>
      <c r="J1444" s="61" t="s">
        <v>441</v>
      </c>
      <c r="K1444" s="85">
        <f>VLOOKUP(B1444,Precios!G:J,4,FALSE)</f>
        <v>1342.2747690000001</v>
      </c>
      <c r="L1444" s="59"/>
    </row>
    <row r="1445" spans="2:12">
      <c r="B1445" s="46" t="str">
        <f t="shared" si="22"/>
        <v>1BOG20</v>
      </c>
      <c r="C1445" s="46">
        <v>1</v>
      </c>
      <c r="D1445" s="58" t="s">
        <v>205</v>
      </c>
      <c r="E1445" s="58" t="s">
        <v>0</v>
      </c>
      <c r="F1445" s="46" t="s">
        <v>669</v>
      </c>
      <c r="G1445" s="46" t="s">
        <v>667</v>
      </c>
      <c r="H1445" s="46">
        <v>20</v>
      </c>
      <c r="I1445" s="58" t="s">
        <v>376</v>
      </c>
      <c r="J1445" s="61" t="s">
        <v>233</v>
      </c>
      <c r="K1445" s="85">
        <f>VLOOKUP(B1445,Precios!G:J,4,FALSE)</f>
        <v>26678.814631699999</v>
      </c>
      <c r="L1445" s="59"/>
    </row>
    <row r="1446" spans="2:12">
      <c r="B1446" s="46" t="str">
        <f t="shared" si="22"/>
        <v>2BOG20</v>
      </c>
      <c r="C1446" s="46">
        <v>2</v>
      </c>
      <c r="D1446" s="58" t="s">
        <v>206</v>
      </c>
      <c r="E1446" s="58" t="s">
        <v>2</v>
      </c>
      <c r="F1446" s="46" t="s">
        <v>669</v>
      </c>
      <c r="G1446" s="46" t="s">
        <v>667</v>
      </c>
      <c r="H1446" s="46">
        <v>20</v>
      </c>
      <c r="I1446" s="58" t="s">
        <v>376</v>
      </c>
      <c r="J1446" s="61" t="s">
        <v>233</v>
      </c>
      <c r="K1446" s="85">
        <f>VLOOKUP(B1446,Precios!G:J,4,FALSE)</f>
        <v>5748.2157226999998</v>
      </c>
      <c r="L1446" s="59"/>
    </row>
    <row r="1447" spans="2:12">
      <c r="B1447" s="46" t="str">
        <f t="shared" si="22"/>
        <v>3BOG20</v>
      </c>
      <c r="C1447" s="46">
        <v>3</v>
      </c>
      <c r="D1447" s="58" t="s">
        <v>188</v>
      </c>
      <c r="E1447" s="58" t="s">
        <v>2</v>
      </c>
      <c r="F1447" s="46" t="s">
        <v>669</v>
      </c>
      <c r="G1447" s="46" t="s">
        <v>667</v>
      </c>
      <c r="H1447" s="46">
        <v>20</v>
      </c>
      <c r="I1447" s="58" t="s">
        <v>376</v>
      </c>
      <c r="J1447" s="61" t="s">
        <v>480</v>
      </c>
      <c r="K1447" s="85">
        <f>VLOOKUP(B1447,Precios!G:J,4,FALSE)</f>
        <v>2956.4072735999994</v>
      </c>
      <c r="L1447" s="59"/>
    </row>
    <row r="1448" spans="2:12">
      <c r="B1448" s="46" t="str">
        <f t="shared" si="22"/>
        <v>4BOG20</v>
      </c>
      <c r="C1448" s="46">
        <v>4</v>
      </c>
      <c r="D1448" s="58" t="s">
        <v>207</v>
      </c>
      <c r="E1448" s="58" t="s">
        <v>2</v>
      </c>
      <c r="F1448" s="46" t="s">
        <v>669</v>
      </c>
      <c r="G1448" s="46" t="s">
        <v>667</v>
      </c>
      <c r="H1448" s="46">
        <v>20</v>
      </c>
      <c r="I1448" s="58" t="s">
        <v>376</v>
      </c>
      <c r="J1448" s="61" t="s">
        <v>480</v>
      </c>
      <c r="K1448" s="85">
        <f>VLOOKUP(B1448,Precios!G:J,4,FALSE)</f>
        <v>2217.3054552000003</v>
      </c>
      <c r="L1448" s="59"/>
    </row>
    <row r="1449" spans="2:12">
      <c r="B1449" s="46" t="str">
        <f t="shared" si="22"/>
        <v>5BOG20</v>
      </c>
      <c r="C1449" s="46">
        <v>5</v>
      </c>
      <c r="D1449" s="58" t="s">
        <v>208</v>
      </c>
      <c r="E1449" s="58" t="s">
        <v>2</v>
      </c>
      <c r="F1449" s="46" t="s">
        <v>669</v>
      </c>
      <c r="G1449" s="46" t="s">
        <v>667</v>
      </c>
      <c r="H1449" s="46">
        <v>20</v>
      </c>
      <c r="I1449" s="58" t="s">
        <v>376</v>
      </c>
      <c r="J1449" s="61" t="s">
        <v>480</v>
      </c>
      <c r="K1449" s="85">
        <f>VLOOKUP(B1449,Precios!G:J,4,FALSE)</f>
        <v>5138.6691080999999</v>
      </c>
      <c r="L1449" s="59"/>
    </row>
    <row r="1450" spans="2:12">
      <c r="B1450" s="46" t="str">
        <f t="shared" si="22"/>
        <v>6BOG20</v>
      </c>
      <c r="C1450" s="46">
        <v>6</v>
      </c>
      <c r="D1450" s="58" t="s">
        <v>187</v>
      </c>
      <c r="E1450" s="58" t="s">
        <v>2</v>
      </c>
      <c r="F1450" s="46" t="s">
        <v>669</v>
      </c>
      <c r="G1450" s="46" t="s">
        <v>667</v>
      </c>
      <c r="H1450" s="46">
        <v>20</v>
      </c>
      <c r="I1450" s="58" t="s">
        <v>376</v>
      </c>
      <c r="J1450" s="61" t="s">
        <v>480</v>
      </c>
      <c r="K1450" s="85">
        <f>VLOOKUP(B1450,Precios!G:J,4,FALSE)</f>
        <v>853.79003160000002</v>
      </c>
      <c r="L1450" s="59"/>
    </row>
    <row r="1451" spans="2:12">
      <c r="B1451" s="46" t="str">
        <f t="shared" si="22"/>
        <v>7BOG20</v>
      </c>
      <c r="C1451" s="46">
        <v>7</v>
      </c>
      <c r="D1451" s="58" t="s">
        <v>186</v>
      </c>
      <c r="E1451" s="58" t="s">
        <v>2</v>
      </c>
      <c r="F1451" s="46" t="s">
        <v>669</v>
      </c>
      <c r="G1451" s="46" t="s">
        <v>667</v>
      </c>
      <c r="H1451" s="46">
        <v>20</v>
      </c>
      <c r="I1451" s="58" t="s">
        <v>376</v>
      </c>
      <c r="J1451" s="61" t="s">
        <v>480</v>
      </c>
      <c r="K1451" s="85">
        <f>VLOOKUP(B1451,Precios!G:J,4,FALSE)</f>
        <v>3202.7745464</v>
      </c>
      <c r="L1451" s="59"/>
    </row>
    <row r="1452" spans="2:12">
      <c r="B1452" s="46" t="str">
        <f t="shared" si="22"/>
        <v>8BOG20</v>
      </c>
      <c r="C1452" s="46">
        <v>8</v>
      </c>
      <c r="D1452" s="58" t="s">
        <v>185</v>
      </c>
      <c r="E1452" s="58" t="s">
        <v>2</v>
      </c>
      <c r="F1452" s="46" t="s">
        <v>669</v>
      </c>
      <c r="G1452" s="46" t="s">
        <v>667</v>
      </c>
      <c r="H1452" s="46">
        <v>20</v>
      </c>
      <c r="I1452" s="58" t="s">
        <v>376</v>
      </c>
      <c r="J1452" s="61" t="s">
        <v>480</v>
      </c>
      <c r="K1452" s="85">
        <f>VLOOKUP(B1452,Precios!G:J,4,FALSE)</f>
        <v>5173.7127288000001</v>
      </c>
      <c r="L1452" s="59"/>
    </row>
    <row r="1453" spans="2:12">
      <c r="B1453" s="46" t="str">
        <f t="shared" si="22"/>
        <v>9BOG20</v>
      </c>
      <c r="C1453" s="46">
        <v>9</v>
      </c>
      <c r="D1453" s="58" t="s">
        <v>184</v>
      </c>
      <c r="E1453" s="58" t="s">
        <v>209</v>
      </c>
      <c r="F1453" s="46" t="s">
        <v>669</v>
      </c>
      <c r="G1453" s="46" t="s">
        <v>667</v>
      </c>
      <c r="H1453" s="46">
        <v>20</v>
      </c>
      <c r="I1453" s="58" t="s">
        <v>376</v>
      </c>
      <c r="J1453" s="61" t="s">
        <v>233</v>
      </c>
      <c r="K1453" s="85">
        <f>VLOOKUP(B1453,Precios!G:J,4,FALSE)</f>
        <v>4434.6109104000006</v>
      </c>
      <c r="L1453" s="59"/>
    </row>
    <row r="1454" spans="2:12">
      <c r="B1454" s="46" t="str">
        <f t="shared" si="22"/>
        <v>10BOG20</v>
      </c>
      <c r="C1454" s="46">
        <v>10</v>
      </c>
      <c r="D1454" s="58" t="s">
        <v>210</v>
      </c>
      <c r="E1454" s="58" t="s">
        <v>2</v>
      </c>
      <c r="F1454" s="46" t="s">
        <v>669</v>
      </c>
      <c r="G1454" s="46" t="s">
        <v>667</v>
      </c>
      <c r="H1454" s="46">
        <v>20</v>
      </c>
      <c r="I1454" s="58" t="s">
        <v>376</v>
      </c>
      <c r="J1454" s="61" t="s">
        <v>233</v>
      </c>
      <c r="K1454" s="85">
        <f>VLOOKUP(B1454,Precios!G:J,4,FALSE)</f>
        <v>1559.9720851</v>
      </c>
      <c r="L1454" s="59"/>
    </row>
    <row r="1455" spans="2:12">
      <c r="B1455" s="46" t="str">
        <f t="shared" si="22"/>
        <v>11BOG20</v>
      </c>
      <c r="C1455" s="46">
        <v>11</v>
      </c>
      <c r="D1455" s="58" t="s">
        <v>183</v>
      </c>
      <c r="E1455" s="58" t="s">
        <v>2</v>
      </c>
      <c r="F1455" s="46" t="s">
        <v>669</v>
      </c>
      <c r="G1455" s="46" t="s">
        <v>667</v>
      </c>
      <c r="H1455" s="46">
        <v>20</v>
      </c>
      <c r="I1455" s="58" t="s">
        <v>376</v>
      </c>
      <c r="J1455" s="61" t="s">
        <v>233</v>
      </c>
      <c r="K1455" s="85">
        <f>VLOOKUP(B1455,Precios!G:J,4,FALSE)</f>
        <v>2874.6388253</v>
      </c>
      <c r="L1455" s="59"/>
    </row>
    <row r="1456" spans="2:12">
      <c r="B1456" s="46" t="str">
        <f t="shared" si="22"/>
        <v>12BOG20</v>
      </c>
      <c r="C1456" s="46">
        <v>12</v>
      </c>
      <c r="D1456" s="58" t="s">
        <v>211</v>
      </c>
      <c r="E1456" s="58" t="s">
        <v>2</v>
      </c>
      <c r="F1456" s="46" t="s">
        <v>669</v>
      </c>
      <c r="G1456" s="46" t="s">
        <v>667</v>
      </c>
      <c r="H1456" s="46">
        <v>20</v>
      </c>
      <c r="I1456" s="58" t="s">
        <v>376</v>
      </c>
      <c r="J1456" s="61" t="s">
        <v>233</v>
      </c>
      <c r="K1456" s="85">
        <f>VLOOKUP(B1456,Precios!G:J,4,FALSE)</f>
        <v>3333.3916781000003</v>
      </c>
      <c r="L1456" s="59"/>
    </row>
    <row r="1457" spans="2:12">
      <c r="B1457" s="46" t="str">
        <f t="shared" si="22"/>
        <v>13BOG20</v>
      </c>
      <c r="C1457" s="46">
        <v>13</v>
      </c>
      <c r="D1457" s="58" t="s">
        <v>182</v>
      </c>
      <c r="E1457" s="58" t="s">
        <v>2</v>
      </c>
      <c r="F1457" s="46" t="s">
        <v>669</v>
      </c>
      <c r="G1457" s="46" t="s">
        <v>667</v>
      </c>
      <c r="H1457" s="46">
        <v>20</v>
      </c>
      <c r="I1457" s="58" t="s">
        <v>376</v>
      </c>
      <c r="J1457" s="61" t="s">
        <v>233</v>
      </c>
      <c r="K1457" s="85">
        <f>VLOOKUP(B1457,Precios!G:J,4,FALSE)</f>
        <v>4615.1386533999994</v>
      </c>
      <c r="L1457" s="59"/>
    </row>
    <row r="1458" spans="2:12">
      <c r="B1458" s="46" t="str">
        <f t="shared" si="22"/>
        <v>14BOG20</v>
      </c>
      <c r="C1458" s="46">
        <v>14</v>
      </c>
      <c r="D1458" s="58" t="s">
        <v>181</v>
      </c>
      <c r="E1458" s="58" t="s">
        <v>2</v>
      </c>
      <c r="F1458" s="46" t="s">
        <v>669</v>
      </c>
      <c r="G1458" s="46" t="s">
        <v>667</v>
      </c>
      <c r="H1458" s="46">
        <v>20</v>
      </c>
      <c r="I1458" s="58" t="s">
        <v>376</v>
      </c>
      <c r="J1458" s="61" t="s">
        <v>233</v>
      </c>
      <c r="K1458" s="85">
        <f>VLOOKUP(B1458,Precios!G:J,4,FALSE)</f>
        <v>4762.7466315000001</v>
      </c>
      <c r="L1458" s="59"/>
    </row>
    <row r="1459" spans="2:12">
      <c r="B1459" s="46" t="str">
        <f t="shared" si="22"/>
        <v>15BOG20</v>
      </c>
      <c r="C1459" s="46">
        <v>15</v>
      </c>
      <c r="D1459" s="58" t="s">
        <v>180</v>
      </c>
      <c r="E1459" s="58" t="s">
        <v>2</v>
      </c>
      <c r="F1459" s="46" t="s">
        <v>669</v>
      </c>
      <c r="G1459" s="46" t="s">
        <v>667</v>
      </c>
      <c r="H1459" s="46">
        <v>20</v>
      </c>
      <c r="I1459" s="58" t="s">
        <v>376</v>
      </c>
      <c r="J1459" s="61" t="s">
        <v>233</v>
      </c>
      <c r="K1459" s="85">
        <f>VLOOKUP(B1459,Precios!G:J,4,FALSE)</f>
        <v>6618.9966006999994</v>
      </c>
      <c r="L1459" s="59"/>
    </row>
    <row r="1460" spans="2:12">
      <c r="B1460" s="46" t="str">
        <f t="shared" si="22"/>
        <v>16BOG20</v>
      </c>
      <c r="C1460" s="46">
        <v>16</v>
      </c>
      <c r="D1460" s="58" t="s">
        <v>179</v>
      </c>
      <c r="E1460" s="58" t="s">
        <v>2</v>
      </c>
      <c r="F1460" s="46" t="s">
        <v>669</v>
      </c>
      <c r="G1460" s="46" t="s">
        <v>667</v>
      </c>
      <c r="H1460" s="46">
        <v>20</v>
      </c>
      <c r="I1460" s="58" t="s">
        <v>376</v>
      </c>
      <c r="J1460" s="61" t="s">
        <v>233</v>
      </c>
      <c r="K1460" s="85">
        <f>VLOOKUP(B1460,Precios!G:J,4,FALSE)</f>
        <v>9526.5551909000005</v>
      </c>
      <c r="L1460" s="59"/>
    </row>
    <row r="1461" spans="2:12">
      <c r="B1461" s="46" t="str">
        <f t="shared" si="22"/>
        <v>17BOG20</v>
      </c>
      <c r="C1461" s="46">
        <v>17</v>
      </c>
      <c r="D1461" s="58" t="s">
        <v>178</v>
      </c>
      <c r="E1461" s="58" t="s">
        <v>2</v>
      </c>
      <c r="F1461" s="46" t="s">
        <v>669</v>
      </c>
      <c r="G1461" s="46" t="s">
        <v>667</v>
      </c>
      <c r="H1461" s="46">
        <v>20</v>
      </c>
      <c r="I1461" s="58" t="s">
        <v>376</v>
      </c>
      <c r="J1461" s="61" t="s">
        <v>233</v>
      </c>
      <c r="K1461" s="85">
        <f>VLOOKUP(B1461,Precios!G:J,4,FALSE)</f>
        <v>20530.252090700003</v>
      </c>
      <c r="L1461" s="59"/>
    </row>
    <row r="1462" spans="2:12">
      <c r="B1462" s="46" t="str">
        <f t="shared" si="22"/>
        <v>18BOG20</v>
      </c>
      <c r="C1462" s="46">
        <v>18</v>
      </c>
      <c r="D1462" s="58" t="s">
        <v>177</v>
      </c>
      <c r="E1462" s="58" t="s">
        <v>116</v>
      </c>
      <c r="F1462" s="46" t="s">
        <v>669</v>
      </c>
      <c r="G1462" s="46" t="s">
        <v>667</v>
      </c>
      <c r="H1462" s="46">
        <v>20</v>
      </c>
      <c r="I1462" s="58" t="s">
        <v>376</v>
      </c>
      <c r="J1462" s="61" t="s">
        <v>233</v>
      </c>
      <c r="K1462" s="85">
        <f>VLOOKUP(B1462,Precios!G:J,4,FALSE)</f>
        <v>8458.2557235000004</v>
      </c>
      <c r="L1462" s="59"/>
    </row>
    <row r="1463" spans="2:12">
      <c r="B1463" s="46" t="str">
        <f t="shared" si="22"/>
        <v>19BOG20</v>
      </c>
      <c r="C1463" s="46">
        <v>19</v>
      </c>
      <c r="D1463" s="58" t="s">
        <v>176</v>
      </c>
      <c r="E1463" s="58" t="s">
        <v>116</v>
      </c>
      <c r="F1463" s="46" t="s">
        <v>669</v>
      </c>
      <c r="G1463" s="46" t="s">
        <v>667</v>
      </c>
      <c r="H1463" s="46">
        <v>20</v>
      </c>
      <c r="I1463" s="58" t="s">
        <v>376</v>
      </c>
      <c r="J1463" s="61" t="s">
        <v>233</v>
      </c>
      <c r="K1463" s="85">
        <f>VLOOKUP(B1463,Precios!G:J,4,FALSE)</f>
        <v>8458.2557235000004</v>
      </c>
      <c r="L1463" s="59"/>
    </row>
    <row r="1464" spans="2:12">
      <c r="B1464" s="46" t="str">
        <f t="shared" si="22"/>
        <v>20BOG20</v>
      </c>
      <c r="C1464" s="46">
        <v>20</v>
      </c>
      <c r="D1464" s="58" t="s">
        <v>175</v>
      </c>
      <c r="E1464" s="58" t="s">
        <v>116</v>
      </c>
      <c r="F1464" s="46" t="s">
        <v>669</v>
      </c>
      <c r="G1464" s="46" t="s">
        <v>667</v>
      </c>
      <c r="H1464" s="46">
        <v>20</v>
      </c>
      <c r="I1464" s="58" t="s">
        <v>376</v>
      </c>
      <c r="J1464" s="61" t="s">
        <v>233</v>
      </c>
      <c r="K1464" s="85">
        <f>VLOOKUP(B1464,Precios!G:J,4,FALSE)</f>
        <v>28332.236371999996</v>
      </c>
      <c r="L1464" s="59"/>
    </row>
    <row r="1465" spans="2:12">
      <c r="B1465" s="46" t="str">
        <f t="shared" si="22"/>
        <v>21BOG20</v>
      </c>
      <c r="C1465" s="46">
        <v>21</v>
      </c>
      <c r="D1465" s="58" t="s">
        <v>212</v>
      </c>
      <c r="E1465" s="58" t="s">
        <v>116</v>
      </c>
      <c r="F1465" s="46" t="s">
        <v>669</v>
      </c>
      <c r="G1465" s="46" t="s">
        <v>667</v>
      </c>
      <c r="H1465" s="46">
        <v>20</v>
      </c>
      <c r="I1465" s="58" t="s">
        <v>376</v>
      </c>
      <c r="J1465" s="61" t="s">
        <v>233</v>
      </c>
      <c r="K1465" s="85">
        <f>VLOOKUP(B1465,Precios!G:J,4,FALSE)</f>
        <v>67340.033922699993</v>
      </c>
      <c r="L1465" s="59"/>
    </row>
    <row r="1466" spans="2:12">
      <c r="B1466" s="46" t="str">
        <f t="shared" si="22"/>
        <v>22BOG20</v>
      </c>
      <c r="C1466" s="46">
        <v>22</v>
      </c>
      <c r="D1466" s="58" t="s">
        <v>174</v>
      </c>
      <c r="E1466" s="58" t="s">
        <v>116</v>
      </c>
      <c r="F1466" s="46" t="s">
        <v>669</v>
      </c>
      <c r="G1466" s="46" t="s">
        <v>667</v>
      </c>
      <c r="H1466" s="46">
        <v>20</v>
      </c>
      <c r="I1466" s="58" t="s">
        <v>376</v>
      </c>
      <c r="J1466" s="61" t="s">
        <v>233</v>
      </c>
      <c r="K1466" s="85">
        <f>VLOOKUP(B1466,Precios!G:J,4,FALSE)</f>
        <v>69803.706650699998</v>
      </c>
      <c r="L1466" s="59"/>
    </row>
    <row r="1467" spans="2:12">
      <c r="B1467" s="46" t="str">
        <f t="shared" si="22"/>
        <v>23BOG20</v>
      </c>
      <c r="C1467" s="46">
        <v>23</v>
      </c>
      <c r="D1467" s="58" t="s">
        <v>173</v>
      </c>
      <c r="E1467" s="58" t="s">
        <v>2</v>
      </c>
      <c r="F1467" s="46" t="s">
        <v>669</v>
      </c>
      <c r="G1467" s="46" t="s">
        <v>667</v>
      </c>
      <c r="H1467" s="46">
        <v>20</v>
      </c>
      <c r="I1467" s="58" t="s">
        <v>376</v>
      </c>
      <c r="J1467" s="61" t="s">
        <v>233</v>
      </c>
      <c r="K1467" s="85">
        <f>VLOOKUP(B1467,Precios!G:J,4,FALSE)</f>
        <v>1346.5245771999998</v>
      </c>
      <c r="L1467" s="59"/>
    </row>
    <row r="1468" spans="2:12">
      <c r="B1468" s="46" t="str">
        <f t="shared" si="22"/>
        <v>24BOG20</v>
      </c>
      <c r="C1468" s="46">
        <v>24</v>
      </c>
      <c r="D1468" s="58" t="s">
        <v>172</v>
      </c>
      <c r="E1468" s="58" t="s">
        <v>2</v>
      </c>
      <c r="F1468" s="46" t="s">
        <v>669</v>
      </c>
      <c r="G1468" s="46" t="s">
        <v>667</v>
      </c>
      <c r="H1468" s="46">
        <v>20</v>
      </c>
      <c r="I1468" s="58" t="s">
        <v>376</v>
      </c>
      <c r="J1468" s="61" t="s">
        <v>233</v>
      </c>
      <c r="K1468" s="85">
        <f>VLOOKUP(B1468,Precios!G:J,4,FALSE)</f>
        <v>1478.2036367999997</v>
      </c>
      <c r="L1468" s="59"/>
    </row>
    <row r="1469" spans="2:12">
      <c r="B1469" s="46" t="str">
        <f t="shared" si="22"/>
        <v>25BOG20</v>
      </c>
      <c r="C1469" s="46">
        <v>25</v>
      </c>
      <c r="D1469" s="58" t="s">
        <v>171</v>
      </c>
      <c r="E1469" s="58" t="s">
        <v>2</v>
      </c>
      <c r="F1469" s="46" t="s">
        <v>669</v>
      </c>
      <c r="G1469" s="46" t="s">
        <v>667</v>
      </c>
      <c r="H1469" s="46">
        <v>20</v>
      </c>
      <c r="I1469" s="58" t="s">
        <v>376</v>
      </c>
      <c r="J1469" s="61" t="s">
        <v>233</v>
      </c>
      <c r="K1469" s="85">
        <f>VLOOKUP(B1469,Precios!G:J,4,FALSE)</f>
        <v>312.2068026</v>
      </c>
      <c r="L1469" s="59"/>
    </row>
    <row r="1470" spans="2:12">
      <c r="B1470" s="46" t="str">
        <f t="shared" si="22"/>
        <v>26BOG20</v>
      </c>
      <c r="C1470" s="46">
        <v>26</v>
      </c>
      <c r="D1470" s="58" t="s">
        <v>170</v>
      </c>
      <c r="E1470" s="58" t="s">
        <v>2</v>
      </c>
      <c r="F1470" s="46" t="s">
        <v>669</v>
      </c>
      <c r="G1470" s="46" t="s">
        <v>667</v>
      </c>
      <c r="H1470" s="46">
        <v>20</v>
      </c>
      <c r="I1470" s="58" t="s">
        <v>376</v>
      </c>
      <c r="J1470" s="61" t="s">
        <v>233</v>
      </c>
      <c r="K1470" s="85">
        <f>VLOOKUP(B1470,Precios!G:J,4,FALSE)</f>
        <v>328.13572110000007</v>
      </c>
      <c r="L1470" s="59"/>
    </row>
    <row r="1471" spans="2:12">
      <c r="B1471" s="46" t="str">
        <f t="shared" si="22"/>
        <v>27BOG20</v>
      </c>
      <c r="C1471" s="46">
        <v>27</v>
      </c>
      <c r="D1471" s="58" t="s">
        <v>169</v>
      </c>
      <c r="E1471" s="58" t="s">
        <v>2</v>
      </c>
      <c r="F1471" s="46" t="s">
        <v>669</v>
      </c>
      <c r="G1471" s="46" t="s">
        <v>667</v>
      </c>
      <c r="H1471" s="46">
        <v>20</v>
      </c>
      <c r="I1471" s="58" t="s">
        <v>376</v>
      </c>
      <c r="J1471" s="61" t="s">
        <v>285</v>
      </c>
      <c r="K1471" s="85">
        <f>VLOOKUP(B1471,Precios!G:J,4,FALSE)</f>
        <v>1642.8024613000002</v>
      </c>
      <c r="L1471" s="59"/>
    </row>
    <row r="1472" spans="2:12">
      <c r="B1472" s="46" t="str">
        <f t="shared" si="22"/>
        <v>28BOG20</v>
      </c>
      <c r="C1472" s="46">
        <v>28</v>
      </c>
      <c r="D1472" s="58" t="s">
        <v>168</v>
      </c>
      <c r="E1472" s="58" t="s">
        <v>2</v>
      </c>
      <c r="F1472" s="46" t="s">
        <v>669</v>
      </c>
      <c r="G1472" s="46" t="s">
        <v>667</v>
      </c>
      <c r="H1472" s="46">
        <v>20</v>
      </c>
      <c r="I1472" s="58" t="s">
        <v>376</v>
      </c>
      <c r="J1472" s="61" t="s">
        <v>481</v>
      </c>
      <c r="K1472" s="85">
        <f>VLOOKUP(B1472,Precios!G:J,4,FALSE)</f>
        <v>5050.5290923999992</v>
      </c>
      <c r="L1472" s="59"/>
    </row>
    <row r="1473" spans="2:12">
      <c r="B1473" s="46" t="str">
        <f t="shared" si="22"/>
        <v>29BOG20</v>
      </c>
      <c r="C1473" s="46">
        <v>29</v>
      </c>
      <c r="D1473" s="58" t="s">
        <v>167</v>
      </c>
      <c r="E1473" s="58" t="s">
        <v>2</v>
      </c>
      <c r="F1473" s="46" t="s">
        <v>669</v>
      </c>
      <c r="G1473" s="46" t="s">
        <v>667</v>
      </c>
      <c r="H1473" s="46">
        <v>20</v>
      </c>
      <c r="I1473" s="58" t="s">
        <v>376</v>
      </c>
      <c r="J1473" s="61" t="s">
        <v>285</v>
      </c>
      <c r="K1473" s="85">
        <f>VLOOKUP(B1473,Precios!G:J,4,FALSE)</f>
        <v>3613.7406437</v>
      </c>
      <c r="L1473" s="59"/>
    </row>
    <row r="1474" spans="2:12">
      <c r="B1474" s="46" t="str">
        <f t="shared" si="22"/>
        <v>30BOG20</v>
      </c>
      <c r="C1474" s="46">
        <v>30</v>
      </c>
      <c r="D1474" s="58" t="s">
        <v>166</v>
      </c>
      <c r="E1474" s="58" t="s">
        <v>165</v>
      </c>
      <c r="F1474" s="46" t="s">
        <v>669</v>
      </c>
      <c r="G1474" s="46" t="s">
        <v>667</v>
      </c>
      <c r="H1474" s="46">
        <v>20</v>
      </c>
      <c r="I1474" s="58" t="s">
        <v>376</v>
      </c>
      <c r="J1474" s="61" t="s">
        <v>285</v>
      </c>
      <c r="K1474" s="85">
        <f>VLOOKUP(B1474,Precios!G:J,4,FALSE)</f>
        <v>11332.894548799999</v>
      </c>
      <c r="L1474" s="59"/>
    </row>
    <row r="1475" spans="2:12">
      <c r="B1475" s="46" t="str">
        <f t="shared" si="22"/>
        <v>31BOG20</v>
      </c>
      <c r="C1475" s="46">
        <v>31</v>
      </c>
      <c r="D1475" s="58" t="s">
        <v>164</v>
      </c>
      <c r="E1475" s="58" t="s">
        <v>163</v>
      </c>
      <c r="F1475" s="46" t="s">
        <v>669</v>
      </c>
      <c r="G1475" s="46" t="s">
        <v>667</v>
      </c>
      <c r="H1475" s="46">
        <v>20</v>
      </c>
      <c r="I1475" s="58" t="s">
        <v>376</v>
      </c>
      <c r="J1475" s="61" t="s">
        <v>285</v>
      </c>
      <c r="K1475" s="85">
        <f>VLOOKUP(B1475,Precios!G:J,4,FALSE)</f>
        <v>59998.926349999994</v>
      </c>
      <c r="L1475" s="59"/>
    </row>
    <row r="1476" spans="2:12">
      <c r="B1476" s="46" t="str">
        <f t="shared" si="22"/>
        <v>32BOG20</v>
      </c>
      <c r="C1476" s="46">
        <v>32</v>
      </c>
      <c r="D1476" s="58" t="s">
        <v>162</v>
      </c>
      <c r="E1476" s="58" t="s">
        <v>161</v>
      </c>
      <c r="F1476" s="46" t="s">
        <v>669</v>
      </c>
      <c r="G1476" s="46" t="s">
        <v>667</v>
      </c>
      <c r="H1476" s="46">
        <v>20</v>
      </c>
      <c r="I1476" s="58" t="s">
        <v>376</v>
      </c>
      <c r="J1476" s="61" t="s">
        <v>482</v>
      </c>
      <c r="K1476" s="85">
        <f>VLOOKUP(B1476,Precios!G:J,4,FALSE)</f>
        <v>361.05548600000003</v>
      </c>
      <c r="L1476" s="59"/>
    </row>
    <row r="1477" spans="2:12">
      <c r="B1477" s="46" t="str">
        <f t="shared" si="22"/>
        <v>33BOG20</v>
      </c>
      <c r="C1477" s="46">
        <v>33</v>
      </c>
      <c r="D1477" s="58" t="s">
        <v>160</v>
      </c>
      <c r="E1477" s="58" t="s">
        <v>159</v>
      </c>
      <c r="F1477" s="46" t="s">
        <v>669</v>
      </c>
      <c r="G1477" s="46" t="s">
        <v>667</v>
      </c>
      <c r="H1477" s="46">
        <v>20</v>
      </c>
      <c r="I1477" s="58" t="s">
        <v>376</v>
      </c>
      <c r="J1477" s="61" t="s">
        <v>482</v>
      </c>
      <c r="K1477" s="85">
        <f>VLOOKUP(B1477,Precios!G:J,4,FALSE)</f>
        <v>9854.6909120000018</v>
      </c>
      <c r="L1477" s="59"/>
    </row>
    <row r="1478" spans="2:12">
      <c r="B1478" s="46" t="str">
        <f t="shared" ref="B1478:B1541" si="23">+CONCATENATE(C1478,F1478,H1478)</f>
        <v>34BOG20</v>
      </c>
      <c r="C1478" s="46">
        <v>34</v>
      </c>
      <c r="D1478" s="58" t="s">
        <v>158</v>
      </c>
      <c r="E1478" s="58" t="s">
        <v>2</v>
      </c>
      <c r="F1478" s="46" t="s">
        <v>669</v>
      </c>
      <c r="G1478" s="46" t="s">
        <v>667</v>
      </c>
      <c r="H1478" s="46">
        <v>20</v>
      </c>
      <c r="I1478" s="58" t="s">
        <v>376</v>
      </c>
      <c r="J1478" s="61" t="s">
        <v>483</v>
      </c>
      <c r="K1478" s="85">
        <f>VLOOKUP(B1478,Precios!G:J,4,FALSE)</f>
        <v>357.86970229999997</v>
      </c>
      <c r="L1478" s="59"/>
    </row>
    <row r="1479" spans="2:12">
      <c r="B1479" s="46" t="str">
        <f t="shared" si="23"/>
        <v>35BOG20</v>
      </c>
      <c r="C1479" s="46">
        <v>35</v>
      </c>
      <c r="D1479" s="58" t="s">
        <v>157</v>
      </c>
      <c r="E1479" s="58" t="s">
        <v>2</v>
      </c>
      <c r="F1479" s="46" t="s">
        <v>669</v>
      </c>
      <c r="G1479" s="46" t="s">
        <v>667</v>
      </c>
      <c r="H1479" s="46">
        <v>20</v>
      </c>
      <c r="I1479" s="58" t="s">
        <v>376</v>
      </c>
      <c r="J1479" s="61" t="s">
        <v>483</v>
      </c>
      <c r="K1479" s="85">
        <f>VLOOKUP(B1479,Precios!G:J,4,FALSE)</f>
        <v>212.38558</v>
      </c>
      <c r="L1479" s="59"/>
    </row>
    <row r="1480" spans="2:12">
      <c r="B1480" s="46" t="str">
        <f t="shared" si="23"/>
        <v>36BOG20</v>
      </c>
      <c r="C1480" s="46">
        <v>36</v>
      </c>
      <c r="D1480" s="58" t="s">
        <v>156</v>
      </c>
      <c r="E1480" s="58" t="s">
        <v>74</v>
      </c>
      <c r="F1480" s="46" t="s">
        <v>669</v>
      </c>
      <c r="G1480" s="46" t="s">
        <v>667</v>
      </c>
      <c r="H1480" s="46">
        <v>20</v>
      </c>
      <c r="I1480" s="58" t="s">
        <v>376</v>
      </c>
      <c r="J1480" s="61" t="s">
        <v>285</v>
      </c>
      <c r="K1480" s="85">
        <f>VLOOKUP(B1480,Precios!G:J,4,FALSE)</f>
        <v>2808.7992955000004</v>
      </c>
      <c r="L1480" s="59"/>
    </row>
    <row r="1481" spans="2:12">
      <c r="B1481" s="46" t="str">
        <f t="shared" si="23"/>
        <v>37BOG20</v>
      </c>
      <c r="C1481" s="46">
        <v>37</v>
      </c>
      <c r="D1481" s="58" t="s">
        <v>155</v>
      </c>
      <c r="E1481" s="58" t="s">
        <v>74</v>
      </c>
      <c r="F1481" s="46" t="s">
        <v>669</v>
      </c>
      <c r="G1481" s="46" t="s">
        <v>667</v>
      </c>
      <c r="H1481" s="46">
        <v>20</v>
      </c>
      <c r="I1481" s="58" t="s">
        <v>376</v>
      </c>
      <c r="J1481" s="61" t="s">
        <v>285</v>
      </c>
      <c r="K1481" s="85">
        <f>VLOOKUP(B1481,Precios!G:J,4,FALSE)</f>
        <v>2808.7992955000004</v>
      </c>
      <c r="L1481" s="59"/>
    </row>
    <row r="1482" spans="2:12">
      <c r="B1482" s="46" t="str">
        <f t="shared" si="23"/>
        <v>38BOG20</v>
      </c>
      <c r="C1482" s="46">
        <v>38</v>
      </c>
      <c r="D1482" s="58" t="s">
        <v>154</v>
      </c>
      <c r="E1482" s="58" t="s">
        <v>74</v>
      </c>
      <c r="F1482" s="46" t="s">
        <v>669</v>
      </c>
      <c r="G1482" s="46" t="s">
        <v>667</v>
      </c>
      <c r="H1482" s="46">
        <v>20</v>
      </c>
      <c r="I1482" s="58" t="s">
        <v>376</v>
      </c>
      <c r="J1482" s="61" t="s">
        <v>285</v>
      </c>
      <c r="K1482" s="85">
        <f>VLOOKUP(B1482,Precios!G:J,4,FALSE)</f>
        <v>2808.7992955000004</v>
      </c>
      <c r="L1482" s="59"/>
    </row>
    <row r="1483" spans="2:12">
      <c r="B1483" s="46" t="str">
        <f t="shared" si="23"/>
        <v>39BOG20</v>
      </c>
      <c r="C1483" s="46">
        <v>39</v>
      </c>
      <c r="D1483" s="58" t="s">
        <v>153</v>
      </c>
      <c r="E1483" s="58" t="s">
        <v>2</v>
      </c>
      <c r="F1483" s="46" t="s">
        <v>669</v>
      </c>
      <c r="G1483" s="46" t="s">
        <v>667</v>
      </c>
      <c r="H1483" s="46">
        <v>20</v>
      </c>
      <c r="I1483" s="58" t="s">
        <v>376</v>
      </c>
      <c r="J1483" s="61" t="s">
        <v>252</v>
      </c>
      <c r="K1483" s="85">
        <f>VLOOKUP(B1483,Precios!G:J,4,FALSE)</f>
        <v>357.86970229999997</v>
      </c>
      <c r="L1483" s="59"/>
    </row>
    <row r="1484" spans="2:12">
      <c r="B1484" s="46" t="str">
        <f t="shared" si="23"/>
        <v>40BOG20</v>
      </c>
      <c r="C1484" s="46">
        <v>40</v>
      </c>
      <c r="D1484" s="58" t="s">
        <v>152</v>
      </c>
      <c r="E1484" s="58" t="s">
        <v>2</v>
      </c>
      <c r="F1484" s="46" t="s">
        <v>669</v>
      </c>
      <c r="G1484" s="46" t="s">
        <v>667</v>
      </c>
      <c r="H1484" s="46">
        <v>20</v>
      </c>
      <c r="I1484" s="58" t="s">
        <v>376</v>
      </c>
      <c r="J1484" s="61" t="s">
        <v>285</v>
      </c>
      <c r="K1484" s="85">
        <f>VLOOKUP(B1484,Precios!G:J,4,FALSE)</f>
        <v>2299.0739035000001</v>
      </c>
      <c r="L1484" s="59"/>
    </row>
    <row r="1485" spans="2:12">
      <c r="B1485" s="46" t="str">
        <f t="shared" si="23"/>
        <v>41BOG20</v>
      </c>
      <c r="C1485" s="46">
        <v>41</v>
      </c>
      <c r="D1485" s="58" t="s">
        <v>151</v>
      </c>
      <c r="E1485" s="58" t="s">
        <v>74</v>
      </c>
      <c r="F1485" s="46" t="s">
        <v>669</v>
      </c>
      <c r="G1485" s="46" t="s">
        <v>667</v>
      </c>
      <c r="H1485" s="46">
        <v>20</v>
      </c>
      <c r="I1485" s="58" t="s">
        <v>376</v>
      </c>
      <c r="J1485" s="61" t="s">
        <v>484</v>
      </c>
      <c r="K1485" s="85">
        <f>VLOOKUP(B1485,Precios!G:J,4,FALSE)</f>
        <v>4878.4967725999995</v>
      </c>
      <c r="L1485" s="59"/>
    </row>
    <row r="1486" spans="2:12">
      <c r="B1486" s="46" t="str">
        <f t="shared" si="23"/>
        <v>42BOG20</v>
      </c>
      <c r="C1486" s="46">
        <v>42</v>
      </c>
      <c r="D1486" s="58" t="s">
        <v>150</v>
      </c>
      <c r="E1486" s="58" t="s">
        <v>2</v>
      </c>
      <c r="F1486" s="46" t="s">
        <v>669</v>
      </c>
      <c r="G1486" s="46" t="s">
        <v>667</v>
      </c>
      <c r="H1486" s="46">
        <v>20</v>
      </c>
      <c r="I1486" s="58" t="s">
        <v>376</v>
      </c>
      <c r="J1486" s="61" t="s">
        <v>245</v>
      </c>
      <c r="K1486" s="85">
        <f>VLOOKUP(B1486,Precios!G:J,4,FALSE)</f>
        <v>25507.508157999997</v>
      </c>
      <c r="L1486" s="59"/>
    </row>
    <row r="1487" spans="2:12">
      <c r="B1487" s="46" t="str">
        <f t="shared" si="23"/>
        <v>43BOG20</v>
      </c>
      <c r="C1487" s="46">
        <v>43</v>
      </c>
      <c r="D1487" s="58" t="s">
        <v>149</v>
      </c>
      <c r="E1487" s="58" t="s">
        <v>2</v>
      </c>
      <c r="F1487" s="46" t="s">
        <v>669</v>
      </c>
      <c r="G1487" s="46" t="s">
        <v>667</v>
      </c>
      <c r="H1487" s="46">
        <v>20</v>
      </c>
      <c r="I1487" s="58" t="s">
        <v>376</v>
      </c>
      <c r="J1487" s="61" t="s">
        <v>246</v>
      </c>
      <c r="K1487" s="85">
        <f>VLOOKUP(B1487,Precios!G:J,4,FALSE)</f>
        <v>27662.159867100003</v>
      </c>
      <c r="L1487" s="59"/>
    </row>
    <row r="1488" spans="2:12">
      <c r="B1488" s="46" t="str">
        <f t="shared" si="23"/>
        <v>44BOG20</v>
      </c>
      <c r="C1488" s="46">
        <v>44</v>
      </c>
      <c r="D1488" s="58" t="s">
        <v>148</v>
      </c>
      <c r="E1488" s="58" t="s">
        <v>2</v>
      </c>
      <c r="F1488" s="46" t="s">
        <v>669</v>
      </c>
      <c r="G1488" s="46" t="s">
        <v>667</v>
      </c>
      <c r="H1488" s="46">
        <v>20</v>
      </c>
      <c r="I1488" s="58" t="s">
        <v>376</v>
      </c>
      <c r="J1488" s="61" t="s">
        <v>245</v>
      </c>
      <c r="K1488" s="85">
        <f>VLOOKUP(B1488,Precios!G:J,4,FALSE)</f>
        <v>38926.029102399996</v>
      </c>
      <c r="L1488" s="59"/>
    </row>
    <row r="1489" spans="2:12">
      <c r="B1489" s="46" t="str">
        <f t="shared" si="23"/>
        <v>45BOG20</v>
      </c>
      <c r="C1489" s="46">
        <v>45</v>
      </c>
      <c r="D1489" s="58" t="s">
        <v>147</v>
      </c>
      <c r="E1489" s="58" t="s">
        <v>2</v>
      </c>
      <c r="F1489" s="46" t="s">
        <v>669</v>
      </c>
      <c r="G1489" s="46" t="s">
        <v>667</v>
      </c>
      <c r="H1489" s="46">
        <v>20</v>
      </c>
      <c r="I1489" s="58" t="s">
        <v>376</v>
      </c>
      <c r="J1489" s="61" t="s">
        <v>246</v>
      </c>
      <c r="K1489" s="85">
        <f>VLOOKUP(B1489,Precios!G:J,4,FALSE)</f>
        <v>150235.18772460002</v>
      </c>
      <c r="L1489" s="59"/>
    </row>
    <row r="1490" spans="2:12">
      <c r="B1490" s="46" t="str">
        <f t="shared" si="23"/>
        <v>46BOG20</v>
      </c>
      <c r="C1490" s="46">
        <v>46</v>
      </c>
      <c r="D1490" s="58" t="s">
        <v>146</v>
      </c>
      <c r="E1490" s="58" t="s">
        <v>135</v>
      </c>
      <c r="F1490" s="46" t="s">
        <v>669</v>
      </c>
      <c r="G1490" s="46" t="s">
        <v>667</v>
      </c>
      <c r="H1490" s="46">
        <v>20</v>
      </c>
      <c r="I1490" s="58" t="s">
        <v>376</v>
      </c>
      <c r="J1490" s="61" t="s">
        <v>247</v>
      </c>
      <c r="K1490" s="85">
        <f>VLOOKUP(B1490,Precios!G:J,4,FALSE)</f>
        <v>747.59724160000007</v>
      </c>
      <c r="L1490" s="59"/>
    </row>
    <row r="1491" spans="2:12">
      <c r="B1491" s="46" t="str">
        <f t="shared" si="23"/>
        <v>47BOG20</v>
      </c>
      <c r="C1491" s="46">
        <v>47</v>
      </c>
      <c r="D1491" s="58" t="s">
        <v>145</v>
      </c>
      <c r="E1491" s="58" t="s">
        <v>137</v>
      </c>
      <c r="F1491" s="46" t="s">
        <v>669</v>
      </c>
      <c r="G1491" s="46" t="s">
        <v>667</v>
      </c>
      <c r="H1491" s="46">
        <v>20</v>
      </c>
      <c r="I1491" s="58" t="s">
        <v>376</v>
      </c>
      <c r="J1491" s="61" t="s">
        <v>247</v>
      </c>
      <c r="K1491" s="85">
        <f>VLOOKUP(B1491,Precios!G:J,4,FALSE)</f>
        <v>582.99841709999998</v>
      </c>
      <c r="L1491" s="59"/>
    </row>
    <row r="1492" spans="2:12">
      <c r="B1492" s="46" t="str">
        <f t="shared" si="23"/>
        <v>48BOG20</v>
      </c>
      <c r="C1492" s="46">
        <v>48</v>
      </c>
      <c r="D1492" s="58" t="s">
        <v>144</v>
      </c>
      <c r="E1492" s="58" t="s">
        <v>143</v>
      </c>
      <c r="F1492" s="46" t="s">
        <v>669</v>
      </c>
      <c r="G1492" s="46" t="s">
        <v>667</v>
      </c>
      <c r="H1492" s="46">
        <v>20</v>
      </c>
      <c r="I1492" s="58" t="s">
        <v>376</v>
      </c>
      <c r="J1492" s="61" t="s">
        <v>247</v>
      </c>
      <c r="K1492" s="85">
        <f>VLOOKUP(B1492,Precios!G:J,4,FALSE)</f>
        <v>1955.0092639</v>
      </c>
      <c r="L1492" s="59"/>
    </row>
    <row r="1493" spans="2:12">
      <c r="B1493" s="46" t="str">
        <f t="shared" si="23"/>
        <v>49BOG20</v>
      </c>
      <c r="C1493" s="46">
        <v>49</v>
      </c>
      <c r="D1493" s="58" t="s">
        <v>142</v>
      </c>
      <c r="E1493" s="58" t="s">
        <v>15</v>
      </c>
      <c r="F1493" s="46" t="s">
        <v>669</v>
      </c>
      <c r="G1493" s="46" t="s">
        <v>667</v>
      </c>
      <c r="H1493" s="46">
        <v>20</v>
      </c>
      <c r="I1493" s="58" t="s">
        <v>376</v>
      </c>
      <c r="J1493" s="61" t="s">
        <v>445</v>
      </c>
      <c r="K1493" s="85">
        <f>VLOOKUP(B1493,Precios!G:J,4,FALSE)</f>
        <v>4450.5398289000004</v>
      </c>
      <c r="L1493" s="59"/>
    </row>
    <row r="1494" spans="2:12">
      <c r="B1494" s="46" t="str">
        <f t="shared" si="23"/>
        <v>50BOG20</v>
      </c>
      <c r="C1494" s="46">
        <v>50</v>
      </c>
      <c r="D1494" s="58" t="s">
        <v>141</v>
      </c>
      <c r="E1494" s="58" t="s">
        <v>15</v>
      </c>
      <c r="F1494" s="46" t="s">
        <v>669</v>
      </c>
      <c r="G1494" s="46" t="s">
        <v>667</v>
      </c>
      <c r="H1494" s="46">
        <v>20</v>
      </c>
      <c r="I1494" s="58" t="s">
        <v>376</v>
      </c>
      <c r="J1494" s="61" t="s">
        <v>445</v>
      </c>
      <c r="K1494" s="85">
        <f>VLOOKUP(B1494,Precios!G:J,4,FALSE)</f>
        <v>1872.1788877000001</v>
      </c>
      <c r="L1494" s="59"/>
    </row>
    <row r="1495" spans="2:12">
      <c r="B1495" s="46" t="str">
        <f t="shared" si="23"/>
        <v>51BOG20</v>
      </c>
      <c r="C1495" s="46">
        <v>51</v>
      </c>
      <c r="D1495" s="58" t="s">
        <v>140</v>
      </c>
      <c r="E1495" s="58" t="s">
        <v>15</v>
      </c>
      <c r="F1495" s="46" t="s">
        <v>669</v>
      </c>
      <c r="G1495" s="46" t="s">
        <v>667</v>
      </c>
      <c r="H1495" s="46">
        <v>20</v>
      </c>
      <c r="I1495" s="58" t="s">
        <v>376</v>
      </c>
      <c r="J1495" s="61" t="s">
        <v>445</v>
      </c>
      <c r="K1495" s="85">
        <f>VLOOKUP(B1495,Precios!G:J,4,FALSE)</f>
        <v>3728.4288569</v>
      </c>
      <c r="L1495" s="59"/>
    </row>
    <row r="1496" spans="2:12">
      <c r="B1496" s="46" t="str">
        <f t="shared" si="23"/>
        <v>52BOG20</v>
      </c>
      <c r="C1496" s="46">
        <v>52</v>
      </c>
      <c r="D1496" s="58" t="s">
        <v>139</v>
      </c>
      <c r="E1496" s="58" t="s">
        <v>15</v>
      </c>
      <c r="F1496" s="46" t="s">
        <v>669</v>
      </c>
      <c r="G1496" s="46" t="s">
        <v>667</v>
      </c>
      <c r="H1496" s="46">
        <v>20</v>
      </c>
      <c r="I1496" s="58" t="s">
        <v>376</v>
      </c>
      <c r="J1496" s="61" t="s">
        <v>445</v>
      </c>
      <c r="K1496" s="85">
        <f>VLOOKUP(B1496,Precios!G:J,4,FALSE)</f>
        <v>1042.8131977999999</v>
      </c>
      <c r="L1496" s="59"/>
    </row>
    <row r="1497" spans="2:12">
      <c r="B1497" s="46" t="str">
        <f t="shared" si="23"/>
        <v>53BOG20</v>
      </c>
      <c r="C1497" s="46">
        <v>53</v>
      </c>
      <c r="D1497" s="58" t="s">
        <v>138</v>
      </c>
      <c r="E1497" s="58" t="s">
        <v>137</v>
      </c>
      <c r="F1497" s="46" t="s">
        <v>669</v>
      </c>
      <c r="G1497" s="46" t="s">
        <v>667</v>
      </c>
      <c r="H1497" s="46">
        <v>20</v>
      </c>
      <c r="I1497" s="58" t="s">
        <v>376</v>
      </c>
      <c r="J1497" s="61" t="s">
        <v>247</v>
      </c>
      <c r="K1497" s="85">
        <f>VLOOKUP(B1497,Precios!G:J,4,FALSE)</f>
        <v>443.88586219999996</v>
      </c>
      <c r="L1497" s="59"/>
    </row>
    <row r="1498" spans="2:12">
      <c r="B1498" s="46" t="str">
        <f t="shared" si="23"/>
        <v>54BOG20</v>
      </c>
      <c r="C1498" s="46">
        <v>54</v>
      </c>
      <c r="D1498" s="58" t="s">
        <v>136</v>
      </c>
      <c r="E1498" s="58" t="s">
        <v>135</v>
      </c>
      <c r="F1498" s="46" t="s">
        <v>669</v>
      </c>
      <c r="G1498" s="46" t="s">
        <v>667</v>
      </c>
      <c r="H1498" s="46">
        <v>20</v>
      </c>
      <c r="I1498" s="58" t="s">
        <v>376</v>
      </c>
      <c r="J1498" s="61" t="s">
        <v>247</v>
      </c>
      <c r="K1498" s="85">
        <f>VLOOKUP(B1498,Precios!G:J,4,FALSE)</f>
        <v>1665.1029472</v>
      </c>
      <c r="L1498" s="59"/>
    </row>
    <row r="1499" spans="2:12">
      <c r="B1499" s="46" t="str">
        <f t="shared" si="23"/>
        <v>55BOG20</v>
      </c>
      <c r="C1499" s="46">
        <v>55</v>
      </c>
      <c r="D1499" s="58" t="s">
        <v>134</v>
      </c>
      <c r="E1499" s="58" t="s">
        <v>74</v>
      </c>
      <c r="F1499" s="46" t="s">
        <v>669</v>
      </c>
      <c r="G1499" s="46" t="s">
        <v>667</v>
      </c>
      <c r="H1499" s="46">
        <v>20</v>
      </c>
      <c r="I1499" s="58" t="s">
        <v>376</v>
      </c>
      <c r="J1499" s="61" t="s">
        <v>247</v>
      </c>
      <c r="K1499" s="85">
        <f>VLOOKUP(B1499,Precios!G:J,4,FALSE)</f>
        <v>1642.8024613000002</v>
      </c>
      <c r="L1499" s="59"/>
    </row>
    <row r="1500" spans="2:12">
      <c r="B1500" s="46" t="str">
        <f t="shared" si="23"/>
        <v>56BOG20</v>
      </c>
      <c r="C1500" s="46">
        <v>56</v>
      </c>
      <c r="D1500" s="58" t="s">
        <v>133</v>
      </c>
      <c r="E1500" s="58" t="s">
        <v>74</v>
      </c>
      <c r="F1500" s="46" t="s">
        <v>669</v>
      </c>
      <c r="G1500" s="46" t="s">
        <v>667</v>
      </c>
      <c r="H1500" s="46">
        <v>20</v>
      </c>
      <c r="I1500" s="58" t="s">
        <v>376</v>
      </c>
      <c r="J1500" s="61" t="s">
        <v>247</v>
      </c>
      <c r="K1500" s="85">
        <f>VLOOKUP(B1500,Precios!G:J,4,FALSE)</f>
        <v>6693.3315536999999</v>
      </c>
      <c r="L1500" s="59"/>
    </row>
    <row r="1501" spans="2:12">
      <c r="B1501" s="46" t="str">
        <f t="shared" si="23"/>
        <v>57BOG20</v>
      </c>
      <c r="C1501" s="46">
        <v>57</v>
      </c>
      <c r="D1501" s="58" t="s">
        <v>132</v>
      </c>
      <c r="E1501" s="58" t="s">
        <v>74</v>
      </c>
      <c r="F1501" s="46" t="s">
        <v>669</v>
      </c>
      <c r="G1501" s="46" t="s">
        <v>667</v>
      </c>
      <c r="H1501" s="46">
        <v>20</v>
      </c>
      <c r="I1501" s="58" t="s">
        <v>376</v>
      </c>
      <c r="J1501" s="61" t="s">
        <v>247</v>
      </c>
      <c r="K1501" s="85">
        <f>VLOOKUP(B1501,Precios!G:J,4,FALSE)</f>
        <v>2110.0507373</v>
      </c>
      <c r="L1501" s="59"/>
    </row>
    <row r="1502" spans="2:12">
      <c r="B1502" s="46" t="str">
        <f t="shared" si="23"/>
        <v>58BOG20</v>
      </c>
      <c r="C1502" s="46">
        <v>58</v>
      </c>
      <c r="D1502" s="58" t="s">
        <v>131</v>
      </c>
      <c r="E1502" s="58" t="s">
        <v>74</v>
      </c>
      <c r="F1502" s="46" t="s">
        <v>669</v>
      </c>
      <c r="G1502" s="46" t="s">
        <v>667</v>
      </c>
      <c r="H1502" s="46">
        <v>20</v>
      </c>
      <c r="I1502" s="58" t="s">
        <v>376</v>
      </c>
      <c r="J1502" s="61" t="s">
        <v>247</v>
      </c>
      <c r="K1502" s="85">
        <f>VLOOKUP(B1502,Precios!G:J,4,FALSE)</f>
        <v>1223.3409408</v>
      </c>
      <c r="L1502" s="59"/>
    </row>
    <row r="1503" spans="2:12">
      <c r="B1503" s="46" t="str">
        <f t="shared" si="23"/>
        <v>59BOG20</v>
      </c>
      <c r="C1503" s="46">
        <v>59</v>
      </c>
      <c r="D1503" s="58" t="s">
        <v>130</v>
      </c>
      <c r="E1503" s="58" t="s">
        <v>74</v>
      </c>
      <c r="F1503" s="46" t="s">
        <v>669</v>
      </c>
      <c r="G1503" s="46" t="s">
        <v>667</v>
      </c>
      <c r="H1503" s="46">
        <v>20</v>
      </c>
      <c r="I1503" s="58" t="s">
        <v>376</v>
      </c>
      <c r="J1503" s="61" t="s">
        <v>247</v>
      </c>
      <c r="K1503" s="85">
        <f>VLOOKUP(B1503,Precios!G:J,4,FALSE)</f>
        <v>1535.5477434000002</v>
      </c>
      <c r="L1503" s="59"/>
    </row>
    <row r="1504" spans="2:12">
      <c r="B1504" s="46" t="str">
        <f t="shared" si="23"/>
        <v>60BOG20</v>
      </c>
      <c r="C1504" s="46">
        <v>60</v>
      </c>
      <c r="D1504" s="58" t="s">
        <v>129</v>
      </c>
      <c r="E1504" s="58" t="s">
        <v>128</v>
      </c>
      <c r="F1504" s="46" t="s">
        <v>669</v>
      </c>
      <c r="G1504" s="46" t="s">
        <v>667</v>
      </c>
      <c r="H1504" s="46">
        <v>20</v>
      </c>
      <c r="I1504" s="58" t="s">
        <v>376</v>
      </c>
      <c r="J1504" s="61" t="s">
        <v>285</v>
      </c>
      <c r="K1504" s="85">
        <f>VLOOKUP(B1504,Precios!G:J,4,FALSE)</f>
        <v>4219.0395467000008</v>
      </c>
      <c r="L1504" s="59"/>
    </row>
    <row r="1505" spans="2:12">
      <c r="B1505" s="46" t="str">
        <f t="shared" si="23"/>
        <v>61BOG20</v>
      </c>
      <c r="C1505" s="46">
        <v>61</v>
      </c>
      <c r="D1505" s="58" t="s">
        <v>127</v>
      </c>
      <c r="E1505" s="58" t="s">
        <v>2</v>
      </c>
      <c r="F1505" s="46" t="s">
        <v>669</v>
      </c>
      <c r="G1505" s="46" t="s">
        <v>667</v>
      </c>
      <c r="H1505" s="46">
        <v>20</v>
      </c>
      <c r="I1505" s="58" t="s">
        <v>376</v>
      </c>
      <c r="J1505" s="61" t="s">
        <v>258</v>
      </c>
      <c r="K1505" s="85">
        <f>VLOOKUP(B1505,Precios!G:J,4,FALSE)</f>
        <v>1559.9720851</v>
      </c>
      <c r="L1505" s="59"/>
    </row>
    <row r="1506" spans="2:12">
      <c r="B1506" s="46" t="str">
        <f t="shared" si="23"/>
        <v>62BOG20</v>
      </c>
      <c r="C1506" s="46">
        <v>62</v>
      </c>
      <c r="D1506" s="58" t="s">
        <v>126</v>
      </c>
      <c r="E1506" s="58" t="s">
        <v>2</v>
      </c>
      <c r="F1506" s="46" t="s">
        <v>669</v>
      </c>
      <c r="G1506" s="46" t="s">
        <v>667</v>
      </c>
      <c r="H1506" s="46">
        <v>20</v>
      </c>
      <c r="I1506" s="58" t="s">
        <v>376</v>
      </c>
      <c r="J1506" s="61" t="s">
        <v>285</v>
      </c>
      <c r="K1506" s="85">
        <f>VLOOKUP(B1506,Precios!G:J,4,FALSE)</f>
        <v>1523.8665364999999</v>
      </c>
      <c r="L1506" s="59"/>
    </row>
    <row r="1507" spans="2:12">
      <c r="B1507" s="46" t="str">
        <f t="shared" si="23"/>
        <v>63BOG20</v>
      </c>
      <c r="C1507" s="46">
        <v>63</v>
      </c>
      <c r="D1507" s="58" t="s">
        <v>125</v>
      </c>
      <c r="E1507" s="58" t="s">
        <v>2</v>
      </c>
      <c r="F1507" s="46" t="s">
        <v>669</v>
      </c>
      <c r="G1507" s="46" t="s">
        <v>667</v>
      </c>
      <c r="H1507" s="46">
        <v>20</v>
      </c>
      <c r="I1507" s="58" t="s">
        <v>376</v>
      </c>
      <c r="J1507" s="61" t="s">
        <v>340</v>
      </c>
      <c r="K1507" s="85">
        <f>VLOOKUP(B1507,Precios!G:J,4,FALSE)</f>
        <v>22971.624332800002</v>
      </c>
      <c r="L1507" s="59"/>
    </row>
    <row r="1508" spans="2:12">
      <c r="B1508" s="46" t="str">
        <f t="shared" si="23"/>
        <v>64BOG20</v>
      </c>
      <c r="C1508" s="46">
        <v>64</v>
      </c>
      <c r="D1508" s="58" t="s">
        <v>124</v>
      </c>
      <c r="E1508" s="58" t="s">
        <v>2</v>
      </c>
      <c r="F1508" s="46" t="s">
        <v>669</v>
      </c>
      <c r="G1508" s="46" t="s">
        <v>667</v>
      </c>
      <c r="H1508" s="46">
        <v>20</v>
      </c>
      <c r="I1508" s="58" t="s">
        <v>376</v>
      </c>
      <c r="J1508" s="61" t="s">
        <v>238</v>
      </c>
      <c r="K1508" s="85">
        <f>VLOOKUP(B1508,Precios!G:J,4,FALSE)</f>
        <v>11759.789564599998</v>
      </c>
      <c r="L1508" s="59"/>
    </row>
    <row r="1509" spans="2:12">
      <c r="B1509" s="46" t="str">
        <f t="shared" si="23"/>
        <v>65BOG20</v>
      </c>
      <c r="C1509" s="46">
        <v>65</v>
      </c>
      <c r="D1509" s="58" t="s">
        <v>123</v>
      </c>
      <c r="E1509" s="58" t="s">
        <v>2</v>
      </c>
      <c r="F1509" s="46" t="s">
        <v>669</v>
      </c>
      <c r="G1509" s="46" t="s">
        <v>667</v>
      </c>
      <c r="H1509" s="46">
        <v>20</v>
      </c>
      <c r="I1509" s="58" t="s">
        <v>376</v>
      </c>
      <c r="J1509" s="61" t="s">
        <v>485</v>
      </c>
      <c r="K1509" s="85">
        <f>VLOOKUP(B1509,Precios!G:J,4,FALSE)</f>
        <v>205305.7066907</v>
      </c>
      <c r="L1509" s="59"/>
    </row>
    <row r="1510" spans="2:12">
      <c r="B1510" s="46" t="str">
        <f t="shared" si="23"/>
        <v>66BOG20</v>
      </c>
      <c r="C1510" s="46">
        <v>66</v>
      </c>
      <c r="D1510" s="58" t="s">
        <v>122</v>
      </c>
      <c r="E1510" s="58" t="s">
        <v>2</v>
      </c>
      <c r="F1510" s="46" t="s">
        <v>669</v>
      </c>
      <c r="G1510" s="46" t="s">
        <v>667</v>
      </c>
      <c r="H1510" s="46">
        <v>20</v>
      </c>
      <c r="I1510" s="58" t="s">
        <v>376</v>
      </c>
      <c r="J1510" s="61" t="s">
        <v>485</v>
      </c>
      <c r="K1510" s="85">
        <f>VLOOKUP(B1510,Precios!G:J,4,FALSE)</f>
        <v>110528.64161570002</v>
      </c>
      <c r="L1510" s="59"/>
    </row>
    <row r="1511" spans="2:12">
      <c r="B1511" s="46" t="str">
        <f t="shared" si="23"/>
        <v>67BOG20</v>
      </c>
      <c r="C1511" s="46">
        <v>67</v>
      </c>
      <c r="D1511" s="58" t="s">
        <v>121</v>
      </c>
      <c r="E1511" s="58" t="s">
        <v>2</v>
      </c>
      <c r="F1511" s="46" t="s">
        <v>669</v>
      </c>
      <c r="G1511" s="46" t="s">
        <v>667</v>
      </c>
      <c r="H1511" s="46">
        <v>20</v>
      </c>
      <c r="I1511" s="58" t="s">
        <v>376</v>
      </c>
      <c r="J1511" s="61" t="s">
        <v>255</v>
      </c>
      <c r="K1511" s="85">
        <f>VLOOKUP(B1511,Precios!G:J,4,FALSE)</f>
        <v>29317.7054632</v>
      </c>
      <c r="L1511" s="59"/>
    </row>
    <row r="1512" spans="2:12">
      <c r="B1512" s="46" t="str">
        <f t="shared" si="23"/>
        <v>68BOG20</v>
      </c>
      <c r="C1512" s="46">
        <v>68</v>
      </c>
      <c r="D1512" s="58" t="s">
        <v>120</v>
      </c>
      <c r="E1512" s="58" t="s">
        <v>119</v>
      </c>
      <c r="F1512" s="46" t="s">
        <v>669</v>
      </c>
      <c r="G1512" s="46" t="s">
        <v>667</v>
      </c>
      <c r="H1512" s="46">
        <v>20</v>
      </c>
      <c r="I1512" s="58" t="s">
        <v>376</v>
      </c>
      <c r="J1512" s="61" t="s">
        <v>256</v>
      </c>
      <c r="K1512" s="85">
        <f>VLOOKUP(B1512,Precios!G:J,4,FALSE)</f>
        <v>39139.4766103</v>
      </c>
      <c r="L1512" s="59"/>
    </row>
    <row r="1513" spans="2:12">
      <c r="B1513" s="46" t="str">
        <f t="shared" si="23"/>
        <v>69BOG20</v>
      </c>
      <c r="C1513" s="46">
        <v>69</v>
      </c>
      <c r="D1513" s="58" t="s">
        <v>118</v>
      </c>
      <c r="E1513" s="58" t="s">
        <v>117</v>
      </c>
      <c r="F1513" s="46" t="s">
        <v>669</v>
      </c>
      <c r="G1513" s="46" t="s">
        <v>667</v>
      </c>
      <c r="H1513" s="46">
        <v>20</v>
      </c>
      <c r="I1513" s="58" t="s">
        <v>376</v>
      </c>
      <c r="J1513" s="61" t="s">
        <v>256</v>
      </c>
      <c r="K1513" s="85">
        <f>VLOOKUP(B1513,Precios!G:J,4,FALSE)</f>
        <v>29342.129804900003</v>
      </c>
      <c r="L1513" s="59"/>
    </row>
    <row r="1514" spans="2:12">
      <c r="B1514" s="46" t="str">
        <f t="shared" si="23"/>
        <v>70BOG20</v>
      </c>
      <c r="C1514" s="46">
        <v>70</v>
      </c>
      <c r="D1514" s="58" t="s">
        <v>213</v>
      </c>
      <c r="E1514" s="58" t="s">
        <v>116</v>
      </c>
      <c r="F1514" s="46" t="s">
        <v>669</v>
      </c>
      <c r="G1514" s="46" t="s">
        <v>667</v>
      </c>
      <c r="H1514" s="46">
        <v>20</v>
      </c>
      <c r="I1514" s="58" t="s">
        <v>376</v>
      </c>
      <c r="J1514" s="61" t="s">
        <v>256</v>
      </c>
      <c r="K1514" s="85">
        <f>VLOOKUP(B1514,Precios!G:J,4,FALSE)</f>
        <v>25616.886731700004</v>
      </c>
      <c r="L1514" s="59"/>
    </row>
    <row r="1515" spans="2:12">
      <c r="B1515" s="46" t="str">
        <f t="shared" si="23"/>
        <v>71BOG20</v>
      </c>
      <c r="C1515" s="46">
        <v>71</v>
      </c>
      <c r="D1515" s="58" t="s">
        <v>115</v>
      </c>
      <c r="E1515" s="58" t="s">
        <v>2</v>
      </c>
      <c r="F1515" s="46" t="s">
        <v>669</v>
      </c>
      <c r="G1515" s="46" t="s">
        <v>667</v>
      </c>
      <c r="H1515" s="46">
        <v>20</v>
      </c>
      <c r="I1515" s="58" t="s">
        <v>376</v>
      </c>
      <c r="J1515" s="61" t="s">
        <v>486</v>
      </c>
      <c r="K1515" s="85">
        <f>VLOOKUP(B1515,Precios!G:J,4,FALSE)</f>
        <v>2791.8084491</v>
      </c>
      <c r="L1515" s="59"/>
    </row>
    <row r="1516" spans="2:12">
      <c r="B1516" s="46" t="str">
        <f t="shared" si="23"/>
        <v>72BOG20</v>
      </c>
      <c r="C1516" s="46">
        <v>72</v>
      </c>
      <c r="D1516" s="58" t="s">
        <v>114</v>
      </c>
      <c r="E1516" s="58" t="s">
        <v>3</v>
      </c>
      <c r="F1516" s="46" t="s">
        <v>669</v>
      </c>
      <c r="G1516" s="46" t="s">
        <v>667</v>
      </c>
      <c r="H1516" s="46">
        <v>20</v>
      </c>
      <c r="I1516" s="58" t="s">
        <v>376</v>
      </c>
      <c r="J1516" s="61" t="s">
        <v>233</v>
      </c>
      <c r="K1516" s="85">
        <f>VLOOKUP(B1516,Precios!G:J,4,FALSE)</f>
        <v>13139.233906700001</v>
      </c>
      <c r="L1516" s="59"/>
    </row>
    <row r="1517" spans="2:12">
      <c r="B1517" s="46" t="str">
        <f t="shared" si="23"/>
        <v>73BOG20</v>
      </c>
      <c r="C1517" s="46">
        <v>73</v>
      </c>
      <c r="D1517" s="58" t="s">
        <v>113</v>
      </c>
      <c r="E1517" s="58" t="s">
        <v>34</v>
      </c>
      <c r="F1517" s="46" t="s">
        <v>669</v>
      </c>
      <c r="G1517" s="46" t="s">
        <v>667</v>
      </c>
      <c r="H1517" s="46">
        <v>20</v>
      </c>
      <c r="I1517" s="58" t="s">
        <v>376</v>
      </c>
      <c r="J1517" s="61" t="s">
        <v>247</v>
      </c>
      <c r="K1517" s="85">
        <f>VLOOKUP(B1517,Precios!G:J,4,FALSE)</f>
        <v>3629.6695621999997</v>
      </c>
      <c r="L1517" s="59"/>
    </row>
    <row r="1518" spans="2:12">
      <c r="B1518" s="46" t="str">
        <f t="shared" si="23"/>
        <v>74BOG20</v>
      </c>
      <c r="C1518" s="46">
        <v>74</v>
      </c>
      <c r="D1518" s="58" t="s">
        <v>112</v>
      </c>
      <c r="E1518" s="58" t="s">
        <v>111</v>
      </c>
      <c r="F1518" s="46" t="s">
        <v>669</v>
      </c>
      <c r="G1518" s="46" t="s">
        <v>667</v>
      </c>
      <c r="H1518" s="46">
        <v>20</v>
      </c>
      <c r="I1518" s="58" t="s">
        <v>376</v>
      </c>
      <c r="J1518" s="61" t="s">
        <v>247</v>
      </c>
      <c r="K1518" s="85">
        <f>VLOOKUP(B1518,Precios!G:J,4,FALSE)</f>
        <v>1955.0092639</v>
      </c>
      <c r="L1518" s="59"/>
    </row>
    <row r="1519" spans="2:12">
      <c r="B1519" s="46" t="str">
        <f t="shared" si="23"/>
        <v>75BOG20</v>
      </c>
      <c r="C1519" s="46">
        <v>75</v>
      </c>
      <c r="D1519" s="58" t="s">
        <v>585</v>
      </c>
      <c r="E1519" s="58" t="s">
        <v>34</v>
      </c>
      <c r="F1519" s="46" t="s">
        <v>669</v>
      </c>
      <c r="G1519" s="46" t="s">
        <v>667</v>
      </c>
      <c r="H1519" s="46">
        <v>20</v>
      </c>
      <c r="I1519" s="58" t="s">
        <v>376</v>
      </c>
      <c r="J1519" s="61" t="s">
        <v>247</v>
      </c>
      <c r="K1519" s="85">
        <f>VLOOKUP(B1519,Precios!G:J,4,FALSE)</f>
        <v>3900.4611767000001</v>
      </c>
      <c r="L1519" s="59"/>
    </row>
    <row r="1520" spans="2:12">
      <c r="B1520" s="46" t="str">
        <f t="shared" si="23"/>
        <v>76BOG20</v>
      </c>
      <c r="C1520" s="46">
        <v>76</v>
      </c>
      <c r="D1520" s="58" t="s">
        <v>109</v>
      </c>
      <c r="E1520" s="58" t="s">
        <v>34</v>
      </c>
      <c r="F1520" s="46" t="s">
        <v>669</v>
      </c>
      <c r="G1520" s="46" t="s">
        <v>667</v>
      </c>
      <c r="H1520" s="46">
        <v>20</v>
      </c>
      <c r="I1520" s="58" t="s">
        <v>376</v>
      </c>
      <c r="J1520" s="61" t="s">
        <v>247</v>
      </c>
      <c r="K1520" s="85">
        <f>VLOOKUP(B1520,Precios!G:J,4,FALSE)</f>
        <v>3629.6695621999997</v>
      </c>
      <c r="L1520" s="59"/>
    </row>
    <row r="1521" spans="2:12">
      <c r="B1521" s="46" t="str">
        <f t="shared" si="23"/>
        <v>77BOG20</v>
      </c>
      <c r="C1521" s="46">
        <v>77</v>
      </c>
      <c r="D1521" s="58" t="s">
        <v>108</v>
      </c>
      <c r="E1521" s="58" t="s">
        <v>34</v>
      </c>
      <c r="F1521" s="46" t="s">
        <v>669</v>
      </c>
      <c r="G1521" s="46" t="s">
        <v>667</v>
      </c>
      <c r="H1521" s="46">
        <v>20</v>
      </c>
      <c r="I1521" s="58" t="s">
        <v>376</v>
      </c>
      <c r="J1521" s="61" t="s">
        <v>247</v>
      </c>
      <c r="K1521" s="85">
        <f>VLOOKUP(B1521,Precios!G:J,4,FALSE)</f>
        <v>3218.7034648999997</v>
      </c>
      <c r="L1521" s="59"/>
    </row>
    <row r="1522" spans="2:12">
      <c r="B1522" s="46" t="str">
        <f t="shared" si="23"/>
        <v>78BOG20</v>
      </c>
      <c r="C1522" s="46">
        <v>78</v>
      </c>
      <c r="D1522" s="58" t="s">
        <v>107</v>
      </c>
      <c r="E1522" s="58" t="s">
        <v>2</v>
      </c>
      <c r="F1522" s="46" t="s">
        <v>669</v>
      </c>
      <c r="G1522" s="46" t="s">
        <v>667</v>
      </c>
      <c r="H1522" s="46">
        <v>20</v>
      </c>
      <c r="I1522" s="58" t="s">
        <v>376</v>
      </c>
      <c r="J1522" s="61" t="s">
        <v>487</v>
      </c>
      <c r="K1522" s="85">
        <f>VLOOKUP(B1522,Precios!G:J,4,FALSE)</f>
        <v>45988.911565300004</v>
      </c>
      <c r="L1522" s="59"/>
    </row>
    <row r="1523" spans="2:12">
      <c r="B1523" s="46" t="str">
        <f t="shared" si="23"/>
        <v>79BOG20</v>
      </c>
      <c r="C1523" s="46">
        <v>79</v>
      </c>
      <c r="D1523" s="58" t="s">
        <v>106</v>
      </c>
      <c r="E1523" s="58" t="s">
        <v>74</v>
      </c>
      <c r="F1523" s="46" t="s">
        <v>669</v>
      </c>
      <c r="G1523" s="46" t="s">
        <v>667</v>
      </c>
      <c r="H1523" s="46">
        <v>20</v>
      </c>
      <c r="I1523" s="58" t="s">
        <v>376</v>
      </c>
      <c r="J1523" s="61" t="s">
        <v>285</v>
      </c>
      <c r="K1523" s="85">
        <f>VLOOKUP(B1523,Precios!G:J,4,FALSE)</f>
        <v>3716.7476500000002</v>
      </c>
      <c r="L1523" s="59"/>
    </row>
    <row r="1524" spans="2:12">
      <c r="B1524" s="46" t="str">
        <f t="shared" si="23"/>
        <v>80BOG20</v>
      </c>
      <c r="C1524" s="46">
        <v>80</v>
      </c>
      <c r="D1524" s="58" t="s">
        <v>105</v>
      </c>
      <c r="E1524" s="58" t="s">
        <v>74</v>
      </c>
      <c r="F1524" s="46" t="s">
        <v>669</v>
      </c>
      <c r="G1524" s="46" t="s">
        <v>667</v>
      </c>
      <c r="H1524" s="46">
        <v>20</v>
      </c>
      <c r="I1524" s="58" t="s">
        <v>376</v>
      </c>
      <c r="J1524" s="61" t="s">
        <v>285</v>
      </c>
      <c r="K1524" s="85">
        <f>VLOOKUP(B1524,Precios!G:J,4,FALSE)</f>
        <v>3964.1768507000002</v>
      </c>
      <c r="L1524" s="59"/>
    </row>
    <row r="1525" spans="2:12">
      <c r="B1525" s="46" t="str">
        <f t="shared" si="23"/>
        <v>81BOG20</v>
      </c>
      <c r="C1525" s="46">
        <v>81</v>
      </c>
      <c r="D1525" s="58" t="s">
        <v>104</v>
      </c>
      <c r="E1525" s="58" t="s">
        <v>214</v>
      </c>
      <c r="F1525" s="46" t="s">
        <v>669</v>
      </c>
      <c r="G1525" s="46" t="s">
        <v>667</v>
      </c>
      <c r="H1525" s="46">
        <v>20</v>
      </c>
      <c r="I1525" s="58" t="s">
        <v>376</v>
      </c>
      <c r="J1525" s="61" t="s">
        <v>285</v>
      </c>
      <c r="K1525" s="85">
        <f>VLOOKUP(B1525,Precios!G:J,4,FALSE)</f>
        <v>11004.758827700001</v>
      </c>
      <c r="L1525" s="59"/>
    </row>
    <row r="1526" spans="2:12">
      <c r="B1526" s="46" t="str">
        <f t="shared" si="23"/>
        <v>82BOG20</v>
      </c>
      <c r="C1526" s="46">
        <v>82</v>
      </c>
      <c r="D1526" s="58" t="s">
        <v>103</v>
      </c>
      <c r="E1526" s="58" t="s">
        <v>214</v>
      </c>
      <c r="F1526" s="46" t="s">
        <v>669</v>
      </c>
      <c r="G1526" s="46" t="s">
        <v>667</v>
      </c>
      <c r="H1526" s="46">
        <v>20</v>
      </c>
      <c r="I1526" s="58" t="s">
        <v>376</v>
      </c>
      <c r="J1526" s="61" t="s">
        <v>285</v>
      </c>
      <c r="K1526" s="85">
        <f>VLOOKUP(B1526,Precios!G:J,4,FALSE)</f>
        <v>17776.673046</v>
      </c>
      <c r="L1526" s="59"/>
    </row>
    <row r="1527" spans="2:12">
      <c r="B1527" s="46" t="str">
        <f t="shared" si="23"/>
        <v>83BOG20</v>
      </c>
      <c r="C1527" s="46">
        <v>83</v>
      </c>
      <c r="D1527" s="58" t="s">
        <v>102</v>
      </c>
      <c r="E1527" s="58" t="s">
        <v>214</v>
      </c>
      <c r="F1527" s="46" t="s">
        <v>669</v>
      </c>
      <c r="G1527" s="46" t="s">
        <v>667</v>
      </c>
      <c r="H1527" s="46">
        <v>20</v>
      </c>
      <c r="I1527" s="58" t="s">
        <v>376</v>
      </c>
      <c r="J1527" s="61" t="s">
        <v>285</v>
      </c>
      <c r="K1527" s="85">
        <f>VLOOKUP(B1527,Precios!G:J,4,FALSE)</f>
        <v>6733.6848139000003</v>
      </c>
      <c r="L1527" s="59"/>
    </row>
    <row r="1528" spans="2:12">
      <c r="B1528" s="46" t="str">
        <f t="shared" si="23"/>
        <v>84BOG20</v>
      </c>
      <c r="C1528" s="46">
        <v>84</v>
      </c>
      <c r="D1528" s="58" t="s">
        <v>101</v>
      </c>
      <c r="E1528" s="58" t="s">
        <v>214</v>
      </c>
      <c r="F1528" s="46" t="s">
        <v>669</v>
      </c>
      <c r="G1528" s="46" t="s">
        <v>667</v>
      </c>
      <c r="H1528" s="46">
        <v>20</v>
      </c>
      <c r="I1528" s="58" t="s">
        <v>376</v>
      </c>
      <c r="J1528" s="61" t="s">
        <v>285</v>
      </c>
      <c r="K1528" s="85">
        <f>VLOOKUP(B1528,Precios!G:J,4,FALSE)</f>
        <v>8475.2465699000004</v>
      </c>
      <c r="L1528" s="59"/>
    </row>
    <row r="1529" spans="2:12">
      <c r="B1529" s="46" t="str">
        <f t="shared" si="23"/>
        <v>85BOG20</v>
      </c>
      <c r="C1529" s="46">
        <v>85</v>
      </c>
      <c r="D1529" s="58" t="s">
        <v>215</v>
      </c>
      <c r="E1529" s="58" t="s">
        <v>214</v>
      </c>
      <c r="F1529" s="46" t="s">
        <v>669</v>
      </c>
      <c r="G1529" s="46" t="s">
        <v>667</v>
      </c>
      <c r="H1529" s="46">
        <v>20</v>
      </c>
      <c r="I1529" s="58" t="s">
        <v>376</v>
      </c>
      <c r="J1529" s="61" t="s">
        <v>285</v>
      </c>
      <c r="K1529" s="85">
        <f>VLOOKUP(B1529,Precios!G:J,4,FALSE)</f>
        <v>7081.9971650999996</v>
      </c>
      <c r="L1529" s="59"/>
    </row>
    <row r="1530" spans="2:12">
      <c r="B1530" s="46" t="str">
        <f t="shared" si="23"/>
        <v>86BOG20</v>
      </c>
      <c r="C1530" s="46">
        <v>86</v>
      </c>
      <c r="D1530" s="58" t="s">
        <v>100</v>
      </c>
      <c r="E1530" s="58" t="s">
        <v>98</v>
      </c>
      <c r="F1530" s="46" t="s">
        <v>669</v>
      </c>
      <c r="G1530" s="46" t="s">
        <v>667</v>
      </c>
      <c r="H1530" s="46">
        <v>20</v>
      </c>
      <c r="I1530" s="58" t="s">
        <v>376</v>
      </c>
      <c r="J1530" s="61" t="s">
        <v>285</v>
      </c>
      <c r="K1530" s="85">
        <f>VLOOKUP(B1530,Precios!G:J,4,FALSE)</f>
        <v>410.9660973</v>
      </c>
      <c r="L1530" s="59"/>
    </row>
    <row r="1531" spans="2:12">
      <c r="B1531" s="46" t="str">
        <f t="shared" si="23"/>
        <v>87BOG20</v>
      </c>
      <c r="C1531" s="46">
        <v>87</v>
      </c>
      <c r="D1531" s="58" t="s">
        <v>99</v>
      </c>
      <c r="E1531" s="58" t="s">
        <v>98</v>
      </c>
      <c r="F1531" s="46" t="s">
        <v>669</v>
      </c>
      <c r="G1531" s="46" t="s">
        <v>667</v>
      </c>
      <c r="H1531" s="46">
        <v>20</v>
      </c>
      <c r="I1531" s="58" t="s">
        <v>376</v>
      </c>
      <c r="J1531" s="61" t="s">
        <v>285</v>
      </c>
      <c r="K1531" s="85">
        <f>VLOOKUP(B1531,Precios!G:J,4,FALSE)</f>
        <v>410.9660973</v>
      </c>
      <c r="L1531" s="59"/>
    </row>
    <row r="1532" spans="2:12">
      <c r="B1532" s="46" t="str">
        <f t="shared" si="23"/>
        <v>88BOG20</v>
      </c>
      <c r="C1532" s="46">
        <v>88</v>
      </c>
      <c r="D1532" s="58" t="s">
        <v>97</v>
      </c>
      <c r="E1532" s="58" t="s">
        <v>2</v>
      </c>
      <c r="F1532" s="46" t="s">
        <v>669</v>
      </c>
      <c r="G1532" s="46" t="s">
        <v>667</v>
      </c>
      <c r="H1532" s="46">
        <v>20</v>
      </c>
      <c r="I1532" s="58" t="s">
        <v>376</v>
      </c>
      <c r="J1532" s="61" t="s">
        <v>488</v>
      </c>
      <c r="K1532" s="85">
        <f>VLOOKUP(B1532,Precios!G:J,4,FALSE)</f>
        <v>3202.7745464</v>
      </c>
      <c r="L1532" s="59"/>
    </row>
    <row r="1533" spans="2:12">
      <c r="B1533" s="46" t="str">
        <f t="shared" si="23"/>
        <v>89BOG20</v>
      </c>
      <c r="C1533" s="46">
        <v>89</v>
      </c>
      <c r="D1533" s="58" t="s">
        <v>96</v>
      </c>
      <c r="E1533" s="58" t="s">
        <v>2</v>
      </c>
      <c r="F1533" s="46" t="s">
        <v>669</v>
      </c>
      <c r="G1533" s="46" t="s">
        <v>667</v>
      </c>
      <c r="H1533" s="46">
        <v>20</v>
      </c>
      <c r="I1533" s="58" t="s">
        <v>376</v>
      </c>
      <c r="J1533" s="61" t="s">
        <v>488</v>
      </c>
      <c r="K1533" s="85">
        <f>VLOOKUP(B1533,Precios!G:J,4,FALSE)</f>
        <v>4106.4751892999993</v>
      </c>
      <c r="L1533" s="59"/>
    </row>
    <row r="1534" spans="2:12">
      <c r="B1534" s="46" t="str">
        <f t="shared" si="23"/>
        <v>90BOG20</v>
      </c>
      <c r="C1534" s="46">
        <v>90</v>
      </c>
      <c r="D1534" s="58" t="s">
        <v>95</v>
      </c>
      <c r="E1534" s="58" t="s">
        <v>2</v>
      </c>
      <c r="F1534" s="46" t="s">
        <v>669</v>
      </c>
      <c r="G1534" s="46" t="s">
        <v>667</v>
      </c>
      <c r="H1534" s="46">
        <v>20</v>
      </c>
      <c r="I1534" s="58" t="s">
        <v>376</v>
      </c>
      <c r="J1534" s="61" t="s">
        <v>489</v>
      </c>
      <c r="K1534" s="85">
        <f>VLOOKUP(B1534,Precios!G:J,4,FALSE)</f>
        <v>41061.566109300002</v>
      </c>
      <c r="L1534" s="59"/>
    </row>
    <row r="1535" spans="2:12">
      <c r="B1535" s="46" t="str">
        <f t="shared" si="23"/>
        <v>91BOG20</v>
      </c>
      <c r="C1535" s="46">
        <v>91</v>
      </c>
      <c r="D1535" s="58" t="s">
        <v>94</v>
      </c>
      <c r="E1535" s="58" t="s">
        <v>2</v>
      </c>
      <c r="F1535" s="46" t="s">
        <v>669</v>
      </c>
      <c r="G1535" s="46" t="s">
        <v>667</v>
      </c>
      <c r="H1535" s="46">
        <v>20</v>
      </c>
      <c r="I1535" s="58" t="s">
        <v>376</v>
      </c>
      <c r="J1535" s="61" t="s">
        <v>260</v>
      </c>
      <c r="K1535" s="85">
        <f>VLOOKUP(B1535,Precios!G:J,4,FALSE)</f>
        <v>12918.352903500001</v>
      </c>
      <c r="L1535" s="59"/>
    </row>
    <row r="1536" spans="2:12">
      <c r="B1536" s="46" t="str">
        <f t="shared" si="23"/>
        <v>92BOG20</v>
      </c>
      <c r="C1536" s="46">
        <v>92</v>
      </c>
      <c r="D1536" s="58" t="s">
        <v>93</v>
      </c>
      <c r="E1536" s="58" t="s">
        <v>2</v>
      </c>
      <c r="F1536" s="46" t="s">
        <v>669</v>
      </c>
      <c r="G1536" s="46" t="s">
        <v>667</v>
      </c>
      <c r="H1536" s="46">
        <v>20</v>
      </c>
      <c r="I1536" s="58" t="s">
        <v>376</v>
      </c>
      <c r="J1536" s="61" t="s">
        <v>285</v>
      </c>
      <c r="K1536" s="85">
        <f>VLOOKUP(B1536,Precios!G:J,4,FALSE)</f>
        <v>2418.0098283000002</v>
      </c>
      <c r="L1536" s="59"/>
    </row>
    <row r="1537" spans="2:12">
      <c r="B1537" s="46" t="str">
        <f t="shared" si="23"/>
        <v>93BOG20</v>
      </c>
      <c r="C1537" s="46">
        <v>93</v>
      </c>
      <c r="D1537" s="58" t="s">
        <v>92</v>
      </c>
      <c r="E1537" s="58" t="s">
        <v>2</v>
      </c>
      <c r="F1537" s="46" t="s">
        <v>669</v>
      </c>
      <c r="G1537" s="46" t="s">
        <v>667</v>
      </c>
      <c r="H1537" s="46">
        <v>20</v>
      </c>
      <c r="I1537" s="58" t="s">
        <v>376</v>
      </c>
      <c r="J1537" s="61" t="s">
        <v>312</v>
      </c>
      <c r="K1537" s="85">
        <f>VLOOKUP(B1537,Precios!G:J,4,FALSE)</f>
        <v>1995.3625241</v>
      </c>
      <c r="L1537" s="59"/>
    </row>
    <row r="1538" spans="2:12">
      <c r="B1538" s="46" t="str">
        <f t="shared" si="23"/>
        <v>94BOG20</v>
      </c>
      <c r="C1538" s="46">
        <v>94</v>
      </c>
      <c r="D1538" s="58" t="s">
        <v>91</v>
      </c>
      <c r="E1538" s="58" t="s">
        <v>2</v>
      </c>
      <c r="F1538" s="46" t="s">
        <v>669</v>
      </c>
      <c r="G1538" s="46" t="s">
        <v>667</v>
      </c>
      <c r="H1538" s="46">
        <v>20</v>
      </c>
      <c r="I1538" s="58" t="s">
        <v>376</v>
      </c>
      <c r="J1538" s="61" t="s">
        <v>312</v>
      </c>
      <c r="K1538" s="85">
        <f>VLOOKUP(B1538,Precios!G:J,4,FALSE)</f>
        <v>25336.537766100002</v>
      </c>
      <c r="L1538" s="59"/>
    </row>
    <row r="1539" spans="2:12">
      <c r="B1539" s="46" t="str">
        <f t="shared" si="23"/>
        <v>95BOG20</v>
      </c>
      <c r="C1539" s="46">
        <v>95</v>
      </c>
      <c r="D1539" s="58" t="s">
        <v>90</v>
      </c>
      <c r="E1539" s="58" t="s">
        <v>2</v>
      </c>
      <c r="F1539" s="46" t="s">
        <v>669</v>
      </c>
      <c r="G1539" s="46" t="s">
        <v>667</v>
      </c>
      <c r="H1539" s="46">
        <v>20</v>
      </c>
      <c r="I1539" s="58" t="s">
        <v>376</v>
      </c>
      <c r="J1539" s="61" t="s">
        <v>255</v>
      </c>
      <c r="K1539" s="85">
        <f>VLOOKUP(B1539,Precios!G:J,4,FALSE)</f>
        <v>2710.0400008000001</v>
      </c>
      <c r="L1539" s="59"/>
    </row>
    <row r="1540" spans="2:12">
      <c r="B1540" s="46" t="str">
        <f t="shared" si="23"/>
        <v>96BOG20</v>
      </c>
      <c r="C1540" s="46">
        <v>96</v>
      </c>
      <c r="D1540" s="58" t="s">
        <v>89</v>
      </c>
      <c r="E1540" s="58" t="s">
        <v>2</v>
      </c>
      <c r="F1540" s="46" t="s">
        <v>669</v>
      </c>
      <c r="G1540" s="46" t="s">
        <v>667</v>
      </c>
      <c r="H1540" s="46">
        <v>20</v>
      </c>
      <c r="I1540" s="58" t="s">
        <v>376</v>
      </c>
      <c r="J1540" s="61" t="s">
        <v>255</v>
      </c>
      <c r="K1540" s="85">
        <f>VLOOKUP(B1540,Precios!G:J,4,FALSE)</f>
        <v>228300.69343730001</v>
      </c>
      <c r="L1540" s="59"/>
    </row>
    <row r="1541" spans="2:12">
      <c r="B1541" s="46" t="str">
        <f t="shared" si="23"/>
        <v>97BOG20</v>
      </c>
      <c r="C1541" s="46">
        <v>97</v>
      </c>
      <c r="D1541" s="58" t="s">
        <v>88</v>
      </c>
      <c r="E1541" s="58" t="s">
        <v>2</v>
      </c>
      <c r="F1541" s="46" t="s">
        <v>669</v>
      </c>
      <c r="G1541" s="46" t="s">
        <v>667</v>
      </c>
      <c r="H1541" s="46">
        <v>20</v>
      </c>
      <c r="I1541" s="58" t="s">
        <v>376</v>
      </c>
      <c r="J1541" s="61" t="s">
        <v>238</v>
      </c>
      <c r="K1541" s="85">
        <f>VLOOKUP(B1541,Precios!G:J,4,FALSE)</f>
        <v>25642.373001300006</v>
      </c>
      <c r="L1541" s="59"/>
    </row>
    <row r="1542" spans="2:12">
      <c r="B1542" s="46" t="str">
        <f t="shared" ref="B1542:B1605" si="24">+CONCATENATE(C1542,F1542,H1542)</f>
        <v>98BOG20</v>
      </c>
      <c r="C1542" s="46">
        <v>98</v>
      </c>
      <c r="D1542" s="58" t="s">
        <v>87</v>
      </c>
      <c r="E1542" s="58" t="s">
        <v>2</v>
      </c>
      <c r="F1542" s="46" t="s">
        <v>669</v>
      </c>
      <c r="G1542" s="46" t="s">
        <v>667</v>
      </c>
      <c r="H1542" s="46">
        <v>20</v>
      </c>
      <c r="I1542" s="58" t="s">
        <v>376</v>
      </c>
      <c r="J1542" s="61" t="s">
        <v>340</v>
      </c>
      <c r="K1542" s="85">
        <f>VLOOKUP(B1542,Precios!G:J,4,FALSE)</f>
        <v>12246.152542799999</v>
      </c>
      <c r="L1542" s="59"/>
    </row>
    <row r="1543" spans="2:12">
      <c r="B1543" s="46" t="str">
        <f t="shared" si="24"/>
        <v>99BOG20</v>
      </c>
      <c r="C1543" s="46">
        <v>99</v>
      </c>
      <c r="D1543" s="58" t="s">
        <v>584</v>
      </c>
      <c r="E1543" s="58" t="s">
        <v>2</v>
      </c>
      <c r="F1543" s="46" t="s">
        <v>669</v>
      </c>
      <c r="G1543" s="46" t="s">
        <v>667</v>
      </c>
      <c r="H1543" s="46">
        <v>20</v>
      </c>
      <c r="I1543" s="58" t="s">
        <v>376</v>
      </c>
      <c r="J1543" s="61" t="s">
        <v>238</v>
      </c>
      <c r="K1543" s="85">
        <f>VLOOKUP(B1543,Precios!G:J,4,FALSE)</f>
        <v>228300.69343730001</v>
      </c>
      <c r="L1543" s="59"/>
    </row>
    <row r="1544" spans="2:12">
      <c r="B1544" s="46" t="str">
        <f t="shared" si="24"/>
        <v>100BOG20</v>
      </c>
      <c r="C1544" s="46">
        <v>100</v>
      </c>
      <c r="D1544" s="58" t="s">
        <v>85</v>
      </c>
      <c r="E1544" s="58" t="s">
        <v>83</v>
      </c>
      <c r="F1544" s="46" t="s">
        <v>669</v>
      </c>
      <c r="G1544" s="46" t="s">
        <v>667</v>
      </c>
      <c r="H1544" s="46">
        <v>20</v>
      </c>
      <c r="I1544" s="58" t="s">
        <v>376</v>
      </c>
      <c r="J1544" s="61" t="s">
        <v>367</v>
      </c>
      <c r="K1544" s="85">
        <f>VLOOKUP(B1544,Precios!G:J,4,FALSE)</f>
        <v>2340.4890915999999</v>
      </c>
      <c r="L1544" s="59"/>
    </row>
    <row r="1545" spans="2:12">
      <c r="B1545" s="46" t="str">
        <f t="shared" si="24"/>
        <v>101BOG20</v>
      </c>
      <c r="C1545" s="46">
        <v>101</v>
      </c>
      <c r="D1545" s="58" t="s">
        <v>84</v>
      </c>
      <c r="E1545" s="58" t="s">
        <v>83</v>
      </c>
      <c r="F1545" s="46" t="s">
        <v>669</v>
      </c>
      <c r="G1545" s="46" t="s">
        <v>667</v>
      </c>
      <c r="H1545" s="46">
        <v>20</v>
      </c>
      <c r="I1545" s="58" t="s">
        <v>376</v>
      </c>
      <c r="J1545" s="61" t="s">
        <v>367</v>
      </c>
      <c r="K1545" s="85">
        <f>VLOOKUP(B1545,Precios!G:J,4,FALSE)</f>
        <v>2439.2483862999998</v>
      </c>
      <c r="L1545" s="59"/>
    </row>
    <row r="1546" spans="2:12">
      <c r="B1546" s="46" t="str">
        <f t="shared" si="24"/>
        <v>102BOG20</v>
      </c>
      <c r="C1546" s="46">
        <v>102</v>
      </c>
      <c r="D1546" s="58" t="s">
        <v>82</v>
      </c>
      <c r="E1546" s="58" t="s">
        <v>2</v>
      </c>
      <c r="F1546" s="46" t="s">
        <v>669</v>
      </c>
      <c r="G1546" s="46" t="s">
        <v>667</v>
      </c>
      <c r="H1546" s="46">
        <v>20</v>
      </c>
      <c r="I1546" s="58" t="s">
        <v>376</v>
      </c>
      <c r="J1546" s="61" t="s">
        <v>260</v>
      </c>
      <c r="K1546" s="85">
        <f>VLOOKUP(B1546,Precios!G:J,4,FALSE)</f>
        <v>18092.0656323</v>
      </c>
      <c r="L1546" s="59"/>
    </row>
    <row r="1547" spans="2:12">
      <c r="B1547" s="46" t="str">
        <f t="shared" si="24"/>
        <v>103BOG20</v>
      </c>
      <c r="C1547" s="46">
        <v>103</v>
      </c>
      <c r="D1547" s="58" t="s">
        <v>81</v>
      </c>
      <c r="E1547" s="58" t="s">
        <v>74</v>
      </c>
      <c r="F1547" s="46" t="s">
        <v>669</v>
      </c>
      <c r="G1547" s="46" t="s">
        <v>667</v>
      </c>
      <c r="H1547" s="46">
        <v>20</v>
      </c>
      <c r="I1547" s="58" t="s">
        <v>376</v>
      </c>
      <c r="J1547" s="61" t="s">
        <v>252</v>
      </c>
      <c r="K1547" s="85">
        <f>VLOOKUP(B1547,Precios!G:J,4,FALSE)</f>
        <v>39596.1056073</v>
      </c>
      <c r="L1547" s="59"/>
    </row>
    <row r="1548" spans="2:12">
      <c r="B1548" s="46" t="str">
        <f t="shared" si="24"/>
        <v>104BOG20</v>
      </c>
      <c r="C1548" s="46">
        <v>104</v>
      </c>
      <c r="D1548" s="58" t="s">
        <v>80</v>
      </c>
      <c r="E1548" s="58" t="s">
        <v>74</v>
      </c>
      <c r="F1548" s="46" t="s">
        <v>669</v>
      </c>
      <c r="G1548" s="46" t="s">
        <v>667</v>
      </c>
      <c r="H1548" s="46">
        <v>20</v>
      </c>
      <c r="I1548" s="58" t="s">
        <v>376</v>
      </c>
      <c r="J1548" s="61" t="s">
        <v>252</v>
      </c>
      <c r="K1548" s="85">
        <f>VLOOKUP(B1548,Precios!G:J,4,FALSE)</f>
        <v>39596.1056073</v>
      </c>
      <c r="L1548" s="59"/>
    </row>
    <row r="1549" spans="2:12">
      <c r="B1549" s="46" t="str">
        <f t="shared" si="24"/>
        <v>105BOG20</v>
      </c>
      <c r="C1549" s="46">
        <v>105</v>
      </c>
      <c r="D1549" s="58" t="s">
        <v>79</v>
      </c>
      <c r="E1549" s="58" t="s">
        <v>2</v>
      </c>
      <c r="F1549" s="46" t="s">
        <v>669</v>
      </c>
      <c r="G1549" s="46" t="s">
        <v>667</v>
      </c>
      <c r="H1549" s="46">
        <v>20</v>
      </c>
      <c r="I1549" s="58" t="s">
        <v>376</v>
      </c>
      <c r="J1549" s="61" t="s">
        <v>285</v>
      </c>
      <c r="K1549" s="85">
        <f>VLOOKUP(B1549,Precios!G:J,4,FALSE)</f>
        <v>1150.0679157</v>
      </c>
      <c r="L1549" s="59"/>
    </row>
    <row r="1550" spans="2:12">
      <c r="B1550" s="46" t="str">
        <f t="shared" si="24"/>
        <v>106BOG20</v>
      </c>
      <c r="C1550" s="46">
        <v>106</v>
      </c>
      <c r="D1550" s="58" t="s">
        <v>78</v>
      </c>
      <c r="E1550" s="58" t="s">
        <v>76</v>
      </c>
      <c r="F1550" s="46" t="s">
        <v>669</v>
      </c>
      <c r="G1550" s="46" t="s">
        <v>667</v>
      </c>
      <c r="H1550" s="46">
        <v>20</v>
      </c>
      <c r="I1550" s="58" t="s">
        <v>376</v>
      </c>
      <c r="J1550" s="61" t="s">
        <v>294</v>
      </c>
      <c r="K1550" s="85">
        <f>VLOOKUP(B1550,Precios!G:J,4,FALSE)</f>
        <v>1264.7561289000002</v>
      </c>
      <c r="L1550" s="59"/>
    </row>
    <row r="1551" spans="2:12">
      <c r="B1551" s="46" t="str">
        <f t="shared" si="24"/>
        <v>107BOG20</v>
      </c>
      <c r="C1551" s="46">
        <v>107</v>
      </c>
      <c r="D1551" s="58" t="s">
        <v>77</v>
      </c>
      <c r="E1551" s="58" t="s">
        <v>76</v>
      </c>
      <c r="F1551" s="46" t="s">
        <v>669</v>
      </c>
      <c r="G1551" s="46" t="s">
        <v>667</v>
      </c>
      <c r="H1551" s="46">
        <v>20</v>
      </c>
      <c r="I1551" s="58" t="s">
        <v>376</v>
      </c>
      <c r="J1551" s="61" t="s">
        <v>294</v>
      </c>
      <c r="K1551" s="85">
        <f>VLOOKUP(B1551,Precios!G:J,4,FALSE)</f>
        <v>1084.2283858999999</v>
      </c>
      <c r="L1551" s="59"/>
    </row>
    <row r="1552" spans="2:12">
      <c r="B1552" s="46" t="str">
        <f t="shared" si="24"/>
        <v>108BOG20</v>
      </c>
      <c r="C1552" s="46">
        <v>108</v>
      </c>
      <c r="D1552" s="58" t="s">
        <v>75</v>
      </c>
      <c r="E1552" s="58" t="s">
        <v>214</v>
      </c>
      <c r="F1552" s="46" t="s">
        <v>669</v>
      </c>
      <c r="G1552" s="46" t="s">
        <v>667</v>
      </c>
      <c r="H1552" s="46">
        <v>20</v>
      </c>
      <c r="I1552" s="58" t="s">
        <v>376</v>
      </c>
      <c r="J1552" s="61" t="s">
        <v>285</v>
      </c>
      <c r="K1552" s="85">
        <f>VLOOKUP(B1552,Precios!G:J,4,FALSE)</f>
        <v>717.86326040000006</v>
      </c>
      <c r="L1552" s="59"/>
    </row>
    <row r="1553" spans="2:12">
      <c r="B1553" s="46" t="str">
        <f t="shared" si="24"/>
        <v>109BOG20</v>
      </c>
      <c r="C1553" s="46">
        <v>109</v>
      </c>
      <c r="D1553" s="58" t="s">
        <v>73</v>
      </c>
      <c r="E1553" s="58" t="s">
        <v>216</v>
      </c>
      <c r="F1553" s="46" t="s">
        <v>669</v>
      </c>
      <c r="G1553" s="46" t="s">
        <v>667</v>
      </c>
      <c r="H1553" s="46">
        <v>20</v>
      </c>
      <c r="I1553" s="58" t="s">
        <v>376</v>
      </c>
      <c r="J1553" s="61" t="s">
        <v>490</v>
      </c>
      <c r="K1553" s="85">
        <f>VLOOKUP(B1553,Precios!G:J,4,FALSE)</f>
        <v>36955.090920000002</v>
      </c>
      <c r="L1553" s="59"/>
    </row>
    <row r="1554" spans="2:12">
      <c r="B1554" s="46" t="str">
        <f t="shared" si="24"/>
        <v>110BOG20</v>
      </c>
      <c r="C1554" s="46">
        <v>110</v>
      </c>
      <c r="D1554" s="58" t="s">
        <v>72</v>
      </c>
      <c r="E1554" s="58" t="s">
        <v>217</v>
      </c>
      <c r="F1554" s="46" t="s">
        <v>669</v>
      </c>
      <c r="G1554" s="46" t="s">
        <v>667</v>
      </c>
      <c r="H1554" s="46">
        <v>20</v>
      </c>
      <c r="I1554" s="58" t="s">
        <v>376</v>
      </c>
      <c r="J1554" s="61" t="s">
        <v>490</v>
      </c>
      <c r="K1554" s="85">
        <f>VLOOKUP(B1554,Precios!G:J,4,FALSE)</f>
        <v>37775.961186699999</v>
      </c>
      <c r="L1554" s="59"/>
    </row>
    <row r="1555" spans="2:12">
      <c r="B1555" s="46" t="str">
        <f t="shared" si="24"/>
        <v>111BOG20</v>
      </c>
      <c r="C1555" s="46">
        <v>111</v>
      </c>
      <c r="D1555" s="58" t="s">
        <v>218</v>
      </c>
      <c r="E1555" s="58" t="s">
        <v>71</v>
      </c>
      <c r="F1555" s="46" t="s">
        <v>669</v>
      </c>
      <c r="G1555" s="46" t="s">
        <v>667</v>
      </c>
      <c r="H1555" s="46">
        <v>20</v>
      </c>
      <c r="I1555" s="58" t="s">
        <v>376</v>
      </c>
      <c r="J1555" s="61" t="s">
        <v>490</v>
      </c>
      <c r="K1555" s="85">
        <f>VLOOKUP(B1555,Precios!G:J,4,FALSE)</f>
        <v>17245.709096000002</v>
      </c>
      <c r="L1555" s="59"/>
    </row>
    <row r="1556" spans="2:12">
      <c r="B1556" s="46" t="str">
        <f t="shared" si="24"/>
        <v>112BOG20</v>
      </c>
      <c r="C1556" s="46">
        <v>112</v>
      </c>
      <c r="D1556" s="58" t="s">
        <v>70</v>
      </c>
      <c r="E1556" s="58" t="s">
        <v>2</v>
      </c>
      <c r="F1556" s="46" t="s">
        <v>669</v>
      </c>
      <c r="G1556" s="46" t="s">
        <v>667</v>
      </c>
      <c r="H1556" s="46">
        <v>20</v>
      </c>
      <c r="I1556" s="58" t="s">
        <v>376</v>
      </c>
      <c r="J1556" s="61" t="s">
        <v>285</v>
      </c>
      <c r="K1556" s="85">
        <f>VLOOKUP(B1556,Precios!G:J,4,FALSE)</f>
        <v>1034.3177746000001</v>
      </c>
      <c r="L1556" s="59"/>
    </row>
    <row r="1557" spans="2:12">
      <c r="B1557" s="46" t="str">
        <f t="shared" si="24"/>
        <v>113BOG20</v>
      </c>
      <c r="C1557" s="46">
        <v>113</v>
      </c>
      <c r="D1557" s="58" t="s">
        <v>69</v>
      </c>
      <c r="E1557" s="58" t="s">
        <v>65</v>
      </c>
      <c r="F1557" s="46" t="s">
        <v>669</v>
      </c>
      <c r="G1557" s="46" t="s">
        <v>667</v>
      </c>
      <c r="H1557" s="46">
        <v>20</v>
      </c>
      <c r="I1557" s="58" t="s">
        <v>376</v>
      </c>
      <c r="J1557" s="61" t="s">
        <v>233</v>
      </c>
      <c r="K1557" s="85">
        <f>VLOOKUP(B1557,Precios!G:J,4,FALSE)</f>
        <v>624.41360520000001</v>
      </c>
      <c r="L1557" s="59"/>
    </row>
    <row r="1558" spans="2:12">
      <c r="B1558" s="46" t="str">
        <f t="shared" si="24"/>
        <v>114BOG20</v>
      </c>
      <c r="C1558" s="46">
        <v>114</v>
      </c>
      <c r="D1558" s="58" t="s">
        <v>68</v>
      </c>
      <c r="E1558" s="58" t="s">
        <v>65</v>
      </c>
      <c r="F1558" s="46" t="s">
        <v>669</v>
      </c>
      <c r="G1558" s="46" t="s">
        <v>667</v>
      </c>
      <c r="H1558" s="46">
        <v>20</v>
      </c>
      <c r="I1558" s="58" t="s">
        <v>376</v>
      </c>
      <c r="J1558" s="61" t="s">
        <v>233</v>
      </c>
      <c r="K1558" s="85">
        <f>VLOOKUP(B1558,Precios!G:J,4,FALSE)</f>
        <v>574.50299389999998</v>
      </c>
      <c r="L1558" s="59"/>
    </row>
    <row r="1559" spans="2:12">
      <c r="B1559" s="46" t="str">
        <f t="shared" si="24"/>
        <v>115BOG20</v>
      </c>
      <c r="C1559" s="46">
        <v>115</v>
      </c>
      <c r="D1559" s="58" t="s">
        <v>67</v>
      </c>
      <c r="E1559" s="58" t="s">
        <v>65</v>
      </c>
      <c r="F1559" s="46" t="s">
        <v>669</v>
      </c>
      <c r="G1559" s="46" t="s">
        <v>667</v>
      </c>
      <c r="H1559" s="46">
        <v>20</v>
      </c>
      <c r="I1559" s="58" t="s">
        <v>376</v>
      </c>
      <c r="J1559" s="61" t="s">
        <v>233</v>
      </c>
      <c r="K1559" s="85">
        <f>VLOOKUP(B1559,Precios!G:J,4,FALSE)</f>
        <v>1231.8363640000002</v>
      </c>
      <c r="L1559" s="59"/>
    </row>
    <row r="1560" spans="2:12">
      <c r="B1560" s="46" t="str">
        <f t="shared" si="24"/>
        <v>116BOG20</v>
      </c>
      <c r="C1560" s="46">
        <v>116</v>
      </c>
      <c r="D1560" s="58" t="s">
        <v>66</v>
      </c>
      <c r="E1560" s="58" t="s">
        <v>65</v>
      </c>
      <c r="F1560" s="46" t="s">
        <v>669</v>
      </c>
      <c r="G1560" s="46" t="s">
        <v>667</v>
      </c>
      <c r="H1560" s="46">
        <v>20</v>
      </c>
      <c r="I1560" s="58" t="s">
        <v>376</v>
      </c>
      <c r="J1560" s="61" t="s">
        <v>233</v>
      </c>
      <c r="K1560" s="85">
        <f>VLOOKUP(B1560,Precios!G:J,4,FALSE)</f>
        <v>1297.6758938</v>
      </c>
      <c r="L1560" s="59"/>
    </row>
    <row r="1561" spans="2:12">
      <c r="B1561" s="46" t="str">
        <f t="shared" si="24"/>
        <v>117BOG20</v>
      </c>
      <c r="C1561" s="46">
        <v>117</v>
      </c>
      <c r="D1561" s="58" t="s">
        <v>64</v>
      </c>
      <c r="E1561" s="58" t="s">
        <v>2</v>
      </c>
      <c r="F1561" s="46" t="s">
        <v>669</v>
      </c>
      <c r="G1561" s="46" t="s">
        <v>667</v>
      </c>
      <c r="H1561" s="46">
        <v>20</v>
      </c>
      <c r="I1561" s="58" t="s">
        <v>376</v>
      </c>
      <c r="J1561" s="61" t="s">
        <v>260</v>
      </c>
      <c r="K1561" s="85">
        <f>VLOOKUP(B1561,Precios!G:J,4,FALSE)</f>
        <v>91976.7612027</v>
      </c>
      <c r="L1561" s="59"/>
    </row>
    <row r="1562" spans="2:12">
      <c r="B1562" s="46" t="str">
        <f t="shared" si="24"/>
        <v>118BOG20</v>
      </c>
      <c r="C1562" s="46">
        <v>118</v>
      </c>
      <c r="D1562" s="58" t="s">
        <v>63</v>
      </c>
      <c r="E1562" s="58" t="s">
        <v>2</v>
      </c>
      <c r="F1562" s="46" t="s">
        <v>669</v>
      </c>
      <c r="G1562" s="46" t="s">
        <v>667</v>
      </c>
      <c r="H1562" s="46">
        <v>20</v>
      </c>
      <c r="I1562" s="58" t="s">
        <v>376</v>
      </c>
      <c r="J1562" s="61" t="s">
        <v>260</v>
      </c>
      <c r="K1562" s="85">
        <f>VLOOKUP(B1562,Precios!G:J,4,FALSE)</f>
        <v>40732.3684603</v>
      </c>
      <c r="L1562" s="59"/>
    </row>
    <row r="1563" spans="2:12">
      <c r="B1563" s="46" t="str">
        <f t="shared" si="24"/>
        <v>119BOG20</v>
      </c>
      <c r="C1563" s="46">
        <v>119</v>
      </c>
      <c r="D1563" s="58" t="s">
        <v>62</v>
      </c>
      <c r="E1563" s="58" t="s">
        <v>2</v>
      </c>
      <c r="F1563" s="46" t="s">
        <v>669</v>
      </c>
      <c r="G1563" s="46" t="s">
        <v>667</v>
      </c>
      <c r="H1563" s="46">
        <v>20</v>
      </c>
      <c r="I1563" s="58" t="s">
        <v>376</v>
      </c>
      <c r="J1563" s="61" t="s">
        <v>260</v>
      </c>
      <c r="K1563" s="85">
        <f>VLOOKUP(B1563,Precios!G:J,4,FALSE)</f>
        <v>103474.25457599999</v>
      </c>
      <c r="L1563" s="59"/>
    </row>
    <row r="1564" spans="2:12">
      <c r="B1564" s="46" t="str">
        <f t="shared" si="24"/>
        <v>120BOG20</v>
      </c>
      <c r="C1564" s="46">
        <v>120</v>
      </c>
      <c r="D1564" s="58" t="s">
        <v>61</v>
      </c>
      <c r="E1564" s="58" t="s">
        <v>60</v>
      </c>
      <c r="F1564" s="46" t="s">
        <v>669</v>
      </c>
      <c r="G1564" s="46" t="s">
        <v>667</v>
      </c>
      <c r="H1564" s="46">
        <v>20</v>
      </c>
      <c r="I1564" s="58" t="s">
        <v>376</v>
      </c>
      <c r="J1564" s="61" t="s">
        <v>265</v>
      </c>
      <c r="K1564" s="85">
        <f>VLOOKUP(B1564,Precios!G:J,4,FALSE)</f>
        <v>1403.8686837999999</v>
      </c>
      <c r="L1564" s="59"/>
    </row>
    <row r="1565" spans="2:12">
      <c r="B1565" s="46" t="str">
        <f t="shared" si="24"/>
        <v>121BOG20</v>
      </c>
      <c r="C1565" s="46">
        <v>121</v>
      </c>
      <c r="D1565" s="58" t="s">
        <v>59</v>
      </c>
      <c r="E1565" s="58" t="s">
        <v>2</v>
      </c>
      <c r="F1565" s="46" t="s">
        <v>669</v>
      </c>
      <c r="G1565" s="46" t="s">
        <v>667</v>
      </c>
      <c r="H1565" s="46">
        <v>20</v>
      </c>
      <c r="I1565" s="58" t="s">
        <v>376</v>
      </c>
      <c r="J1565" s="61" t="s">
        <v>301</v>
      </c>
      <c r="K1565" s="85">
        <f>VLOOKUP(B1565,Precios!G:J,4,FALSE)</f>
        <v>5584.6788261000002</v>
      </c>
      <c r="L1565" s="59"/>
    </row>
    <row r="1566" spans="2:12">
      <c r="B1566" s="46" t="str">
        <f t="shared" si="24"/>
        <v>122BOG20</v>
      </c>
      <c r="C1566" s="46">
        <v>122</v>
      </c>
      <c r="D1566" s="58" t="s">
        <v>58</v>
      </c>
      <c r="E1566" s="58" t="s">
        <v>2</v>
      </c>
      <c r="F1566" s="46" t="s">
        <v>669</v>
      </c>
      <c r="G1566" s="46" t="s">
        <v>667</v>
      </c>
      <c r="H1566" s="46">
        <v>20</v>
      </c>
      <c r="I1566" s="58" t="s">
        <v>376</v>
      </c>
      <c r="J1566" s="61" t="s">
        <v>295</v>
      </c>
      <c r="K1566" s="85">
        <f>VLOOKUP(B1566,Precios!G:J,4,FALSE)</f>
        <v>204.9520847</v>
      </c>
      <c r="L1566" s="59"/>
    </row>
    <row r="1567" spans="2:12">
      <c r="B1567" s="46" t="str">
        <f t="shared" si="24"/>
        <v>123BOG20</v>
      </c>
      <c r="C1567" s="46">
        <v>123</v>
      </c>
      <c r="D1567" s="58" t="s">
        <v>57</v>
      </c>
      <c r="E1567" s="58" t="s">
        <v>2</v>
      </c>
      <c r="F1567" s="46" t="s">
        <v>669</v>
      </c>
      <c r="G1567" s="46" t="s">
        <v>667</v>
      </c>
      <c r="H1567" s="46">
        <v>20</v>
      </c>
      <c r="I1567" s="58" t="s">
        <v>376</v>
      </c>
      <c r="J1567" s="61" t="s">
        <v>296</v>
      </c>
      <c r="K1567" s="85">
        <f>VLOOKUP(B1567,Precios!G:J,4,FALSE)</f>
        <v>57485.343010700002</v>
      </c>
      <c r="L1567" s="59"/>
    </row>
    <row r="1568" spans="2:12">
      <c r="B1568" s="46" t="str">
        <f t="shared" si="24"/>
        <v>124BOG20</v>
      </c>
      <c r="C1568" s="46">
        <v>124</v>
      </c>
      <c r="D1568" s="58" t="s">
        <v>56</v>
      </c>
      <c r="E1568" s="58" t="s">
        <v>2</v>
      </c>
      <c r="F1568" s="46" t="s">
        <v>669</v>
      </c>
      <c r="G1568" s="46" t="s">
        <v>667</v>
      </c>
      <c r="H1568" s="46">
        <v>20</v>
      </c>
      <c r="I1568" s="58" t="s">
        <v>376</v>
      </c>
      <c r="J1568" s="61" t="s">
        <v>285</v>
      </c>
      <c r="K1568" s="85">
        <f>VLOOKUP(B1568,Precios!G:J,4,FALSE)</f>
        <v>3202.7745464</v>
      </c>
      <c r="L1568" s="59"/>
    </row>
    <row r="1569" spans="2:12">
      <c r="B1569" s="46" t="str">
        <f t="shared" si="24"/>
        <v>125BOG20</v>
      </c>
      <c r="C1569" s="46">
        <v>125</v>
      </c>
      <c r="D1569" s="58" t="s">
        <v>55</v>
      </c>
      <c r="E1569" s="58" t="s">
        <v>2</v>
      </c>
      <c r="F1569" s="46" t="s">
        <v>669</v>
      </c>
      <c r="G1569" s="46" t="s">
        <v>667</v>
      </c>
      <c r="H1569" s="46">
        <v>20</v>
      </c>
      <c r="I1569" s="58" t="s">
        <v>376</v>
      </c>
      <c r="J1569" s="61" t="s">
        <v>285</v>
      </c>
      <c r="K1569" s="85">
        <f>VLOOKUP(B1569,Precios!G:J,4,FALSE)</f>
        <v>1806.3393579000001</v>
      </c>
      <c r="L1569" s="59"/>
    </row>
    <row r="1570" spans="2:12">
      <c r="B1570" s="46" t="str">
        <f t="shared" si="24"/>
        <v>126BOG20</v>
      </c>
      <c r="C1570" s="46">
        <v>126</v>
      </c>
      <c r="D1570" s="58" t="s">
        <v>54</v>
      </c>
      <c r="E1570" s="58" t="s">
        <v>2</v>
      </c>
      <c r="F1570" s="46" t="s">
        <v>669</v>
      </c>
      <c r="G1570" s="46" t="s">
        <v>667</v>
      </c>
      <c r="H1570" s="46">
        <v>20</v>
      </c>
      <c r="I1570" s="58" t="s">
        <v>376</v>
      </c>
      <c r="J1570" s="61" t="s">
        <v>285</v>
      </c>
      <c r="K1570" s="85">
        <f>VLOOKUP(B1570,Precios!G:J,4,FALSE)</f>
        <v>2710.0400008000001</v>
      </c>
      <c r="L1570" s="59"/>
    </row>
    <row r="1571" spans="2:12">
      <c r="B1571" s="46" t="str">
        <f t="shared" si="24"/>
        <v>127BOG20</v>
      </c>
      <c r="C1571" s="46">
        <v>127</v>
      </c>
      <c r="D1571" s="58" t="s">
        <v>53</v>
      </c>
      <c r="E1571" s="58" t="s">
        <v>2</v>
      </c>
      <c r="F1571" s="46" t="s">
        <v>669</v>
      </c>
      <c r="G1571" s="46" t="s">
        <v>667</v>
      </c>
      <c r="H1571" s="46">
        <v>20</v>
      </c>
      <c r="I1571" s="58" t="s">
        <v>376</v>
      </c>
      <c r="J1571" s="61" t="s">
        <v>316</v>
      </c>
      <c r="K1571" s="85">
        <f>VLOOKUP(B1571,Precios!G:J,4,FALSE)</f>
        <v>19709.381824000004</v>
      </c>
      <c r="L1571" s="59"/>
    </row>
    <row r="1572" spans="2:12">
      <c r="B1572" s="46" t="str">
        <f t="shared" si="24"/>
        <v>128BOG20</v>
      </c>
      <c r="C1572" s="46">
        <v>128</v>
      </c>
      <c r="D1572" s="58" t="s">
        <v>52</v>
      </c>
      <c r="E1572" s="58" t="s">
        <v>2</v>
      </c>
      <c r="F1572" s="46" t="s">
        <v>669</v>
      </c>
      <c r="G1572" s="46" t="s">
        <v>667</v>
      </c>
      <c r="H1572" s="46">
        <v>20</v>
      </c>
      <c r="I1572" s="58" t="s">
        <v>376</v>
      </c>
      <c r="J1572" s="61" t="s">
        <v>491</v>
      </c>
      <c r="K1572" s="85">
        <f>VLOOKUP(B1572,Precios!G:J,4,FALSE)</f>
        <v>16765.717685200001</v>
      </c>
      <c r="L1572" s="59"/>
    </row>
    <row r="1573" spans="2:12">
      <c r="B1573" s="46" t="str">
        <f t="shared" si="24"/>
        <v>129BOG20</v>
      </c>
      <c r="C1573" s="46">
        <v>129</v>
      </c>
      <c r="D1573" s="58" t="s">
        <v>51</v>
      </c>
      <c r="E1573" s="58" t="s">
        <v>2</v>
      </c>
      <c r="F1573" s="46" t="s">
        <v>669</v>
      </c>
      <c r="G1573" s="46" t="s">
        <v>667</v>
      </c>
      <c r="H1573" s="46">
        <v>20</v>
      </c>
      <c r="I1573" s="58" t="s">
        <v>376</v>
      </c>
      <c r="J1573" s="61" t="s">
        <v>233</v>
      </c>
      <c r="K1573" s="85">
        <f>VLOOKUP(B1573,Precios!G:J,4,FALSE)</f>
        <v>2463.6727280000005</v>
      </c>
      <c r="L1573" s="59"/>
    </row>
    <row r="1574" spans="2:12">
      <c r="B1574" s="46" t="str">
        <f t="shared" si="24"/>
        <v>130BOG20</v>
      </c>
      <c r="C1574" s="46">
        <v>130</v>
      </c>
      <c r="D1574" s="58" t="s">
        <v>50</v>
      </c>
      <c r="E1574" s="58" t="s">
        <v>2</v>
      </c>
      <c r="F1574" s="46" t="s">
        <v>669</v>
      </c>
      <c r="G1574" s="46" t="s">
        <v>667</v>
      </c>
      <c r="H1574" s="46">
        <v>20</v>
      </c>
      <c r="I1574" s="58" t="s">
        <v>376</v>
      </c>
      <c r="J1574" s="61" t="s">
        <v>233</v>
      </c>
      <c r="K1574" s="85">
        <f>VLOOKUP(B1574,Precios!G:J,4,FALSE)</f>
        <v>2463.6727280000005</v>
      </c>
      <c r="L1574" s="59"/>
    </row>
    <row r="1575" spans="2:12">
      <c r="B1575" s="46" t="str">
        <f t="shared" si="24"/>
        <v>131BOG20</v>
      </c>
      <c r="C1575" s="46">
        <v>131</v>
      </c>
      <c r="D1575" s="58" t="s">
        <v>49</v>
      </c>
      <c r="E1575" s="58" t="s">
        <v>2</v>
      </c>
      <c r="F1575" s="46" t="s">
        <v>669</v>
      </c>
      <c r="G1575" s="46" t="s">
        <v>667</v>
      </c>
      <c r="H1575" s="46">
        <v>20</v>
      </c>
      <c r="I1575" s="58" t="s">
        <v>376</v>
      </c>
      <c r="J1575" s="61" t="s">
        <v>233</v>
      </c>
      <c r="K1575" s="85">
        <f>VLOOKUP(B1575,Precios!G:J,4,FALSE)</f>
        <v>1231.8363640000002</v>
      </c>
      <c r="L1575" s="59"/>
    </row>
    <row r="1576" spans="2:12">
      <c r="B1576" s="46" t="str">
        <f t="shared" si="24"/>
        <v>132BOG20</v>
      </c>
      <c r="C1576" s="46">
        <v>132</v>
      </c>
      <c r="D1576" s="58" t="s">
        <v>48</v>
      </c>
      <c r="E1576" s="58" t="s">
        <v>2</v>
      </c>
      <c r="F1576" s="46" t="s">
        <v>669</v>
      </c>
      <c r="G1576" s="46" t="s">
        <v>667</v>
      </c>
      <c r="H1576" s="46">
        <v>20</v>
      </c>
      <c r="I1576" s="58" t="s">
        <v>376</v>
      </c>
      <c r="J1576" s="61" t="s">
        <v>233</v>
      </c>
      <c r="K1576" s="85">
        <f>VLOOKUP(B1576,Precios!G:J,4,FALSE)</f>
        <v>1231.8363640000002</v>
      </c>
      <c r="L1576" s="59"/>
    </row>
    <row r="1577" spans="2:12">
      <c r="B1577" s="46" t="str">
        <f t="shared" si="24"/>
        <v>133BOG20</v>
      </c>
      <c r="C1577" s="46">
        <v>133</v>
      </c>
      <c r="D1577" s="58" t="s">
        <v>47</v>
      </c>
      <c r="E1577" s="58" t="s">
        <v>2</v>
      </c>
      <c r="F1577" s="46" t="s">
        <v>669</v>
      </c>
      <c r="G1577" s="46" t="s">
        <v>667</v>
      </c>
      <c r="H1577" s="46">
        <v>20</v>
      </c>
      <c r="I1577" s="58" t="s">
        <v>376</v>
      </c>
      <c r="J1577" s="61" t="s">
        <v>233</v>
      </c>
      <c r="K1577" s="85">
        <f>VLOOKUP(B1577,Precios!G:J,4,FALSE)</f>
        <v>1280.6850474</v>
      </c>
      <c r="L1577" s="59"/>
    </row>
    <row r="1578" spans="2:12">
      <c r="B1578" s="46" t="str">
        <f t="shared" si="24"/>
        <v>134BOG20</v>
      </c>
      <c r="C1578" s="46">
        <v>134</v>
      </c>
      <c r="D1578" s="58" t="s">
        <v>219</v>
      </c>
      <c r="E1578" s="58" t="s">
        <v>3</v>
      </c>
      <c r="F1578" s="46" t="s">
        <v>669</v>
      </c>
      <c r="G1578" s="46" t="s">
        <v>667</v>
      </c>
      <c r="H1578" s="46">
        <v>20</v>
      </c>
      <c r="I1578" s="58" t="s">
        <v>376</v>
      </c>
      <c r="J1578" s="61" t="s">
        <v>233</v>
      </c>
      <c r="K1578" s="85">
        <f>VLOOKUP(B1578,Precios!G:J,4,FALSE)</f>
        <v>5420.0800016000003</v>
      </c>
      <c r="L1578" s="59"/>
    </row>
    <row r="1579" spans="2:12">
      <c r="B1579" s="46" t="str">
        <f t="shared" si="24"/>
        <v>135BOG20</v>
      </c>
      <c r="C1579" s="46">
        <v>135</v>
      </c>
      <c r="D1579" s="58" t="s">
        <v>220</v>
      </c>
      <c r="E1579" s="58" t="s">
        <v>3</v>
      </c>
      <c r="F1579" s="46" t="s">
        <v>669</v>
      </c>
      <c r="G1579" s="46" t="s">
        <v>667</v>
      </c>
      <c r="H1579" s="46">
        <v>20</v>
      </c>
      <c r="I1579" s="58" t="s">
        <v>376</v>
      </c>
      <c r="J1579" s="61" t="s">
        <v>233</v>
      </c>
      <c r="K1579" s="85">
        <f>VLOOKUP(B1579,Precios!G:J,4,FALSE)</f>
        <v>5420.0800016000003</v>
      </c>
      <c r="L1579" s="59"/>
    </row>
    <row r="1580" spans="2:12">
      <c r="B1580" s="46" t="str">
        <f t="shared" si="24"/>
        <v>136BOG20</v>
      </c>
      <c r="C1580" s="46">
        <v>136</v>
      </c>
      <c r="D1580" s="58" t="s">
        <v>46</v>
      </c>
      <c r="E1580" s="58" t="s">
        <v>3</v>
      </c>
      <c r="F1580" s="46" t="s">
        <v>669</v>
      </c>
      <c r="G1580" s="46" t="s">
        <v>667</v>
      </c>
      <c r="H1580" s="46">
        <v>20</v>
      </c>
      <c r="I1580" s="58" t="s">
        <v>376</v>
      </c>
      <c r="J1580" s="61" t="s">
        <v>233</v>
      </c>
      <c r="K1580" s="85">
        <f>VLOOKUP(B1580,Precios!G:J,4,FALSE)</f>
        <v>6077.4133716999995</v>
      </c>
      <c r="L1580" s="59"/>
    </row>
    <row r="1581" spans="2:12">
      <c r="B1581" s="46" t="str">
        <f t="shared" si="24"/>
        <v>137BOG20</v>
      </c>
      <c r="C1581" s="46">
        <v>137</v>
      </c>
      <c r="D1581" s="58" t="s">
        <v>45</v>
      </c>
      <c r="E1581" s="58" t="s">
        <v>3</v>
      </c>
      <c r="F1581" s="46" t="s">
        <v>669</v>
      </c>
      <c r="G1581" s="46" t="s">
        <v>667</v>
      </c>
      <c r="H1581" s="46">
        <v>20</v>
      </c>
      <c r="I1581" s="58" t="s">
        <v>376</v>
      </c>
      <c r="J1581" s="61" t="s">
        <v>233</v>
      </c>
      <c r="K1581" s="85">
        <f>VLOOKUP(B1581,Precios!G:J,4,FALSE)</f>
        <v>6077.4133716999995</v>
      </c>
      <c r="L1581" s="59"/>
    </row>
    <row r="1582" spans="2:12">
      <c r="B1582" s="46" t="str">
        <f t="shared" si="24"/>
        <v>138BOG20</v>
      </c>
      <c r="C1582" s="46">
        <v>138</v>
      </c>
      <c r="D1582" s="58" t="s">
        <v>44</v>
      </c>
      <c r="E1582" s="58" t="s">
        <v>2</v>
      </c>
      <c r="F1582" s="46" t="s">
        <v>669</v>
      </c>
      <c r="G1582" s="46" t="s">
        <v>667</v>
      </c>
      <c r="H1582" s="46">
        <v>20</v>
      </c>
      <c r="I1582" s="58" t="s">
        <v>376</v>
      </c>
      <c r="J1582" s="61" t="s">
        <v>233</v>
      </c>
      <c r="K1582" s="85">
        <f>VLOOKUP(B1582,Precios!G:J,4,FALSE)</f>
        <v>484.23912239999999</v>
      </c>
      <c r="L1582" s="59"/>
    </row>
    <row r="1583" spans="2:12">
      <c r="B1583" s="46" t="str">
        <f t="shared" si="24"/>
        <v>139BOG20</v>
      </c>
      <c r="C1583" s="46">
        <v>139</v>
      </c>
      <c r="D1583" s="58" t="s">
        <v>43</v>
      </c>
      <c r="E1583" s="58" t="s">
        <v>2</v>
      </c>
      <c r="F1583" s="46" t="s">
        <v>669</v>
      </c>
      <c r="G1583" s="46" t="s">
        <v>667</v>
      </c>
      <c r="H1583" s="46">
        <v>20</v>
      </c>
      <c r="I1583" s="58" t="s">
        <v>376</v>
      </c>
      <c r="J1583" s="61" t="s">
        <v>233</v>
      </c>
      <c r="K1583" s="85">
        <f>VLOOKUP(B1583,Precios!G:J,4,FALSE)</f>
        <v>484.23912239999999</v>
      </c>
      <c r="L1583" s="59"/>
    </row>
    <row r="1584" spans="2:12">
      <c r="B1584" s="46" t="str">
        <f t="shared" si="24"/>
        <v>140BOG20</v>
      </c>
      <c r="C1584" s="46">
        <v>140</v>
      </c>
      <c r="D1584" s="58" t="s">
        <v>42</v>
      </c>
      <c r="E1584" s="58" t="s">
        <v>38</v>
      </c>
      <c r="F1584" s="46" t="s">
        <v>669</v>
      </c>
      <c r="G1584" s="46" t="s">
        <v>667</v>
      </c>
      <c r="H1584" s="46">
        <v>20</v>
      </c>
      <c r="I1584" s="58" t="s">
        <v>376</v>
      </c>
      <c r="J1584" s="61" t="s">
        <v>317</v>
      </c>
      <c r="K1584" s="85">
        <f>VLOOKUP(B1584,Precios!G:J,4,FALSE)</f>
        <v>50890.770751700002</v>
      </c>
      <c r="L1584" s="59"/>
    </row>
    <row r="1585" spans="2:12">
      <c r="B1585" s="46" t="str">
        <f t="shared" si="24"/>
        <v>141BOG20</v>
      </c>
      <c r="C1585" s="46">
        <v>141</v>
      </c>
      <c r="D1585" s="58" t="s">
        <v>41</v>
      </c>
      <c r="E1585" s="58" t="s">
        <v>36</v>
      </c>
      <c r="F1585" s="46" t="s">
        <v>669</v>
      </c>
      <c r="G1585" s="46" t="s">
        <v>667</v>
      </c>
      <c r="H1585" s="46">
        <v>20</v>
      </c>
      <c r="I1585" s="58" t="s">
        <v>376</v>
      </c>
      <c r="J1585" s="61" t="s">
        <v>317</v>
      </c>
      <c r="K1585" s="85">
        <f>VLOOKUP(B1585,Precios!G:J,4,FALSE)</f>
        <v>74174.601887099998</v>
      </c>
      <c r="L1585" s="59"/>
    </row>
    <row r="1586" spans="2:12">
      <c r="B1586" s="46" t="str">
        <f t="shared" si="24"/>
        <v>142BOG20</v>
      </c>
      <c r="C1586" s="46">
        <v>142</v>
      </c>
      <c r="D1586" s="58" t="s">
        <v>40</v>
      </c>
      <c r="E1586" s="58" t="s">
        <v>34</v>
      </c>
      <c r="F1586" s="46" t="s">
        <v>669</v>
      </c>
      <c r="G1586" s="46" t="s">
        <v>667</v>
      </c>
      <c r="H1586" s="46">
        <v>20</v>
      </c>
      <c r="I1586" s="58" t="s">
        <v>376</v>
      </c>
      <c r="J1586" s="61" t="s">
        <v>317</v>
      </c>
      <c r="K1586" s="85">
        <f>VLOOKUP(B1586,Precios!G:J,4,FALSE)</f>
        <v>79757.156857399998</v>
      </c>
      <c r="L1586" s="59"/>
    </row>
    <row r="1587" spans="2:12">
      <c r="B1587" s="46" t="str">
        <f t="shared" si="24"/>
        <v>143BOG20</v>
      </c>
      <c r="C1587" s="46">
        <v>143</v>
      </c>
      <c r="D1587" s="58" t="s">
        <v>39</v>
      </c>
      <c r="E1587" s="58" t="s">
        <v>38</v>
      </c>
      <c r="F1587" s="46" t="s">
        <v>669</v>
      </c>
      <c r="G1587" s="46" t="s">
        <v>667</v>
      </c>
      <c r="H1587" s="46">
        <v>20</v>
      </c>
      <c r="I1587" s="58" t="s">
        <v>376</v>
      </c>
      <c r="J1587" s="61" t="s">
        <v>317</v>
      </c>
      <c r="K1587" s="85">
        <f>VLOOKUP(B1587,Precios!G:J,4,FALSE)</f>
        <v>74793.705852799991</v>
      </c>
      <c r="L1587" s="59"/>
    </row>
    <row r="1588" spans="2:12">
      <c r="B1588" s="46" t="str">
        <f t="shared" si="24"/>
        <v>144BOG20</v>
      </c>
      <c r="C1588" s="46">
        <v>144</v>
      </c>
      <c r="D1588" s="58" t="s">
        <v>37</v>
      </c>
      <c r="E1588" s="58" t="s">
        <v>36</v>
      </c>
      <c r="F1588" s="46" t="s">
        <v>669</v>
      </c>
      <c r="G1588" s="46" t="s">
        <v>667</v>
      </c>
      <c r="H1588" s="46">
        <v>20</v>
      </c>
      <c r="I1588" s="58" t="s">
        <v>376</v>
      </c>
      <c r="J1588" s="61" t="s">
        <v>317</v>
      </c>
      <c r="K1588" s="85">
        <f>VLOOKUP(B1588,Precios!G:J,4,FALSE)</f>
        <v>89290.083615700001</v>
      </c>
      <c r="L1588" s="59"/>
    </row>
    <row r="1589" spans="2:12">
      <c r="B1589" s="46" t="str">
        <f t="shared" si="24"/>
        <v>145BOG20</v>
      </c>
      <c r="C1589" s="46">
        <v>145</v>
      </c>
      <c r="D1589" s="58" t="s">
        <v>35</v>
      </c>
      <c r="E1589" s="58" t="s">
        <v>34</v>
      </c>
      <c r="F1589" s="46" t="s">
        <v>669</v>
      </c>
      <c r="G1589" s="46" t="s">
        <v>667</v>
      </c>
      <c r="H1589" s="46">
        <v>20</v>
      </c>
      <c r="I1589" s="58" t="s">
        <v>376</v>
      </c>
      <c r="J1589" s="61" t="s">
        <v>317</v>
      </c>
      <c r="K1589" s="85">
        <f>VLOOKUP(B1589,Precios!G:J,4,FALSE)</f>
        <v>95458.82278680001</v>
      </c>
      <c r="L1589" s="59"/>
    </row>
    <row r="1590" spans="2:12">
      <c r="B1590" s="46" t="str">
        <f t="shared" si="24"/>
        <v>146BOG20</v>
      </c>
      <c r="C1590" s="46">
        <v>146</v>
      </c>
      <c r="D1590" s="58" t="s">
        <v>33</v>
      </c>
      <c r="E1590" s="58" t="s">
        <v>2</v>
      </c>
      <c r="F1590" s="46" t="s">
        <v>669</v>
      </c>
      <c r="G1590" s="46" t="s">
        <v>667</v>
      </c>
      <c r="H1590" s="46">
        <v>20</v>
      </c>
      <c r="I1590" s="58" t="s">
        <v>376</v>
      </c>
      <c r="J1590" s="61" t="s">
        <v>301</v>
      </c>
      <c r="K1590" s="85">
        <f>VLOOKUP(B1590,Precios!G:J,4,FALSE)</f>
        <v>1642.8024613000002</v>
      </c>
      <c r="L1590" s="59"/>
    </row>
    <row r="1591" spans="2:12">
      <c r="B1591" s="46" t="str">
        <f t="shared" si="24"/>
        <v>147BOG20</v>
      </c>
      <c r="C1591" s="46">
        <v>147</v>
      </c>
      <c r="D1591" s="58" t="s">
        <v>32</v>
      </c>
      <c r="E1591" s="58" t="s">
        <v>2</v>
      </c>
      <c r="F1591" s="46" t="s">
        <v>669</v>
      </c>
      <c r="G1591" s="46" t="s">
        <v>667</v>
      </c>
      <c r="H1591" s="46">
        <v>20</v>
      </c>
      <c r="I1591" s="58" t="s">
        <v>376</v>
      </c>
      <c r="J1591" s="61" t="s">
        <v>301</v>
      </c>
      <c r="K1591" s="85">
        <f>VLOOKUP(B1591,Precios!G:J,4,FALSE)</f>
        <v>1642.8024613000002</v>
      </c>
      <c r="L1591" s="59"/>
    </row>
    <row r="1592" spans="2:12">
      <c r="B1592" s="46" t="str">
        <f t="shared" si="24"/>
        <v>148BOG20</v>
      </c>
      <c r="C1592" s="46">
        <v>148</v>
      </c>
      <c r="D1592" s="58" t="s">
        <v>31</v>
      </c>
      <c r="E1592" s="58" t="s">
        <v>2</v>
      </c>
      <c r="F1592" s="46" t="s">
        <v>669</v>
      </c>
      <c r="G1592" s="46" t="s">
        <v>667</v>
      </c>
      <c r="H1592" s="46">
        <v>20</v>
      </c>
      <c r="I1592" s="58" t="s">
        <v>376</v>
      </c>
      <c r="J1592" s="61" t="s">
        <v>272</v>
      </c>
      <c r="K1592" s="85">
        <f>VLOOKUP(B1592,Precios!G:J,4,FALSE)</f>
        <v>12071.996367199999</v>
      </c>
      <c r="L1592" s="59"/>
    </row>
    <row r="1593" spans="2:12">
      <c r="B1593" s="46" t="str">
        <f t="shared" si="24"/>
        <v>149BOG20</v>
      </c>
      <c r="C1593" s="46">
        <v>149</v>
      </c>
      <c r="D1593" s="58" t="s">
        <v>30</v>
      </c>
      <c r="E1593" s="58" t="s">
        <v>2</v>
      </c>
      <c r="F1593" s="46" t="s">
        <v>669</v>
      </c>
      <c r="G1593" s="46" t="s">
        <v>667</v>
      </c>
      <c r="H1593" s="46">
        <v>20</v>
      </c>
      <c r="I1593" s="58" t="s">
        <v>376</v>
      </c>
      <c r="J1593" s="61" t="s">
        <v>296</v>
      </c>
      <c r="K1593" s="85">
        <f>VLOOKUP(B1593,Precios!G:J,4,FALSE)</f>
        <v>4933.7170234000005</v>
      </c>
      <c r="L1593" s="59"/>
    </row>
    <row r="1594" spans="2:12">
      <c r="B1594" s="46" t="str">
        <f t="shared" si="24"/>
        <v>150BOG20</v>
      </c>
      <c r="C1594" s="46">
        <v>150</v>
      </c>
      <c r="D1594" s="58" t="s">
        <v>29</v>
      </c>
      <c r="E1594" s="58" t="s">
        <v>2</v>
      </c>
      <c r="F1594" s="46" t="s">
        <v>669</v>
      </c>
      <c r="G1594" s="46" t="s">
        <v>667</v>
      </c>
      <c r="H1594" s="46">
        <v>20</v>
      </c>
      <c r="I1594" s="58" t="s">
        <v>376</v>
      </c>
      <c r="J1594" s="61" t="s">
        <v>296</v>
      </c>
      <c r="K1594" s="85">
        <f>VLOOKUP(B1594,Precios!G:J,4,FALSE)</f>
        <v>8182.1544694999993</v>
      </c>
      <c r="L1594" s="59"/>
    </row>
    <row r="1595" spans="2:12">
      <c r="B1595" s="46" t="str">
        <f t="shared" si="24"/>
        <v>151BOG20</v>
      </c>
      <c r="C1595" s="46">
        <v>151</v>
      </c>
      <c r="D1595" s="58" t="s">
        <v>28</v>
      </c>
      <c r="E1595" s="58" t="s">
        <v>2</v>
      </c>
      <c r="F1595" s="46" t="s">
        <v>669</v>
      </c>
      <c r="G1595" s="46" t="s">
        <v>667</v>
      </c>
      <c r="H1595" s="46">
        <v>20</v>
      </c>
      <c r="I1595" s="58" t="s">
        <v>376</v>
      </c>
      <c r="J1595" s="61" t="s">
        <v>296</v>
      </c>
      <c r="K1595" s="85">
        <f>VLOOKUP(B1595,Precios!G:J,4,FALSE)</f>
        <v>13385.601179499998</v>
      </c>
      <c r="L1595" s="59"/>
    </row>
    <row r="1596" spans="2:12">
      <c r="B1596" s="46" t="str">
        <f t="shared" si="24"/>
        <v>152BOG20</v>
      </c>
      <c r="C1596" s="46">
        <v>152</v>
      </c>
      <c r="D1596" s="58" t="s">
        <v>27</v>
      </c>
      <c r="E1596" s="58" t="s">
        <v>2</v>
      </c>
      <c r="F1596" s="46" t="s">
        <v>669</v>
      </c>
      <c r="G1596" s="46" t="s">
        <v>667</v>
      </c>
      <c r="H1596" s="46">
        <v>20</v>
      </c>
      <c r="I1596" s="58" t="s">
        <v>376</v>
      </c>
      <c r="J1596" s="61" t="s">
        <v>296</v>
      </c>
      <c r="K1596" s="85">
        <f>VLOOKUP(B1596,Precios!G:J,4,FALSE)</f>
        <v>13961.166101299999</v>
      </c>
      <c r="L1596" s="59"/>
    </row>
    <row r="1597" spans="2:12">
      <c r="B1597" s="46" t="str">
        <f t="shared" si="24"/>
        <v>153BOG20</v>
      </c>
      <c r="C1597" s="46">
        <v>153</v>
      </c>
      <c r="D1597" s="58" t="s">
        <v>26</v>
      </c>
      <c r="E1597" s="58" t="s">
        <v>2</v>
      </c>
      <c r="F1597" s="46" t="s">
        <v>669</v>
      </c>
      <c r="G1597" s="46" t="s">
        <v>667</v>
      </c>
      <c r="H1597" s="46">
        <v>20</v>
      </c>
      <c r="I1597" s="58" t="s">
        <v>376</v>
      </c>
      <c r="J1597" s="61" t="s">
        <v>296</v>
      </c>
      <c r="K1597" s="85">
        <f>VLOOKUP(B1597,Precios!G:J,4,FALSE)</f>
        <v>24192.841417799998</v>
      </c>
      <c r="L1597" s="59"/>
    </row>
    <row r="1598" spans="2:12">
      <c r="B1598" s="46" t="str">
        <f t="shared" si="24"/>
        <v>154BOG20</v>
      </c>
      <c r="C1598" s="46">
        <v>154</v>
      </c>
      <c r="D1598" s="58" t="s">
        <v>25</v>
      </c>
      <c r="E1598" s="58" t="s">
        <v>221</v>
      </c>
      <c r="F1598" s="46" t="s">
        <v>669</v>
      </c>
      <c r="G1598" s="46" t="s">
        <v>667</v>
      </c>
      <c r="H1598" s="46">
        <v>20</v>
      </c>
      <c r="I1598" s="58" t="s">
        <v>376</v>
      </c>
      <c r="J1598" s="61" t="s">
        <v>317</v>
      </c>
      <c r="K1598" s="85">
        <f>VLOOKUP(B1598,Precios!G:J,4,FALSE)</f>
        <v>69803.706650699998</v>
      </c>
      <c r="L1598" s="59"/>
    </row>
    <row r="1599" spans="2:12">
      <c r="B1599" s="46" t="str">
        <f t="shared" si="24"/>
        <v>155BOG20</v>
      </c>
      <c r="C1599" s="46">
        <v>155</v>
      </c>
      <c r="D1599" s="58" t="s">
        <v>24</v>
      </c>
      <c r="E1599" s="58" t="s">
        <v>221</v>
      </c>
      <c r="F1599" s="46" t="s">
        <v>669</v>
      </c>
      <c r="G1599" s="46" t="s">
        <v>667</v>
      </c>
      <c r="H1599" s="46">
        <v>20</v>
      </c>
      <c r="I1599" s="58" t="s">
        <v>376</v>
      </c>
      <c r="J1599" s="61" t="s">
        <v>317</v>
      </c>
      <c r="K1599" s="85">
        <f>VLOOKUP(B1599,Precios!G:J,4,FALSE)</f>
        <v>82944.002485299992</v>
      </c>
      <c r="L1599" s="59"/>
    </row>
    <row r="1600" spans="2:12">
      <c r="B1600" s="46" t="str">
        <f t="shared" si="24"/>
        <v>156BOG20</v>
      </c>
      <c r="C1600" s="46">
        <v>156</v>
      </c>
      <c r="D1600" s="58" t="s">
        <v>23</v>
      </c>
      <c r="E1600" s="58" t="s">
        <v>221</v>
      </c>
      <c r="F1600" s="46" t="s">
        <v>669</v>
      </c>
      <c r="G1600" s="46" t="s">
        <v>667</v>
      </c>
      <c r="H1600" s="46">
        <v>20</v>
      </c>
      <c r="I1600" s="58" t="s">
        <v>376</v>
      </c>
      <c r="J1600" s="61" t="s">
        <v>274</v>
      </c>
      <c r="K1600" s="85">
        <f>VLOOKUP(B1600,Precios!G:J,4,FALSE)</f>
        <v>108161.60432660002</v>
      </c>
      <c r="L1600" s="59"/>
    </row>
    <row r="1601" spans="2:12">
      <c r="B1601" s="46" t="str">
        <f t="shared" si="24"/>
        <v>157BOG20</v>
      </c>
      <c r="C1601" s="46">
        <v>157</v>
      </c>
      <c r="D1601" s="58" t="s">
        <v>22</v>
      </c>
      <c r="E1601" s="58" t="s">
        <v>221</v>
      </c>
      <c r="F1601" s="46" t="s">
        <v>669</v>
      </c>
      <c r="G1601" s="46" t="s">
        <v>667</v>
      </c>
      <c r="H1601" s="46">
        <v>20</v>
      </c>
      <c r="I1601" s="58" t="s">
        <v>376</v>
      </c>
      <c r="J1601" s="61" t="s">
        <v>274</v>
      </c>
      <c r="K1601" s="85">
        <f>VLOOKUP(B1601,Precios!G:J,4,FALSE)</f>
        <v>84125.928238000008</v>
      </c>
      <c r="L1601" s="59"/>
    </row>
    <row r="1602" spans="2:12">
      <c r="B1602" s="46" t="str">
        <f t="shared" si="24"/>
        <v>158BOG20</v>
      </c>
      <c r="C1602" s="46">
        <v>158</v>
      </c>
      <c r="D1602" s="58" t="s">
        <v>21</v>
      </c>
      <c r="E1602" s="58" t="s">
        <v>3</v>
      </c>
      <c r="F1602" s="46" t="s">
        <v>669</v>
      </c>
      <c r="G1602" s="46" t="s">
        <v>667</v>
      </c>
      <c r="H1602" s="46">
        <v>20</v>
      </c>
      <c r="I1602" s="58" t="s">
        <v>376</v>
      </c>
      <c r="J1602" s="61" t="s">
        <v>275</v>
      </c>
      <c r="K1602" s="85">
        <f>VLOOKUP(B1602,Precios!G:J,4,FALSE)</f>
        <v>6970.4947356000002</v>
      </c>
      <c r="L1602" s="59"/>
    </row>
    <row r="1603" spans="2:12">
      <c r="B1603" s="46" t="str">
        <f t="shared" si="24"/>
        <v>159BOG20</v>
      </c>
      <c r="C1603" s="46">
        <v>159</v>
      </c>
      <c r="D1603" s="58" t="s">
        <v>20</v>
      </c>
      <c r="E1603" s="58" t="s">
        <v>3</v>
      </c>
      <c r="F1603" s="46" t="s">
        <v>669</v>
      </c>
      <c r="G1603" s="46" t="s">
        <v>667</v>
      </c>
      <c r="H1603" s="46">
        <v>20</v>
      </c>
      <c r="I1603" s="58" t="s">
        <v>376</v>
      </c>
      <c r="J1603" s="61" t="s">
        <v>275</v>
      </c>
      <c r="K1603" s="85">
        <f>VLOOKUP(B1603,Precios!G:J,4,FALSE)</f>
        <v>10559.8110376</v>
      </c>
      <c r="L1603" s="59"/>
    </row>
    <row r="1604" spans="2:12">
      <c r="B1604" s="46" t="str">
        <f t="shared" si="24"/>
        <v>160BOG20</v>
      </c>
      <c r="C1604" s="46">
        <v>160</v>
      </c>
      <c r="D1604" s="58" t="s">
        <v>19</v>
      </c>
      <c r="E1604" s="58" t="s">
        <v>3</v>
      </c>
      <c r="F1604" s="46" t="s">
        <v>669</v>
      </c>
      <c r="G1604" s="46" t="s">
        <v>667</v>
      </c>
      <c r="H1604" s="46">
        <v>20</v>
      </c>
      <c r="I1604" s="58" t="s">
        <v>376</v>
      </c>
      <c r="J1604" s="61" t="s">
        <v>275</v>
      </c>
      <c r="K1604" s="85">
        <f>VLOOKUP(B1604,Precios!G:J,4,FALSE)</f>
        <v>6450.1500646000004</v>
      </c>
      <c r="L1604" s="59"/>
    </row>
    <row r="1605" spans="2:12">
      <c r="B1605" s="46" t="str">
        <f t="shared" si="24"/>
        <v>161BOG20</v>
      </c>
      <c r="C1605" s="46">
        <v>161</v>
      </c>
      <c r="D1605" s="58" t="s">
        <v>18</v>
      </c>
      <c r="E1605" s="58" t="s">
        <v>3</v>
      </c>
      <c r="F1605" s="46" t="s">
        <v>669</v>
      </c>
      <c r="G1605" s="46" t="s">
        <v>667</v>
      </c>
      <c r="H1605" s="46">
        <v>20</v>
      </c>
      <c r="I1605" s="58" t="s">
        <v>376</v>
      </c>
      <c r="J1605" s="61" t="s">
        <v>275</v>
      </c>
      <c r="K1605" s="85">
        <f>VLOOKUP(B1605,Precios!G:J,4,FALSE)</f>
        <v>9307.798043499999</v>
      </c>
      <c r="L1605" s="59"/>
    </row>
    <row r="1606" spans="2:12">
      <c r="B1606" s="46" t="str">
        <f t="shared" ref="B1606:B1669" si="25">+CONCATENATE(C1606,F1606,H1606)</f>
        <v>162BOG20</v>
      </c>
      <c r="C1606" s="46">
        <v>162</v>
      </c>
      <c r="D1606" s="58" t="s">
        <v>17</v>
      </c>
      <c r="E1606" s="58" t="s">
        <v>15</v>
      </c>
      <c r="F1606" s="46" t="s">
        <v>669</v>
      </c>
      <c r="G1606" s="46" t="s">
        <v>667</v>
      </c>
      <c r="H1606" s="46">
        <v>20</v>
      </c>
      <c r="I1606" s="58" t="s">
        <v>376</v>
      </c>
      <c r="J1606" s="61" t="s">
        <v>301</v>
      </c>
      <c r="K1606" s="85">
        <f>VLOOKUP(B1606,Precios!G:J,4,FALSE)</f>
        <v>70132.904299699992</v>
      </c>
      <c r="L1606" s="59"/>
    </row>
    <row r="1607" spans="2:12">
      <c r="B1607" s="46" t="str">
        <f t="shared" si="25"/>
        <v>163BOG20</v>
      </c>
      <c r="C1607" s="46">
        <v>163</v>
      </c>
      <c r="D1607" s="58" t="s">
        <v>16</v>
      </c>
      <c r="E1607" s="58" t="s">
        <v>15</v>
      </c>
      <c r="F1607" s="46" t="s">
        <v>669</v>
      </c>
      <c r="G1607" s="46" t="s">
        <v>667</v>
      </c>
      <c r="H1607" s="46">
        <v>20</v>
      </c>
      <c r="I1607" s="58" t="s">
        <v>376</v>
      </c>
      <c r="J1607" s="61" t="s">
        <v>301</v>
      </c>
      <c r="K1607" s="85">
        <f>VLOOKUP(B1607,Precios!G:J,4,FALSE)</f>
        <v>75060.249755700002</v>
      </c>
      <c r="L1607" s="59"/>
    </row>
    <row r="1608" spans="2:12">
      <c r="B1608" s="46" t="str">
        <f t="shared" si="25"/>
        <v>164BOG20</v>
      </c>
      <c r="C1608" s="46">
        <v>164</v>
      </c>
      <c r="D1608" s="58" t="s">
        <v>14</v>
      </c>
      <c r="E1608" s="58" t="s">
        <v>222</v>
      </c>
      <c r="F1608" s="46" t="s">
        <v>669</v>
      </c>
      <c r="G1608" s="46" t="s">
        <v>667</v>
      </c>
      <c r="H1608" s="46">
        <v>20</v>
      </c>
      <c r="I1608" s="58" t="s">
        <v>376</v>
      </c>
      <c r="J1608" s="61" t="s">
        <v>492</v>
      </c>
      <c r="K1608" s="85">
        <f>VLOOKUP(B1608,Precios!G:J,4,FALSE)</f>
        <v>76127.487295200001</v>
      </c>
      <c r="L1608" s="59"/>
    </row>
    <row r="1609" spans="2:12">
      <c r="B1609" s="46" t="str">
        <f t="shared" si="25"/>
        <v>165BOG20</v>
      </c>
      <c r="C1609" s="46">
        <v>165</v>
      </c>
      <c r="D1609" s="58" t="s">
        <v>13</v>
      </c>
      <c r="E1609" s="58" t="s">
        <v>2</v>
      </c>
      <c r="F1609" s="46" t="s">
        <v>669</v>
      </c>
      <c r="G1609" s="46" t="s">
        <v>667</v>
      </c>
      <c r="H1609" s="46">
        <v>20</v>
      </c>
      <c r="I1609" s="58" t="s">
        <v>376</v>
      </c>
      <c r="J1609" s="61" t="s">
        <v>317</v>
      </c>
      <c r="K1609" s="85">
        <f>VLOOKUP(B1609,Precios!G:J,4,FALSE)</f>
        <v>855.91388739999991</v>
      </c>
      <c r="L1609" s="59"/>
    </row>
    <row r="1610" spans="2:12">
      <c r="B1610" s="46" t="str">
        <f t="shared" si="25"/>
        <v>166BOG20</v>
      </c>
      <c r="C1610" s="46">
        <v>166</v>
      </c>
      <c r="D1610" s="58" t="s">
        <v>223</v>
      </c>
      <c r="E1610" s="58" t="s">
        <v>2</v>
      </c>
      <c r="F1610" s="46" t="s">
        <v>669</v>
      </c>
      <c r="G1610" s="46" t="s">
        <v>667</v>
      </c>
      <c r="H1610" s="46">
        <v>20</v>
      </c>
      <c r="I1610" s="58" t="s">
        <v>376</v>
      </c>
      <c r="J1610" s="61" t="s">
        <v>317</v>
      </c>
      <c r="K1610" s="85">
        <f>VLOOKUP(B1610,Precios!G:J,4,FALSE)</f>
        <v>675.38614440000003</v>
      </c>
      <c r="L1610" s="59"/>
    </row>
    <row r="1611" spans="2:12">
      <c r="B1611" s="46" t="str">
        <f t="shared" si="25"/>
        <v>167BOG20</v>
      </c>
      <c r="C1611" s="46">
        <v>167</v>
      </c>
      <c r="D1611" s="58" t="s">
        <v>12</v>
      </c>
      <c r="E1611" s="58" t="s">
        <v>11</v>
      </c>
      <c r="F1611" s="46" t="s">
        <v>669</v>
      </c>
      <c r="G1611" s="46" t="s">
        <v>667</v>
      </c>
      <c r="H1611" s="46">
        <v>20</v>
      </c>
      <c r="I1611" s="58" t="s">
        <v>376</v>
      </c>
      <c r="J1611" s="61" t="s">
        <v>493</v>
      </c>
      <c r="K1611" s="85">
        <f>VLOOKUP(B1611,Precios!G:J,4,FALSE)</f>
        <v>28044.453911099998</v>
      </c>
      <c r="L1611" s="59"/>
    </row>
    <row r="1612" spans="2:12">
      <c r="B1612" s="46" t="str">
        <f t="shared" si="25"/>
        <v>168BOG20</v>
      </c>
      <c r="C1612" s="46">
        <v>168</v>
      </c>
      <c r="D1612" s="58" t="s">
        <v>10</v>
      </c>
      <c r="E1612" s="58" t="s">
        <v>2</v>
      </c>
      <c r="F1612" s="46" t="s">
        <v>669</v>
      </c>
      <c r="G1612" s="46" t="s">
        <v>667</v>
      </c>
      <c r="H1612" s="46">
        <v>20</v>
      </c>
      <c r="I1612" s="58" t="s">
        <v>376</v>
      </c>
      <c r="J1612" s="61" t="s">
        <v>302</v>
      </c>
      <c r="K1612" s="85">
        <f>VLOOKUP(B1612,Precios!G:J,4,FALSE)</f>
        <v>164.59882449999998</v>
      </c>
      <c r="L1612" s="59"/>
    </row>
    <row r="1613" spans="2:12">
      <c r="B1613" s="46" t="str">
        <f t="shared" si="25"/>
        <v>169BOG20</v>
      </c>
      <c r="C1613" s="46">
        <v>169</v>
      </c>
      <c r="D1613" s="58" t="s">
        <v>9</v>
      </c>
      <c r="E1613" s="58" t="s">
        <v>2</v>
      </c>
      <c r="F1613" s="46" t="s">
        <v>669</v>
      </c>
      <c r="G1613" s="46" t="s">
        <v>667</v>
      </c>
      <c r="H1613" s="46">
        <v>20</v>
      </c>
      <c r="I1613" s="58" t="s">
        <v>376</v>
      </c>
      <c r="J1613" s="61" t="s">
        <v>302</v>
      </c>
      <c r="K1613" s="85">
        <f>VLOOKUP(B1613,Precios!G:J,4,FALSE)</f>
        <v>204.9520847</v>
      </c>
      <c r="L1613" s="59"/>
    </row>
    <row r="1614" spans="2:12">
      <c r="B1614" s="46" t="str">
        <f t="shared" si="25"/>
        <v>170BOG20</v>
      </c>
      <c r="C1614" s="46">
        <v>170</v>
      </c>
      <c r="D1614" s="58" t="s">
        <v>8</v>
      </c>
      <c r="E1614" s="58" t="s">
        <v>3</v>
      </c>
      <c r="F1614" s="46" t="s">
        <v>669</v>
      </c>
      <c r="G1614" s="46" t="s">
        <v>667</v>
      </c>
      <c r="H1614" s="46">
        <v>20</v>
      </c>
      <c r="I1614" s="58" t="s">
        <v>376</v>
      </c>
      <c r="J1614" s="61" t="s">
        <v>302</v>
      </c>
      <c r="K1614" s="85">
        <f>VLOOKUP(B1614,Precios!G:J,4,FALSE)</f>
        <v>3941.8763647999999</v>
      </c>
      <c r="L1614" s="59"/>
    </row>
    <row r="1615" spans="2:12">
      <c r="B1615" s="46" t="str">
        <f t="shared" si="25"/>
        <v>171BOG20</v>
      </c>
      <c r="C1615" s="46">
        <v>171</v>
      </c>
      <c r="D1615" s="58" t="s">
        <v>7</v>
      </c>
      <c r="E1615" s="58" t="s">
        <v>3</v>
      </c>
      <c r="F1615" s="46" t="s">
        <v>669</v>
      </c>
      <c r="G1615" s="46" t="s">
        <v>667</v>
      </c>
      <c r="H1615" s="46">
        <v>20</v>
      </c>
      <c r="I1615" s="58" t="s">
        <v>376</v>
      </c>
      <c r="J1615" s="61" t="s">
        <v>302</v>
      </c>
      <c r="K1615" s="85">
        <f>VLOOKUP(B1615,Precios!G:J,4,FALSE)</f>
        <v>15602.906634700001</v>
      </c>
      <c r="L1615" s="59"/>
    </row>
    <row r="1616" spans="2:12">
      <c r="B1616" s="46" t="str">
        <f t="shared" si="25"/>
        <v>172BOG20</v>
      </c>
      <c r="C1616" s="46">
        <v>172</v>
      </c>
      <c r="D1616" s="58" t="s">
        <v>6</v>
      </c>
      <c r="E1616" s="58" t="s">
        <v>3</v>
      </c>
      <c r="F1616" s="46" t="s">
        <v>669</v>
      </c>
      <c r="G1616" s="46" t="s">
        <v>667</v>
      </c>
      <c r="H1616" s="46">
        <v>20</v>
      </c>
      <c r="I1616" s="58" t="s">
        <v>376</v>
      </c>
      <c r="J1616" s="61" t="s">
        <v>302</v>
      </c>
      <c r="K1616" s="85">
        <f>VLOOKUP(B1616,Precios!G:J,4,FALSE)</f>
        <v>8704.6229963000005</v>
      </c>
      <c r="L1616" s="59"/>
    </row>
    <row r="1617" spans="2:12">
      <c r="B1617" s="46" t="str">
        <f t="shared" si="25"/>
        <v>173BOG20</v>
      </c>
      <c r="C1617" s="46">
        <v>173</v>
      </c>
      <c r="D1617" s="58" t="s">
        <v>5</v>
      </c>
      <c r="E1617" s="58" t="s">
        <v>3</v>
      </c>
      <c r="F1617" s="46" t="s">
        <v>669</v>
      </c>
      <c r="G1617" s="46" t="s">
        <v>667</v>
      </c>
      <c r="H1617" s="46">
        <v>20</v>
      </c>
      <c r="I1617" s="58" t="s">
        <v>376</v>
      </c>
      <c r="J1617" s="61" t="s">
        <v>302</v>
      </c>
      <c r="K1617" s="85">
        <f>VLOOKUP(B1617,Precios!G:J,4,FALSE)</f>
        <v>12318.36364</v>
      </c>
      <c r="L1617" s="59"/>
    </row>
    <row r="1618" spans="2:12">
      <c r="B1618" s="46" t="str">
        <f t="shared" si="25"/>
        <v>174BOG20</v>
      </c>
      <c r="C1618" s="46">
        <v>174</v>
      </c>
      <c r="D1618" s="58" t="s">
        <v>4</v>
      </c>
      <c r="E1618" s="58" t="s">
        <v>3</v>
      </c>
      <c r="F1618" s="46" t="s">
        <v>669</v>
      </c>
      <c r="G1618" s="46" t="s">
        <v>667</v>
      </c>
      <c r="H1618" s="46">
        <v>20</v>
      </c>
      <c r="I1618" s="58" t="s">
        <v>376</v>
      </c>
      <c r="J1618" s="61" t="s">
        <v>302</v>
      </c>
      <c r="K1618" s="85">
        <f>VLOOKUP(B1618,Precios!G:J,4,FALSE)</f>
        <v>33341.3502763</v>
      </c>
      <c r="L1618" s="59"/>
    </row>
    <row r="1619" spans="2:12">
      <c r="B1619" s="46" t="str">
        <f t="shared" si="25"/>
        <v>175BOG20</v>
      </c>
      <c r="C1619" s="46">
        <v>175</v>
      </c>
      <c r="D1619" s="58" t="s">
        <v>224</v>
      </c>
      <c r="E1619" s="58" t="s">
        <v>3</v>
      </c>
      <c r="F1619" s="46" t="s">
        <v>669</v>
      </c>
      <c r="G1619" s="46" t="s">
        <v>667</v>
      </c>
      <c r="H1619" s="46">
        <v>20</v>
      </c>
      <c r="I1619" s="58" t="s">
        <v>376</v>
      </c>
      <c r="J1619" s="61" t="s">
        <v>302</v>
      </c>
      <c r="K1619" s="85">
        <f>VLOOKUP(B1619,Precios!G:J,4,FALSE)</f>
        <v>4927.3454560000009</v>
      </c>
      <c r="L1619" s="59"/>
    </row>
    <row r="1620" spans="2:12">
      <c r="B1620" s="46" t="str">
        <f t="shared" si="25"/>
        <v>176BOG20</v>
      </c>
      <c r="C1620" s="46">
        <v>176</v>
      </c>
      <c r="D1620" s="58" t="s">
        <v>225</v>
      </c>
      <c r="E1620" s="58" t="s">
        <v>3</v>
      </c>
      <c r="F1620" s="46" t="s">
        <v>669</v>
      </c>
      <c r="G1620" s="46" t="s">
        <v>667</v>
      </c>
      <c r="H1620" s="46">
        <v>20</v>
      </c>
      <c r="I1620" s="58" t="s">
        <v>376</v>
      </c>
      <c r="J1620" s="61" t="s">
        <v>302</v>
      </c>
      <c r="K1620" s="85">
        <f>VLOOKUP(B1620,Precios!G:J,4,FALSE)</f>
        <v>7226.4193595000006</v>
      </c>
      <c r="L1620" s="59"/>
    </row>
    <row r="1621" spans="2:12">
      <c r="B1621" s="46" t="str">
        <f t="shared" si="25"/>
        <v>177BOG20</v>
      </c>
      <c r="C1621" s="46">
        <v>177</v>
      </c>
      <c r="D1621" s="58" t="s">
        <v>226</v>
      </c>
      <c r="E1621" s="58" t="s">
        <v>3</v>
      </c>
      <c r="F1621" s="46" t="s">
        <v>669</v>
      </c>
      <c r="G1621" s="46" t="s">
        <v>667</v>
      </c>
      <c r="H1621" s="46">
        <v>20</v>
      </c>
      <c r="I1621" s="58" t="s">
        <v>376</v>
      </c>
      <c r="J1621" s="61" t="s">
        <v>302</v>
      </c>
      <c r="K1621" s="85">
        <f>VLOOKUP(B1621,Precios!G:J,4,FALSE)</f>
        <v>9033.8206453000003</v>
      </c>
      <c r="L1621" s="59"/>
    </row>
    <row r="1622" spans="2:12">
      <c r="B1622" s="46" t="str">
        <f t="shared" si="25"/>
        <v>178BOG20</v>
      </c>
      <c r="C1622" s="46">
        <v>178</v>
      </c>
      <c r="D1622" s="58" t="s">
        <v>227</v>
      </c>
      <c r="E1622" s="58" t="s">
        <v>3</v>
      </c>
      <c r="F1622" s="46" t="s">
        <v>669</v>
      </c>
      <c r="G1622" s="46" t="s">
        <v>667</v>
      </c>
      <c r="H1622" s="46">
        <v>20</v>
      </c>
      <c r="I1622" s="58" t="s">
        <v>376</v>
      </c>
      <c r="J1622" s="61" t="s">
        <v>302</v>
      </c>
      <c r="K1622" s="85">
        <f>VLOOKUP(B1622,Precios!G:J,4,FALSE)</f>
        <v>11497.4933733</v>
      </c>
      <c r="L1622" s="59"/>
    </row>
    <row r="1623" spans="2:12">
      <c r="B1623" s="46" t="str">
        <f t="shared" si="25"/>
        <v>179BOG20</v>
      </c>
      <c r="C1623" s="46">
        <v>179</v>
      </c>
      <c r="D1623" s="58" t="s">
        <v>228</v>
      </c>
      <c r="E1623" s="58" t="s">
        <v>3</v>
      </c>
      <c r="F1623" s="46" t="s">
        <v>669</v>
      </c>
      <c r="G1623" s="46" t="s">
        <v>667</v>
      </c>
      <c r="H1623" s="46">
        <v>20</v>
      </c>
      <c r="I1623" s="58" t="s">
        <v>376</v>
      </c>
      <c r="J1623" s="61" t="s">
        <v>302</v>
      </c>
      <c r="K1623" s="85">
        <f>VLOOKUP(B1623,Precios!G:J,4,FALSE)</f>
        <v>25457.597546700003</v>
      </c>
      <c r="L1623" s="59"/>
    </row>
    <row r="1624" spans="2:12">
      <c r="B1624" s="46" t="str">
        <f t="shared" si="25"/>
        <v>180BOG20</v>
      </c>
      <c r="C1624" s="46">
        <v>180</v>
      </c>
      <c r="D1624" s="58" t="s">
        <v>1</v>
      </c>
      <c r="E1624" s="58" t="s">
        <v>2</v>
      </c>
      <c r="F1624" s="46" t="s">
        <v>669</v>
      </c>
      <c r="G1624" s="46" t="s">
        <v>667</v>
      </c>
      <c r="H1624" s="46">
        <v>20</v>
      </c>
      <c r="I1624" s="58" t="s">
        <v>376</v>
      </c>
      <c r="J1624" s="61" t="s">
        <v>359</v>
      </c>
      <c r="K1624" s="85">
        <f>VLOOKUP(B1624,Precios!G:J,4,FALSE)</f>
        <v>18050.650444199997</v>
      </c>
      <c r="L1624" s="59"/>
    </row>
    <row r="1625" spans="2:12">
      <c r="B1625" s="46" t="str">
        <f t="shared" si="25"/>
        <v>1BOG16</v>
      </c>
      <c r="C1625" s="46">
        <v>1</v>
      </c>
      <c r="D1625" s="58" t="s">
        <v>205</v>
      </c>
      <c r="E1625" s="58" t="s">
        <v>0</v>
      </c>
      <c r="F1625" s="46" t="s">
        <v>669</v>
      </c>
      <c r="G1625" s="46" t="s">
        <v>667</v>
      </c>
      <c r="H1625" s="46">
        <v>16</v>
      </c>
      <c r="I1625" s="58" t="s">
        <v>378</v>
      </c>
      <c r="J1625" s="61" t="s">
        <v>494</v>
      </c>
      <c r="K1625" s="85">
        <f>VLOOKUP(B1625,Precios!G:J,4,FALSE)</f>
        <v>6712.4745599999997</v>
      </c>
      <c r="L1625" s="59"/>
    </row>
    <row r="1626" spans="2:12">
      <c r="B1626" s="46" t="str">
        <f t="shared" si="25"/>
        <v>2BOG16</v>
      </c>
      <c r="C1626" s="46">
        <v>2</v>
      </c>
      <c r="D1626" s="58" t="s">
        <v>206</v>
      </c>
      <c r="E1626" s="58" t="s">
        <v>2</v>
      </c>
      <c r="F1626" s="46" t="s">
        <v>669</v>
      </c>
      <c r="G1626" s="46" t="s">
        <v>667</v>
      </c>
      <c r="H1626" s="46">
        <v>16</v>
      </c>
      <c r="I1626" s="58" t="s">
        <v>378</v>
      </c>
      <c r="J1626" s="61" t="s">
        <v>494</v>
      </c>
      <c r="K1626" s="85">
        <f>VLOOKUP(B1626,Precios!G:J,4,FALSE)</f>
        <v>6432.7881199999993</v>
      </c>
      <c r="L1626" s="59"/>
    </row>
    <row r="1627" spans="2:12">
      <c r="B1627" s="46" t="str">
        <f t="shared" si="25"/>
        <v>3BOG16</v>
      </c>
      <c r="C1627" s="46">
        <v>3</v>
      </c>
      <c r="D1627" s="58" t="s">
        <v>188</v>
      </c>
      <c r="E1627" s="58" t="s">
        <v>2</v>
      </c>
      <c r="F1627" s="46" t="s">
        <v>669</v>
      </c>
      <c r="G1627" s="46" t="s">
        <v>667</v>
      </c>
      <c r="H1627" s="46">
        <v>16</v>
      </c>
      <c r="I1627" s="58" t="s">
        <v>378</v>
      </c>
      <c r="J1627" s="61" t="s">
        <v>442</v>
      </c>
      <c r="K1627" s="85">
        <f>VLOOKUP(B1627,Precios!G:J,4,FALSE)</f>
        <v>1538.2754200000002</v>
      </c>
      <c r="L1627" s="59"/>
    </row>
    <row r="1628" spans="2:12">
      <c r="B1628" s="46" t="str">
        <f t="shared" si="25"/>
        <v>4BOG16</v>
      </c>
      <c r="C1628" s="46">
        <v>4</v>
      </c>
      <c r="D1628" s="58" t="s">
        <v>207</v>
      </c>
      <c r="E1628" s="58" t="s">
        <v>2</v>
      </c>
      <c r="F1628" s="46" t="s">
        <v>669</v>
      </c>
      <c r="G1628" s="46" t="s">
        <v>667</v>
      </c>
      <c r="H1628" s="46">
        <v>16</v>
      </c>
      <c r="I1628" s="58" t="s">
        <v>378</v>
      </c>
      <c r="J1628" s="61" t="s">
        <v>442</v>
      </c>
      <c r="K1628" s="85">
        <f>VLOOKUP(B1628,Precios!G:J,4,FALSE)</f>
        <v>1887.8834700000002</v>
      </c>
      <c r="L1628" s="59"/>
    </row>
    <row r="1629" spans="2:12">
      <c r="B1629" s="46" t="str">
        <f t="shared" si="25"/>
        <v>5BOG16</v>
      </c>
      <c r="C1629" s="46">
        <v>5</v>
      </c>
      <c r="D1629" s="58" t="s">
        <v>208</v>
      </c>
      <c r="E1629" s="58" t="s">
        <v>2</v>
      </c>
      <c r="F1629" s="46" t="s">
        <v>669</v>
      </c>
      <c r="G1629" s="46" t="s">
        <v>667</v>
      </c>
      <c r="H1629" s="46">
        <v>16</v>
      </c>
      <c r="I1629" s="58" t="s">
        <v>378</v>
      </c>
      <c r="J1629" s="61" t="s">
        <v>442</v>
      </c>
      <c r="K1629" s="85">
        <f>VLOOKUP(B1629,Precios!G:J,4,FALSE)</f>
        <v>3635.9237200000002</v>
      </c>
      <c r="L1629" s="59"/>
    </row>
    <row r="1630" spans="2:12">
      <c r="B1630" s="46" t="str">
        <f t="shared" si="25"/>
        <v>6BOG16</v>
      </c>
      <c r="C1630" s="46">
        <v>6</v>
      </c>
      <c r="D1630" s="58" t="s">
        <v>187</v>
      </c>
      <c r="E1630" s="58" t="s">
        <v>2</v>
      </c>
      <c r="F1630" s="46" t="s">
        <v>669</v>
      </c>
      <c r="G1630" s="46" t="s">
        <v>667</v>
      </c>
      <c r="H1630" s="46">
        <v>16</v>
      </c>
      <c r="I1630" s="58" t="s">
        <v>378</v>
      </c>
      <c r="J1630" s="61" t="s">
        <v>442</v>
      </c>
      <c r="K1630" s="85">
        <f>VLOOKUP(B1630,Precios!G:J,4,FALSE)</f>
        <v>825.07499799999994</v>
      </c>
      <c r="L1630" s="59"/>
    </row>
    <row r="1631" spans="2:12">
      <c r="B1631" s="46" t="str">
        <f t="shared" si="25"/>
        <v>7BOG16</v>
      </c>
      <c r="C1631" s="46">
        <v>7</v>
      </c>
      <c r="D1631" s="58" t="s">
        <v>186</v>
      </c>
      <c r="E1631" s="58" t="s">
        <v>2</v>
      </c>
      <c r="F1631" s="46" t="s">
        <v>669</v>
      </c>
      <c r="G1631" s="46" t="s">
        <v>667</v>
      </c>
      <c r="H1631" s="46">
        <v>16</v>
      </c>
      <c r="I1631" s="58" t="s">
        <v>378</v>
      </c>
      <c r="J1631" s="61" t="s">
        <v>442</v>
      </c>
      <c r="K1631" s="85">
        <f>VLOOKUP(B1631,Precios!G:J,4,FALSE)</f>
        <v>3496.0805</v>
      </c>
      <c r="L1631" s="59"/>
    </row>
    <row r="1632" spans="2:12">
      <c r="B1632" s="46" t="str">
        <f t="shared" si="25"/>
        <v>8BOG16</v>
      </c>
      <c r="C1632" s="46">
        <v>8</v>
      </c>
      <c r="D1632" s="58" t="s">
        <v>185</v>
      </c>
      <c r="E1632" s="58" t="s">
        <v>2</v>
      </c>
      <c r="F1632" s="46" t="s">
        <v>669</v>
      </c>
      <c r="G1632" s="46" t="s">
        <v>667</v>
      </c>
      <c r="H1632" s="46">
        <v>16</v>
      </c>
      <c r="I1632" s="58" t="s">
        <v>378</v>
      </c>
      <c r="J1632" s="61" t="s">
        <v>442</v>
      </c>
      <c r="K1632" s="85">
        <f>VLOOKUP(B1632,Precios!G:J,4,FALSE)</f>
        <v>4754.6694800000005</v>
      </c>
      <c r="L1632" s="59"/>
    </row>
    <row r="1633" spans="2:12">
      <c r="B1633" s="46" t="str">
        <f t="shared" si="25"/>
        <v>9BOG16</v>
      </c>
      <c r="C1633" s="46">
        <v>9</v>
      </c>
      <c r="D1633" s="58" t="s">
        <v>184</v>
      </c>
      <c r="E1633" s="58" t="s">
        <v>209</v>
      </c>
      <c r="F1633" s="46" t="s">
        <v>669</v>
      </c>
      <c r="G1633" s="46" t="s">
        <v>667</v>
      </c>
      <c r="H1633" s="46">
        <v>16</v>
      </c>
      <c r="I1633" s="58" t="s">
        <v>378</v>
      </c>
      <c r="J1633" s="61" t="s">
        <v>494</v>
      </c>
      <c r="K1633" s="85">
        <f>VLOOKUP(B1633,Precios!G:J,4,FALSE)</f>
        <v>433.513982</v>
      </c>
      <c r="L1633" s="59"/>
    </row>
    <row r="1634" spans="2:12">
      <c r="B1634" s="46" t="str">
        <f t="shared" si="25"/>
        <v>10BOG16</v>
      </c>
      <c r="C1634" s="46">
        <v>10</v>
      </c>
      <c r="D1634" s="58" t="s">
        <v>210</v>
      </c>
      <c r="E1634" s="58" t="s">
        <v>2</v>
      </c>
      <c r="F1634" s="46" t="s">
        <v>669</v>
      </c>
      <c r="G1634" s="46" t="s">
        <v>667</v>
      </c>
      <c r="H1634" s="46">
        <v>16</v>
      </c>
      <c r="I1634" s="58" t="s">
        <v>378</v>
      </c>
      <c r="J1634" s="61" t="s">
        <v>494</v>
      </c>
      <c r="K1634" s="85">
        <f>VLOOKUP(B1634,Precios!G:J,4,FALSE)</f>
        <v>769.13771000000008</v>
      </c>
      <c r="L1634" s="59"/>
    </row>
    <row r="1635" spans="2:12">
      <c r="B1635" s="46" t="str">
        <f t="shared" si="25"/>
        <v>11BOG16</v>
      </c>
      <c r="C1635" s="46">
        <v>11</v>
      </c>
      <c r="D1635" s="58" t="s">
        <v>183</v>
      </c>
      <c r="E1635" s="58" t="s">
        <v>2</v>
      </c>
      <c r="F1635" s="46" t="s">
        <v>669</v>
      </c>
      <c r="G1635" s="46" t="s">
        <v>667</v>
      </c>
      <c r="H1635" s="46">
        <v>16</v>
      </c>
      <c r="I1635" s="58" t="s">
        <v>378</v>
      </c>
      <c r="J1635" s="61" t="s">
        <v>494</v>
      </c>
      <c r="K1635" s="85">
        <f>VLOOKUP(B1635,Precios!G:J,4,FALSE)</f>
        <v>2754.9114339999996</v>
      </c>
      <c r="L1635" s="59"/>
    </row>
    <row r="1636" spans="2:12">
      <c r="B1636" s="46" t="str">
        <f t="shared" si="25"/>
        <v>12BOG16</v>
      </c>
      <c r="C1636" s="46">
        <v>12</v>
      </c>
      <c r="D1636" s="58" t="s">
        <v>211</v>
      </c>
      <c r="E1636" s="58" t="s">
        <v>2</v>
      </c>
      <c r="F1636" s="46" t="s">
        <v>669</v>
      </c>
      <c r="G1636" s="46" t="s">
        <v>667</v>
      </c>
      <c r="H1636" s="46">
        <v>16</v>
      </c>
      <c r="I1636" s="58" t="s">
        <v>378</v>
      </c>
      <c r="J1636" s="61" t="s">
        <v>494</v>
      </c>
      <c r="K1636" s="85">
        <f>VLOOKUP(B1636,Precios!G:J,4,FALSE)</f>
        <v>3356.2372799999998</v>
      </c>
      <c r="L1636" s="59"/>
    </row>
    <row r="1637" spans="2:12">
      <c r="B1637" s="46" t="str">
        <f t="shared" si="25"/>
        <v>13BOG16</v>
      </c>
      <c r="C1637" s="46">
        <v>13</v>
      </c>
      <c r="D1637" s="58" t="s">
        <v>182</v>
      </c>
      <c r="E1637" s="58" t="s">
        <v>2</v>
      </c>
      <c r="F1637" s="46" t="s">
        <v>669</v>
      </c>
      <c r="G1637" s="46" t="s">
        <v>667</v>
      </c>
      <c r="H1637" s="46">
        <v>16</v>
      </c>
      <c r="I1637" s="58" t="s">
        <v>378</v>
      </c>
      <c r="J1637" s="61" t="s">
        <v>494</v>
      </c>
      <c r="K1637" s="85">
        <f>VLOOKUP(B1637,Precios!G:J,4,FALSE)</f>
        <v>4614.8262599999998</v>
      </c>
      <c r="L1637" s="59"/>
    </row>
    <row r="1638" spans="2:12">
      <c r="B1638" s="46" t="str">
        <f t="shared" si="25"/>
        <v>14BOG16</v>
      </c>
      <c r="C1638" s="46">
        <v>14</v>
      </c>
      <c r="D1638" s="58" t="s">
        <v>181</v>
      </c>
      <c r="E1638" s="58" t="s">
        <v>2</v>
      </c>
      <c r="F1638" s="46" t="s">
        <v>669</v>
      </c>
      <c r="G1638" s="46" t="s">
        <v>667</v>
      </c>
      <c r="H1638" s="46">
        <v>16</v>
      </c>
      <c r="I1638" s="58" t="s">
        <v>378</v>
      </c>
      <c r="J1638" s="61" t="s">
        <v>494</v>
      </c>
      <c r="K1638" s="85">
        <f>VLOOKUP(B1638,Precios!G:J,4,FALSE)</f>
        <v>4740.6851580000002</v>
      </c>
      <c r="L1638" s="59"/>
    </row>
    <row r="1639" spans="2:12">
      <c r="B1639" s="46" t="str">
        <f t="shared" si="25"/>
        <v>15BOG16</v>
      </c>
      <c r="C1639" s="46">
        <v>15</v>
      </c>
      <c r="D1639" s="58" t="s">
        <v>180</v>
      </c>
      <c r="E1639" s="58" t="s">
        <v>2</v>
      </c>
      <c r="F1639" s="46" t="s">
        <v>669</v>
      </c>
      <c r="G1639" s="46" t="s">
        <v>667</v>
      </c>
      <c r="H1639" s="46">
        <v>16</v>
      </c>
      <c r="I1639" s="58" t="s">
        <v>378</v>
      </c>
      <c r="J1639" s="61" t="s">
        <v>494</v>
      </c>
      <c r="K1639" s="85">
        <f>VLOOKUP(B1639,Precios!G:J,4,FALSE)</f>
        <v>6362.8665099999998</v>
      </c>
      <c r="L1639" s="59"/>
    </row>
    <row r="1640" spans="2:12">
      <c r="B1640" s="46" t="str">
        <f t="shared" si="25"/>
        <v>16BOG16</v>
      </c>
      <c r="C1640" s="46">
        <v>16</v>
      </c>
      <c r="D1640" s="58" t="s">
        <v>179</v>
      </c>
      <c r="E1640" s="58" t="s">
        <v>2</v>
      </c>
      <c r="F1640" s="46" t="s">
        <v>669</v>
      </c>
      <c r="G1640" s="46" t="s">
        <v>667</v>
      </c>
      <c r="H1640" s="46">
        <v>16</v>
      </c>
      <c r="I1640" s="58" t="s">
        <v>378</v>
      </c>
      <c r="J1640" s="61" t="s">
        <v>494</v>
      </c>
      <c r="K1640" s="85">
        <f>VLOOKUP(B1640,Precios!G:J,4,FALSE)</f>
        <v>8040.9851500000004</v>
      </c>
      <c r="L1640" s="59"/>
    </row>
    <row r="1641" spans="2:12">
      <c r="B1641" s="46" t="str">
        <f t="shared" si="25"/>
        <v>17BOG16</v>
      </c>
      <c r="C1641" s="46">
        <v>17</v>
      </c>
      <c r="D1641" s="58" t="s">
        <v>178</v>
      </c>
      <c r="E1641" s="58" t="s">
        <v>2</v>
      </c>
      <c r="F1641" s="46" t="s">
        <v>669</v>
      </c>
      <c r="G1641" s="46" t="s">
        <v>667</v>
      </c>
      <c r="H1641" s="46">
        <v>16</v>
      </c>
      <c r="I1641" s="58" t="s">
        <v>378</v>
      </c>
      <c r="J1641" s="61" t="s">
        <v>494</v>
      </c>
      <c r="K1641" s="85">
        <f>VLOOKUP(B1641,Precios!G:J,4,FALSE)</f>
        <v>8600.3580300000012</v>
      </c>
      <c r="L1641" s="59"/>
    </row>
    <row r="1642" spans="2:12">
      <c r="B1642" s="46" t="str">
        <f t="shared" si="25"/>
        <v>18BOG16</v>
      </c>
      <c r="C1642" s="46">
        <v>18</v>
      </c>
      <c r="D1642" s="58" t="s">
        <v>177</v>
      </c>
      <c r="E1642" s="58" t="s">
        <v>116</v>
      </c>
      <c r="F1642" s="46" t="s">
        <v>669</v>
      </c>
      <c r="G1642" s="46" t="s">
        <v>667</v>
      </c>
      <c r="H1642" s="46">
        <v>16</v>
      </c>
      <c r="I1642" s="58" t="s">
        <v>378</v>
      </c>
      <c r="J1642" s="61" t="s">
        <v>233</v>
      </c>
      <c r="K1642" s="85">
        <f>VLOOKUP(B1642,Precios!G:J,4,FALSE)</f>
        <v>7691.3770999999997</v>
      </c>
      <c r="L1642" s="59"/>
    </row>
    <row r="1643" spans="2:12">
      <c r="B1643" s="46" t="str">
        <f t="shared" si="25"/>
        <v>19BOG16</v>
      </c>
      <c r="C1643" s="46">
        <v>19</v>
      </c>
      <c r="D1643" s="58" t="s">
        <v>176</v>
      </c>
      <c r="E1643" s="58" t="s">
        <v>116</v>
      </c>
      <c r="F1643" s="46" t="s">
        <v>669</v>
      </c>
      <c r="G1643" s="46" t="s">
        <v>667</v>
      </c>
      <c r="H1643" s="46">
        <v>16</v>
      </c>
      <c r="I1643" s="58" t="s">
        <v>378</v>
      </c>
      <c r="J1643" s="61" t="s">
        <v>233</v>
      </c>
      <c r="K1643" s="85">
        <f>VLOOKUP(B1643,Precios!G:J,4,FALSE)</f>
        <v>7691.3770999999997</v>
      </c>
      <c r="L1643" s="59"/>
    </row>
    <row r="1644" spans="2:12">
      <c r="B1644" s="46" t="str">
        <f t="shared" si="25"/>
        <v>20BOG16</v>
      </c>
      <c r="C1644" s="46">
        <v>20</v>
      </c>
      <c r="D1644" s="58" t="s">
        <v>175</v>
      </c>
      <c r="E1644" s="58" t="s">
        <v>116</v>
      </c>
      <c r="F1644" s="46" t="s">
        <v>669</v>
      </c>
      <c r="G1644" s="46" t="s">
        <v>667</v>
      </c>
      <c r="H1644" s="46">
        <v>16</v>
      </c>
      <c r="I1644" s="58" t="s">
        <v>378</v>
      </c>
      <c r="J1644" s="61" t="s">
        <v>233</v>
      </c>
      <c r="K1644" s="85">
        <f>VLOOKUP(B1644,Precios!G:J,4,FALSE)</f>
        <v>25171.779600000002</v>
      </c>
      <c r="L1644" s="59"/>
    </row>
    <row r="1645" spans="2:12">
      <c r="B1645" s="46" t="str">
        <f t="shared" si="25"/>
        <v>21BOG16</v>
      </c>
      <c r="C1645" s="46">
        <v>21</v>
      </c>
      <c r="D1645" s="58" t="s">
        <v>212</v>
      </c>
      <c r="E1645" s="58" t="s">
        <v>116</v>
      </c>
      <c r="F1645" s="46" t="s">
        <v>669</v>
      </c>
      <c r="G1645" s="46" t="s">
        <v>667</v>
      </c>
      <c r="H1645" s="46">
        <v>16</v>
      </c>
      <c r="I1645" s="58" t="s">
        <v>378</v>
      </c>
      <c r="J1645" s="61" t="s">
        <v>494</v>
      </c>
      <c r="K1645" s="85">
        <f>VLOOKUP(B1645,Precios!G:J,4,FALSE)</f>
        <v>19857.737239999999</v>
      </c>
      <c r="L1645" s="59"/>
    </row>
    <row r="1646" spans="2:12">
      <c r="B1646" s="46" t="str">
        <f t="shared" si="25"/>
        <v>22BOG16</v>
      </c>
      <c r="C1646" s="46">
        <v>22</v>
      </c>
      <c r="D1646" s="58" t="s">
        <v>174</v>
      </c>
      <c r="E1646" s="58" t="s">
        <v>116</v>
      </c>
      <c r="F1646" s="46" t="s">
        <v>669</v>
      </c>
      <c r="G1646" s="46" t="s">
        <v>667</v>
      </c>
      <c r="H1646" s="46">
        <v>16</v>
      </c>
      <c r="I1646" s="58" t="s">
        <v>378</v>
      </c>
      <c r="J1646" s="61" t="s">
        <v>494</v>
      </c>
      <c r="K1646" s="85">
        <f>VLOOKUP(B1646,Precios!G:J,4,FALSE)</f>
        <v>63628.665099999998</v>
      </c>
      <c r="L1646" s="59"/>
    </row>
    <row r="1647" spans="2:12">
      <c r="B1647" s="46" t="str">
        <f t="shared" si="25"/>
        <v>23BOG16</v>
      </c>
      <c r="C1647" s="46">
        <v>23</v>
      </c>
      <c r="D1647" s="58" t="s">
        <v>173</v>
      </c>
      <c r="E1647" s="58" t="s">
        <v>2</v>
      </c>
      <c r="F1647" s="46" t="s">
        <v>669</v>
      </c>
      <c r="G1647" s="46" t="s">
        <v>667</v>
      </c>
      <c r="H1647" s="46">
        <v>16</v>
      </c>
      <c r="I1647" s="58" t="s">
        <v>378</v>
      </c>
      <c r="J1647" s="61" t="s">
        <v>494</v>
      </c>
      <c r="K1647" s="85">
        <f>VLOOKUP(B1647,Precios!G:J,4,FALSE)</f>
        <v>1306.1356748000001</v>
      </c>
      <c r="L1647" s="59"/>
    </row>
    <row r="1648" spans="2:12">
      <c r="B1648" s="46" t="str">
        <f t="shared" si="25"/>
        <v>24BOG16</v>
      </c>
      <c r="C1648" s="46">
        <v>24</v>
      </c>
      <c r="D1648" s="58" t="s">
        <v>172</v>
      </c>
      <c r="E1648" s="58" t="s">
        <v>2</v>
      </c>
      <c r="F1648" s="46" t="s">
        <v>669</v>
      </c>
      <c r="G1648" s="46" t="s">
        <v>667</v>
      </c>
      <c r="H1648" s="46">
        <v>16</v>
      </c>
      <c r="I1648" s="58" t="s">
        <v>378</v>
      </c>
      <c r="J1648" s="61" t="s">
        <v>494</v>
      </c>
      <c r="K1648" s="85">
        <f>VLOOKUP(B1648,Precios!G:J,4,FALSE)</f>
        <v>1433.3930049999999</v>
      </c>
      <c r="L1648" s="59"/>
    </row>
    <row r="1649" spans="2:12">
      <c r="B1649" s="46" t="str">
        <f t="shared" si="25"/>
        <v>25BOG16</v>
      </c>
      <c r="C1649" s="46">
        <v>25</v>
      </c>
      <c r="D1649" s="58" t="s">
        <v>171</v>
      </c>
      <c r="E1649" s="58" t="s">
        <v>2</v>
      </c>
      <c r="F1649" s="46" t="s">
        <v>669</v>
      </c>
      <c r="G1649" s="46" t="s">
        <v>667</v>
      </c>
      <c r="H1649" s="46">
        <v>16</v>
      </c>
      <c r="I1649" s="58" t="s">
        <v>378</v>
      </c>
      <c r="J1649" s="61" t="s">
        <v>494</v>
      </c>
      <c r="K1649" s="85">
        <f>VLOOKUP(B1649,Precios!G:J,4,FALSE)</f>
        <v>303.45978740000004</v>
      </c>
      <c r="L1649" s="59"/>
    </row>
    <row r="1650" spans="2:12">
      <c r="B1650" s="46" t="str">
        <f t="shared" si="25"/>
        <v>26BOG16</v>
      </c>
      <c r="C1650" s="46">
        <v>26</v>
      </c>
      <c r="D1650" s="58" t="s">
        <v>170</v>
      </c>
      <c r="E1650" s="58" t="s">
        <v>2</v>
      </c>
      <c r="F1650" s="46" t="s">
        <v>669</v>
      </c>
      <c r="G1650" s="46" t="s">
        <v>667</v>
      </c>
      <c r="H1650" s="46">
        <v>16</v>
      </c>
      <c r="I1650" s="58" t="s">
        <v>378</v>
      </c>
      <c r="J1650" s="61" t="s">
        <v>494</v>
      </c>
      <c r="K1650" s="85">
        <f>VLOOKUP(B1650,Precios!G:J,4,FALSE)</f>
        <v>293.67076199999997</v>
      </c>
      <c r="L1650" s="59"/>
    </row>
    <row r="1651" spans="2:12">
      <c r="B1651" s="46" t="str">
        <f t="shared" si="25"/>
        <v>27BOG16</v>
      </c>
      <c r="C1651" s="46">
        <v>27</v>
      </c>
      <c r="D1651" s="58" t="s">
        <v>169</v>
      </c>
      <c r="E1651" s="58" t="s">
        <v>2</v>
      </c>
      <c r="F1651" s="46" t="s">
        <v>669</v>
      </c>
      <c r="G1651" s="46" t="s">
        <v>667</v>
      </c>
      <c r="H1651" s="46">
        <v>16</v>
      </c>
      <c r="I1651" s="58" t="s">
        <v>378</v>
      </c>
      <c r="J1651" s="61" t="s">
        <v>285</v>
      </c>
      <c r="K1651" s="85">
        <f>VLOOKUP(B1651,Precios!G:J,4,FALSE)</f>
        <v>1678.1186399999999</v>
      </c>
      <c r="L1651" s="59"/>
    </row>
    <row r="1652" spans="2:12">
      <c r="B1652" s="46" t="str">
        <f t="shared" si="25"/>
        <v>28BOG16</v>
      </c>
      <c r="C1652" s="46">
        <v>28</v>
      </c>
      <c r="D1652" s="58" t="s">
        <v>168</v>
      </c>
      <c r="E1652" s="58" t="s">
        <v>2</v>
      </c>
      <c r="F1652" s="46" t="s">
        <v>669</v>
      </c>
      <c r="G1652" s="46" t="s">
        <v>667</v>
      </c>
      <c r="H1652" s="46">
        <v>16</v>
      </c>
      <c r="I1652" s="58" t="s">
        <v>378</v>
      </c>
      <c r="J1652" s="61" t="s">
        <v>345</v>
      </c>
      <c r="K1652" s="85">
        <f>VLOOKUP(B1652,Precios!G:J,4,FALSE)</f>
        <v>3496.0805</v>
      </c>
      <c r="L1652" s="59"/>
    </row>
    <row r="1653" spans="2:12">
      <c r="B1653" s="46" t="str">
        <f t="shared" si="25"/>
        <v>29BOG16</v>
      </c>
      <c r="C1653" s="46">
        <v>29</v>
      </c>
      <c r="D1653" s="58" t="s">
        <v>167</v>
      </c>
      <c r="E1653" s="58" t="s">
        <v>2</v>
      </c>
      <c r="F1653" s="46" t="s">
        <v>669</v>
      </c>
      <c r="G1653" s="46" t="s">
        <v>667</v>
      </c>
      <c r="H1653" s="46">
        <v>16</v>
      </c>
      <c r="I1653" s="58" t="s">
        <v>378</v>
      </c>
      <c r="J1653" s="61" t="s">
        <v>238</v>
      </c>
      <c r="K1653" s="85">
        <f>VLOOKUP(B1653,Precios!G:J,4,FALSE)</f>
        <v>1538.2754200000002</v>
      </c>
      <c r="L1653" s="59"/>
    </row>
    <row r="1654" spans="2:12">
      <c r="B1654" s="46" t="str">
        <f t="shared" si="25"/>
        <v>30BOG16</v>
      </c>
      <c r="C1654" s="46">
        <v>30</v>
      </c>
      <c r="D1654" s="58" t="s">
        <v>166</v>
      </c>
      <c r="E1654" s="58" t="s">
        <v>165</v>
      </c>
      <c r="F1654" s="46" t="s">
        <v>669</v>
      </c>
      <c r="G1654" s="46" t="s">
        <v>667</v>
      </c>
      <c r="H1654" s="46">
        <v>16</v>
      </c>
      <c r="I1654" s="58" t="s">
        <v>378</v>
      </c>
      <c r="J1654" s="61" t="s">
        <v>239</v>
      </c>
      <c r="K1654" s="85">
        <f>VLOOKUP(B1654,Precios!G:J,4,FALSE)</f>
        <v>8250.7499800000005</v>
      </c>
      <c r="L1654" s="59"/>
    </row>
    <row r="1655" spans="2:12">
      <c r="B1655" s="46" t="str">
        <f t="shared" si="25"/>
        <v>31BOG16</v>
      </c>
      <c r="C1655" s="46">
        <v>31</v>
      </c>
      <c r="D1655" s="58" t="s">
        <v>164</v>
      </c>
      <c r="E1655" s="58" t="s">
        <v>163</v>
      </c>
      <c r="F1655" s="46" t="s">
        <v>669</v>
      </c>
      <c r="G1655" s="46" t="s">
        <v>667</v>
      </c>
      <c r="H1655" s="46">
        <v>16</v>
      </c>
      <c r="I1655" s="58" t="s">
        <v>378</v>
      </c>
      <c r="J1655" s="61" t="s">
        <v>239</v>
      </c>
      <c r="K1655" s="85">
        <f>VLOOKUP(B1655,Precios!G:J,4,FALSE)</f>
        <v>44050.614300000001</v>
      </c>
      <c r="L1655" s="59"/>
    </row>
    <row r="1656" spans="2:12">
      <c r="B1656" s="46" t="str">
        <f t="shared" si="25"/>
        <v>32BOG16</v>
      </c>
      <c r="C1656" s="46">
        <v>32</v>
      </c>
      <c r="D1656" s="58" t="s">
        <v>162</v>
      </c>
      <c r="E1656" s="58" t="s">
        <v>161</v>
      </c>
      <c r="F1656" s="46" t="s">
        <v>669</v>
      </c>
      <c r="G1656" s="46" t="s">
        <v>667</v>
      </c>
      <c r="H1656" s="46">
        <v>16</v>
      </c>
      <c r="I1656" s="58" t="s">
        <v>378</v>
      </c>
      <c r="J1656" s="61" t="s">
        <v>363</v>
      </c>
      <c r="K1656" s="85">
        <f>VLOOKUP(B1656,Precios!G:J,4,FALSE)</f>
        <v>279.68644</v>
      </c>
      <c r="L1656" s="59"/>
    </row>
    <row r="1657" spans="2:12">
      <c r="B1657" s="46" t="str">
        <f t="shared" si="25"/>
        <v>33BOG16</v>
      </c>
      <c r="C1657" s="46">
        <v>33</v>
      </c>
      <c r="D1657" s="58" t="s">
        <v>160</v>
      </c>
      <c r="E1657" s="58" t="s">
        <v>159</v>
      </c>
      <c r="F1657" s="46" t="s">
        <v>669</v>
      </c>
      <c r="G1657" s="46" t="s">
        <v>667</v>
      </c>
      <c r="H1657" s="46">
        <v>16</v>
      </c>
      <c r="I1657" s="58" t="s">
        <v>378</v>
      </c>
      <c r="J1657" s="61" t="s">
        <v>363</v>
      </c>
      <c r="K1657" s="85">
        <f>VLOOKUP(B1657,Precios!G:J,4,FALSE)</f>
        <v>7971.0635400000001</v>
      </c>
      <c r="L1657" s="59"/>
    </row>
    <row r="1658" spans="2:12">
      <c r="B1658" s="46" t="str">
        <f t="shared" si="25"/>
        <v>34BOG16</v>
      </c>
      <c r="C1658" s="46">
        <v>34</v>
      </c>
      <c r="D1658" s="58" t="s">
        <v>158</v>
      </c>
      <c r="E1658" s="58" t="s">
        <v>2</v>
      </c>
      <c r="F1658" s="46" t="s">
        <v>669</v>
      </c>
      <c r="G1658" s="46" t="s">
        <v>667</v>
      </c>
      <c r="H1658" s="46">
        <v>16</v>
      </c>
      <c r="I1658" s="58" t="s">
        <v>378</v>
      </c>
      <c r="J1658" s="61" t="s">
        <v>236</v>
      </c>
      <c r="K1658" s="85">
        <f>VLOOKUP(B1658,Precios!G:J,4,FALSE)</f>
        <v>398.55317700000006</v>
      </c>
      <c r="L1658" s="59"/>
    </row>
    <row r="1659" spans="2:12">
      <c r="B1659" s="46" t="str">
        <f t="shared" si="25"/>
        <v>35BOG16</v>
      </c>
      <c r="C1659" s="46">
        <v>35</v>
      </c>
      <c r="D1659" s="58" t="s">
        <v>157</v>
      </c>
      <c r="E1659" s="58" t="s">
        <v>2</v>
      </c>
      <c r="F1659" s="46" t="s">
        <v>669</v>
      </c>
      <c r="G1659" s="46" t="s">
        <v>667</v>
      </c>
      <c r="H1659" s="46">
        <v>16</v>
      </c>
      <c r="I1659" s="58" t="s">
        <v>378</v>
      </c>
      <c r="J1659" s="61" t="s">
        <v>236</v>
      </c>
      <c r="K1659" s="85">
        <f>VLOOKUP(B1659,Precios!G:J,4,FALSE)</f>
        <v>188.78834700000002</v>
      </c>
      <c r="L1659" s="59"/>
    </row>
    <row r="1660" spans="2:12">
      <c r="B1660" s="46" t="str">
        <f t="shared" si="25"/>
        <v>36BOG16</v>
      </c>
      <c r="C1660" s="46">
        <v>36</v>
      </c>
      <c r="D1660" s="58" t="s">
        <v>156</v>
      </c>
      <c r="E1660" s="58" t="s">
        <v>74</v>
      </c>
      <c r="F1660" s="46" t="s">
        <v>669</v>
      </c>
      <c r="G1660" s="46" t="s">
        <v>667</v>
      </c>
      <c r="H1660" s="46">
        <v>16</v>
      </c>
      <c r="I1660" s="58" t="s">
        <v>378</v>
      </c>
      <c r="J1660" s="61" t="s">
        <v>495</v>
      </c>
      <c r="K1660" s="85">
        <f>VLOOKUP(B1660,Precios!G:J,4,FALSE)</f>
        <v>2768.8957560000003</v>
      </c>
      <c r="L1660" s="59"/>
    </row>
    <row r="1661" spans="2:12">
      <c r="B1661" s="46" t="str">
        <f t="shared" si="25"/>
        <v>37BOG16</v>
      </c>
      <c r="C1661" s="46">
        <v>37</v>
      </c>
      <c r="D1661" s="58" t="s">
        <v>155</v>
      </c>
      <c r="E1661" s="58" t="s">
        <v>74</v>
      </c>
      <c r="F1661" s="46" t="s">
        <v>669</v>
      </c>
      <c r="G1661" s="46" t="s">
        <v>667</v>
      </c>
      <c r="H1661" s="46">
        <v>16</v>
      </c>
      <c r="I1661" s="58" t="s">
        <v>378</v>
      </c>
      <c r="J1661" s="61" t="s">
        <v>495</v>
      </c>
      <c r="K1661" s="85">
        <f>VLOOKUP(B1661,Precios!G:J,4,FALSE)</f>
        <v>2768.8957560000003</v>
      </c>
      <c r="L1661" s="59"/>
    </row>
    <row r="1662" spans="2:12">
      <c r="B1662" s="46" t="str">
        <f t="shared" si="25"/>
        <v>38BOG16</v>
      </c>
      <c r="C1662" s="46">
        <v>38</v>
      </c>
      <c r="D1662" s="58" t="s">
        <v>154</v>
      </c>
      <c r="E1662" s="58" t="s">
        <v>74</v>
      </c>
      <c r="F1662" s="46" t="s">
        <v>669</v>
      </c>
      <c r="G1662" s="46" t="s">
        <v>667</v>
      </c>
      <c r="H1662" s="46">
        <v>16</v>
      </c>
      <c r="I1662" s="58" t="s">
        <v>378</v>
      </c>
      <c r="J1662" s="61" t="s">
        <v>495</v>
      </c>
      <c r="K1662" s="85">
        <f>VLOOKUP(B1662,Precios!G:J,4,FALSE)</f>
        <v>2768.8957560000003</v>
      </c>
      <c r="L1662" s="59"/>
    </row>
    <row r="1663" spans="2:12">
      <c r="B1663" s="46" t="str">
        <f t="shared" si="25"/>
        <v>39BOG16</v>
      </c>
      <c r="C1663" s="46">
        <v>39</v>
      </c>
      <c r="D1663" s="58" t="s">
        <v>153</v>
      </c>
      <c r="E1663" s="58" t="s">
        <v>2</v>
      </c>
      <c r="F1663" s="46" t="s">
        <v>669</v>
      </c>
      <c r="G1663" s="46" t="s">
        <v>667</v>
      </c>
      <c r="H1663" s="46">
        <v>16</v>
      </c>
      <c r="I1663" s="58" t="s">
        <v>378</v>
      </c>
      <c r="J1663" s="61" t="s">
        <v>269</v>
      </c>
      <c r="K1663" s="85">
        <f>VLOOKUP(B1663,Precios!G:J,4,FALSE)</f>
        <v>188.78834700000002</v>
      </c>
      <c r="L1663" s="59"/>
    </row>
    <row r="1664" spans="2:12">
      <c r="B1664" s="46" t="str">
        <f t="shared" si="25"/>
        <v>40BOG16</v>
      </c>
      <c r="C1664" s="46">
        <v>40</v>
      </c>
      <c r="D1664" s="58" t="s">
        <v>152</v>
      </c>
      <c r="E1664" s="58" t="s">
        <v>2</v>
      </c>
      <c r="F1664" s="46" t="s">
        <v>669</v>
      </c>
      <c r="G1664" s="46" t="s">
        <v>667</v>
      </c>
      <c r="H1664" s="46">
        <v>16</v>
      </c>
      <c r="I1664" s="58" t="s">
        <v>378</v>
      </c>
      <c r="J1664" s="61" t="s">
        <v>239</v>
      </c>
      <c r="K1664" s="85">
        <f>VLOOKUP(B1664,Precios!G:J,4,FALSE)</f>
        <v>755.15338800000006</v>
      </c>
      <c r="L1664" s="59"/>
    </row>
    <row r="1665" spans="2:12">
      <c r="B1665" s="46" t="str">
        <f t="shared" si="25"/>
        <v>41BOG16</v>
      </c>
      <c r="C1665" s="46">
        <v>41</v>
      </c>
      <c r="D1665" s="58" t="s">
        <v>151</v>
      </c>
      <c r="E1665" s="58" t="s">
        <v>74</v>
      </c>
      <c r="F1665" s="46" t="s">
        <v>669</v>
      </c>
      <c r="G1665" s="46" t="s">
        <v>667</v>
      </c>
      <c r="H1665" s="46">
        <v>16</v>
      </c>
      <c r="I1665" s="58" t="s">
        <v>378</v>
      </c>
      <c r="J1665" s="61" t="s">
        <v>496</v>
      </c>
      <c r="K1665" s="85">
        <f>VLOOKUP(B1665,Precios!G:J,4,FALSE)</f>
        <v>48945.127</v>
      </c>
      <c r="L1665" s="59"/>
    </row>
    <row r="1666" spans="2:12">
      <c r="B1666" s="46" t="str">
        <f t="shared" si="25"/>
        <v>42BOG16</v>
      </c>
      <c r="C1666" s="46">
        <v>42</v>
      </c>
      <c r="D1666" s="58" t="s">
        <v>150</v>
      </c>
      <c r="E1666" s="58" t="s">
        <v>2</v>
      </c>
      <c r="F1666" s="46" t="s">
        <v>669</v>
      </c>
      <c r="G1666" s="46" t="s">
        <v>667</v>
      </c>
      <c r="H1666" s="46">
        <v>16</v>
      </c>
      <c r="I1666" s="58" t="s">
        <v>378</v>
      </c>
      <c r="J1666" s="61" t="s">
        <v>246</v>
      </c>
      <c r="K1666" s="85">
        <f>VLOOKUP(B1666,Precios!G:J,4,FALSE)</f>
        <v>6292.9449000000004</v>
      </c>
      <c r="L1666" s="59"/>
    </row>
    <row r="1667" spans="2:12">
      <c r="B1667" s="46" t="str">
        <f t="shared" si="25"/>
        <v>43BOG16</v>
      </c>
      <c r="C1667" s="46">
        <v>43</v>
      </c>
      <c r="D1667" s="58" t="s">
        <v>149</v>
      </c>
      <c r="E1667" s="58" t="s">
        <v>2</v>
      </c>
      <c r="F1667" s="46" t="s">
        <v>669</v>
      </c>
      <c r="G1667" s="46" t="s">
        <v>667</v>
      </c>
      <c r="H1667" s="46">
        <v>16</v>
      </c>
      <c r="I1667" s="58" t="s">
        <v>378</v>
      </c>
      <c r="J1667" s="61" t="s">
        <v>246</v>
      </c>
      <c r="K1667" s="85">
        <f>VLOOKUP(B1667,Precios!G:J,4,FALSE)</f>
        <v>17480.4025</v>
      </c>
      <c r="L1667" s="59"/>
    </row>
    <row r="1668" spans="2:12">
      <c r="B1668" s="46" t="str">
        <f t="shared" si="25"/>
        <v>44BOG16</v>
      </c>
      <c r="C1668" s="46">
        <v>44</v>
      </c>
      <c r="D1668" s="58" t="s">
        <v>148</v>
      </c>
      <c r="E1668" s="58" t="s">
        <v>2</v>
      </c>
      <c r="F1668" s="46" t="s">
        <v>669</v>
      </c>
      <c r="G1668" s="46" t="s">
        <v>667</v>
      </c>
      <c r="H1668" s="46">
        <v>16</v>
      </c>
      <c r="I1668" s="58" t="s">
        <v>378</v>
      </c>
      <c r="J1668" s="61" t="s">
        <v>246</v>
      </c>
      <c r="K1668" s="85">
        <f>VLOOKUP(B1668,Precios!G:J,4,FALSE)</f>
        <v>27968.644</v>
      </c>
      <c r="L1668" s="59"/>
    </row>
    <row r="1669" spans="2:12">
      <c r="B1669" s="46" t="str">
        <f t="shared" si="25"/>
        <v>45BOG16</v>
      </c>
      <c r="C1669" s="46">
        <v>45</v>
      </c>
      <c r="D1669" s="58" t="s">
        <v>147</v>
      </c>
      <c r="E1669" s="58" t="s">
        <v>2</v>
      </c>
      <c r="F1669" s="46" t="s">
        <v>669</v>
      </c>
      <c r="G1669" s="46" t="s">
        <v>667</v>
      </c>
      <c r="H1669" s="46">
        <v>16</v>
      </c>
      <c r="I1669" s="58" t="s">
        <v>378</v>
      </c>
      <c r="J1669" s="61" t="s">
        <v>246</v>
      </c>
      <c r="K1669" s="85">
        <f>VLOOKUP(B1669,Precios!G:J,4,FALSE)</f>
        <v>139843.22</v>
      </c>
      <c r="L1669" s="59"/>
    </row>
    <row r="1670" spans="2:12">
      <c r="B1670" s="46" t="str">
        <f t="shared" ref="B1670:B1733" si="26">+CONCATENATE(C1670,F1670,H1670)</f>
        <v>46BOG16</v>
      </c>
      <c r="C1670" s="46">
        <v>46</v>
      </c>
      <c r="D1670" s="58" t="s">
        <v>146</v>
      </c>
      <c r="E1670" s="58" t="s">
        <v>135</v>
      </c>
      <c r="F1670" s="46" t="s">
        <v>669</v>
      </c>
      <c r="G1670" s="46" t="s">
        <v>667</v>
      </c>
      <c r="H1670" s="46">
        <v>16</v>
      </c>
      <c r="I1670" s="58" t="s">
        <v>378</v>
      </c>
      <c r="J1670" s="61" t="s">
        <v>247</v>
      </c>
      <c r="K1670" s="85">
        <f>VLOOKUP(B1670,Precios!G:J,4,FALSE)</f>
        <v>552.380719</v>
      </c>
      <c r="L1670" s="59"/>
    </row>
    <row r="1671" spans="2:12">
      <c r="B1671" s="46" t="str">
        <f t="shared" si="26"/>
        <v>47BOG16</v>
      </c>
      <c r="C1671" s="46">
        <v>47</v>
      </c>
      <c r="D1671" s="58" t="s">
        <v>145</v>
      </c>
      <c r="E1671" s="58" t="s">
        <v>137</v>
      </c>
      <c r="F1671" s="46" t="s">
        <v>669</v>
      </c>
      <c r="G1671" s="46" t="s">
        <v>667</v>
      </c>
      <c r="H1671" s="46">
        <v>16</v>
      </c>
      <c r="I1671" s="58" t="s">
        <v>378</v>
      </c>
      <c r="J1671" s="61" t="s">
        <v>247</v>
      </c>
      <c r="K1671" s="85">
        <f>VLOOKUP(B1671,Precios!G:J,4,FALSE)</f>
        <v>629.29449</v>
      </c>
      <c r="L1671" s="59"/>
    </row>
    <row r="1672" spans="2:12">
      <c r="B1672" s="46" t="str">
        <f t="shared" si="26"/>
        <v>48BOG16</v>
      </c>
      <c r="C1672" s="46">
        <v>48</v>
      </c>
      <c r="D1672" s="58" t="s">
        <v>144</v>
      </c>
      <c r="E1672" s="58" t="s">
        <v>143</v>
      </c>
      <c r="F1672" s="46" t="s">
        <v>669</v>
      </c>
      <c r="G1672" s="46" t="s">
        <v>667</v>
      </c>
      <c r="H1672" s="46">
        <v>16</v>
      </c>
      <c r="I1672" s="58" t="s">
        <v>378</v>
      </c>
      <c r="J1672" s="61" t="s">
        <v>247</v>
      </c>
      <c r="K1672" s="85">
        <f>VLOOKUP(B1672,Precios!G:J,4,FALSE)</f>
        <v>1538.2754200000002</v>
      </c>
      <c r="L1672" s="59"/>
    </row>
    <row r="1673" spans="2:12">
      <c r="B1673" s="46" t="str">
        <f t="shared" si="26"/>
        <v>49BOG16</v>
      </c>
      <c r="C1673" s="46">
        <v>49</v>
      </c>
      <c r="D1673" s="58" t="s">
        <v>142</v>
      </c>
      <c r="E1673" s="58" t="s">
        <v>15</v>
      </c>
      <c r="F1673" s="46" t="s">
        <v>669</v>
      </c>
      <c r="G1673" s="46" t="s">
        <v>667</v>
      </c>
      <c r="H1673" s="46">
        <v>16</v>
      </c>
      <c r="I1673" s="58" t="s">
        <v>378</v>
      </c>
      <c r="J1673" s="61" t="s">
        <v>261</v>
      </c>
      <c r="K1673" s="85">
        <f>VLOOKUP(B1673,Precios!G:J,4,FALSE)</f>
        <v>2726.9427900000001</v>
      </c>
      <c r="L1673" s="59"/>
    </row>
    <row r="1674" spans="2:12">
      <c r="B1674" s="46" t="str">
        <f t="shared" si="26"/>
        <v>50BOG16</v>
      </c>
      <c r="C1674" s="46">
        <v>50</v>
      </c>
      <c r="D1674" s="58" t="s">
        <v>141</v>
      </c>
      <c r="E1674" s="58" t="s">
        <v>15</v>
      </c>
      <c r="F1674" s="46" t="s">
        <v>669</v>
      </c>
      <c r="G1674" s="46" t="s">
        <v>667</v>
      </c>
      <c r="H1674" s="46">
        <v>16</v>
      </c>
      <c r="I1674" s="58" t="s">
        <v>378</v>
      </c>
      <c r="J1674" s="61" t="s">
        <v>261</v>
      </c>
      <c r="K1674" s="85">
        <f>VLOOKUP(B1674,Precios!G:J,4,FALSE)</f>
        <v>1258.58898</v>
      </c>
      <c r="L1674" s="59"/>
    </row>
    <row r="1675" spans="2:12">
      <c r="B1675" s="46" t="str">
        <f t="shared" si="26"/>
        <v>51BOG16</v>
      </c>
      <c r="C1675" s="46">
        <v>51</v>
      </c>
      <c r="D1675" s="58" t="s">
        <v>140</v>
      </c>
      <c r="E1675" s="58" t="s">
        <v>15</v>
      </c>
      <c r="F1675" s="46" t="s">
        <v>669</v>
      </c>
      <c r="G1675" s="46" t="s">
        <v>667</v>
      </c>
      <c r="H1675" s="46">
        <v>16</v>
      </c>
      <c r="I1675" s="58" t="s">
        <v>378</v>
      </c>
      <c r="J1675" s="61" t="s">
        <v>261</v>
      </c>
      <c r="K1675" s="85">
        <f>VLOOKUP(B1675,Precios!G:J,4,FALSE)</f>
        <v>2097.6482999999998</v>
      </c>
      <c r="L1675" s="59"/>
    </row>
    <row r="1676" spans="2:12">
      <c r="B1676" s="46" t="str">
        <f t="shared" si="26"/>
        <v>52BOG16</v>
      </c>
      <c r="C1676" s="46">
        <v>52</v>
      </c>
      <c r="D1676" s="58" t="s">
        <v>139</v>
      </c>
      <c r="E1676" s="58" t="s">
        <v>15</v>
      </c>
      <c r="F1676" s="46" t="s">
        <v>669</v>
      </c>
      <c r="G1676" s="46" t="s">
        <v>667</v>
      </c>
      <c r="H1676" s="46">
        <v>16</v>
      </c>
      <c r="I1676" s="58" t="s">
        <v>378</v>
      </c>
      <c r="J1676" s="61" t="s">
        <v>261</v>
      </c>
      <c r="K1676" s="85">
        <f>VLOOKUP(B1676,Precios!G:J,4,FALSE)</f>
        <v>447.49830400000002</v>
      </c>
      <c r="L1676" s="59"/>
    </row>
    <row r="1677" spans="2:12">
      <c r="B1677" s="46" t="str">
        <f t="shared" si="26"/>
        <v>53BOG16</v>
      </c>
      <c r="C1677" s="46">
        <v>53</v>
      </c>
      <c r="D1677" s="58" t="s">
        <v>138</v>
      </c>
      <c r="E1677" s="58" t="s">
        <v>137</v>
      </c>
      <c r="F1677" s="46" t="s">
        <v>669</v>
      </c>
      <c r="G1677" s="46" t="s">
        <v>667</v>
      </c>
      <c r="H1677" s="46">
        <v>16</v>
      </c>
      <c r="I1677" s="58" t="s">
        <v>378</v>
      </c>
      <c r="J1677" s="61" t="s">
        <v>247</v>
      </c>
      <c r="K1677" s="85">
        <f>VLOOKUP(B1677,Precios!G:J,4,FALSE)</f>
        <v>349.60804999999999</v>
      </c>
      <c r="L1677" s="59"/>
    </row>
    <row r="1678" spans="2:12">
      <c r="B1678" s="46" t="str">
        <f t="shared" si="26"/>
        <v>54BOG16</v>
      </c>
      <c r="C1678" s="46">
        <v>54</v>
      </c>
      <c r="D1678" s="58" t="s">
        <v>136</v>
      </c>
      <c r="E1678" s="58" t="s">
        <v>135</v>
      </c>
      <c r="F1678" s="46" t="s">
        <v>669</v>
      </c>
      <c r="G1678" s="46" t="s">
        <v>667</v>
      </c>
      <c r="H1678" s="46">
        <v>16</v>
      </c>
      <c r="I1678" s="58" t="s">
        <v>378</v>
      </c>
      <c r="J1678" s="61" t="s">
        <v>247</v>
      </c>
      <c r="K1678" s="85">
        <f>VLOOKUP(B1678,Precios!G:J,4,FALSE)</f>
        <v>1258.58898</v>
      </c>
      <c r="L1678" s="59"/>
    </row>
    <row r="1679" spans="2:12">
      <c r="B1679" s="46" t="str">
        <f t="shared" si="26"/>
        <v>55BOG16</v>
      </c>
      <c r="C1679" s="46">
        <v>55</v>
      </c>
      <c r="D1679" s="58" t="s">
        <v>134</v>
      </c>
      <c r="E1679" s="58" t="s">
        <v>74</v>
      </c>
      <c r="F1679" s="46" t="s">
        <v>669</v>
      </c>
      <c r="G1679" s="46" t="s">
        <v>667</v>
      </c>
      <c r="H1679" s="46">
        <v>16</v>
      </c>
      <c r="I1679" s="58" t="s">
        <v>378</v>
      </c>
      <c r="J1679" s="61" t="s">
        <v>247</v>
      </c>
      <c r="K1679" s="85">
        <f>VLOOKUP(B1679,Precios!G:J,4,FALSE)</f>
        <v>1328.5105899999999</v>
      </c>
      <c r="L1679" s="59"/>
    </row>
    <row r="1680" spans="2:12">
      <c r="B1680" s="46" t="str">
        <f t="shared" si="26"/>
        <v>56BOG16</v>
      </c>
      <c r="C1680" s="46">
        <v>56</v>
      </c>
      <c r="D1680" s="58" t="s">
        <v>133</v>
      </c>
      <c r="E1680" s="58" t="s">
        <v>74</v>
      </c>
      <c r="F1680" s="46" t="s">
        <v>669</v>
      </c>
      <c r="G1680" s="46" t="s">
        <v>667</v>
      </c>
      <c r="H1680" s="46">
        <v>16</v>
      </c>
      <c r="I1680" s="58" t="s">
        <v>378</v>
      </c>
      <c r="J1680" s="61" t="s">
        <v>247</v>
      </c>
      <c r="K1680" s="85">
        <f>VLOOKUP(B1680,Precios!G:J,4,FALSE)</f>
        <v>4894.5127000000002</v>
      </c>
      <c r="L1680" s="59"/>
    </row>
    <row r="1681" spans="2:12">
      <c r="B1681" s="46" t="str">
        <f t="shared" si="26"/>
        <v>57BOG16</v>
      </c>
      <c r="C1681" s="46">
        <v>57</v>
      </c>
      <c r="D1681" s="58" t="s">
        <v>132</v>
      </c>
      <c r="E1681" s="58" t="s">
        <v>74</v>
      </c>
      <c r="F1681" s="46" t="s">
        <v>669</v>
      </c>
      <c r="G1681" s="46" t="s">
        <v>667</v>
      </c>
      <c r="H1681" s="46">
        <v>16</v>
      </c>
      <c r="I1681" s="58" t="s">
        <v>378</v>
      </c>
      <c r="J1681" s="61" t="s">
        <v>247</v>
      </c>
      <c r="K1681" s="85">
        <f>VLOOKUP(B1681,Precios!G:J,4,FALSE)</f>
        <v>1678.1186399999999</v>
      </c>
      <c r="L1681" s="59"/>
    </row>
    <row r="1682" spans="2:12">
      <c r="B1682" s="46" t="str">
        <f t="shared" si="26"/>
        <v>58BOG16</v>
      </c>
      <c r="C1682" s="46">
        <v>58</v>
      </c>
      <c r="D1682" s="58" t="s">
        <v>131</v>
      </c>
      <c r="E1682" s="58" t="s">
        <v>74</v>
      </c>
      <c r="F1682" s="46" t="s">
        <v>669</v>
      </c>
      <c r="G1682" s="46" t="s">
        <v>667</v>
      </c>
      <c r="H1682" s="46">
        <v>16</v>
      </c>
      <c r="I1682" s="58" t="s">
        <v>378</v>
      </c>
      <c r="J1682" s="61" t="s">
        <v>247</v>
      </c>
      <c r="K1682" s="85">
        <f>VLOOKUP(B1682,Precios!G:J,4,FALSE)</f>
        <v>922.96525200000008</v>
      </c>
      <c r="L1682" s="59"/>
    </row>
    <row r="1683" spans="2:12">
      <c r="B1683" s="46" t="str">
        <f t="shared" si="26"/>
        <v>59BOG16</v>
      </c>
      <c r="C1683" s="46">
        <v>59</v>
      </c>
      <c r="D1683" s="58" t="s">
        <v>130</v>
      </c>
      <c r="E1683" s="58" t="s">
        <v>74</v>
      </c>
      <c r="F1683" s="46" t="s">
        <v>669</v>
      </c>
      <c r="G1683" s="46" t="s">
        <v>667</v>
      </c>
      <c r="H1683" s="46">
        <v>16</v>
      </c>
      <c r="I1683" s="58" t="s">
        <v>378</v>
      </c>
      <c r="J1683" s="61" t="s">
        <v>247</v>
      </c>
      <c r="K1683" s="85">
        <f>VLOOKUP(B1683,Precios!G:J,4,FALSE)</f>
        <v>1132.730082</v>
      </c>
      <c r="L1683" s="59"/>
    </row>
    <row r="1684" spans="2:12">
      <c r="B1684" s="46" t="str">
        <f t="shared" si="26"/>
        <v>60BOG16</v>
      </c>
      <c r="C1684" s="46">
        <v>60</v>
      </c>
      <c r="D1684" s="58" t="s">
        <v>129</v>
      </c>
      <c r="E1684" s="58" t="s">
        <v>128</v>
      </c>
      <c r="F1684" s="46" t="s">
        <v>669</v>
      </c>
      <c r="G1684" s="46" t="s">
        <v>667</v>
      </c>
      <c r="H1684" s="46">
        <v>16</v>
      </c>
      <c r="I1684" s="58" t="s">
        <v>378</v>
      </c>
      <c r="J1684" s="61" t="s">
        <v>497</v>
      </c>
      <c r="K1684" s="85">
        <f>VLOOKUP(B1684,Precios!G:J,4,FALSE)</f>
        <v>1132.730082</v>
      </c>
      <c r="L1684" s="59"/>
    </row>
    <row r="1685" spans="2:12">
      <c r="B1685" s="46" t="str">
        <f t="shared" si="26"/>
        <v>61BOG16</v>
      </c>
      <c r="C1685" s="46">
        <v>61</v>
      </c>
      <c r="D1685" s="58" t="s">
        <v>127</v>
      </c>
      <c r="E1685" s="58" t="s">
        <v>2</v>
      </c>
      <c r="F1685" s="46" t="s">
        <v>669</v>
      </c>
      <c r="G1685" s="46" t="s">
        <v>667</v>
      </c>
      <c r="H1685" s="46">
        <v>16</v>
      </c>
      <c r="I1685" s="58" t="s">
        <v>378</v>
      </c>
      <c r="J1685" s="61" t="s">
        <v>497</v>
      </c>
      <c r="K1685" s="85">
        <f>VLOOKUP(B1685,Precios!G:J,4,FALSE)</f>
        <v>1297.7450816</v>
      </c>
      <c r="L1685" s="59"/>
    </row>
    <row r="1686" spans="2:12">
      <c r="B1686" s="46" t="str">
        <f t="shared" si="26"/>
        <v>62BOG16</v>
      </c>
      <c r="C1686" s="46">
        <v>62</v>
      </c>
      <c r="D1686" s="58" t="s">
        <v>126</v>
      </c>
      <c r="E1686" s="58" t="s">
        <v>2</v>
      </c>
      <c r="F1686" s="46" t="s">
        <v>669</v>
      </c>
      <c r="G1686" s="46" t="s">
        <v>667</v>
      </c>
      <c r="H1686" s="46">
        <v>16</v>
      </c>
      <c r="I1686" s="58" t="s">
        <v>378</v>
      </c>
      <c r="J1686" s="61" t="s">
        <v>251</v>
      </c>
      <c r="K1686" s="85">
        <f>VLOOKUP(B1686,Precios!G:J,4,FALSE)</f>
        <v>1048.8241499999999</v>
      </c>
      <c r="L1686" s="59"/>
    </row>
    <row r="1687" spans="2:12">
      <c r="B1687" s="46" t="str">
        <f t="shared" si="26"/>
        <v>63BOG16</v>
      </c>
      <c r="C1687" s="46">
        <v>63</v>
      </c>
      <c r="D1687" s="58" t="s">
        <v>125</v>
      </c>
      <c r="E1687" s="58" t="s">
        <v>2</v>
      </c>
      <c r="F1687" s="46" t="s">
        <v>669</v>
      </c>
      <c r="G1687" s="46" t="s">
        <v>667</v>
      </c>
      <c r="H1687" s="46">
        <v>16</v>
      </c>
      <c r="I1687" s="58" t="s">
        <v>378</v>
      </c>
      <c r="J1687" s="61" t="s">
        <v>238</v>
      </c>
      <c r="K1687" s="85">
        <f>VLOOKUP(B1687,Precios!G:J,4,FALSE)</f>
        <v>18179.618600000002</v>
      </c>
      <c r="L1687" s="59"/>
    </row>
    <row r="1688" spans="2:12">
      <c r="B1688" s="46" t="str">
        <f t="shared" si="26"/>
        <v>64BOG16</v>
      </c>
      <c r="C1688" s="46">
        <v>64</v>
      </c>
      <c r="D1688" s="58" t="s">
        <v>124</v>
      </c>
      <c r="E1688" s="58" t="s">
        <v>2</v>
      </c>
      <c r="F1688" s="46" t="s">
        <v>669</v>
      </c>
      <c r="G1688" s="46" t="s">
        <v>667</v>
      </c>
      <c r="H1688" s="46">
        <v>16</v>
      </c>
      <c r="I1688" s="58" t="s">
        <v>378</v>
      </c>
      <c r="J1688" s="61" t="s">
        <v>238</v>
      </c>
      <c r="K1688" s="85">
        <f>VLOOKUP(B1688,Precios!G:J,4,FALSE)</f>
        <v>9439.4173499999997</v>
      </c>
      <c r="L1688" s="59"/>
    </row>
    <row r="1689" spans="2:12">
      <c r="B1689" s="46" t="str">
        <f t="shared" si="26"/>
        <v>65BOG16</v>
      </c>
      <c r="C1689" s="46">
        <v>65</v>
      </c>
      <c r="D1689" s="58" t="s">
        <v>123</v>
      </c>
      <c r="E1689" s="58" t="s">
        <v>2</v>
      </c>
      <c r="F1689" s="46" t="s">
        <v>669</v>
      </c>
      <c r="G1689" s="46" t="s">
        <v>667</v>
      </c>
      <c r="H1689" s="46">
        <v>16</v>
      </c>
      <c r="I1689" s="58" t="s">
        <v>378</v>
      </c>
      <c r="J1689" s="61" t="s">
        <v>311</v>
      </c>
      <c r="K1689" s="85">
        <f>VLOOKUP(B1689,Precios!G:J,4,FALSE)</f>
        <v>153827.54200000002</v>
      </c>
      <c r="L1689" s="59"/>
    </row>
    <row r="1690" spans="2:12">
      <c r="B1690" s="46" t="str">
        <f t="shared" si="26"/>
        <v>66BOG16</v>
      </c>
      <c r="C1690" s="46">
        <v>66</v>
      </c>
      <c r="D1690" s="58" t="s">
        <v>122</v>
      </c>
      <c r="E1690" s="58" t="s">
        <v>2</v>
      </c>
      <c r="F1690" s="46" t="s">
        <v>669</v>
      </c>
      <c r="G1690" s="46" t="s">
        <v>667</v>
      </c>
      <c r="H1690" s="46">
        <v>16</v>
      </c>
      <c r="I1690" s="58" t="s">
        <v>378</v>
      </c>
      <c r="J1690" s="61" t="s">
        <v>262</v>
      </c>
      <c r="K1690" s="85">
        <f>VLOOKUP(B1690,Precios!G:J,4,FALSE)</f>
        <v>44749.830399999999</v>
      </c>
      <c r="L1690" s="59"/>
    </row>
    <row r="1691" spans="2:12">
      <c r="B1691" s="46" t="str">
        <f t="shared" si="26"/>
        <v>67BOG16</v>
      </c>
      <c r="C1691" s="46">
        <v>67</v>
      </c>
      <c r="D1691" s="58" t="s">
        <v>121</v>
      </c>
      <c r="E1691" s="58" t="s">
        <v>2</v>
      </c>
      <c r="F1691" s="46" t="s">
        <v>669</v>
      </c>
      <c r="G1691" s="46" t="s">
        <v>667</v>
      </c>
      <c r="H1691" s="46">
        <v>16</v>
      </c>
      <c r="I1691" s="58" t="s">
        <v>378</v>
      </c>
      <c r="J1691" s="61" t="s">
        <v>262</v>
      </c>
      <c r="K1691" s="85">
        <f>VLOOKUP(B1691,Precios!G:J,4,FALSE)</f>
        <v>25171.779600000002</v>
      </c>
      <c r="L1691" s="59"/>
    </row>
    <row r="1692" spans="2:12">
      <c r="B1692" s="46" t="str">
        <f t="shared" si="26"/>
        <v>68BOG16</v>
      </c>
      <c r="C1692" s="46">
        <v>68</v>
      </c>
      <c r="D1692" s="58" t="s">
        <v>120</v>
      </c>
      <c r="E1692" s="58" t="s">
        <v>119</v>
      </c>
      <c r="F1692" s="46" t="s">
        <v>669</v>
      </c>
      <c r="G1692" s="46" t="s">
        <v>667</v>
      </c>
      <c r="H1692" s="46">
        <v>16</v>
      </c>
      <c r="I1692" s="58" t="s">
        <v>378</v>
      </c>
      <c r="J1692" s="61" t="s">
        <v>256</v>
      </c>
      <c r="K1692" s="85">
        <f>VLOOKUP(B1692,Precios!G:J,4,FALSE)</f>
        <v>39156.101600000002</v>
      </c>
      <c r="L1692" s="59"/>
    </row>
    <row r="1693" spans="2:12">
      <c r="B1693" s="46" t="str">
        <f t="shared" si="26"/>
        <v>69BOG16</v>
      </c>
      <c r="C1693" s="46">
        <v>69</v>
      </c>
      <c r="D1693" s="58" t="s">
        <v>118</v>
      </c>
      <c r="E1693" s="58" t="s">
        <v>117</v>
      </c>
      <c r="F1693" s="46" t="s">
        <v>669</v>
      </c>
      <c r="G1693" s="46" t="s">
        <v>667</v>
      </c>
      <c r="H1693" s="46">
        <v>16</v>
      </c>
      <c r="I1693" s="58" t="s">
        <v>378</v>
      </c>
      <c r="J1693" s="61" t="s">
        <v>256</v>
      </c>
      <c r="K1693" s="85">
        <f>VLOOKUP(B1693,Precios!G:J,4,FALSE)</f>
        <v>28024.277280999999</v>
      </c>
      <c r="L1693" s="59"/>
    </row>
    <row r="1694" spans="2:12">
      <c r="B1694" s="46" t="str">
        <f t="shared" si="26"/>
        <v>70BOG16</v>
      </c>
      <c r="C1694" s="46">
        <v>70</v>
      </c>
      <c r="D1694" s="58" t="s">
        <v>213</v>
      </c>
      <c r="E1694" s="58" t="s">
        <v>116</v>
      </c>
      <c r="F1694" s="46" t="s">
        <v>669</v>
      </c>
      <c r="G1694" s="46" t="s">
        <v>667</v>
      </c>
      <c r="H1694" s="46">
        <v>16</v>
      </c>
      <c r="I1694" s="58" t="s">
        <v>378</v>
      </c>
      <c r="J1694" s="61" t="s">
        <v>256</v>
      </c>
      <c r="K1694" s="85">
        <f>VLOOKUP(B1694,Precios!G:J,4,FALSE)</f>
        <v>20976.483</v>
      </c>
      <c r="L1694" s="59"/>
    </row>
    <row r="1695" spans="2:12">
      <c r="B1695" s="46" t="str">
        <f t="shared" si="26"/>
        <v>71BOG16</v>
      </c>
      <c r="C1695" s="46">
        <v>71</v>
      </c>
      <c r="D1695" s="58" t="s">
        <v>115</v>
      </c>
      <c r="E1695" s="58" t="s">
        <v>2</v>
      </c>
      <c r="F1695" s="46" t="s">
        <v>669</v>
      </c>
      <c r="G1695" s="46" t="s">
        <v>667</v>
      </c>
      <c r="H1695" s="46">
        <v>16</v>
      </c>
      <c r="I1695" s="58" t="s">
        <v>378</v>
      </c>
      <c r="J1695" s="61" t="s">
        <v>262</v>
      </c>
      <c r="K1695" s="85">
        <f>VLOOKUP(B1695,Precios!G:J,4,FALSE)</f>
        <v>1538.2754200000002</v>
      </c>
      <c r="L1695" s="59"/>
    </row>
    <row r="1696" spans="2:12">
      <c r="B1696" s="46" t="str">
        <f t="shared" si="26"/>
        <v>72BOG16</v>
      </c>
      <c r="C1696" s="46">
        <v>72</v>
      </c>
      <c r="D1696" s="58" t="s">
        <v>114</v>
      </c>
      <c r="E1696" s="58" t="s">
        <v>3</v>
      </c>
      <c r="F1696" s="46" t="s">
        <v>669</v>
      </c>
      <c r="G1696" s="46" t="s">
        <v>667</v>
      </c>
      <c r="H1696" s="46">
        <v>16</v>
      </c>
      <c r="I1696" s="58" t="s">
        <v>378</v>
      </c>
      <c r="J1696" s="61" t="s">
        <v>238</v>
      </c>
      <c r="K1696" s="85">
        <f>VLOOKUP(B1696,Precios!G:J,4,FALSE)</f>
        <v>9495.3546379999989</v>
      </c>
      <c r="L1696" s="59"/>
    </row>
    <row r="1697" spans="2:12">
      <c r="B1697" s="46" t="str">
        <f t="shared" si="26"/>
        <v>73BOG16</v>
      </c>
      <c r="C1697" s="46">
        <v>73</v>
      </c>
      <c r="D1697" s="58" t="s">
        <v>113</v>
      </c>
      <c r="E1697" s="58" t="s">
        <v>34</v>
      </c>
      <c r="F1697" s="46" t="s">
        <v>669</v>
      </c>
      <c r="G1697" s="46" t="s">
        <v>667</v>
      </c>
      <c r="H1697" s="46">
        <v>16</v>
      </c>
      <c r="I1697" s="58" t="s">
        <v>378</v>
      </c>
      <c r="J1697" s="61" t="s">
        <v>247</v>
      </c>
      <c r="K1697" s="85">
        <f>VLOOKUP(B1697,Precios!G:J,4,FALSE)</f>
        <v>2167.5699099999997</v>
      </c>
      <c r="L1697" s="59"/>
    </row>
    <row r="1698" spans="2:12">
      <c r="B1698" s="46" t="str">
        <f t="shared" si="26"/>
        <v>74BOG16</v>
      </c>
      <c r="C1698" s="46">
        <v>74</v>
      </c>
      <c r="D1698" s="58" t="s">
        <v>112</v>
      </c>
      <c r="E1698" s="58" t="s">
        <v>111</v>
      </c>
      <c r="F1698" s="46" t="s">
        <v>669</v>
      </c>
      <c r="G1698" s="46" t="s">
        <v>667</v>
      </c>
      <c r="H1698" s="46">
        <v>16</v>
      </c>
      <c r="I1698" s="58" t="s">
        <v>378</v>
      </c>
      <c r="J1698" s="61" t="s">
        <v>247</v>
      </c>
      <c r="K1698" s="85">
        <f>VLOOKUP(B1698,Precios!G:J,4,FALSE)</f>
        <v>1538.2754200000002</v>
      </c>
      <c r="L1698" s="59"/>
    </row>
    <row r="1699" spans="2:12">
      <c r="B1699" s="46" t="str">
        <f t="shared" si="26"/>
        <v>75BOG16</v>
      </c>
      <c r="C1699" s="46">
        <v>75</v>
      </c>
      <c r="D1699" s="58" t="s">
        <v>585</v>
      </c>
      <c r="E1699" s="58" t="s">
        <v>34</v>
      </c>
      <c r="F1699" s="46" t="s">
        <v>669</v>
      </c>
      <c r="G1699" s="46" t="s">
        <v>667</v>
      </c>
      <c r="H1699" s="46">
        <v>16</v>
      </c>
      <c r="I1699" s="58" t="s">
        <v>378</v>
      </c>
      <c r="J1699" s="61" t="s">
        <v>247</v>
      </c>
      <c r="K1699" s="85">
        <f>VLOOKUP(B1699,Precios!G:J,4,FALSE)</f>
        <v>2657.0211799999997</v>
      </c>
      <c r="L1699" s="59"/>
    </row>
    <row r="1700" spans="2:12">
      <c r="B1700" s="46" t="str">
        <f t="shared" si="26"/>
        <v>76BOG16</v>
      </c>
      <c r="C1700" s="46">
        <v>76</v>
      </c>
      <c r="D1700" s="58" t="s">
        <v>109</v>
      </c>
      <c r="E1700" s="58" t="s">
        <v>34</v>
      </c>
      <c r="F1700" s="46" t="s">
        <v>669</v>
      </c>
      <c r="G1700" s="46" t="s">
        <v>667</v>
      </c>
      <c r="H1700" s="46">
        <v>16</v>
      </c>
      <c r="I1700" s="58" t="s">
        <v>378</v>
      </c>
      <c r="J1700" s="61" t="s">
        <v>247</v>
      </c>
      <c r="K1700" s="85">
        <f>VLOOKUP(B1700,Precios!G:J,4,FALSE)</f>
        <v>2167.5699099999997</v>
      </c>
      <c r="L1700" s="59"/>
    </row>
    <row r="1701" spans="2:12">
      <c r="B1701" s="46" t="str">
        <f t="shared" si="26"/>
        <v>77BOG16</v>
      </c>
      <c r="C1701" s="46">
        <v>77</v>
      </c>
      <c r="D1701" s="58" t="s">
        <v>108</v>
      </c>
      <c r="E1701" s="58" t="s">
        <v>34</v>
      </c>
      <c r="F1701" s="46" t="s">
        <v>669</v>
      </c>
      <c r="G1701" s="46" t="s">
        <v>667</v>
      </c>
      <c r="H1701" s="46">
        <v>16</v>
      </c>
      <c r="I1701" s="58" t="s">
        <v>378</v>
      </c>
      <c r="J1701" s="61" t="s">
        <v>247</v>
      </c>
      <c r="K1701" s="85">
        <f>VLOOKUP(B1701,Precios!G:J,4,FALSE)</f>
        <v>2097.6482999999998</v>
      </c>
      <c r="L1701" s="59"/>
    </row>
    <row r="1702" spans="2:12">
      <c r="B1702" s="46" t="str">
        <f t="shared" si="26"/>
        <v>78BOG16</v>
      </c>
      <c r="C1702" s="46">
        <v>78</v>
      </c>
      <c r="D1702" s="58" t="s">
        <v>107</v>
      </c>
      <c r="E1702" s="58" t="s">
        <v>2</v>
      </c>
      <c r="F1702" s="46" t="s">
        <v>669</v>
      </c>
      <c r="G1702" s="46" t="s">
        <v>667</v>
      </c>
      <c r="H1702" s="46">
        <v>16</v>
      </c>
      <c r="I1702" s="58" t="s">
        <v>378</v>
      </c>
      <c r="J1702" s="61" t="s">
        <v>262</v>
      </c>
      <c r="K1702" s="85">
        <f>VLOOKUP(B1702,Precios!G:J,4,FALSE)</f>
        <v>49644.343099999998</v>
      </c>
      <c r="L1702" s="59"/>
    </row>
    <row r="1703" spans="2:12">
      <c r="B1703" s="46" t="str">
        <f t="shared" si="26"/>
        <v>79BOG16</v>
      </c>
      <c r="C1703" s="46">
        <v>79</v>
      </c>
      <c r="D1703" s="58" t="s">
        <v>106</v>
      </c>
      <c r="E1703" s="58" t="s">
        <v>74</v>
      </c>
      <c r="F1703" s="46" t="s">
        <v>669</v>
      </c>
      <c r="G1703" s="46" t="s">
        <v>667</v>
      </c>
      <c r="H1703" s="46">
        <v>16</v>
      </c>
      <c r="I1703" s="58" t="s">
        <v>378</v>
      </c>
      <c r="J1703" s="61" t="s">
        <v>269</v>
      </c>
      <c r="K1703" s="85">
        <f>VLOOKUP(B1703,Precios!G:J,4,FALSE)</f>
        <v>2386.9791</v>
      </c>
      <c r="L1703" s="59"/>
    </row>
    <row r="1704" spans="2:12">
      <c r="B1704" s="46" t="str">
        <f t="shared" si="26"/>
        <v>80BOG16</v>
      </c>
      <c r="C1704" s="46">
        <v>80</v>
      </c>
      <c r="D1704" s="58" t="s">
        <v>105</v>
      </c>
      <c r="E1704" s="58" t="s">
        <v>74</v>
      </c>
      <c r="F1704" s="46" t="s">
        <v>669</v>
      </c>
      <c r="G1704" s="46" t="s">
        <v>667</v>
      </c>
      <c r="H1704" s="46">
        <v>16</v>
      </c>
      <c r="I1704" s="58" t="s">
        <v>378</v>
      </c>
      <c r="J1704" s="61" t="s">
        <v>269</v>
      </c>
      <c r="K1704" s="85">
        <f>VLOOKUP(B1704,Precios!G:J,4,FALSE)</f>
        <v>3471.9695999999999</v>
      </c>
      <c r="L1704" s="59"/>
    </row>
    <row r="1705" spans="2:12">
      <c r="B1705" s="46" t="str">
        <f t="shared" si="26"/>
        <v>81BOG16</v>
      </c>
      <c r="C1705" s="46">
        <v>81</v>
      </c>
      <c r="D1705" s="58" t="s">
        <v>104</v>
      </c>
      <c r="E1705" s="58" t="s">
        <v>214</v>
      </c>
      <c r="F1705" s="46" t="s">
        <v>669</v>
      </c>
      <c r="G1705" s="46" t="s">
        <v>667</v>
      </c>
      <c r="H1705" s="46">
        <v>16</v>
      </c>
      <c r="I1705" s="58" t="s">
        <v>378</v>
      </c>
      <c r="J1705" s="61" t="s">
        <v>239</v>
      </c>
      <c r="K1705" s="85">
        <f>VLOOKUP(B1705,Precios!G:J,4,FALSE)</f>
        <v>8670.2796399999988</v>
      </c>
      <c r="L1705" s="59"/>
    </row>
    <row r="1706" spans="2:12">
      <c r="B1706" s="46" t="str">
        <f t="shared" si="26"/>
        <v>82BOG16</v>
      </c>
      <c r="C1706" s="46">
        <v>82</v>
      </c>
      <c r="D1706" s="58" t="s">
        <v>103</v>
      </c>
      <c r="E1706" s="58" t="s">
        <v>214</v>
      </c>
      <c r="F1706" s="46" t="s">
        <v>669</v>
      </c>
      <c r="G1706" s="46" t="s">
        <v>667</v>
      </c>
      <c r="H1706" s="46">
        <v>16</v>
      </c>
      <c r="I1706" s="58" t="s">
        <v>378</v>
      </c>
      <c r="J1706" s="61" t="s">
        <v>285</v>
      </c>
      <c r="K1706" s="85">
        <f>VLOOKUP(B1706,Precios!G:J,4,FALSE)</f>
        <v>1915.852114</v>
      </c>
      <c r="L1706" s="59"/>
    </row>
    <row r="1707" spans="2:12">
      <c r="B1707" s="46" t="str">
        <f t="shared" si="26"/>
        <v>83BOG16</v>
      </c>
      <c r="C1707" s="46">
        <v>83</v>
      </c>
      <c r="D1707" s="58" t="s">
        <v>102</v>
      </c>
      <c r="E1707" s="58" t="s">
        <v>214</v>
      </c>
      <c r="F1707" s="46" t="s">
        <v>669</v>
      </c>
      <c r="G1707" s="46" t="s">
        <v>667</v>
      </c>
      <c r="H1707" s="46">
        <v>16</v>
      </c>
      <c r="I1707" s="58" t="s">
        <v>378</v>
      </c>
      <c r="J1707" s="61" t="s">
        <v>239</v>
      </c>
      <c r="K1707" s="85">
        <f>VLOOKUP(B1707,Precios!G:J,4,FALSE)</f>
        <v>896.77871800000003</v>
      </c>
      <c r="L1707" s="59"/>
    </row>
    <row r="1708" spans="2:12">
      <c r="B1708" s="46" t="str">
        <f t="shared" si="26"/>
        <v>84BOG16</v>
      </c>
      <c r="C1708" s="46">
        <v>84</v>
      </c>
      <c r="D1708" s="58" t="s">
        <v>101</v>
      </c>
      <c r="E1708" s="58" t="s">
        <v>214</v>
      </c>
      <c r="F1708" s="46" t="s">
        <v>669</v>
      </c>
      <c r="G1708" s="46" t="s">
        <v>667</v>
      </c>
      <c r="H1708" s="46">
        <v>16</v>
      </c>
      <c r="I1708" s="58" t="s">
        <v>378</v>
      </c>
      <c r="J1708" s="61" t="s">
        <v>239</v>
      </c>
      <c r="K1708" s="85">
        <f>VLOOKUP(B1708,Precios!G:J,4,FALSE)</f>
        <v>7271.8474400000005</v>
      </c>
      <c r="L1708" s="59"/>
    </row>
    <row r="1709" spans="2:12">
      <c r="B1709" s="46" t="str">
        <f t="shared" si="26"/>
        <v>85BOG16</v>
      </c>
      <c r="C1709" s="46">
        <v>85</v>
      </c>
      <c r="D1709" s="58" t="s">
        <v>215</v>
      </c>
      <c r="E1709" s="58" t="s">
        <v>214</v>
      </c>
      <c r="F1709" s="46" t="s">
        <v>669</v>
      </c>
      <c r="G1709" s="46" t="s">
        <v>667</v>
      </c>
      <c r="H1709" s="46">
        <v>16</v>
      </c>
      <c r="I1709" s="58" t="s">
        <v>378</v>
      </c>
      <c r="J1709" s="61" t="s">
        <v>285</v>
      </c>
      <c r="K1709" s="85">
        <f>VLOOKUP(B1709,Precios!G:J,4,FALSE)</f>
        <v>5034.35592</v>
      </c>
      <c r="L1709" s="59"/>
    </row>
    <row r="1710" spans="2:12">
      <c r="B1710" s="46" t="str">
        <f t="shared" si="26"/>
        <v>86BOG16</v>
      </c>
      <c r="C1710" s="46">
        <v>86</v>
      </c>
      <c r="D1710" s="58" t="s">
        <v>100</v>
      </c>
      <c r="E1710" s="58" t="s">
        <v>98</v>
      </c>
      <c r="F1710" s="46" t="s">
        <v>669</v>
      </c>
      <c r="G1710" s="46" t="s">
        <v>667</v>
      </c>
      <c r="H1710" s="46">
        <v>16</v>
      </c>
      <c r="I1710" s="58" t="s">
        <v>378</v>
      </c>
      <c r="J1710" s="61" t="s">
        <v>285</v>
      </c>
      <c r="K1710" s="85">
        <f>VLOOKUP(B1710,Precios!G:J,4,FALSE)</f>
        <v>335.62372799999997</v>
      </c>
      <c r="L1710" s="59"/>
    </row>
    <row r="1711" spans="2:12">
      <c r="B1711" s="46" t="str">
        <f t="shared" si="26"/>
        <v>87BOG16</v>
      </c>
      <c r="C1711" s="46">
        <v>87</v>
      </c>
      <c r="D1711" s="58" t="s">
        <v>99</v>
      </c>
      <c r="E1711" s="58" t="s">
        <v>98</v>
      </c>
      <c r="F1711" s="46" t="s">
        <v>669</v>
      </c>
      <c r="G1711" s="46" t="s">
        <v>667</v>
      </c>
      <c r="H1711" s="46">
        <v>16</v>
      </c>
      <c r="I1711" s="58" t="s">
        <v>378</v>
      </c>
      <c r="J1711" s="61" t="s">
        <v>285</v>
      </c>
      <c r="K1711" s="85">
        <f>VLOOKUP(B1711,Precios!G:J,4,FALSE)</f>
        <v>335.62372799999997</v>
      </c>
      <c r="L1711" s="59"/>
    </row>
    <row r="1712" spans="2:12">
      <c r="B1712" s="46" t="str">
        <f t="shared" si="26"/>
        <v>88BOG16</v>
      </c>
      <c r="C1712" s="46">
        <v>88</v>
      </c>
      <c r="D1712" s="58" t="s">
        <v>97</v>
      </c>
      <c r="E1712" s="58" t="s">
        <v>2</v>
      </c>
      <c r="F1712" s="46" t="s">
        <v>669</v>
      </c>
      <c r="G1712" s="46" t="s">
        <v>667</v>
      </c>
      <c r="H1712" s="46">
        <v>16</v>
      </c>
      <c r="I1712" s="58" t="s">
        <v>378</v>
      </c>
      <c r="J1712" s="61" t="s">
        <v>345</v>
      </c>
      <c r="K1712" s="85">
        <f>VLOOKUP(B1712,Precios!G:J,4,FALSE)</f>
        <v>2517.17796</v>
      </c>
      <c r="L1712" s="59"/>
    </row>
    <row r="1713" spans="2:12">
      <c r="B1713" s="46" t="str">
        <f t="shared" si="26"/>
        <v>89BOG16</v>
      </c>
      <c r="C1713" s="46">
        <v>89</v>
      </c>
      <c r="D1713" s="58" t="s">
        <v>96</v>
      </c>
      <c r="E1713" s="58" t="s">
        <v>2</v>
      </c>
      <c r="F1713" s="46" t="s">
        <v>669</v>
      </c>
      <c r="G1713" s="46" t="s">
        <v>667</v>
      </c>
      <c r="H1713" s="46">
        <v>16</v>
      </c>
      <c r="I1713" s="58" t="s">
        <v>378</v>
      </c>
      <c r="J1713" s="61" t="s">
        <v>345</v>
      </c>
      <c r="K1713" s="85">
        <f>VLOOKUP(B1713,Precios!G:J,4,FALSE)</f>
        <v>3915.6101599999997</v>
      </c>
      <c r="L1713" s="59"/>
    </row>
    <row r="1714" spans="2:12">
      <c r="B1714" s="46" t="str">
        <f t="shared" si="26"/>
        <v>90BOG16</v>
      </c>
      <c r="C1714" s="46">
        <v>90</v>
      </c>
      <c r="D1714" s="58" t="s">
        <v>95</v>
      </c>
      <c r="E1714" s="58" t="s">
        <v>2</v>
      </c>
      <c r="F1714" s="46" t="s">
        <v>669</v>
      </c>
      <c r="G1714" s="46" t="s">
        <v>667</v>
      </c>
      <c r="H1714" s="46">
        <v>16</v>
      </c>
      <c r="I1714" s="58" t="s">
        <v>378</v>
      </c>
      <c r="J1714" s="61" t="s">
        <v>345</v>
      </c>
      <c r="K1714" s="85">
        <f>VLOOKUP(B1714,Precios!G:J,4,FALSE)</f>
        <v>11886.673699999999</v>
      </c>
      <c r="L1714" s="59"/>
    </row>
    <row r="1715" spans="2:12">
      <c r="B1715" s="46" t="str">
        <f t="shared" si="26"/>
        <v>91BOG16</v>
      </c>
      <c r="C1715" s="46">
        <v>91</v>
      </c>
      <c r="D1715" s="58" t="s">
        <v>94</v>
      </c>
      <c r="E1715" s="58" t="s">
        <v>2</v>
      </c>
      <c r="F1715" s="46" t="s">
        <v>669</v>
      </c>
      <c r="G1715" s="46" t="s">
        <v>667</v>
      </c>
      <c r="H1715" s="46">
        <v>16</v>
      </c>
      <c r="I1715" s="58" t="s">
        <v>378</v>
      </c>
      <c r="J1715" s="61" t="s">
        <v>287</v>
      </c>
      <c r="K1715" s="85">
        <f>VLOOKUP(B1715,Precios!G:J,4,FALSE)</f>
        <v>5453.8855800000001</v>
      </c>
      <c r="L1715" s="59"/>
    </row>
    <row r="1716" spans="2:12">
      <c r="B1716" s="46" t="str">
        <f t="shared" si="26"/>
        <v>92BOG16</v>
      </c>
      <c r="C1716" s="46">
        <v>92</v>
      </c>
      <c r="D1716" s="58" t="s">
        <v>93</v>
      </c>
      <c r="E1716" s="58" t="s">
        <v>2</v>
      </c>
      <c r="F1716" s="46" t="s">
        <v>669</v>
      </c>
      <c r="G1716" s="46" t="s">
        <v>667</v>
      </c>
      <c r="H1716" s="46">
        <v>16</v>
      </c>
      <c r="I1716" s="58" t="s">
        <v>378</v>
      </c>
      <c r="J1716" s="61" t="s">
        <v>261</v>
      </c>
      <c r="K1716" s="85">
        <f>VLOOKUP(B1716,Precios!G:J,4,FALSE)</f>
        <v>1468.3538100000001</v>
      </c>
      <c r="L1716" s="59"/>
    </row>
    <row r="1717" spans="2:12">
      <c r="B1717" s="46" t="str">
        <f t="shared" si="26"/>
        <v>93BOG16</v>
      </c>
      <c r="C1717" s="46">
        <v>93</v>
      </c>
      <c r="D1717" s="58" t="s">
        <v>92</v>
      </c>
      <c r="E1717" s="58" t="s">
        <v>2</v>
      </c>
      <c r="F1717" s="46" t="s">
        <v>669</v>
      </c>
      <c r="G1717" s="46" t="s">
        <v>667</v>
      </c>
      <c r="H1717" s="46">
        <v>16</v>
      </c>
      <c r="I1717" s="58" t="s">
        <v>378</v>
      </c>
      <c r="J1717" s="61" t="s">
        <v>261</v>
      </c>
      <c r="K1717" s="85">
        <f>VLOOKUP(B1717,Precios!G:J,4,FALSE)</f>
        <v>1929.8364359999998</v>
      </c>
      <c r="L1717" s="59"/>
    </row>
    <row r="1718" spans="2:12">
      <c r="B1718" s="46" t="str">
        <f t="shared" si="26"/>
        <v>94BOG16</v>
      </c>
      <c r="C1718" s="46">
        <v>94</v>
      </c>
      <c r="D1718" s="58" t="s">
        <v>91</v>
      </c>
      <c r="E1718" s="58" t="s">
        <v>2</v>
      </c>
      <c r="F1718" s="46" t="s">
        <v>669</v>
      </c>
      <c r="G1718" s="46" t="s">
        <v>667</v>
      </c>
      <c r="H1718" s="46">
        <v>16</v>
      </c>
      <c r="I1718" s="58" t="s">
        <v>378</v>
      </c>
      <c r="J1718" s="61" t="s">
        <v>498</v>
      </c>
      <c r="K1718" s="85">
        <f>VLOOKUP(B1718,Precios!G:J,4,FALSE)</f>
        <v>20976.483</v>
      </c>
      <c r="L1718" s="59"/>
    </row>
    <row r="1719" spans="2:12">
      <c r="B1719" s="46" t="str">
        <f t="shared" si="26"/>
        <v>95BOG16</v>
      </c>
      <c r="C1719" s="46">
        <v>95</v>
      </c>
      <c r="D1719" s="58" t="s">
        <v>90</v>
      </c>
      <c r="E1719" s="58" t="s">
        <v>2</v>
      </c>
      <c r="F1719" s="46" t="s">
        <v>669</v>
      </c>
      <c r="G1719" s="46" t="s">
        <v>667</v>
      </c>
      <c r="H1719" s="46">
        <v>16</v>
      </c>
      <c r="I1719" s="58" t="s">
        <v>378</v>
      </c>
      <c r="J1719" s="61" t="s">
        <v>262</v>
      </c>
      <c r="K1719" s="85">
        <f>VLOOKUP(B1719,Precios!G:J,4,FALSE)</f>
        <v>1957.8050799999999</v>
      </c>
      <c r="L1719" s="59"/>
    </row>
    <row r="1720" spans="2:12">
      <c r="B1720" s="46" t="str">
        <f t="shared" si="26"/>
        <v>96BOG16</v>
      </c>
      <c r="C1720" s="46">
        <v>96</v>
      </c>
      <c r="D1720" s="58" t="s">
        <v>89</v>
      </c>
      <c r="E1720" s="58" t="s">
        <v>2</v>
      </c>
      <c r="F1720" s="46" t="s">
        <v>669</v>
      </c>
      <c r="G1720" s="46" t="s">
        <v>667</v>
      </c>
      <c r="H1720" s="46">
        <v>16</v>
      </c>
      <c r="I1720" s="58" t="s">
        <v>378</v>
      </c>
      <c r="J1720" s="61" t="s">
        <v>262</v>
      </c>
      <c r="K1720" s="85">
        <f>VLOOKUP(B1720,Precios!G:J,4,FALSE)</f>
        <v>160819.70300000001</v>
      </c>
      <c r="L1720" s="59"/>
    </row>
    <row r="1721" spans="2:12">
      <c r="B1721" s="46" t="str">
        <f t="shared" si="26"/>
        <v>97BOG16</v>
      </c>
      <c r="C1721" s="46">
        <v>97</v>
      </c>
      <c r="D1721" s="58" t="s">
        <v>88</v>
      </c>
      <c r="E1721" s="58" t="s">
        <v>2</v>
      </c>
      <c r="F1721" s="46" t="s">
        <v>669</v>
      </c>
      <c r="G1721" s="46" t="s">
        <v>667</v>
      </c>
      <c r="H1721" s="46">
        <v>16</v>
      </c>
      <c r="I1721" s="58" t="s">
        <v>378</v>
      </c>
      <c r="J1721" s="61" t="s">
        <v>238</v>
      </c>
      <c r="K1721" s="85">
        <f>VLOOKUP(B1721,Precios!G:J,4,FALSE)</f>
        <v>20976.483</v>
      </c>
      <c r="L1721" s="59"/>
    </row>
    <row r="1722" spans="2:12">
      <c r="B1722" s="46" t="str">
        <f t="shared" si="26"/>
        <v>98BOG16</v>
      </c>
      <c r="C1722" s="46">
        <v>98</v>
      </c>
      <c r="D1722" s="58" t="s">
        <v>87</v>
      </c>
      <c r="E1722" s="58" t="s">
        <v>2</v>
      </c>
      <c r="F1722" s="46" t="s">
        <v>669</v>
      </c>
      <c r="G1722" s="46" t="s">
        <v>667</v>
      </c>
      <c r="H1722" s="46">
        <v>16</v>
      </c>
      <c r="I1722" s="58" t="s">
        <v>378</v>
      </c>
      <c r="J1722" s="61" t="s">
        <v>238</v>
      </c>
      <c r="K1722" s="85">
        <f>VLOOKUP(B1722,Precios!G:J,4,FALSE)</f>
        <v>8250.7499800000005</v>
      </c>
      <c r="L1722" s="59"/>
    </row>
    <row r="1723" spans="2:12">
      <c r="B1723" s="46" t="str">
        <f t="shared" si="26"/>
        <v>99BOG16</v>
      </c>
      <c r="C1723" s="46">
        <v>99</v>
      </c>
      <c r="D1723" s="58" t="s">
        <v>584</v>
      </c>
      <c r="E1723" s="58" t="s">
        <v>2</v>
      </c>
      <c r="F1723" s="46" t="s">
        <v>669</v>
      </c>
      <c r="G1723" s="46" t="s">
        <v>667</v>
      </c>
      <c r="H1723" s="46">
        <v>16</v>
      </c>
      <c r="I1723" s="58" t="s">
        <v>378</v>
      </c>
      <c r="J1723" s="61" t="s">
        <v>238</v>
      </c>
      <c r="K1723" s="85">
        <f>VLOOKUP(B1723,Precios!G:J,4,FALSE)</f>
        <v>20277.266899999999</v>
      </c>
      <c r="L1723" s="59"/>
    </row>
    <row r="1724" spans="2:12">
      <c r="B1724" s="46" t="str">
        <f t="shared" si="26"/>
        <v>100BOG16</v>
      </c>
      <c r="C1724" s="46">
        <v>100</v>
      </c>
      <c r="D1724" s="58" t="s">
        <v>85</v>
      </c>
      <c r="E1724" s="58" t="s">
        <v>83</v>
      </c>
      <c r="F1724" s="46" t="s">
        <v>669</v>
      </c>
      <c r="G1724" s="46" t="s">
        <v>667</v>
      </c>
      <c r="H1724" s="46">
        <v>16</v>
      </c>
      <c r="I1724" s="58" t="s">
        <v>378</v>
      </c>
      <c r="J1724" s="61" t="s">
        <v>499</v>
      </c>
      <c r="K1724" s="85">
        <f>VLOOKUP(B1724,Precios!G:J,4,FALSE)</f>
        <v>2027.7266900000002</v>
      </c>
      <c r="L1724" s="59"/>
    </row>
    <row r="1725" spans="2:12">
      <c r="B1725" s="46" t="str">
        <f t="shared" si="26"/>
        <v>101BOG16</v>
      </c>
      <c r="C1725" s="46">
        <v>101</v>
      </c>
      <c r="D1725" s="58" t="s">
        <v>84</v>
      </c>
      <c r="E1725" s="58" t="s">
        <v>83</v>
      </c>
      <c r="F1725" s="46" t="s">
        <v>669</v>
      </c>
      <c r="G1725" s="46" t="s">
        <v>667</v>
      </c>
      <c r="H1725" s="46">
        <v>16</v>
      </c>
      <c r="I1725" s="58" t="s">
        <v>378</v>
      </c>
      <c r="J1725" s="61" t="s">
        <v>499</v>
      </c>
      <c r="K1725" s="85">
        <f>VLOOKUP(B1725,Precios!G:J,4,FALSE)</f>
        <v>2181.554232</v>
      </c>
      <c r="L1725" s="59"/>
    </row>
    <row r="1726" spans="2:12">
      <c r="B1726" s="46" t="str">
        <f t="shared" si="26"/>
        <v>102BOG16</v>
      </c>
      <c r="C1726" s="46">
        <v>102</v>
      </c>
      <c r="D1726" s="58" t="s">
        <v>82</v>
      </c>
      <c r="E1726" s="58" t="s">
        <v>2</v>
      </c>
      <c r="F1726" s="46" t="s">
        <v>669</v>
      </c>
      <c r="G1726" s="46" t="s">
        <v>667</v>
      </c>
      <c r="H1726" s="46">
        <v>16</v>
      </c>
      <c r="I1726" s="58" t="s">
        <v>378</v>
      </c>
      <c r="J1726" s="61" t="s">
        <v>260</v>
      </c>
      <c r="K1726" s="85">
        <f>VLOOKUP(B1726,Precios!G:J,4,FALSE)</f>
        <v>1678.1186399999999</v>
      </c>
      <c r="L1726" s="59"/>
    </row>
    <row r="1727" spans="2:12">
      <c r="B1727" s="46" t="str">
        <f t="shared" si="26"/>
        <v>103BOG16</v>
      </c>
      <c r="C1727" s="46">
        <v>103</v>
      </c>
      <c r="D1727" s="58" t="s">
        <v>81</v>
      </c>
      <c r="E1727" s="58" t="s">
        <v>74</v>
      </c>
      <c r="F1727" s="46" t="s">
        <v>669</v>
      </c>
      <c r="G1727" s="46" t="s">
        <v>667</v>
      </c>
      <c r="H1727" s="46">
        <v>16</v>
      </c>
      <c r="I1727" s="58" t="s">
        <v>378</v>
      </c>
      <c r="J1727" s="61" t="s">
        <v>497</v>
      </c>
      <c r="K1727" s="85">
        <f>VLOOKUP(B1727,Precios!G:J,4,FALSE)</f>
        <v>1678.1186399999999</v>
      </c>
      <c r="L1727" s="59"/>
    </row>
    <row r="1728" spans="2:12">
      <c r="B1728" s="46" t="str">
        <f t="shared" si="26"/>
        <v>104BOG16</v>
      </c>
      <c r="C1728" s="46">
        <v>104</v>
      </c>
      <c r="D1728" s="58" t="s">
        <v>80</v>
      </c>
      <c r="E1728" s="58" t="s">
        <v>74</v>
      </c>
      <c r="F1728" s="46" t="s">
        <v>669</v>
      </c>
      <c r="G1728" s="46" t="s">
        <v>667</v>
      </c>
      <c r="H1728" s="46">
        <v>16</v>
      </c>
      <c r="I1728" s="58" t="s">
        <v>378</v>
      </c>
      <c r="J1728" s="61" t="s">
        <v>497</v>
      </c>
      <c r="K1728" s="85">
        <f>VLOOKUP(B1728,Precios!G:J,4,FALSE)</f>
        <v>1738.92004</v>
      </c>
      <c r="L1728" s="59"/>
    </row>
    <row r="1729" spans="2:12">
      <c r="B1729" s="46" t="str">
        <f t="shared" si="26"/>
        <v>105BOG16</v>
      </c>
      <c r="C1729" s="46">
        <v>105</v>
      </c>
      <c r="D1729" s="58" t="s">
        <v>79</v>
      </c>
      <c r="E1729" s="58" t="s">
        <v>2</v>
      </c>
      <c r="F1729" s="46" t="s">
        <v>669</v>
      </c>
      <c r="G1729" s="46" t="s">
        <v>667</v>
      </c>
      <c r="H1729" s="46">
        <v>16</v>
      </c>
      <c r="I1729" s="58" t="s">
        <v>378</v>
      </c>
      <c r="J1729" s="61" t="s">
        <v>264</v>
      </c>
      <c r="K1729" s="85">
        <f>VLOOKUP(B1729,Precios!G:J,4,FALSE)</f>
        <v>391.561016</v>
      </c>
      <c r="L1729" s="59"/>
    </row>
    <row r="1730" spans="2:12">
      <c r="B1730" s="46" t="str">
        <f t="shared" si="26"/>
        <v>106BOG16</v>
      </c>
      <c r="C1730" s="46">
        <v>106</v>
      </c>
      <c r="D1730" s="58" t="s">
        <v>78</v>
      </c>
      <c r="E1730" s="58" t="s">
        <v>76</v>
      </c>
      <c r="F1730" s="46" t="s">
        <v>669</v>
      </c>
      <c r="G1730" s="46" t="s">
        <v>667</v>
      </c>
      <c r="H1730" s="46">
        <v>16</v>
      </c>
      <c r="I1730" s="58" t="s">
        <v>378</v>
      </c>
      <c r="J1730" s="61" t="s">
        <v>265</v>
      </c>
      <c r="K1730" s="85">
        <f>VLOOKUP(B1730,Precios!G:J,4,FALSE)</f>
        <v>908.98093000000006</v>
      </c>
      <c r="L1730" s="59"/>
    </row>
    <row r="1731" spans="2:12">
      <c r="B1731" s="46" t="str">
        <f t="shared" si="26"/>
        <v>107BOG16</v>
      </c>
      <c r="C1731" s="46">
        <v>107</v>
      </c>
      <c r="D1731" s="58" t="s">
        <v>77</v>
      </c>
      <c r="E1731" s="58" t="s">
        <v>76</v>
      </c>
      <c r="F1731" s="46" t="s">
        <v>669</v>
      </c>
      <c r="G1731" s="46" t="s">
        <v>667</v>
      </c>
      <c r="H1731" s="46">
        <v>16</v>
      </c>
      <c r="I1731" s="58" t="s">
        <v>378</v>
      </c>
      <c r="J1731" s="61" t="s">
        <v>265</v>
      </c>
      <c r="K1731" s="85">
        <f>VLOOKUP(B1731,Precios!G:J,4,FALSE)</f>
        <v>741.16906600000004</v>
      </c>
      <c r="L1731" s="59"/>
    </row>
    <row r="1732" spans="2:12">
      <c r="B1732" s="46" t="str">
        <f t="shared" si="26"/>
        <v>108BOG16</v>
      </c>
      <c r="C1732" s="46">
        <v>108</v>
      </c>
      <c r="D1732" s="58" t="s">
        <v>75</v>
      </c>
      <c r="E1732" s="58" t="s">
        <v>214</v>
      </c>
      <c r="F1732" s="46" t="s">
        <v>669</v>
      </c>
      <c r="G1732" s="46" t="s">
        <v>667</v>
      </c>
      <c r="H1732" s="46">
        <v>16</v>
      </c>
      <c r="I1732" s="58" t="s">
        <v>378</v>
      </c>
      <c r="J1732" s="61" t="s">
        <v>239</v>
      </c>
      <c r="K1732" s="85">
        <f>VLOOKUP(B1732,Precios!G:J,4,FALSE)</f>
        <v>5593.7287999999999</v>
      </c>
      <c r="L1732" s="59"/>
    </row>
    <row r="1733" spans="2:12">
      <c r="B1733" s="46" t="str">
        <f t="shared" si="26"/>
        <v>109BOG16</v>
      </c>
      <c r="C1733" s="46">
        <v>109</v>
      </c>
      <c r="D1733" s="58" t="s">
        <v>73</v>
      </c>
      <c r="E1733" s="58" t="s">
        <v>216</v>
      </c>
      <c r="F1733" s="46" t="s">
        <v>669</v>
      </c>
      <c r="G1733" s="46" t="s">
        <v>667</v>
      </c>
      <c r="H1733" s="46">
        <v>16</v>
      </c>
      <c r="I1733" s="58" t="s">
        <v>378</v>
      </c>
      <c r="J1733" s="61" t="s">
        <v>403</v>
      </c>
      <c r="K1733" s="85">
        <f>VLOOKUP(B1733,Precios!G:J,4,FALSE)</f>
        <v>3985.5317700000001</v>
      </c>
      <c r="L1733" s="59"/>
    </row>
    <row r="1734" spans="2:12">
      <c r="B1734" s="46" t="str">
        <f t="shared" ref="B1734:B1797" si="27">+CONCATENATE(C1734,F1734,H1734)</f>
        <v>110BOG16</v>
      </c>
      <c r="C1734" s="46">
        <v>110</v>
      </c>
      <c r="D1734" s="58" t="s">
        <v>72</v>
      </c>
      <c r="E1734" s="58" t="s">
        <v>217</v>
      </c>
      <c r="F1734" s="46" t="s">
        <v>669</v>
      </c>
      <c r="G1734" s="46" t="s">
        <v>667</v>
      </c>
      <c r="H1734" s="46">
        <v>16</v>
      </c>
      <c r="I1734" s="58" t="s">
        <v>378</v>
      </c>
      <c r="J1734" s="61" t="s">
        <v>403</v>
      </c>
      <c r="K1734" s="85">
        <f>VLOOKUP(B1734,Precios!G:J,4,FALSE)</f>
        <v>7551.5338800000009</v>
      </c>
      <c r="L1734" s="59"/>
    </row>
    <row r="1735" spans="2:12">
      <c r="B1735" s="46" t="str">
        <f t="shared" si="27"/>
        <v>111BOG16</v>
      </c>
      <c r="C1735" s="46">
        <v>111</v>
      </c>
      <c r="D1735" s="58" t="s">
        <v>218</v>
      </c>
      <c r="E1735" s="58" t="s">
        <v>71</v>
      </c>
      <c r="F1735" s="46" t="s">
        <v>669</v>
      </c>
      <c r="G1735" s="46" t="s">
        <v>667</v>
      </c>
      <c r="H1735" s="46">
        <v>16</v>
      </c>
      <c r="I1735" s="58" t="s">
        <v>378</v>
      </c>
      <c r="J1735" s="61" t="s">
        <v>403</v>
      </c>
      <c r="K1735" s="85">
        <f>VLOOKUP(B1735,Precios!G:J,4,FALSE)</f>
        <v>8390.5931999999993</v>
      </c>
      <c r="L1735" s="59"/>
    </row>
    <row r="1736" spans="2:12">
      <c r="B1736" s="46" t="str">
        <f t="shared" si="27"/>
        <v>112BOG16</v>
      </c>
      <c r="C1736" s="46">
        <v>112</v>
      </c>
      <c r="D1736" s="58" t="s">
        <v>70</v>
      </c>
      <c r="E1736" s="58" t="s">
        <v>2</v>
      </c>
      <c r="F1736" s="46" t="s">
        <v>669</v>
      </c>
      <c r="G1736" s="46" t="s">
        <v>667</v>
      </c>
      <c r="H1736" s="46">
        <v>16</v>
      </c>
      <c r="I1736" s="58" t="s">
        <v>378</v>
      </c>
      <c r="J1736" s="61" t="s">
        <v>262</v>
      </c>
      <c r="K1736" s="85">
        <f>VLOOKUP(B1736,Precios!G:J,4,FALSE)</f>
        <v>922.96525200000008</v>
      </c>
      <c r="L1736" s="59"/>
    </row>
    <row r="1737" spans="2:12">
      <c r="B1737" s="46" t="str">
        <f t="shared" si="27"/>
        <v>113BOG16</v>
      </c>
      <c r="C1737" s="46">
        <v>113</v>
      </c>
      <c r="D1737" s="58" t="s">
        <v>69</v>
      </c>
      <c r="E1737" s="58" t="s">
        <v>65</v>
      </c>
      <c r="F1737" s="46" t="s">
        <v>669</v>
      </c>
      <c r="G1737" s="46" t="s">
        <v>667</v>
      </c>
      <c r="H1737" s="46">
        <v>16</v>
      </c>
      <c r="I1737" s="58" t="s">
        <v>378</v>
      </c>
      <c r="J1737" s="61" t="s">
        <v>280</v>
      </c>
      <c r="K1737" s="85">
        <f>VLOOKUP(B1737,Precios!G:J,4,FALSE)</f>
        <v>573.35720200000003</v>
      </c>
      <c r="L1737" s="59"/>
    </row>
    <row r="1738" spans="2:12">
      <c r="B1738" s="46" t="str">
        <f t="shared" si="27"/>
        <v>114BOG16</v>
      </c>
      <c r="C1738" s="46">
        <v>114</v>
      </c>
      <c r="D1738" s="58" t="s">
        <v>68</v>
      </c>
      <c r="E1738" s="58" t="s">
        <v>65</v>
      </c>
      <c r="F1738" s="46" t="s">
        <v>669</v>
      </c>
      <c r="G1738" s="46" t="s">
        <v>667</v>
      </c>
      <c r="H1738" s="46">
        <v>16</v>
      </c>
      <c r="I1738" s="58" t="s">
        <v>378</v>
      </c>
      <c r="J1738" s="61" t="s">
        <v>280</v>
      </c>
      <c r="K1738" s="85">
        <f>VLOOKUP(B1738,Precios!G:J,4,FALSE)</f>
        <v>503.43559199999993</v>
      </c>
      <c r="L1738" s="59"/>
    </row>
    <row r="1739" spans="2:12">
      <c r="B1739" s="46" t="str">
        <f t="shared" si="27"/>
        <v>115BOG16</v>
      </c>
      <c r="C1739" s="46">
        <v>115</v>
      </c>
      <c r="D1739" s="58" t="s">
        <v>67</v>
      </c>
      <c r="E1739" s="58" t="s">
        <v>65</v>
      </c>
      <c r="F1739" s="46" t="s">
        <v>669</v>
      </c>
      <c r="G1739" s="46" t="s">
        <v>667</v>
      </c>
      <c r="H1739" s="46">
        <v>16</v>
      </c>
      <c r="I1739" s="58" t="s">
        <v>378</v>
      </c>
      <c r="J1739" s="61" t="s">
        <v>280</v>
      </c>
      <c r="K1739" s="85">
        <f>VLOOKUP(B1739,Precios!G:J,4,FALSE)</f>
        <v>768.665975</v>
      </c>
      <c r="L1739" s="59"/>
    </row>
    <row r="1740" spans="2:12">
      <c r="B1740" s="46" t="str">
        <f t="shared" si="27"/>
        <v>116BOG16</v>
      </c>
      <c r="C1740" s="46">
        <v>116</v>
      </c>
      <c r="D1740" s="58" t="s">
        <v>66</v>
      </c>
      <c r="E1740" s="58" t="s">
        <v>65</v>
      </c>
      <c r="F1740" s="46" t="s">
        <v>669</v>
      </c>
      <c r="G1740" s="46" t="s">
        <v>667</v>
      </c>
      <c r="H1740" s="46">
        <v>16</v>
      </c>
      <c r="I1740" s="58" t="s">
        <v>378</v>
      </c>
      <c r="J1740" s="61" t="s">
        <v>280</v>
      </c>
      <c r="K1740" s="85">
        <f>VLOOKUP(B1740,Precios!G:J,4,FALSE)</f>
        <v>908.98093000000006</v>
      </c>
      <c r="L1740" s="59"/>
    </row>
    <row r="1741" spans="2:12">
      <c r="B1741" s="46" t="str">
        <f t="shared" si="27"/>
        <v>117BOG16</v>
      </c>
      <c r="C1741" s="46">
        <v>117</v>
      </c>
      <c r="D1741" s="58" t="s">
        <v>64</v>
      </c>
      <c r="E1741" s="58" t="s">
        <v>2</v>
      </c>
      <c r="F1741" s="46" t="s">
        <v>669</v>
      </c>
      <c r="G1741" s="46" t="s">
        <v>667</v>
      </c>
      <c r="H1741" s="46">
        <v>16</v>
      </c>
      <c r="I1741" s="58" t="s">
        <v>378</v>
      </c>
      <c r="J1741" s="61" t="s">
        <v>404</v>
      </c>
      <c r="K1741" s="85">
        <f>VLOOKUP(B1741,Precios!G:J,4,FALSE)</f>
        <v>54538.855799999998</v>
      </c>
      <c r="L1741" s="59"/>
    </row>
    <row r="1742" spans="2:12">
      <c r="B1742" s="46" t="str">
        <f t="shared" si="27"/>
        <v>118BOG16</v>
      </c>
      <c r="C1742" s="46">
        <v>118</v>
      </c>
      <c r="D1742" s="58" t="s">
        <v>63</v>
      </c>
      <c r="E1742" s="58" t="s">
        <v>2</v>
      </c>
      <c r="F1742" s="46" t="s">
        <v>669</v>
      </c>
      <c r="G1742" s="46" t="s">
        <v>667</v>
      </c>
      <c r="H1742" s="46">
        <v>16</v>
      </c>
      <c r="I1742" s="58" t="s">
        <v>378</v>
      </c>
      <c r="J1742" s="61" t="s">
        <v>404</v>
      </c>
      <c r="K1742" s="85">
        <f>VLOOKUP(B1742,Precios!G:J,4,FALSE)</f>
        <v>22374.915199999999</v>
      </c>
      <c r="L1742" s="59"/>
    </row>
    <row r="1743" spans="2:12">
      <c r="B1743" s="46" t="str">
        <f t="shared" si="27"/>
        <v>119BOG16</v>
      </c>
      <c r="C1743" s="46">
        <v>119</v>
      </c>
      <c r="D1743" s="58" t="s">
        <v>62</v>
      </c>
      <c r="E1743" s="58" t="s">
        <v>2</v>
      </c>
      <c r="F1743" s="46" t="s">
        <v>669</v>
      </c>
      <c r="G1743" s="46" t="s">
        <v>667</v>
      </c>
      <c r="H1743" s="46">
        <v>16</v>
      </c>
      <c r="I1743" s="58" t="s">
        <v>378</v>
      </c>
      <c r="J1743" s="61" t="s">
        <v>404</v>
      </c>
      <c r="K1743" s="85">
        <f>VLOOKUP(B1743,Precios!G:J,4,FALSE)</f>
        <v>58734.152399999999</v>
      </c>
      <c r="L1743" s="59"/>
    </row>
    <row r="1744" spans="2:12">
      <c r="B1744" s="46" t="str">
        <f t="shared" si="27"/>
        <v>120BOG16</v>
      </c>
      <c r="C1744" s="46">
        <v>120</v>
      </c>
      <c r="D1744" s="58" t="s">
        <v>61</v>
      </c>
      <c r="E1744" s="58" t="s">
        <v>60</v>
      </c>
      <c r="F1744" s="46" t="s">
        <v>669</v>
      </c>
      <c r="G1744" s="46" t="s">
        <v>667</v>
      </c>
      <c r="H1744" s="46">
        <v>16</v>
      </c>
      <c r="I1744" s="58" t="s">
        <v>378</v>
      </c>
      <c r="J1744" s="61" t="s">
        <v>500</v>
      </c>
      <c r="K1744" s="85">
        <f>VLOOKUP(B1744,Precios!G:J,4,FALSE)</f>
        <v>1258.58898</v>
      </c>
      <c r="L1744" s="59"/>
    </row>
    <row r="1745" spans="2:12">
      <c r="B1745" s="46" t="str">
        <f t="shared" si="27"/>
        <v>121BOG16</v>
      </c>
      <c r="C1745" s="46">
        <v>121</v>
      </c>
      <c r="D1745" s="58" t="s">
        <v>59</v>
      </c>
      <c r="E1745" s="58" t="s">
        <v>2</v>
      </c>
      <c r="F1745" s="46" t="s">
        <v>669</v>
      </c>
      <c r="G1745" s="46" t="s">
        <v>667</v>
      </c>
      <c r="H1745" s="46">
        <v>16</v>
      </c>
      <c r="I1745" s="58" t="s">
        <v>378</v>
      </c>
      <c r="J1745" s="61" t="s">
        <v>280</v>
      </c>
      <c r="K1745" s="85">
        <f>VLOOKUP(B1745,Precios!G:J,4,FALSE)</f>
        <v>839.05931999999996</v>
      </c>
      <c r="L1745" s="59"/>
    </row>
    <row r="1746" spans="2:12">
      <c r="B1746" s="46" t="str">
        <f t="shared" si="27"/>
        <v>122BOG16</v>
      </c>
      <c r="C1746" s="46">
        <v>122</v>
      </c>
      <c r="D1746" s="58" t="s">
        <v>58</v>
      </c>
      <c r="E1746" s="58" t="s">
        <v>2</v>
      </c>
      <c r="F1746" s="46" t="s">
        <v>669</v>
      </c>
      <c r="G1746" s="46" t="s">
        <v>667</v>
      </c>
      <c r="H1746" s="46">
        <v>16</v>
      </c>
      <c r="I1746" s="58" t="s">
        <v>378</v>
      </c>
      <c r="J1746" s="61" t="s">
        <v>262</v>
      </c>
      <c r="K1746" s="85">
        <f>VLOOKUP(B1746,Precios!G:J,4,FALSE)</f>
        <v>188.78834700000002</v>
      </c>
      <c r="L1746" s="59"/>
    </row>
    <row r="1747" spans="2:12">
      <c r="B1747" s="46" t="str">
        <f t="shared" si="27"/>
        <v>123BOG16</v>
      </c>
      <c r="C1747" s="46">
        <v>123</v>
      </c>
      <c r="D1747" s="58" t="s">
        <v>57</v>
      </c>
      <c r="E1747" s="58" t="s">
        <v>2</v>
      </c>
      <c r="F1747" s="46" t="s">
        <v>669</v>
      </c>
      <c r="G1747" s="46" t="s">
        <v>667</v>
      </c>
      <c r="H1747" s="46">
        <v>16</v>
      </c>
      <c r="I1747" s="58" t="s">
        <v>378</v>
      </c>
      <c r="J1747" s="61" t="s">
        <v>311</v>
      </c>
      <c r="K1747" s="85">
        <f>VLOOKUP(B1747,Precios!G:J,4,FALSE)</f>
        <v>48041.618196000003</v>
      </c>
      <c r="L1747" s="59"/>
    </row>
    <row r="1748" spans="2:12">
      <c r="B1748" s="46" t="str">
        <f t="shared" si="27"/>
        <v>124BOG16</v>
      </c>
      <c r="C1748" s="46">
        <v>124</v>
      </c>
      <c r="D1748" s="58" t="s">
        <v>56</v>
      </c>
      <c r="E1748" s="58" t="s">
        <v>2</v>
      </c>
      <c r="F1748" s="46" t="s">
        <v>669</v>
      </c>
      <c r="G1748" s="46" t="s">
        <v>667</v>
      </c>
      <c r="H1748" s="46">
        <v>16</v>
      </c>
      <c r="I1748" s="58" t="s">
        <v>378</v>
      </c>
      <c r="J1748" s="61">
        <v>0</v>
      </c>
      <c r="K1748" s="85">
        <f>VLOOKUP(B1748,Precios!G:J,4,FALSE)</f>
        <v>1887.8834700000002</v>
      </c>
      <c r="L1748" s="59"/>
    </row>
    <row r="1749" spans="2:12">
      <c r="B1749" s="46" t="str">
        <f t="shared" si="27"/>
        <v>125BOG16</v>
      </c>
      <c r="C1749" s="46">
        <v>125</v>
      </c>
      <c r="D1749" s="58" t="s">
        <v>55</v>
      </c>
      <c r="E1749" s="58" t="s">
        <v>2</v>
      </c>
      <c r="F1749" s="46" t="s">
        <v>669</v>
      </c>
      <c r="G1749" s="46" t="s">
        <v>667</v>
      </c>
      <c r="H1749" s="46">
        <v>16</v>
      </c>
      <c r="I1749" s="58" t="s">
        <v>378</v>
      </c>
      <c r="J1749" s="61" t="s">
        <v>247</v>
      </c>
      <c r="K1749" s="85">
        <f>VLOOKUP(B1749,Precios!G:J,4,FALSE)</f>
        <v>531.40423599999997</v>
      </c>
      <c r="L1749" s="59"/>
    </row>
    <row r="1750" spans="2:12">
      <c r="B1750" s="46" t="str">
        <f t="shared" si="27"/>
        <v>126BOG16</v>
      </c>
      <c r="C1750" s="46">
        <v>126</v>
      </c>
      <c r="D1750" s="58" t="s">
        <v>54</v>
      </c>
      <c r="E1750" s="58" t="s">
        <v>2</v>
      </c>
      <c r="F1750" s="46" t="s">
        <v>669</v>
      </c>
      <c r="G1750" s="46" t="s">
        <v>667</v>
      </c>
      <c r="H1750" s="46">
        <v>16</v>
      </c>
      <c r="I1750" s="58" t="s">
        <v>378</v>
      </c>
      <c r="J1750" s="61" t="s">
        <v>239</v>
      </c>
      <c r="K1750" s="85">
        <f>VLOOKUP(B1750,Precios!G:J,4,FALSE)</f>
        <v>2377.3347400000002</v>
      </c>
      <c r="L1750" s="59"/>
    </row>
    <row r="1751" spans="2:12">
      <c r="B1751" s="46" t="str">
        <f t="shared" si="27"/>
        <v>127BOG16</v>
      </c>
      <c r="C1751" s="46">
        <v>127</v>
      </c>
      <c r="D1751" s="58" t="s">
        <v>53</v>
      </c>
      <c r="E1751" s="58" t="s">
        <v>2</v>
      </c>
      <c r="F1751" s="46" t="s">
        <v>669</v>
      </c>
      <c r="G1751" s="46" t="s">
        <v>667</v>
      </c>
      <c r="H1751" s="46">
        <v>16</v>
      </c>
      <c r="I1751" s="58" t="s">
        <v>378</v>
      </c>
      <c r="J1751" s="61" t="s">
        <v>501</v>
      </c>
      <c r="K1751" s="85">
        <f>VLOOKUP(B1751,Precios!G:J,4,FALSE)</f>
        <v>11886.673699999999</v>
      </c>
      <c r="L1751" s="59"/>
    </row>
    <row r="1752" spans="2:12">
      <c r="B1752" s="46" t="str">
        <f t="shared" si="27"/>
        <v>128BOG16</v>
      </c>
      <c r="C1752" s="46">
        <v>128</v>
      </c>
      <c r="D1752" s="58" t="s">
        <v>52</v>
      </c>
      <c r="E1752" s="58" t="s">
        <v>2</v>
      </c>
      <c r="F1752" s="46" t="s">
        <v>669</v>
      </c>
      <c r="G1752" s="46" t="s">
        <v>667</v>
      </c>
      <c r="H1752" s="46">
        <v>16</v>
      </c>
      <c r="I1752" s="58" t="s">
        <v>378</v>
      </c>
      <c r="J1752" s="61" t="s">
        <v>280</v>
      </c>
      <c r="K1752" s="85">
        <f>VLOOKUP(B1752,Precios!G:J,4,FALSE)</f>
        <v>6292.9449000000004</v>
      </c>
      <c r="L1752" s="59"/>
    </row>
    <row r="1753" spans="2:12">
      <c r="B1753" s="46" t="str">
        <f t="shared" si="27"/>
        <v>129BOG16</v>
      </c>
      <c r="C1753" s="46">
        <v>129</v>
      </c>
      <c r="D1753" s="58" t="s">
        <v>51</v>
      </c>
      <c r="E1753" s="58" t="s">
        <v>2</v>
      </c>
      <c r="F1753" s="46" t="s">
        <v>669</v>
      </c>
      <c r="G1753" s="46" t="s">
        <v>667</v>
      </c>
      <c r="H1753" s="46">
        <v>16</v>
      </c>
      <c r="I1753" s="58" t="s">
        <v>378</v>
      </c>
      <c r="J1753" s="61" t="s">
        <v>280</v>
      </c>
      <c r="K1753" s="85">
        <f>VLOOKUP(B1753,Precios!G:J,4,FALSE)</f>
        <v>2237.49152</v>
      </c>
      <c r="L1753" s="59"/>
    </row>
    <row r="1754" spans="2:12">
      <c r="B1754" s="46" t="str">
        <f t="shared" si="27"/>
        <v>130BOG16</v>
      </c>
      <c r="C1754" s="46">
        <v>130</v>
      </c>
      <c r="D1754" s="58" t="s">
        <v>50</v>
      </c>
      <c r="E1754" s="58" t="s">
        <v>2</v>
      </c>
      <c r="F1754" s="46" t="s">
        <v>669</v>
      </c>
      <c r="G1754" s="46" t="s">
        <v>667</v>
      </c>
      <c r="H1754" s="46">
        <v>16</v>
      </c>
      <c r="I1754" s="58" t="s">
        <v>378</v>
      </c>
      <c r="J1754" s="61" t="s">
        <v>280</v>
      </c>
      <c r="K1754" s="85">
        <f>VLOOKUP(B1754,Precios!G:J,4,FALSE)</f>
        <v>2237.49152</v>
      </c>
      <c r="L1754" s="59"/>
    </row>
    <row r="1755" spans="2:12">
      <c r="B1755" s="46" t="str">
        <f t="shared" si="27"/>
        <v>131BOG16</v>
      </c>
      <c r="C1755" s="46">
        <v>131</v>
      </c>
      <c r="D1755" s="58" t="s">
        <v>49</v>
      </c>
      <c r="E1755" s="58" t="s">
        <v>2</v>
      </c>
      <c r="F1755" s="46" t="s">
        <v>669</v>
      </c>
      <c r="G1755" s="46" t="s">
        <v>667</v>
      </c>
      <c r="H1755" s="46">
        <v>16</v>
      </c>
      <c r="I1755" s="58" t="s">
        <v>378</v>
      </c>
      <c r="J1755" s="61" t="s">
        <v>280</v>
      </c>
      <c r="K1755" s="85">
        <f>VLOOKUP(B1755,Precios!G:J,4,FALSE)</f>
        <v>1132.730082</v>
      </c>
      <c r="L1755" s="59"/>
    </row>
    <row r="1756" spans="2:12">
      <c r="B1756" s="46" t="str">
        <f t="shared" si="27"/>
        <v>132BOG16</v>
      </c>
      <c r="C1756" s="46">
        <v>132</v>
      </c>
      <c r="D1756" s="58" t="s">
        <v>48</v>
      </c>
      <c r="E1756" s="58" t="s">
        <v>2</v>
      </c>
      <c r="F1756" s="46" t="s">
        <v>669</v>
      </c>
      <c r="G1756" s="46" t="s">
        <v>667</v>
      </c>
      <c r="H1756" s="46">
        <v>16</v>
      </c>
      <c r="I1756" s="58" t="s">
        <v>378</v>
      </c>
      <c r="J1756" s="61" t="s">
        <v>280</v>
      </c>
      <c r="K1756" s="85">
        <f>VLOOKUP(B1756,Precios!G:J,4,FALSE)</f>
        <v>1132.730082</v>
      </c>
      <c r="L1756" s="59"/>
    </row>
    <row r="1757" spans="2:12">
      <c r="B1757" s="46" t="str">
        <f t="shared" si="27"/>
        <v>133BOG16</v>
      </c>
      <c r="C1757" s="46">
        <v>133</v>
      </c>
      <c r="D1757" s="58" t="s">
        <v>47</v>
      </c>
      <c r="E1757" s="58" t="s">
        <v>2</v>
      </c>
      <c r="F1757" s="46" t="s">
        <v>669</v>
      </c>
      <c r="G1757" s="46" t="s">
        <v>667</v>
      </c>
      <c r="H1757" s="46">
        <v>16</v>
      </c>
      <c r="I1757" s="58" t="s">
        <v>378</v>
      </c>
      <c r="J1757" s="61" t="s">
        <v>280</v>
      </c>
      <c r="K1757" s="85">
        <f>VLOOKUP(B1757,Precios!G:J,4,FALSE)</f>
        <v>1244.6046580000002</v>
      </c>
      <c r="L1757" s="59"/>
    </row>
    <row r="1758" spans="2:12">
      <c r="B1758" s="46" t="str">
        <f t="shared" si="27"/>
        <v>134BOG16</v>
      </c>
      <c r="C1758" s="46">
        <v>134</v>
      </c>
      <c r="D1758" s="58" t="s">
        <v>219</v>
      </c>
      <c r="E1758" s="58" t="s">
        <v>3</v>
      </c>
      <c r="F1758" s="46" t="s">
        <v>669</v>
      </c>
      <c r="G1758" s="46" t="s">
        <v>667</v>
      </c>
      <c r="H1758" s="46">
        <v>16</v>
      </c>
      <c r="I1758" s="58" t="s">
        <v>378</v>
      </c>
      <c r="J1758" s="61" t="s">
        <v>280</v>
      </c>
      <c r="K1758" s="85">
        <f>VLOOKUP(B1758,Precios!G:J,4,FALSE)</f>
        <v>5775.5249860000004</v>
      </c>
      <c r="L1758" s="59"/>
    </row>
    <row r="1759" spans="2:12">
      <c r="B1759" s="46" t="str">
        <f t="shared" si="27"/>
        <v>135BOG16</v>
      </c>
      <c r="C1759" s="46">
        <v>135</v>
      </c>
      <c r="D1759" s="58" t="s">
        <v>220</v>
      </c>
      <c r="E1759" s="58" t="s">
        <v>3</v>
      </c>
      <c r="F1759" s="46" t="s">
        <v>669</v>
      </c>
      <c r="G1759" s="46" t="s">
        <v>667</v>
      </c>
      <c r="H1759" s="46">
        <v>16</v>
      </c>
      <c r="I1759" s="58" t="s">
        <v>378</v>
      </c>
      <c r="J1759" s="61" t="s">
        <v>280</v>
      </c>
      <c r="K1759" s="85">
        <f>VLOOKUP(B1759,Precios!G:J,4,FALSE)</f>
        <v>5775.5249860000004</v>
      </c>
      <c r="L1759" s="59"/>
    </row>
    <row r="1760" spans="2:12">
      <c r="B1760" s="46" t="str">
        <f t="shared" si="27"/>
        <v>136BOG16</v>
      </c>
      <c r="C1760" s="46">
        <v>136</v>
      </c>
      <c r="D1760" s="58" t="s">
        <v>46</v>
      </c>
      <c r="E1760" s="58" t="s">
        <v>3</v>
      </c>
      <c r="F1760" s="46" t="s">
        <v>669</v>
      </c>
      <c r="G1760" s="46" t="s">
        <v>667</v>
      </c>
      <c r="H1760" s="46">
        <v>16</v>
      </c>
      <c r="I1760" s="58" t="s">
        <v>378</v>
      </c>
      <c r="J1760" s="61" t="s">
        <v>280</v>
      </c>
      <c r="K1760" s="85">
        <f>VLOOKUP(B1760,Precios!G:J,4,FALSE)</f>
        <v>6055.2114260000008</v>
      </c>
      <c r="L1760" s="59"/>
    </row>
    <row r="1761" spans="2:12">
      <c r="B1761" s="46" t="str">
        <f t="shared" si="27"/>
        <v>137BOG16</v>
      </c>
      <c r="C1761" s="46">
        <v>137</v>
      </c>
      <c r="D1761" s="58" t="s">
        <v>45</v>
      </c>
      <c r="E1761" s="58" t="s">
        <v>3</v>
      </c>
      <c r="F1761" s="46" t="s">
        <v>669</v>
      </c>
      <c r="G1761" s="46" t="s">
        <v>667</v>
      </c>
      <c r="H1761" s="46">
        <v>16</v>
      </c>
      <c r="I1761" s="58" t="s">
        <v>378</v>
      </c>
      <c r="J1761" s="61" t="s">
        <v>280</v>
      </c>
      <c r="K1761" s="85">
        <f>VLOOKUP(B1761,Precios!G:J,4,FALSE)</f>
        <v>6055.2114260000008</v>
      </c>
      <c r="L1761" s="59"/>
    </row>
    <row r="1762" spans="2:12">
      <c r="B1762" s="46" t="str">
        <f t="shared" si="27"/>
        <v>138BOG16</v>
      </c>
      <c r="C1762" s="46">
        <v>138</v>
      </c>
      <c r="D1762" s="58" t="s">
        <v>44</v>
      </c>
      <c r="E1762" s="58" t="s">
        <v>2</v>
      </c>
      <c r="F1762" s="46" t="s">
        <v>669</v>
      </c>
      <c r="G1762" s="46" t="s">
        <v>667</v>
      </c>
      <c r="H1762" s="46">
        <v>16</v>
      </c>
      <c r="I1762" s="58" t="s">
        <v>378</v>
      </c>
      <c r="J1762" s="61" t="s">
        <v>280</v>
      </c>
      <c r="K1762" s="85">
        <f>VLOOKUP(B1762,Precios!G:J,4,FALSE)</f>
        <v>461.48262600000004</v>
      </c>
      <c r="L1762" s="59"/>
    </row>
    <row r="1763" spans="2:12">
      <c r="B1763" s="46" t="str">
        <f t="shared" si="27"/>
        <v>139BOG16</v>
      </c>
      <c r="C1763" s="46">
        <v>139</v>
      </c>
      <c r="D1763" s="58" t="s">
        <v>43</v>
      </c>
      <c r="E1763" s="58" t="s">
        <v>2</v>
      </c>
      <c r="F1763" s="46" t="s">
        <v>669</v>
      </c>
      <c r="G1763" s="46" t="s">
        <v>667</v>
      </c>
      <c r="H1763" s="46">
        <v>16</v>
      </c>
      <c r="I1763" s="58" t="s">
        <v>378</v>
      </c>
      <c r="J1763" s="61" t="s">
        <v>280</v>
      </c>
      <c r="K1763" s="85">
        <f>VLOOKUP(B1763,Precios!G:J,4,FALSE)</f>
        <v>461.48262600000004</v>
      </c>
      <c r="L1763" s="59"/>
    </row>
    <row r="1764" spans="2:12">
      <c r="B1764" s="46" t="str">
        <f t="shared" si="27"/>
        <v>140BOG16</v>
      </c>
      <c r="C1764" s="46">
        <v>140</v>
      </c>
      <c r="D1764" s="58" t="s">
        <v>42</v>
      </c>
      <c r="E1764" s="58" t="s">
        <v>38</v>
      </c>
      <c r="F1764" s="46" t="s">
        <v>669</v>
      </c>
      <c r="G1764" s="46" t="s">
        <v>667</v>
      </c>
      <c r="H1764" s="46">
        <v>16</v>
      </c>
      <c r="I1764" s="58" t="s">
        <v>378</v>
      </c>
      <c r="J1764" s="61" t="s">
        <v>317</v>
      </c>
      <c r="K1764" s="85">
        <f>VLOOKUP(B1764,Precios!G:J,4,FALSE)</f>
        <v>46259.172740000002</v>
      </c>
      <c r="L1764" s="59"/>
    </row>
    <row r="1765" spans="2:12">
      <c r="B1765" s="46" t="str">
        <f t="shared" si="27"/>
        <v>141BOG16</v>
      </c>
      <c r="C1765" s="46">
        <v>141</v>
      </c>
      <c r="D1765" s="58" t="s">
        <v>41</v>
      </c>
      <c r="E1765" s="58" t="s">
        <v>36</v>
      </c>
      <c r="F1765" s="46" t="s">
        <v>669</v>
      </c>
      <c r="G1765" s="46" t="s">
        <v>667</v>
      </c>
      <c r="H1765" s="46">
        <v>16</v>
      </c>
      <c r="I1765" s="58" t="s">
        <v>378</v>
      </c>
      <c r="J1765" s="61" t="s">
        <v>317</v>
      </c>
      <c r="K1765" s="85">
        <f>VLOOKUP(B1765,Precios!G:J,4,FALSE)</f>
        <v>68238.669179999997</v>
      </c>
      <c r="L1765" s="59"/>
    </row>
    <row r="1766" spans="2:12">
      <c r="B1766" s="46" t="str">
        <f t="shared" si="27"/>
        <v>142BOG16</v>
      </c>
      <c r="C1766" s="46">
        <v>142</v>
      </c>
      <c r="D1766" s="58" t="s">
        <v>40</v>
      </c>
      <c r="E1766" s="58" t="s">
        <v>34</v>
      </c>
      <c r="F1766" s="46" t="s">
        <v>669</v>
      </c>
      <c r="G1766" s="46" t="s">
        <v>667</v>
      </c>
      <c r="H1766" s="46">
        <v>16</v>
      </c>
      <c r="I1766" s="58" t="s">
        <v>378</v>
      </c>
      <c r="J1766" s="61" t="s">
        <v>317</v>
      </c>
      <c r="K1766" s="85">
        <f>VLOOKUP(B1766,Precios!G:J,4,FALSE)</f>
        <v>72327.877819999994</v>
      </c>
      <c r="L1766" s="59"/>
    </row>
    <row r="1767" spans="2:12">
      <c r="B1767" s="46" t="str">
        <f t="shared" si="27"/>
        <v>143BOG16</v>
      </c>
      <c r="C1767" s="46">
        <v>143</v>
      </c>
      <c r="D1767" s="58" t="s">
        <v>39</v>
      </c>
      <c r="E1767" s="58" t="s">
        <v>38</v>
      </c>
      <c r="F1767" s="46" t="s">
        <v>669</v>
      </c>
      <c r="G1767" s="46" t="s">
        <v>667</v>
      </c>
      <c r="H1767" s="46">
        <v>16</v>
      </c>
      <c r="I1767" s="58" t="s">
        <v>378</v>
      </c>
      <c r="J1767" s="61" t="s">
        <v>317</v>
      </c>
      <c r="K1767" s="85">
        <f>VLOOKUP(B1767,Precios!G:J,4,FALSE)</f>
        <v>70027.69795999999</v>
      </c>
      <c r="L1767" s="59"/>
    </row>
    <row r="1768" spans="2:12">
      <c r="B1768" s="46" t="str">
        <f t="shared" si="27"/>
        <v>144BOG16</v>
      </c>
      <c r="C1768" s="46">
        <v>144</v>
      </c>
      <c r="D1768" s="58" t="s">
        <v>37</v>
      </c>
      <c r="E1768" s="58" t="s">
        <v>36</v>
      </c>
      <c r="F1768" s="46" t="s">
        <v>669</v>
      </c>
      <c r="G1768" s="46" t="s">
        <v>667</v>
      </c>
      <c r="H1768" s="46">
        <v>16</v>
      </c>
      <c r="I1768" s="58" t="s">
        <v>378</v>
      </c>
      <c r="J1768" s="61" t="s">
        <v>317</v>
      </c>
      <c r="K1768" s="85">
        <f>VLOOKUP(B1768,Precios!G:J,4,FALSE)</f>
        <v>81656.385030000005</v>
      </c>
      <c r="L1768" s="59"/>
    </row>
    <row r="1769" spans="2:12">
      <c r="B1769" s="46" t="str">
        <f t="shared" si="27"/>
        <v>145BOG16</v>
      </c>
      <c r="C1769" s="46">
        <v>145</v>
      </c>
      <c r="D1769" s="58" t="s">
        <v>35</v>
      </c>
      <c r="E1769" s="58" t="s">
        <v>34</v>
      </c>
      <c r="F1769" s="46" t="s">
        <v>669</v>
      </c>
      <c r="G1769" s="46" t="s">
        <v>667</v>
      </c>
      <c r="H1769" s="46">
        <v>16</v>
      </c>
      <c r="I1769" s="58" t="s">
        <v>378</v>
      </c>
      <c r="J1769" s="61" t="s">
        <v>317</v>
      </c>
      <c r="K1769" s="85">
        <f>VLOOKUP(B1769,Precios!G:J,4,FALSE)</f>
        <v>86512.320290000003</v>
      </c>
      <c r="L1769" s="59"/>
    </row>
    <row r="1770" spans="2:12">
      <c r="B1770" s="46" t="str">
        <f t="shared" si="27"/>
        <v>146BOG16</v>
      </c>
      <c r="C1770" s="46">
        <v>146</v>
      </c>
      <c r="D1770" s="58" t="s">
        <v>33</v>
      </c>
      <c r="E1770" s="58" t="s">
        <v>2</v>
      </c>
      <c r="F1770" s="46" t="s">
        <v>669</v>
      </c>
      <c r="G1770" s="46" t="s">
        <v>667</v>
      </c>
      <c r="H1770" s="46">
        <v>16</v>
      </c>
      <c r="I1770" s="58" t="s">
        <v>378</v>
      </c>
      <c r="J1770" s="61" t="s">
        <v>301</v>
      </c>
      <c r="K1770" s="85">
        <f>VLOOKUP(B1770,Precios!G:J,4,FALSE)</f>
        <v>1398.4322</v>
      </c>
      <c r="L1770" s="59"/>
    </row>
    <row r="1771" spans="2:12">
      <c r="B1771" s="46" t="str">
        <f t="shared" si="27"/>
        <v>147BOG16</v>
      </c>
      <c r="C1771" s="46">
        <v>147</v>
      </c>
      <c r="D1771" s="58" t="s">
        <v>32</v>
      </c>
      <c r="E1771" s="58" t="s">
        <v>2</v>
      </c>
      <c r="F1771" s="46" t="s">
        <v>669</v>
      </c>
      <c r="G1771" s="46" t="s">
        <v>667</v>
      </c>
      <c r="H1771" s="46">
        <v>16</v>
      </c>
      <c r="I1771" s="58" t="s">
        <v>378</v>
      </c>
      <c r="J1771" s="61" t="s">
        <v>280</v>
      </c>
      <c r="K1771" s="85">
        <f>VLOOKUP(B1771,Precios!G:J,4,FALSE)</f>
        <v>1398.4322</v>
      </c>
      <c r="L1771" s="59"/>
    </row>
    <row r="1772" spans="2:12">
      <c r="B1772" s="46" t="str">
        <f t="shared" si="27"/>
        <v>148BOG16</v>
      </c>
      <c r="C1772" s="46">
        <v>148</v>
      </c>
      <c r="D1772" s="58" t="s">
        <v>31</v>
      </c>
      <c r="E1772" s="58" t="s">
        <v>2</v>
      </c>
      <c r="F1772" s="46" t="s">
        <v>669</v>
      </c>
      <c r="G1772" s="46" t="s">
        <v>667</v>
      </c>
      <c r="H1772" s="46">
        <v>16</v>
      </c>
      <c r="I1772" s="58" t="s">
        <v>378</v>
      </c>
      <c r="J1772" s="61" t="s">
        <v>272</v>
      </c>
      <c r="K1772" s="85">
        <f>VLOOKUP(B1772,Precios!G:J,4,FALSE)</f>
        <v>10767.92794</v>
      </c>
      <c r="L1772" s="59"/>
    </row>
    <row r="1773" spans="2:12">
      <c r="B1773" s="46" t="str">
        <f t="shared" si="27"/>
        <v>149BOG16</v>
      </c>
      <c r="C1773" s="46">
        <v>149</v>
      </c>
      <c r="D1773" s="58" t="s">
        <v>30</v>
      </c>
      <c r="E1773" s="58" t="s">
        <v>2</v>
      </c>
      <c r="F1773" s="46" t="s">
        <v>669</v>
      </c>
      <c r="G1773" s="46" t="s">
        <v>667</v>
      </c>
      <c r="H1773" s="46">
        <v>16</v>
      </c>
      <c r="I1773" s="58" t="s">
        <v>378</v>
      </c>
      <c r="J1773" s="61" t="s">
        <v>280</v>
      </c>
      <c r="K1773" s="85">
        <f>VLOOKUP(B1773,Precios!G:J,4,FALSE)</f>
        <v>4195.2965999999997</v>
      </c>
      <c r="L1773" s="59"/>
    </row>
    <row r="1774" spans="2:12">
      <c r="B1774" s="46" t="str">
        <f t="shared" si="27"/>
        <v>150BOG16</v>
      </c>
      <c r="C1774" s="46">
        <v>150</v>
      </c>
      <c r="D1774" s="58" t="s">
        <v>29</v>
      </c>
      <c r="E1774" s="58" t="s">
        <v>2</v>
      </c>
      <c r="F1774" s="46" t="s">
        <v>669</v>
      </c>
      <c r="G1774" s="46" t="s">
        <v>667</v>
      </c>
      <c r="H1774" s="46">
        <v>16</v>
      </c>
      <c r="I1774" s="58" t="s">
        <v>378</v>
      </c>
      <c r="J1774" s="61" t="s">
        <v>280</v>
      </c>
      <c r="K1774" s="85">
        <f>VLOOKUP(B1774,Precios!G:J,4,FALSE)</f>
        <v>7271.8474400000005</v>
      </c>
      <c r="L1774" s="59"/>
    </row>
    <row r="1775" spans="2:12">
      <c r="B1775" s="46" t="str">
        <f t="shared" si="27"/>
        <v>151BOG16</v>
      </c>
      <c r="C1775" s="46">
        <v>151</v>
      </c>
      <c r="D1775" s="58" t="s">
        <v>28</v>
      </c>
      <c r="E1775" s="58" t="s">
        <v>2</v>
      </c>
      <c r="F1775" s="46" t="s">
        <v>669</v>
      </c>
      <c r="G1775" s="46" t="s">
        <v>667</v>
      </c>
      <c r="H1775" s="46">
        <v>16</v>
      </c>
      <c r="I1775" s="58" t="s">
        <v>378</v>
      </c>
      <c r="J1775" s="61" t="s">
        <v>280</v>
      </c>
      <c r="K1775" s="85">
        <f>VLOOKUP(B1775,Precios!G:J,4,FALSE)</f>
        <v>11397.22243</v>
      </c>
      <c r="L1775" s="59"/>
    </row>
    <row r="1776" spans="2:12">
      <c r="B1776" s="46" t="str">
        <f t="shared" si="27"/>
        <v>152BOG16</v>
      </c>
      <c r="C1776" s="46">
        <v>152</v>
      </c>
      <c r="D1776" s="58" t="s">
        <v>27</v>
      </c>
      <c r="E1776" s="58" t="s">
        <v>2</v>
      </c>
      <c r="F1776" s="46" t="s">
        <v>669</v>
      </c>
      <c r="G1776" s="46" t="s">
        <v>667</v>
      </c>
      <c r="H1776" s="46">
        <v>16</v>
      </c>
      <c r="I1776" s="58" t="s">
        <v>378</v>
      </c>
      <c r="J1776" s="61" t="s">
        <v>280</v>
      </c>
      <c r="K1776" s="85">
        <f>VLOOKUP(B1776,Precios!G:J,4,FALSE)</f>
        <v>13424.949119999999</v>
      </c>
      <c r="L1776" s="59"/>
    </row>
    <row r="1777" spans="2:12">
      <c r="B1777" s="46" t="str">
        <f t="shared" si="27"/>
        <v>153BOG16</v>
      </c>
      <c r="C1777" s="46">
        <v>153</v>
      </c>
      <c r="D1777" s="58" t="s">
        <v>26</v>
      </c>
      <c r="E1777" s="58" t="s">
        <v>2</v>
      </c>
      <c r="F1777" s="46" t="s">
        <v>669</v>
      </c>
      <c r="G1777" s="46" t="s">
        <v>667</v>
      </c>
      <c r="H1777" s="46">
        <v>16</v>
      </c>
      <c r="I1777" s="58" t="s">
        <v>378</v>
      </c>
      <c r="J1777" s="61" t="s">
        <v>280</v>
      </c>
      <c r="K1777" s="85">
        <f>VLOOKUP(B1777,Precios!G:J,4,FALSE)</f>
        <v>1872.5007158000001</v>
      </c>
      <c r="L1777" s="59"/>
    </row>
    <row r="1778" spans="2:12">
      <c r="B1778" s="46" t="str">
        <f t="shared" si="27"/>
        <v>154BOG16</v>
      </c>
      <c r="C1778" s="46">
        <v>154</v>
      </c>
      <c r="D1778" s="58" t="s">
        <v>25</v>
      </c>
      <c r="E1778" s="58" t="s">
        <v>221</v>
      </c>
      <c r="F1778" s="46" t="s">
        <v>669</v>
      </c>
      <c r="G1778" s="46" t="s">
        <v>667</v>
      </c>
      <c r="H1778" s="46">
        <v>16</v>
      </c>
      <c r="I1778" s="58" t="s">
        <v>378</v>
      </c>
      <c r="J1778" s="61" t="s">
        <v>502</v>
      </c>
      <c r="K1778" s="87">
        <f>VLOOKUP(B1778,Precios!G:J,4,FALSE)</f>
        <v>62845.54</v>
      </c>
      <c r="L1778" s="59"/>
    </row>
    <row r="1779" spans="2:12">
      <c r="B1779" s="46" t="str">
        <f t="shared" si="27"/>
        <v>155BOG16</v>
      </c>
      <c r="C1779" s="46">
        <v>155</v>
      </c>
      <c r="D1779" s="58" t="s">
        <v>24</v>
      </c>
      <c r="E1779" s="58" t="s">
        <v>221</v>
      </c>
      <c r="F1779" s="46" t="s">
        <v>669</v>
      </c>
      <c r="G1779" s="46" t="s">
        <v>667</v>
      </c>
      <c r="H1779" s="46">
        <v>16</v>
      </c>
      <c r="I1779" s="58" t="s">
        <v>378</v>
      </c>
      <c r="J1779" s="61" t="s">
        <v>502</v>
      </c>
      <c r="K1779" s="87">
        <f>VLOOKUP(B1779,Precios!G:J,4,FALSE)</f>
        <v>76312.45</v>
      </c>
      <c r="L1779" s="59"/>
    </row>
    <row r="1780" spans="2:12">
      <c r="B1780" s="46" t="str">
        <f t="shared" si="27"/>
        <v>156BOG16</v>
      </c>
      <c r="C1780" s="46">
        <v>156</v>
      </c>
      <c r="D1780" s="58" t="s">
        <v>23</v>
      </c>
      <c r="E1780" s="58" t="s">
        <v>221</v>
      </c>
      <c r="F1780" s="46" t="s">
        <v>669</v>
      </c>
      <c r="G1780" s="46" t="s">
        <v>667</v>
      </c>
      <c r="H1780" s="46">
        <v>16</v>
      </c>
      <c r="I1780" s="58" t="s">
        <v>378</v>
      </c>
      <c r="J1780" s="61" t="s">
        <v>502</v>
      </c>
      <c r="K1780" s="87">
        <f>VLOOKUP(B1780,Precios!G:J,4,FALSE)</f>
        <v>116879.16</v>
      </c>
      <c r="L1780" s="59"/>
    </row>
    <row r="1781" spans="2:12">
      <c r="B1781" s="46" t="str">
        <f t="shared" si="27"/>
        <v>157BOG16</v>
      </c>
      <c r="C1781" s="46">
        <v>157</v>
      </c>
      <c r="D1781" s="58" t="s">
        <v>22</v>
      </c>
      <c r="E1781" s="58" t="s">
        <v>221</v>
      </c>
      <c r="F1781" s="46" t="s">
        <v>669</v>
      </c>
      <c r="G1781" s="46" t="s">
        <v>667</v>
      </c>
      <c r="H1781" s="46">
        <v>16</v>
      </c>
      <c r="I1781" s="58" t="s">
        <v>378</v>
      </c>
      <c r="J1781" s="61" t="s">
        <v>502</v>
      </c>
      <c r="K1781" s="87">
        <f>VLOOKUP(B1781,Precios!G:J,4,FALSE)</f>
        <v>100278.28</v>
      </c>
      <c r="L1781" s="59"/>
    </row>
    <row r="1782" spans="2:12">
      <c r="B1782" s="46" t="str">
        <f t="shared" si="27"/>
        <v>158BOG16</v>
      </c>
      <c r="C1782" s="46">
        <v>158</v>
      </c>
      <c r="D1782" s="58" t="s">
        <v>21</v>
      </c>
      <c r="E1782" s="58" t="s">
        <v>3</v>
      </c>
      <c r="F1782" s="46" t="s">
        <v>669</v>
      </c>
      <c r="G1782" s="46" t="s">
        <v>667</v>
      </c>
      <c r="H1782" s="46">
        <v>16</v>
      </c>
      <c r="I1782" s="58" t="s">
        <v>378</v>
      </c>
      <c r="J1782" s="61" t="s">
        <v>275</v>
      </c>
      <c r="K1782" s="85">
        <f>VLOOKUP(B1782,Precios!G:J,4,FALSE)</f>
        <v>5174.1991400000006</v>
      </c>
      <c r="L1782" s="59"/>
    </row>
    <row r="1783" spans="2:12">
      <c r="B1783" s="46" t="str">
        <f t="shared" si="27"/>
        <v>159BOG16</v>
      </c>
      <c r="C1783" s="46">
        <v>159</v>
      </c>
      <c r="D1783" s="58" t="s">
        <v>20</v>
      </c>
      <c r="E1783" s="58" t="s">
        <v>3</v>
      </c>
      <c r="F1783" s="46" t="s">
        <v>669</v>
      </c>
      <c r="G1783" s="46" t="s">
        <v>667</v>
      </c>
      <c r="H1783" s="46">
        <v>16</v>
      </c>
      <c r="I1783" s="58" t="s">
        <v>378</v>
      </c>
      <c r="J1783" s="61" t="s">
        <v>275</v>
      </c>
      <c r="K1783" s="85">
        <f>VLOOKUP(B1783,Precios!G:J,4,FALSE)</f>
        <v>7831.2203199999994</v>
      </c>
      <c r="L1783" s="59"/>
    </row>
    <row r="1784" spans="2:12">
      <c r="B1784" s="46" t="str">
        <f t="shared" si="27"/>
        <v>160BOG16</v>
      </c>
      <c r="C1784" s="46">
        <v>160</v>
      </c>
      <c r="D1784" s="58" t="s">
        <v>19</v>
      </c>
      <c r="E1784" s="58" t="s">
        <v>3</v>
      </c>
      <c r="F1784" s="46" t="s">
        <v>669</v>
      </c>
      <c r="G1784" s="46" t="s">
        <v>667</v>
      </c>
      <c r="H1784" s="46">
        <v>16</v>
      </c>
      <c r="I1784" s="58" t="s">
        <v>378</v>
      </c>
      <c r="J1784" s="61" t="s">
        <v>275</v>
      </c>
      <c r="K1784" s="85">
        <f>VLOOKUP(B1784,Precios!G:J,4,FALSE)</f>
        <v>4754.6694800000005</v>
      </c>
      <c r="L1784" s="59"/>
    </row>
    <row r="1785" spans="2:12">
      <c r="B1785" s="46" t="str">
        <f t="shared" si="27"/>
        <v>161BOG16</v>
      </c>
      <c r="C1785" s="46">
        <v>161</v>
      </c>
      <c r="D1785" s="58" t="s">
        <v>18</v>
      </c>
      <c r="E1785" s="58" t="s">
        <v>3</v>
      </c>
      <c r="F1785" s="46" t="s">
        <v>669</v>
      </c>
      <c r="G1785" s="46" t="s">
        <v>667</v>
      </c>
      <c r="H1785" s="46">
        <v>16</v>
      </c>
      <c r="I1785" s="58" t="s">
        <v>378</v>
      </c>
      <c r="J1785" s="61" t="s">
        <v>275</v>
      </c>
      <c r="K1785" s="85">
        <f>VLOOKUP(B1785,Precios!G:J,4,FALSE)</f>
        <v>7132.0042199999998</v>
      </c>
      <c r="L1785" s="59"/>
    </row>
    <row r="1786" spans="2:12">
      <c r="B1786" s="46" t="str">
        <f t="shared" si="27"/>
        <v>162BOG16</v>
      </c>
      <c r="C1786" s="46">
        <v>162</v>
      </c>
      <c r="D1786" s="58" t="s">
        <v>17</v>
      </c>
      <c r="E1786" s="58" t="s">
        <v>15</v>
      </c>
      <c r="F1786" s="46" t="s">
        <v>669</v>
      </c>
      <c r="G1786" s="46" t="s">
        <v>667</v>
      </c>
      <c r="H1786" s="46">
        <v>16</v>
      </c>
      <c r="I1786" s="58" t="s">
        <v>378</v>
      </c>
      <c r="J1786" s="61" t="s">
        <v>411</v>
      </c>
      <c r="K1786" s="85">
        <f>VLOOKUP(B1786,Precios!G:J,4,FALSE)</f>
        <v>44749.830399999999</v>
      </c>
      <c r="L1786" s="59"/>
    </row>
    <row r="1787" spans="2:12">
      <c r="B1787" s="46" t="str">
        <f t="shared" si="27"/>
        <v>163BOG16</v>
      </c>
      <c r="C1787" s="46">
        <v>163</v>
      </c>
      <c r="D1787" s="58" t="s">
        <v>16</v>
      </c>
      <c r="E1787" s="58" t="s">
        <v>15</v>
      </c>
      <c r="F1787" s="46" t="s">
        <v>669</v>
      </c>
      <c r="G1787" s="46" t="s">
        <v>667</v>
      </c>
      <c r="H1787" s="46">
        <v>16</v>
      </c>
      <c r="I1787" s="58" t="s">
        <v>378</v>
      </c>
      <c r="J1787" s="61" t="s">
        <v>411</v>
      </c>
      <c r="K1787" s="85">
        <f>VLOOKUP(B1787,Precios!G:J,4,FALSE)</f>
        <v>52441.207500000004</v>
      </c>
      <c r="L1787" s="59"/>
    </row>
    <row r="1788" spans="2:12">
      <c r="B1788" s="46" t="str">
        <f t="shared" si="27"/>
        <v>164BOG16</v>
      </c>
      <c r="C1788" s="46">
        <v>164</v>
      </c>
      <c r="D1788" s="58" t="s">
        <v>14</v>
      </c>
      <c r="E1788" s="58" t="s">
        <v>222</v>
      </c>
      <c r="F1788" s="46" t="s">
        <v>669</v>
      </c>
      <c r="G1788" s="46" t="s">
        <v>667</v>
      </c>
      <c r="H1788" s="46">
        <v>16</v>
      </c>
      <c r="I1788" s="58" t="s">
        <v>378</v>
      </c>
      <c r="J1788" s="61" t="s">
        <v>409</v>
      </c>
      <c r="K1788" s="85">
        <f>VLOOKUP(B1788,Precios!G:J,4,FALSE)</f>
        <v>27269.427899999999</v>
      </c>
      <c r="L1788" s="59"/>
    </row>
    <row r="1789" spans="2:12">
      <c r="B1789" s="46" t="str">
        <f t="shared" si="27"/>
        <v>165BOG16</v>
      </c>
      <c r="C1789" s="46">
        <v>165</v>
      </c>
      <c r="D1789" s="58" t="s">
        <v>13</v>
      </c>
      <c r="E1789" s="58" t="s">
        <v>2</v>
      </c>
      <c r="F1789" s="46" t="s">
        <v>669</v>
      </c>
      <c r="G1789" s="46" t="s">
        <v>667</v>
      </c>
      <c r="H1789" s="46">
        <v>16</v>
      </c>
      <c r="I1789" s="58" t="s">
        <v>378</v>
      </c>
      <c r="J1789" s="61" t="s">
        <v>301</v>
      </c>
      <c r="K1789" s="85">
        <f>VLOOKUP(B1789,Precios!G:J,4,FALSE)</f>
        <v>671.24745599999994</v>
      </c>
      <c r="L1789" s="59"/>
    </row>
    <row r="1790" spans="2:12">
      <c r="B1790" s="46" t="str">
        <f t="shared" si="27"/>
        <v>166BOG16</v>
      </c>
      <c r="C1790" s="46">
        <v>166</v>
      </c>
      <c r="D1790" s="58" t="s">
        <v>223</v>
      </c>
      <c r="E1790" s="58" t="s">
        <v>2</v>
      </c>
      <c r="F1790" s="46" t="s">
        <v>669</v>
      </c>
      <c r="G1790" s="46" t="s">
        <v>667</v>
      </c>
      <c r="H1790" s="46">
        <v>16</v>
      </c>
      <c r="I1790" s="58" t="s">
        <v>378</v>
      </c>
      <c r="J1790" s="61" t="s">
        <v>301</v>
      </c>
      <c r="K1790" s="85">
        <f>VLOOKUP(B1790,Precios!G:J,4,FALSE)</f>
        <v>629.29449</v>
      </c>
      <c r="L1790" s="59"/>
    </row>
    <row r="1791" spans="2:12">
      <c r="B1791" s="46" t="str">
        <f t="shared" si="27"/>
        <v>167BOG16</v>
      </c>
      <c r="C1791" s="46">
        <v>167</v>
      </c>
      <c r="D1791" s="58" t="s">
        <v>12</v>
      </c>
      <c r="E1791" s="58" t="s">
        <v>11</v>
      </c>
      <c r="F1791" s="46" t="s">
        <v>669</v>
      </c>
      <c r="G1791" s="46" t="s">
        <v>667</v>
      </c>
      <c r="H1791" s="46">
        <v>16</v>
      </c>
      <c r="I1791" s="58" t="s">
        <v>378</v>
      </c>
      <c r="J1791" s="61" t="s">
        <v>319</v>
      </c>
      <c r="K1791" s="85">
        <f>VLOOKUP(B1791,Precios!G:J,4,FALSE)</f>
        <v>26570.211800000001</v>
      </c>
      <c r="L1791" s="59"/>
    </row>
    <row r="1792" spans="2:12">
      <c r="B1792" s="46" t="str">
        <f t="shared" si="27"/>
        <v>168BOG16</v>
      </c>
      <c r="C1792" s="46">
        <v>168</v>
      </c>
      <c r="D1792" s="58" t="s">
        <v>10</v>
      </c>
      <c r="E1792" s="58" t="s">
        <v>2</v>
      </c>
      <c r="F1792" s="46" t="s">
        <v>669</v>
      </c>
      <c r="G1792" s="46" t="s">
        <v>667</v>
      </c>
      <c r="H1792" s="46">
        <v>16</v>
      </c>
      <c r="I1792" s="58" t="s">
        <v>378</v>
      </c>
      <c r="J1792" s="61" t="s">
        <v>302</v>
      </c>
      <c r="K1792" s="85">
        <f>VLOOKUP(B1792,Precios!G:J,4,FALSE)</f>
        <v>139.84322</v>
      </c>
      <c r="L1792" s="59"/>
    </row>
    <row r="1793" spans="2:12">
      <c r="B1793" s="46" t="str">
        <f t="shared" si="27"/>
        <v>169BOG16</v>
      </c>
      <c r="C1793" s="46">
        <v>169</v>
      </c>
      <c r="D1793" s="58" t="s">
        <v>9</v>
      </c>
      <c r="E1793" s="58" t="s">
        <v>2</v>
      </c>
      <c r="F1793" s="46" t="s">
        <v>669</v>
      </c>
      <c r="G1793" s="46" t="s">
        <v>667</v>
      </c>
      <c r="H1793" s="46">
        <v>16</v>
      </c>
      <c r="I1793" s="58" t="s">
        <v>378</v>
      </c>
      <c r="J1793" s="61" t="s">
        <v>302</v>
      </c>
      <c r="K1793" s="85">
        <f>VLOOKUP(B1793,Precios!G:J,4,FALSE)</f>
        <v>153.82754199999999</v>
      </c>
      <c r="L1793" s="59"/>
    </row>
    <row r="1794" spans="2:12">
      <c r="B1794" s="46" t="str">
        <f t="shared" si="27"/>
        <v>170BOG16</v>
      </c>
      <c r="C1794" s="46">
        <v>170</v>
      </c>
      <c r="D1794" s="58" t="s">
        <v>8</v>
      </c>
      <c r="E1794" s="58" t="s">
        <v>3</v>
      </c>
      <c r="F1794" s="46" t="s">
        <v>669</v>
      </c>
      <c r="G1794" s="46" t="s">
        <v>667</v>
      </c>
      <c r="H1794" s="46">
        <v>16</v>
      </c>
      <c r="I1794" s="58" t="s">
        <v>378</v>
      </c>
      <c r="J1794" s="61" t="s">
        <v>300</v>
      </c>
      <c r="K1794" s="85">
        <f>VLOOKUP(B1794,Precios!G:J,4,FALSE)</f>
        <v>2936.7076200000001</v>
      </c>
      <c r="L1794" s="59"/>
    </row>
    <row r="1795" spans="2:12">
      <c r="B1795" s="46" t="str">
        <f t="shared" si="27"/>
        <v>171BOG16</v>
      </c>
      <c r="C1795" s="46">
        <v>171</v>
      </c>
      <c r="D1795" s="58" t="s">
        <v>7</v>
      </c>
      <c r="E1795" s="58" t="s">
        <v>3</v>
      </c>
      <c r="F1795" s="46" t="s">
        <v>669</v>
      </c>
      <c r="G1795" s="46" t="s">
        <v>667</v>
      </c>
      <c r="H1795" s="46">
        <v>16</v>
      </c>
      <c r="I1795" s="58" t="s">
        <v>378</v>
      </c>
      <c r="J1795" s="61" t="s">
        <v>300</v>
      </c>
      <c r="K1795" s="85">
        <f>VLOOKUP(B1795,Precios!G:J,4,FALSE)</f>
        <v>6992.1610000000001</v>
      </c>
      <c r="L1795" s="59"/>
    </row>
    <row r="1796" spans="2:12">
      <c r="B1796" s="46" t="str">
        <f t="shared" si="27"/>
        <v>172BOG16</v>
      </c>
      <c r="C1796" s="46">
        <v>172</v>
      </c>
      <c r="D1796" s="58" t="s">
        <v>6</v>
      </c>
      <c r="E1796" s="58" t="s">
        <v>3</v>
      </c>
      <c r="F1796" s="46" t="s">
        <v>669</v>
      </c>
      <c r="G1796" s="46" t="s">
        <v>667</v>
      </c>
      <c r="H1796" s="46">
        <v>16</v>
      </c>
      <c r="I1796" s="58" t="s">
        <v>378</v>
      </c>
      <c r="J1796" s="61" t="s">
        <v>300</v>
      </c>
      <c r="K1796" s="85">
        <f>VLOOKUP(B1796,Precios!G:J,4,FALSE)</f>
        <v>4474.9830400000001</v>
      </c>
      <c r="L1796" s="59"/>
    </row>
    <row r="1797" spans="2:12">
      <c r="B1797" s="46" t="str">
        <f t="shared" si="27"/>
        <v>173BOG16</v>
      </c>
      <c r="C1797" s="46">
        <v>173</v>
      </c>
      <c r="D1797" s="58" t="s">
        <v>5</v>
      </c>
      <c r="E1797" s="58" t="s">
        <v>3</v>
      </c>
      <c r="F1797" s="46" t="s">
        <v>669</v>
      </c>
      <c r="G1797" s="46" t="s">
        <v>667</v>
      </c>
      <c r="H1797" s="46">
        <v>16</v>
      </c>
      <c r="I1797" s="58" t="s">
        <v>378</v>
      </c>
      <c r="J1797" s="61" t="s">
        <v>300</v>
      </c>
      <c r="K1797" s="85">
        <f>VLOOKUP(B1797,Precios!G:J,4,FALSE)</f>
        <v>4195.2965999999997</v>
      </c>
      <c r="L1797" s="59"/>
    </row>
    <row r="1798" spans="2:12">
      <c r="B1798" s="46" t="str">
        <f t="shared" ref="B1798:B1861" si="28">+CONCATENATE(C1798,F1798,H1798)</f>
        <v>174BOG16</v>
      </c>
      <c r="C1798" s="46">
        <v>174</v>
      </c>
      <c r="D1798" s="58" t="s">
        <v>4</v>
      </c>
      <c r="E1798" s="58" t="s">
        <v>3</v>
      </c>
      <c r="F1798" s="46" t="s">
        <v>669</v>
      </c>
      <c r="G1798" s="46" t="s">
        <v>667</v>
      </c>
      <c r="H1798" s="46">
        <v>16</v>
      </c>
      <c r="I1798" s="58" t="s">
        <v>378</v>
      </c>
      <c r="J1798" s="61" t="s">
        <v>300</v>
      </c>
      <c r="K1798" s="85">
        <f>VLOOKUP(B1798,Precios!G:J,4,FALSE)</f>
        <v>16501.499960000001</v>
      </c>
      <c r="L1798" s="59"/>
    </row>
    <row r="1799" spans="2:12">
      <c r="B1799" s="46" t="str">
        <f t="shared" si="28"/>
        <v>175BOG16</v>
      </c>
      <c r="C1799" s="46">
        <v>175</v>
      </c>
      <c r="D1799" s="58" t="s">
        <v>224</v>
      </c>
      <c r="E1799" s="58" t="s">
        <v>3</v>
      </c>
      <c r="F1799" s="46" t="s">
        <v>669</v>
      </c>
      <c r="G1799" s="46" t="s">
        <v>667</v>
      </c>
      <c r="H1799" s="46">
        <v>16</v>
      </c>
      <c r="I1799" s="58" t="s">
        <v>378</v>
      </c>
      <c r="J1799" s="61" t="s">
        <v>320</v>
      </c>
      <c r="K1799" s="85">
        <f>VLOOKUP(B1799,Precios!G:J,4,FALSE)</f>
        <v>3496.0805</v>
      </c>
      <c r="L1799" s="59"/>
    </row>
    <row r="1800" spans="2:12">
      <c r="B1800" s="46" t="str">
        <f t="shared" si="28"/>
        <v>176BOG16</v>
      </c>
      <c r="C1800" s="46">
        <v>176</v>
      </c>
      <c r="D1800" s="58" t="s">
        <v>225</v>
      </c>
      <c r="E1800" s="58" t="s">
        <v>3</v>
      </c>
      <c r="F1800" s="46" t="s">
        <v>669</v>
      </c>
      <c r="G1800" s="46" t="s">
        <v>667</v>
      </c>
      <c r="H1800" s="46">
        <v>16</v>
      </c>
      <c r="I1800" s="58" t="s">
        <v>378</v>
      </c>
      <c r="J1800" s="61" t="s">
        <v>320</v>
      </c>
      <c r="K1800" s="85">
        <f>VLOOKUP(B1800,Precios!G:J,4,FALSE)</f>
        <v>5314.0423599999995</v>
      </c>
      <c r="L1800" s="59"/>
    </row>
    <row r="1801" spans="2:12">
      <c r="B1801" s="46" t="str">
        <f t="shared" si="28"/>
        <v>177BOG16</v>
      </c>
      <c r="C1801" s="46">
        <v>177</v>
      </c>
      <c r="D1801" s="58" t="s">
        <v>226</v>
      </c>
      <c r="E1801" s="58" t="s">
        <v>3</v>
      </c>
      <c r="F1801" s="46" t="s">
        <v>669</v>
      </c>
      <c r="G1801" s="46" t="s">
        <v>667</v>
      </c>
      <c r="H1801" s="46">
        <v>16</v>
      </c>
      <c r="I1801" s="58" t="s">
        <v>378</v>
      </c>
      <c r="J1801" s="61" t="s">
        <v>320</v>
      </c>
      <c r="K1801" s="85">
        <f>VLOOKUP(B1801,Precios!G:J,4,FALSE)</f>
        <v>6712.4745599999997</v>
      </c>
      <c r="L1801" s="59"/>
    </row>
    <row r="1802" spans="2:12">
      <c r="B1802" s="46" t="str">
        <f t="shared" si="28"/>
        <v>178BOG16</v>
      </c>
      <c r="C1802" s="46">
        <v>178</v>
      </c>
      <c r="D1802" s="58" t="s">
        <v>227</v>
      </c>
      <c r="E1802" s="58" t="s">
        <v>3</v>
      </c>
      <c r="F1802" s="46" t="s">
        <v>669</v>
      </c>
      <c r="G1802" s="46" t="s">
        <v>667</v>
      </c>
      <c r="H1802" s="46">
        <v>16</v>
      </c>
      <c r="I1802" s="58" t="s">
        <v>378</v>
      </c>
      <c r="J1802" s="61" t="s">
        <v>320</v>
      </c>
      <c r="K1802" s="85">
        <f>VLOOKUP(B1802,Precios!G:J,4,FALSE)</f>
        <v>8180.8283700000011</v>
      </c>
      <c r="L1802" s="59"/>
    </row>
    <row r="1803" spans="2:12">
      <c r="B1803" s="46" t="str">
        <f t="shared" si="28"/>
        <v>179BOG16</v>
      </c>
      <c r="C1803" s="46">
        <v>179</v>
      </c>
      <c r="D1803" s="58" t="s">
        <v>228</v>
      </c>
      <c r="E1803" s="58" t="s">
        <v>3</v>
      </c>
      <c r="F1803" s="46" t="s">
        <v>669</v>
      </c>
      <c r="G1803" s="46" t="s">
        <v>667</v>
      </c>
      <c r="H1803" s="46">
        <v>16</v>
      </c>
      <c r="I1803" s="58" t="s">
        <v>378</v>
      </c>
      <c r="J1803" s="61" t="s">
        <v>320</v>
      </c>
      <c r="K1803" s="85">
        <f>VLOOKUP(B1803,Precios!G:J,4,FALSE)</f>
        <v>16501.499960000001</v>
      </c>
      <c r="L1803" s="59"/>
    </row>
    <row r="1804" spans="2:12">
      <c r="B1804" s="46" t="str">
        <f t="shared" si="28"/>
        <v>180BOG16</v>
      </c>
      <c r="C1804" s="46">
        <v>180</v>
      </c>
      <c r="D1804" s="58" t="s">
        <v>1</v>
      </c>
      <c r="E1804" s="58" t="s">
        <v>2</v>
      </c>
      <c r="F1804" s="46" t="s">
        <v>669</v>
      </c>
      <c r="G1804" s="46" t="s">
        <v>667</v>
      </c>
      <c r="H1804" s="46">
        <v>16</v>
      </c>
      <c r="I1804" s="58" t="s">
        <v>378</v>
      </c>
      <c r="J1804" s="61" t="s">
        <v>265</v>
      </c>
      <c r="K1804" s="85">
        <f>VLOOKUP(B1804,Precios!G:J,4,FALSE)</f>
        <v>1398.4322</v>
      </c>
      <c r="L1804" s="59"/>
    </row>
    <row r="1805" spans="2:12">
      <c r="B1805" s="46" t="str">
        <f t="shared" si="28"/>
        <v>1BOG19</v>
      </c>
      <c r="C1805" s="46">
        <v>1</v>
      </c>
      <c r="D1805" s="58" t="s">
        <v>205</v>
      </c>
      <c r="E1805" s="58" t="s">
        <v>0</v>
      </c>
      <c r="F1805" s="46" t="s">
        <v>669</v>
      </c>
      <c r="G1805" s="46" t="s">
        <v>667</v>
      </c>
      <c r="H1805" s="46">
        <v>19</v>
      </c>
      <c r="I1805" s="58" t="s">
        <v>379</v>
      </c>
      <c r="J1805" s="61" t="s">
        <v>302</v>
      </c>
      <c r="K1805" s="85">
        <f>VLOOKUP(B1805,Precios!G:J,4,FALSE)</f>
        <v>18292.834999999999</v>
      </c>
      <c r="L1805" s="59"/>
    </row>
    <row r="1806" spans="2:12">
      <c r="B1806" s="46" t="str">
        <f t="shared" si="28"/>
        <v>2BOG19</v>
      </c>
      <c r="C1806" s="46">
        <v>2</v>
      </c>
      <c r="D1806" s="58" t="s">
        <v>206</v>
      </c>
      <c r="E1806" s="58" t="s">
        <v>2</v>
      </c>
      <c r="F1806" s="46" t="s">
        <v>669</v>
      </c>
      <c r="G1806" s="46" t="s">
        <v>667</v>
      </c>
      <c r="H1806" s="46">
        <v>19</v>
      </c>
      <c r="I1806" s="58" t="s">
        <v>379</v>
      </c>
      <c r="J1806" s="61" t="s">
        <v>360</v>
      </c>
      <c r="K1806" s="85">
        <f>VLOOKUP(B1806,Precios!G:J,4,FALSE)</f>
        <v>6709.12</v>
      </c>
      <c r="L1806" s="59"/>
    </row>
    <row r="1807" spans="2:12">
      <c r="B1807" s="46" t="str">
        <f t="shared" si="28"/>
        <v>3BOG19</v>
      </c>
      <c r="C1807" s="46">
        <v>3</v>
      </c>
      <c r="D1807" s="58" t="s">
        <v>188</v>
      </c>
      <c r="E1807" s="58" t="s">
        <v>2</v>
      </c>
      <c r="F1807" s="46" t="s">
        <v>669</v>
      </c>
      <c r="G1807" s="46" t="s">
        <v>667</v>
      </c>
      <c r="H1807" s="46">
        <v>19</v>
      </c>
      <c r="I1807" s="58" t="s">
        <v>379</v>
      </c>
      <c r="J1807" s="61" t="s">
        <v>442</v>
      </c>
      <c r="K1807" s="85">
        <f>VLOOKUP(B1807,Precios!G:J,4,FALSE)</f>
        <v>2094.1260120000002</v>
      </c>
      <c r="L1807" s="59"/>
    </row>
    <row r="1808" spans="2:12">
      <c r="B1808" s="46" t="str">
        <f t="shared" si="28"/>
        <v>4BOG19</v>
      </c>
      <c r="C1808" s="46">
        <v>4</v>
      </c>
      <c r="D1808" s="58" t="s">
        <v>207</v>
      </c>
      <c r="E1808" s="58" t="s">
        <v>2</v>
      </c>
      <c r="F1808" s="46" t="s">
        <v>669</v>
      </c>
      <c r="G1808" s="46" t="s">
        <v>667</v>
      </c>
      <c r="H1808" s="46">
        <v>19</v>
      </c>
      <c r="I1808" s="58" t="s">
        <v>379</v>
      </c>
      <c r="J1808" s="61" t="s">
        <v>442</v>
      </c>
      <c r="K1808" s="85">
        <f>VLOOKUP(B1808,Precios!G:J,4,FALSE)</f>
        <v>2316.0616049999999</v>
      </c>
      <c r="L1808" s="59"/>
    </row>
    <row r="1809" spans="2:12">
      <c r="B1809" s="46" t="str">
        <f t="shared" si="28"/>
        <v>5BOG19</v>
      </c>
      <c r="C1809" s="46">
        <v>5</v>
      </c>
      <c r="D1809" s="58" t="s">
        <v>208</v>
      </c>
      <c r="E1809" s="58" t="s">
        <v>2</v>
      </c>
      <c r="F1809" s="46" t="s">
        <v>669</v>
      </c>
      <c r="G1809" s="46" t="s">
        <v>667</v>
      </c>
      <c r="H1809" s="46">
        <v>19</v>
      </c>
      <c r="I1809" s="58" t="s">
        <v>379</v>
      </c>
      <c r="J1809" s="61" t="s">
        <v>442</v>
      </c>
      <c r="K1809" s="85">
        <f>VLOOKUP(B1809,Precios!G:J,4,FALSE)</f>
        <v>3659.6152999999999</v>
      </c>
      <c r="L1809" s="59"/>
    </row>
    <row r="1810" spans="2:12">
      <c r="B1810" s="46" t="str">
        <f t="shared" si="28"/>
        <v>6BOG19</v>
      </c>
      <c r="C1810" s="46">
        <v>6</v>
      </c>
      <c r="D1810" s="58" t="s">
        <v>187</v>
      </c>
      <c r="E1810" s="58" t="s">
        <v>2</v>
      </c>
      <c r="F1810" s="46" t="s">
        <v>669</v>
      </c>
      <c r="G1810" s="46" t="s">
        <v>667</v>
      </c>
      <c r="H1810" s="46">
        <v>19</v>
      </c>
      <c r="I1810" s="58" t="s">
        <v>379</v>
      </c>
      <c r="J1810" s="61" t="s">
        <v>281</v>
      </c>
      <c r="K1810" s="85">
        <f>VLOOKUP(B1810,Precios!G:J,4,FALSE)</f>
        <v>1824.0419999999999</v>
      </c>
      <c r="L1810" s="59"/>
    </row>
    <row r="1811" spans="2:12">
      <c r="B1811" s="46" t="str">
        <f t="shared" si="28"/>
        <v>7BOG19</v>
      </c>
      <c r="C1811" s="46">
        <v>7</v>
      </c>
      <c r="D1811" s="58" t="s">
        <v>186</v>
      </c>
      <c r="E1811" s="58" t="s">
        <v>2</v>
      </c>
      <c r="F1811" s="46" t="s">
        <v>669</v>
      </c>
      <c r="G1811" s="46" t="s">
        <v>667</v>
      </c>
      <c r="H1811" s="46">
        <v>19</v>
      </c>
      <c r="I1811" s="58" t="s">
        <v>379</v>
      </c>
      <c r="J1811" s="61" t="s">
        <v>281</v>
      </c>
      <c r="K1811" s="85">
        <f>VLOOKUP(B1811,Precios!G:J,4,FALSE)</f>
        <v>5124.0904</v>
      </c>
      <c r="L1811" s="59"/>
    </row>
    <row r="1812" spans="2:12">
      <c r="B1812" s="46" t="str">
        <f t="shared" si="28"/>
        <v>8BOG19</v>
      </c>
      <c r="C1812" s="46">
        <v>8</v>
      </c>
      <c r="D1812" s="58" t="s">
        <v>185</v>
      </c>
      <c r="E1812" s="58" t="s">
        <v>2</v>
      </c>
      <c r="F1812" s="46" t="s">
        <v>669</v>
      </c>
      <c r="G1812" s="46" t="s">
        <v>667</v>
      </c>
      <c r="H1812" s="46">
        <v>19</v>
      </c>
      <c r="I1812" s="58" t="s">
        <v>379</v>
      </c>
      <c r="J1812" s="61" t="s">
        <v>281</v>
      </c>
      <c r="K1812" s="85">
        <f>VLOOKUP(B1812,Precios!G:J,4,FALSE)</f>
        <v>7591.7885999999999</v>
      </c>
      <c r="L1812" s="59"/>
    </row>
    <row r="1813" spans="2:12">
      <c r="B1813" s="46" t="str">
        <f t="shared" si="28"/>
        <v>9BOG19</v>
      </c>
      <c r="C1813" s="46">
        <v>9</v>
      </c>
      <c r="D1813" s="58" t="s">
        <v>184</v>
      </c>
      <c r="E1813" s="58" t="s">
        <v>209</v>
      </c>
      <c r="F1813" s="46" t="s">
        <v>669</v>
      </c>
      <c r="G1813" s="46" t="s">
        <v>667</v>
      </c>
      <c r="H1813" s="46">
        <v>19</v>
      </c>
      <c r="I1813" s="58" t="s">
        <v>379</v>
      </c>
      <c r="J1813" s="61" t="s">
        <v>302</v>
      </c>
      <c r="K1813" s="85">
        <f>VLOOKUP(B1813,Precios!G:J,4,FALSE)</f>
        <v>11860.675860000001</v>
      </c>
      <c r="L1813" s="59"/>
    </row>
    <row r="1814" spans="2:12">
      <c r="B1814" s="46" t="str">
        <f t="shared" si="28"/>
        <v>10BOG19</v>
      </c>
      <c r="C1814" s="46">
        <v>10</v>
      </c>
      <c r="D1814" s="58" t="s">
        <v>210</v>
      </c>
      <c r="E1814" s="58" t="s">
        <v>2</v>
      </c>
      <c r="F1814" s="46" t="s">
        <v>669</v>
      </c>
      <c r="G1814" s="46" t="s">
        <v>667</v>
      </c>
      <c r="H1814" s="46">
        <v>19</v>
      </c>
      <c r="I1814" s="58" t="s">
        <v>379</v>
      </c>
      <c r="J1814" s="61" t="s">
        <v>390</v>
      </c>
      <c r="K1814" s="85">
        <f>VLOOKUP(B1814,Precios!G:J,4,FALSE)</f>
        <v>1344.402818</v>
      </c>
      <c r="L1814" s="59"/>
    </row>
    <row r="1815" spans="2:12">
      <c r="B1815" s="46" t="str">
        <f t="shared" si="28"/>
        <v>11BOG19</v>
      </c>
      <c r="C1815" s="46">
        <v>11</v>
      </c>
      <c r="D1815" s="58" t="s">
        <v>183</v>
      </c>
      <c r="E1815" s="58" t="s">
        <v>2</v>
      </c>
      <c r="F1815" s="46" t="s">
        <v>669</v>
      </c>
      <c r="G1815" s="46" t="s">
        <v>667</v>
      </c>
      <c r="H1815" s="46">
        <v>19</v>
      </c>
      <c r="I1815" s="58" t="s">
        <v>379</v>
      </c>
      <c r="J1815" s="61" t="s">
        <v>233</v>
      </c>
      <c r="K1815" s="85">
        <f>VLOOKUP(B1815,Precios!G:J,4,FALSE)</f>
        <v>2049.4265</v>
      </c>
      <c r="L1815" s="59"/>
    </row>
    <row r="1816" spans="2:12">
      <c r="B1816" s="46" t="str">
        <f t="shared" si="28"/>
        <v>12BOG19</v>
      </c>
      <c r="C1816" s="46">
        <v>12</v>
      </c>
      <c r="D1816" s="58" t="s">
        <v>211</v>
      </c>
      <c r="E1816" s="58" t="s">
        <v>2</v>
      </c>
      <c r="F1816" s="46" t="s">
        <v>669</v>
      </c>
      <c r="G1816" s="46" t="s">
        <v>667</v>
      </c>
      <c r="H1816" s="46">
        <v>19</v>
      </c>
      <c r="I1816" s="58" t="s">
        <v>379</v>
      </c>
      <c r="J1816" s="61" t="s">
        <v>233</v>
      </c>
      <c r="K1816" s="85">
        <f>VLOOKUP(B1816,Precios!G:J,4,FALSE)</f>
        <v>3576.7995999999998</v>
      </c>
      <c r="L1816" s="59"/>
    </row>
    <row r="1817" spans="2:12">
      <c r="B1817" s="46" t="str">
        <f t="shared" si="28"/>
        <v>13BOG19</v>
      </c>
      <c r="C1817" s="46">
        <v>13</v>
      </c>
      <c r="D1817" s="58" t="s">
        <v>182</v>
      </c>
      <c r="E1817" s="58" t="s">
        <v>2</v>
      </c>
      <c r="F1817" s="46" t="s">
        <v>669</v>
      </c>
      <c r="G1817" s="46" t="s">
        <v>667</v>
      </c>
      <c r="H1817" s="46">
        <v>19</v>
      </c>
      <c r="I1817" s="58" t="s">
        <v>379</v>
      </c>
      <c r="J1817" s="61" t="s">
        <v>233</v>
      </c>
      <c r="K1817" s="85">
        <f>VLOOKUP(B1817,Precios!G:J,4,FALSE)</f>
        <v>4586.4697449999994</v>
      </c>
      <c r="L1817" s="59"/>
    </row>
    <row r="1818" spans="2:12">
      <c r="B1818" s="46" t="str">
        <f t="shared" si="28"/>
        <v>14BOG19</v>
      </c>
      <c r="C1818" s="46">
        <v>14</v>
      </c>
      <c r="D1818" s="58" t="s">
        <v>181</v>
      </c>
      <c r="E1818" s="58" t="s">
        <v>2</v>
      </c>
      <c r="F1818" s="46" t="s">
        <v>669</v>
      </c>
      <c r="G1818" s="46" t="s">
        <v>667</v>
      </c>
      <c r="H1818" s="46">
        <v>19</v>
      </c>
      <c r="I1818" s="58" t="s">
        <v>379</v>
      </c>
      <c r="J1818" s="61" t="s">
        <v>233</v>
      </c>
      <c r="K1818" s="85">
        <f>VLOOKUP(B1818,Precios!G:J,4,FALSE)</f>
        <v>4744.6896639999995</v>
      </c>
      <c r="L1818" s="59"/>
    </row>
    <row r="1819" spans="2:12">
      <c r="B1819" s="46" t="str">
        <f t="shared" si="28"/>
        <v>15BOG19</v>
      </c>
      <c r="C1819" s="46">
        <v>15</v>
      </c>
      <c r="D1819" s="58" t="s">
        <v>180</v>
      </c>
      <c r="E1819" s="58" t="s">
        <v>2</v>
      </c>
      <c r="F1819" s="46" t="s">
        <v>669</v>
      </c>
      <c r="G1819" s="46" t="s">
        <v>667</v>
      </c>
      <c r="H1819" s="46">
        <v>19</v>
      </c>
      <c r="I1819" s="58" t="s">
        <v>379</v>
      </c>
      <c r="J1819" s="61" t="s">
        <v>233</v>
      </c>
      <c r="K1819" s="85">
        <f>VLOOKUP(B1819,Precios!G:J,4,FALSE)</f>
        <v>6325.9034519999996</v>
      </c>
      <c r="L1819" s="59"/>
    </row>
    <row r="1820" spans="2:12">
      <c r="B1820" s="46" t="str">
        <f t="shared" si="28"/>
        <v>16BOG19</v>
      </c>
      <c r="C1820" s="46">
        <v>16</v>
      </c>
      <c r="D1820" s="58" t="s">
        <v>179</v>
      </c>
      <c r="E1820" s="58" t="s">
        <v>2</v>
      </c>
      <c r="F1820" s="46" t="s">
        <v>669</v>
      </c>
      <c r="G1820" s="46" t="s">
        <v>667</v>
      </c>
      <c r="H1820" s="46">
        <v>19</v>
      </c>
      <c r="I1820" s="58" t="s">
        <v>379</v>
      </c>
      <c r="J1820" s="61" t="s">
        <v>233</v>
      </c>
      <c r="K1820" s="85">
        <f>VLOOKUP(B1820,Precios!G:J,4,FALSE)</f>
        <v>6604.29</v>
      </c>
      <c r="L1820" s="59"/>
    </row>
    <row r="1821" spans="2:12">
      <c r="B1821" s="46" t="str">
        <f t="shared" si="28"/>
        <v>17BOG19</v>
      </c>
      <c r="C1821" s="46">
        <v>17</v>
      </c>
      <c r="D1821" s="58" t="s">
        <v>178</v>
      </c>
      <c r="E1821" s="58" t="s">
        <v>2</v>
      </c>
      <c r="F1821" s="46" t="s">
        <v>669</v>
      </c>
      <c r="G1821" s="46" t="s">
        <v>667</v>
      </c>
      <c r="H1821" s="46">
        <v>19</v>
      </c>
      <c r="I1821" s="58" t="s">
        <v>379</v>
      </c>
      <c r="J1821" s="61" t="s">
        <v>233</v>
      </c>
      <c r="K1821" s="85">
        <f>VLOOKUP(B1821,Precios!G:J,4,FALSE)</f>
        <v>8281.57</v>
      </c>
      <c r="L1821" s="59"/>
    </row>
    <row r="1822" spans="2:12">
      <c r="B1822" s="46" t="str">
        <f t="shared" si="28"/>
        <v>18BOG19</v>
      </c>
      <c r="C1822" s="46">
        <v>18</v>
      </c>
      <c r="D1822" s="58" t="s">
        <v>177</v>
      </c>
      <c r="E1822" s="58" t="s">
        <v>116</v>
      </c>
      <c r="F1822" s="46" t="s">
        <v>669</v>
      </c>
      <c r="G1822" s="46" t="s">
        <v>667</v>
      </c>
      <c r="H1822" s="46">
        <v>19</v>
      </c>
      <c r="I1822" s="58" t="s">
        <v>379</v>
      </c>
      <c r="J1822" s="61" t="s">
        <v>233</v>
      </c>
      <c r="K1822" s="85">
        <f>VLOOKUP(B1822,Precios!G:J,4,FALSE)</f>
        <v>7945.0657000000001</v>
      </c>
      <c r="L1822" s="59"/>
    </row>
    <row r="1823" spans="2:12">
      <c r="B1823" s="46" t="str">
        <f t="shared" si="28"/>
        <v>19BOG19</v>
      </c>
      <c r="C1823" s="46">
        <v>19</v>
      </c>
      <c r="D1823" s="58" t="s">
        <v>176</v>
      </c>
      <c r="E1823" s="58" t="s">
        <v>116</v>
      </c>
      <c r="F1823" s="46" t="s">
        <v>669</v>
      </c>
      <c r="G1823" s="46" t="s">
        <v>667</v>
      </c>
      <c r="H1823" s="46">
        <v>19</v>
      </c>
      <c r="I1823" s="58" t="s">
        <v>379</v>
      </c>
      <c r="J1823" s="61" t="s">
        <v>233</v>
      </c>
      <c r="K1823" s="85">
        <f>VLOOKUP(B1823,Precios!G:J,4,FALSE)</f>
        <v>7945.0657000000001</v>
      </c>
      <c r="L1823" s="59"/>
    </row>
    <row r="1824" spans="2:12">
      <c r="B1824" s="46" t="str">
        <f t="shared" si="28"/>
        <v>20BOG19</v>
      </c>
      <c r="C1824" s="46">
        <v>20</v>
      </c>
      <c r="D1824" s="58" t="s">
        <v>175</v>
      </c>
      <c r="E1824" s="58" t="s">
        <v>116</v>
      </c>
      <c r="F1824" s="46" t="s">
        <v>669</v>
      </c>
      <c r="G1824" s="46" t="s">
        <v>667</v>
      </c>
      <c r="H1824" s="46">
        <v>19</v>
      </c>
      <c r="I1824" s="58" t="s">
        <v>379</v>
      </c>
      <c r="J1824" s="61" t="s">
        <v>233</v>
      </c>
      <c r="K1824" s="85">
        <f>VLOOKUP(B1824,Precios!G:J,4,FALSE)</f>
        <v>24121.383000000002</v>
      </c>
      <c r="L1824" s="59"/>
    </row>
    <row r="1825" spans="2:12">
      <c r="B1825" s="46" t="str">
        <f t="shared" si="28"/>
        <v>21BOG19</v>
      </c>
      <c r="C1825" s="46">
        <v>21</v>
      </c>
      <c r="D1825" s="58" t="s">
        <v>212</v>
      </c>
      <c r="E1825" s="58" t="s">
        <v>116</v>
      </c>
      <c r="F1825" s="46" t="s">
        <v>669</v>
      </c>
      <c r="G1825" s="46" t="s">
        <v>667</v>
      </c>
      <c r="H1825" s="46">
        <v>19</v>
      </c>
      <c r="I1825" s="58" t="s">
        <v>379</v>
      </c>
      <c r="J1825" s="61" t="s">
        <v>390</v>
      </c>
      <c r="K1825" s="85">
        <f>VLOOKUP(B1825,Precios!G:J,4,FALSE)</f>
        <v>20294.039700000001</v>
      </c>
      <c r="L1825" s="59"/>
    </row>
    <row r="1826" spans="2:12">
      <c r="B1826" s="46" t="str">
        <f t="shared" si="28"/>
        <v>22BOG19</v>
      </c>
      <c r="C1826" s="46">
        <v>22</v>
      </c>
      <c r="D1826" s="58" t="s">
        <v>174</v>
      </c>
      <c r="E1826" s="58" t="s">
        <v>116</v>
      </c>
      <c r="F1826" s="46" t="s">
        <v>669</v>
      </c>
      <c r="G1826" s="46" t="s">
        <v>667</v>
      </c>
      <c r="H1826" s="46">
        <v>19</v>
      </c>
      <c r="I1826" s="58" t="s">
        <v>379</v>
      </c>
      <c r="J1826" s="61" t="s">
        <v>233</v>
      </c>
      <c r="K1826" s="85">
        <f>VLOOKUP(B1826,Precios!G:J,4,FALSE)</f>
        <v>63252.671339</v>
      </c>
      <c r="L1826" s="59"/>
    </row>
    <row r="1827" spans="2:12">
      <c r="B1827" s="46" t="str">
        <f t="shared" si="28"/>
        <v>23BOG19</v>
      </c>
      <c r="C1827" s="46">
        <v>23</v>
      </c>
      <c r="D1827" s="58" t="s">
        <v>173</v>
      </c>
      <c r="E1827" s="58" t="s">
        <v>2</v>
      </c>
      <c r="F1827" s="46" t="s">
        <v>669</v>
      </c>
      <c r="G1827" s="46" t="s">
        <v>667</v>
      </c>
      <c r="H1827" s="46">
        <v>19</v>
      </c>
      <c r="I1827" s="58" t="s">
        <v>379</v>
      </c>
      <c r="J1827" s="61" t="s">
        <v>233</v>
      </c>
      <c r="K1827" s="85">
        <f>VLOOKUP(B1827,Precios!G:J,4,FALSE)</f>
        <v>1048.3</v>
      </c>
      <c r="L1827" s="59"/>
    </row>
    <row r="1828" spans="2:12">
      <c r="B1828" s="46" t="str">
        <f t="shared" si="28"/>
        <v>24BOG19</v>
      </c>
      <c r="C1828" s="46">
        <v>24</v>
      </c>
      <c r="D1828" s="58" t="s">
        <v>172</v>
      </c>
      <c r="E1828" s="58" t="s">
        <v>2</v>
      </c>
      <c r="F1828" s="46" t="s">
        <v>669</v>
      </c>
      <c r="G1828" s="46" t="s">
        <v>667</v>
      </c>
      <c r="H1828" s="46">
        <v>19</v>
      </c>
      <c r="I1828" s="58" t="s">
        <v>379</v>
      </c>
      <c r="J1828" s="61" t="s">
        <v>233</v>
      </c>
      <c r="K1828" s="85">
        <f>VLOOKUP(B1828,Precios!G:J,4,FALSE)</f>
        <v>1153.1300000000001</v>
      </c>
      <c r="L1828" s="59"/>
    </row>
    <row r="1829" spans="2:12">
      <c r="B1829" s="46" t="str">
        <f t="shared" si="28"/>
        <v>25BOG19</v>
      </c>
      <c r="C1829" s="46">
        <v>25</v>
      </c>
      <c r="D1829" s="58" t="s">
        <v>171</v>
      </c>
      <c r="E1829" s="58" t="s">
        <v>2</v>
      </c>
      <c r="F1829" s="46" t="s">
        <v>669</v>
      </c>
      <c r="G1829" s="46" t="s">
        <v>667</v>
      </c>
      <c r="H1829" s="46">
        <v>19</v>
      </c>
      <c r="I1829" s="58" t="s">
        <v>379</v>
      </c>
      <c r="J1829" s="61" t="s">
        <v>233</v>
      </c>
      <c r="K1829" s="85">
        <f>VLOOKUP(B1829,Precios!G:J,4,FALSE)</f>
        <v>316.45032100000003</v>
      </c>
      <c r="L1829" s="59"/>
    </row>
    <row r="1830" spans="2:12">
      <c r="B1830" s="46" t="str">
        <f t="shared" si="28"/>
        <v>26BOG19</v>
      </c>
      <c r="C1830" s="46">
        <v>26</v>
      </c>
      <c r="D1830" s="58" t="s">
        <v>170</v>
      </c>
      <c r="E1830" s="58" t="s">
        <v>2</v>
      </c>
      <c r="F1830" s="46" t="s">
        <v>669</v>
      </c>
      <c r="G1830" s="46" t="s">
        <v>667</v>
      </c>
      <c r="H1830" s="46">
        <v>19</v>
      </c>
      <c r="I1830" s="58" t="s">
        <v>379</v>
      </c>
      <c r="J1830" s="61" t="s">
        <v>233</v>
      </c>
      <c r="K1830" s="85">
        <f>VLOOKUP(B1830,Precios!G:J,4,FALSE)</f>
        <v>412.02383200000003</v>
      </c>
      <c r="L1830" s="59"/>
    </row>
    <row r="1831" spans="2:12">
      <c r="B1831" s="46" t="str">
        <f t="shared" si="28"/>
        <v>27BOG19</v>
      </c>
      <c r="C1831" s="46">
        <v>27</v>
      </c>
      <c r="D1831" s="58" t="s">
        <v>169</v>
      </c>
      <c r="E1831" s="58" t="s">
        <v>2</v>
      </c>
      <c r="F1831" s="46" t="s">
        <v>669</v>
      </c>
      <c r="G1831" s="46" t="s">
        <v>667</v>
      </c>
      <c r="H1831" s="46">
        <v>19</v>
      </c>
      <c r="I1831" s="58" t="s">
        <v>379</v>
      </c>
      <c r="J1831" s="61" t="s">
        <v>236</v>
      </c>
      <c r="K1831" s="85">
        <f>VLOOKUP(B1831,Precios!G:J,4,FALSE)</f>
        <v>3445.7620999999999</v>
      </c>
      <c r="L1831" s="59"/>
    </row>
    <row r="1832" spans="2:12">
      <c r="B1832" s="46" t="str">
        <f t="shared" si="28"/>
        <v>28BOG19</v>
      </c>
      <c r="C1832" s="46">
        <v>28</v>
      </c>
      <c r="D1832" s="58" t="s">
        <v>168</v>
      </c>
      <c r="E1832" s="58" t="s">
        <v>2</v>
      </c>
      <c r="F1832" s="46" t="s">
        <v>669</v>
      </c>
      <c r="G1832" s="46" t="s">
        <v>667</v>
      </c>
      <c r="H1832" s="46">
        <v>19</v>
      </c>
      <c r="I1832" s="58" t="s">
        <v>379</v>
      </c>
      <c r="J1832" s="61" t="s">
        <v>345</v>
      </c>
      <c r="K1832" s="85">
        <f>VLOOKUP(B1832,Precios!G:J,4,FALSE)</f>
        <v>4371.4110000000001</v>
      </c>
      <c r="L1832" s="59"/>
    </row>
    <row r="1833" spans="2:12">
      <c r="B1833" s="46" t="str">
        <f t="shared" si="28"/>
        <v>29BOG19</v>
      </c>
      <c r="C1833" s="46">
        <v>29</v>
      </c>
      <c r="D1833" s="58" t="s">
        <v>167</v>
      </c>
      <c r="E1833" s="58" t="s">
        <v>2</v>
      </c>
      <c r="F1833" s="46" t="s">
        <v>669</v>
      </c>
      <c r="G1833" s="46" t="s">
        <v>667</v>
      </c>
      <c r="H1833" s="46">
        <v>19</v>
      </c>
      <c r="I1833" s="58" t="s">
        <v>379</v>
      </c>
      <c r="J1833" s="61" t="s">
        <v>238</v>
      </c>
      <c r="K1833" s="85">
        <f>VLOOKUP(B1833,Precios!G:J,4,FALSE)</f>
        <v>4056.9210000000007</v>
      </c>
      <c r="L1833" s="59"/>
    </row>
    <row r="1834" spans="2:12">
      <c r="B1834" s="46" t="str">
        <f t="shared" si="28"/>
        <v>30BOG19</v>
      </c>
      <c r="C1834" s="46">
        <v>30</v>
      </c>
      <c r="D1834" s="58" t="s">
        <v>166</v>
      </c>
      <c r="E1834" s="58" t="s">
        <v>165</v>
      </c>
      <c r="F1834" s="46" t="s">
        <v>669</v>
      </c>
      <c r="G1834" s="46" t="s">
        <v>667</v>
      </c>
      <c r="H1834" s="46">
        <v>19</v>
      </c>
      <c r="I1834" s="58" t="s">
        <v>379</v>
      </c>
      <c r="J1834" s="61" t="s">
        <v>287</v>
      </c>
      <c r="K1834" s="85">
        <f>VLOOKUP(B1834,Precios!G:J,4,FALSE)</f>
        <v>6981.6779999999999</v>
      </c>
      <c r="L1834" s="59"/>
    </row>
    <row r="1835" spans="2:12">
      <c r="B1835" s="46" t="str">
        <f t="shared" si="28"/>
        <v>31BOG19</v>
      </c>
      <c r="C1835" s="46">
        <v>31</v>
      </c>
      <c r="D1835" s="58" t="s">
        <v>164</v>
      </c>
      <c r="E1835" s="58" t="s">
        <v>163</v>
      </c>
      <c r="F1835" s="46" t="s">
        <v>669</v>
      </c>
      <c r="G1835" s="46" t="s">
        <v>667</v>
      </c>
      <c r="H1835" s="46">
        <v>19</v>
      </c>
      <c r="I1835" s="58" t="s">
        <v>379</v>
      </c>
      <c r="J1835" s="61" t="s">
        <v>287</v>
      </c>
      <c r="K1835" s="85">
        <f>VLOOKUP(B1835,Precios!G:J,4,FALSE)</f>
        <v>65562.778600000005</v>
      </c>
      <c r="L1835" s="59"/>
    </row>
    <row r="1836" spans="2:12">
      <c r="B1836" s="46" t="str">
        <f t="shared" si="28"/>
        <v>32BOG19</v>
      </c>
      <c r="C1836" s="46">
        <v>32</v>
      </c>
      <c r="D1836" s="58" t="s">
        <v>162</v>
      </c>
      <c r="E1836" s="58" t="s">
        <v>161</v>
      </c>
      <c r="F1836" s="46" t="s">
        <v>669</v>
      </c>
      <c r="G1836" s="46" t="s">
        <v>667</v>
      </c>
      <c r="H1836" s="46">
        <v>19</v>
      </c>
      <c r="I1836" s="58" t="s">
        <v>379</v>
      </c>
      <c r="J1836" s="61" t="s">
        <v>392</v>
      </c>
      <c r="K1836" s="85">
        <f>VLOOKUP(B1836,Precios!G:J,4,FALSE)</f>
        <v>316.45032100000003</v>
      </c>
      <c r="L1836" s="59"/>
    </row>
    <row r="1837" spans="2:12">
      <c r="B1837" s="46" t="str">
        <f t="shared" si="28"/>
        <v>33BOG19</v>
      </c>
      <c r="C1837" s="46">
        <v>33</v>
      </c>
      <c r="D1837" s="58" t="s">
        <v>160</v>
      </c>
      <c r="E1837" s="58" t="s">
        <v>159</v>
      </c>
      <c r="F1837" s="46" t="s">
        <v>669</v>
      </c>
      <c r="G1837" s="46" t="s">
        <v>667</v>
      </c>
      <c r="H1837" s="46">
        <v>19</v>
      </c>
      <c r="I1837" s="58" t="s">
        <v>379</v>
      </c>
      <c r="J1837" s="61" t="s">
        <v>392</v>
      </c>
      <c r="K1837" s="85">
        <f>VLOOKUP(B1837,Precios!G:J,4,FALSE)</f>
        <v>8776.8393350000006</v>
      </c>
      <c r="L1837" s="59"/>
    </row>
    <row r="1838" spans="2:12">
      <c r="B1838" s="46" t="str">
        <f t="shared" si="28"/>
        <v>34BOG19</v>
      </c>
      <c r="C1838" s="46">
        <v>34</v>
      </c>
      <c r="D1838" s="58" t="s">
        <v>158</v>
      </c>
      <c r="E1838" s="58" t="s">
        <v>2</v>
      </c>
      <c r="F1838" s="46" t="s">
        <v>669</v>
      </c>
      <c r="G1838" s="46" t="s">
        <v>667</v>
      </c>
      <c r="H1838" s="46">
        <v>19</v>
      </c>
      <c r="I1838" s="58" t="s">
        <v>379</v>
      </c>
      <c r="J1838" s="61" t="s">
        <v>236</v>
      </c>
      <c r="K1838" s="85">
        <f>VLOOKUP(B1838,Precios!G:J,4,FALSE)</f>
        <v>1218.1246000000001</v>
      </c>
      <c r="L1838" s="59"/>
    </row>
    <row r="1839" spans="2:12">
      <c r="B1839" s="46" t="str">
        <f t="shared" si="28"/>
        <v>35BOG19</v>
      </c>
      <c r="C1839" s="46">
        <v>35</v>
      </c>
      <c r="D1839" s="58" t="s">
        <v>157</v>
      </c>
      <c r="E1839" s="58" t="s">
        <v>2</v>
      </c>
      <c r="F1839" s="46" t="s">
        <v>669</v>
      </c>
      <c r="G1839" s="46" t="s">
        <v>667</v>
      </c>
      <c r="H1839" s="46">
        <v>19</v>
      </c>
      <c r="I1839" s="58" t="s">
        <v>379</v>
      </c>
      <c r="J1839" s="61" t="s">
        <v>236</v>
      </c>
      <c r="K1839" s="85">
        <f>VLOOKUP(B1839,Precios!G:J,4,FALSE)</f>
        <v>562.93709999999999</v>
      </c>
      <c r="L1839" s="59"/>
    </row>
    <row r="1840" spans="2:12">
      <c r="B1840" s="46" t="str">
        <f t="shared" si="28"/>
        <v>36BOG19</v>
      </c>
      <c r="C1840" s="46">
        <v>36</v>
      </c>
      <c r="D1840" s="58" t="s">
        <v>156</v>
      </c>
      <c r="E1840" s="58" t="s">
        <v>74</v>
      </c>
      <c r="F1840" s="46" t="s">
        <v>669</v>
      </c>
      <c r="G1840" s="46" t="s">
        <v>667</v>
      </c>
      <c r="H1840" s="46">
        <v>19</v>
      </c>
      <c r="I1840" s="58" t="s">
        <v>379</v>
      </c>
      <c r="J1840" s="61" t="s">
        <v>258</v>
      </c>
      <c r="K1840" s="85">
        <f>VLOOKUP(B1840,Precios!G:J,4,FALSE)</f>
        <v>2935.2400000000002</v>
      </c>
      <c r="L1840" s="59"/>
    </row>
    <row r="1841" spans="2:12">
      <c r="B1841" s="46" t="str">
        <f t="shared" si="28"/>
        <v>37BOG19</v>
      </c>
      <c r="C1841" s="46">
        <v>37</v>
      </c>
      <c r="D1841" s="58" t="s">
        <v>155</v>
      </c>
      <c r="E1841" s="58" t="s">
        <v>74</v>
      </c>
      <c r="F1841" s="46" t="s">
        <v>669</v>
      </c>
      <c r="G1841" s="46" t="s">
        <v>667</v>
      </c>
      <c r="H1841" s="46">
        <v>19</v>
      </c>
      <c r="I1841" s="58" t="s">
        <v>379</v>
      </c>
      <c r="J1841" s="61" t="s">
        <v>258</v>
      </c>
      <c r="K1841" s="85">
        <f>VLOOKUP(B1841,Precios!G:J,4,FALSE)</f>
        <v>2935.2400000000002</v>
      </c>
      <c r="L1841" s="59"/>
    </row>
    <row r="1842" spans="2:12">
      <c r="B1842" s="46" t="str">
        <f t="shared" si="28"/>
        <v>38BOG19</v>
      </c>
      <c r="C1842" s="46">
        <v>38</v>
      </c>
      <c r="D1842" s="58" t="s">
        <v>154</v>
      </c>
      <c r="E1842" s="58" t="s">
        <v>74</v>
      </c>
      <c r="F1842" s="46" t="s">
        <v>669</v>
      </c>
      <c r="G1842" s="46" t="s">
        <v>667</v>
      </c>
      <c r="H1842" s="46">
        <v>19</v>
      </c>
      <c r="I1842" s="58" t="s">
        <v>379</v>
      </c>
      <c r="J1842" s="61" t="s">
        <v>258</v>
      </c>
      <c r="K1842" s="85">
        <f>VLOOKUP(B1842,Precios!G:J,4,FALSE)</f>
        <v>2935.2400000000002</v>
      </c>
      <c r="L1842" s="59"/>
    </row>
    <row r="1843" spans="2:12">
      <c r="B1843" s="46" t="str">
        <f t="shared" si="28"/>
        <v>39BOG19</v>
      </c>
      <c r="C1843" s="46">
        <v>39</v>
      </c>
      <c r="D1843" s="58" t="s">
        <v>153</v>
      </c>
      <c r="E1843" s="58" t="s">
        <v>2</v>
      </c>
      <c r="F1843" s="46" t="s">
        <v>669</v>
      </c>
      <c r="G1843" s="46" t="s">
        <v>667</v>
      </c>
      <c r="H1843" s="46">
        <v>19</v>
      </c>
      <c r="I1843" s="58" t="s">
        <v>379</v>
      </c>
      <c r="J1843" s="61" t="s">
        <v>252</v>
      </c>
      <c r="K1843" s="85">
        <f>VLOOKUP(B1843,Precios!G:J,4,FALSE)</f>
        <v>412.02383200000003</v>
      </c>
      <c r="L1843" s="59"/>
    </row>
    <row r="1844" spans="2:12">
      <c r="B1844" s="46" t="str">
        <f t="shared" si="28"/>
        <v>40BOG19</v>
      </c>
      <c r="C1844" s="46">
        <v>40</v>
      </c>
      <c r="D1844" s="58" t="s">
        <v>152</v>
      </c>
      <c r="E1844" s="58" t="s">
        <v>2</v>
      </c>
      <c r="F1844" s="46" t="s">
        <v>669</v>
      </c>
      <c r="G1844" s="46" t="s">
        <v>667</v>
      </c>
      <c r="H1844" s="46">
        <v>19</v>
      </c>
      <c r="I1844" s="58" t="s">
        <v>379</v>
      </c>
      <c r="J1844" s="61" t="s">
        <v>285</v>
      </c>
      <c r="K1844" s="85">
        <f>VLOOKUP(B1844,Precios!G:J,4,FALSE)</f>
        <v>1048.3</v>
      </c>
      <c r="L1844" s="59"/>
    </row>
    <row r="1845" spans="2:12">
      <c r="B1845" s="46" t="str">
        <f t="shared" si="28"/>
        <v>41BOG19</v>
      </c>
      <c r="C1845" s="46">
        <v>41</v>
      </c>
      <c r="D1845" s="58" t="s">
        <v>151</v>
      </c>
      <c r="E1845" s="58" t="s">
        <v>74</v>
      </c>
      <c r="F1845" s="46" t="s">
        <v>669</v>
      </c>
      <c r="G1845" s="46" t="s">
        <v>667</v>
      </c>
      <c r="H1845" s="46">
        <v>19</v>
      </c>
      <c r="I1845" s="58" t="s">
        <v>379</v>
      </c>
      <c r="J1845" s="61" t="s">
        <v>443</v>
      </c>
      <c r="K1845" s="85">
        <f>VLOOKUP(B1845,Precios!G:J,4,FALSE)</f>
        <v>50318.400000000001</v>
      </c>
      <c r="L1845" s="59"/>
    </row>
    <row r="1846" spans="2:12">
      <c r="B1846" s="46" t="str">
        <f t="shared" si="28"/>
        <v>42BOG19</v>
      </c>
      <c r="C1846" s="46">
        <v>42</v>
      </c>
      <c r="D1846" s="58" t="s">
        <v>150</v>
      </c>
      <c r="E1846" s="58" t="s">
        <v>2</v>
      </c>
      <c r="F1846" s="46" t="s">
        <v>669</v>
      </c>
      <c r="G1846" s="46" t="s">
        <v>667</v>
      </c>
      <c r="H1846" s="46">
        <v>19</v>
      </c>
      <c r="I1846" s="58" t="s">
        <v>379</v>
      </c>
      <c r="J1846" s="61" t="s">
        <v>246</v>
      </c>
      <c r="K1846" s="85">
        <f>VLOOKUP(B1846,Precios!G:J,4,FALSE)</f>
        <v>5251.9830000000002</v>
      </c>
      <c r="L1846" s="59"/>
    </row>
    <row r="1847" spans="2:12">
      <c r="B1847" s="46" t="str">
        <f t="shared" si="28"/>
        <v>43BOG19</v>
      </c>
      <c r="C1847" s="46">
        <v>43</v>
      </c>
      <c r="D1847" s="58" t="s">
        <v>149</v>
      </c>
      <c r="E1847" s="58" t="s">
        <v>2</v>
      </c>
      <c r="F1847" s="46" t="s">
        <v>669</v>
      </c>
      <c r="G1847" s="46" t="s">
        <v>667</v>
      </c>
      <c r="H1847" s="46">
        <v>19</v>
      </c>
      <c r="I1847" s="58" t="s">
        <v>379</v>
      </c>
      <c r="J1847" s="61" t="s">
        <v>246</v>
      </c>
      <c r="K1847" s="85">
        <f>VLOOKUP(B1847,Precios!G:J,4,FALSE)</f>
        <v>25334.412862000001</v>
      </c>
      <c r="L1847" s="59"/>
    </row>
    <row r="1848" spans="2:12">
      <c r="B1848" s="46" t="str">
        <f t="shared" si="28"/>
        <v>44BOG19</v>
      </c>
      <c r="C1848" s="46">
        <v>44</v>
      </c>
      <c r="D1848" s="58" t="s">
        <v>148</v>
      </c>
      <c r="E1848" s="58" t="s">
        <v>2</v>
      </c>
      <c r="F1848" s="46" t="s">
        <v>669</v>
      </c>
      <c r="G1848" s="46" t="s">
        <v>667</v>
      </c>
      <c r="H1848" s="46">
        <v>19</v>
      </c>
      <c r="I1848" s="58" t="s">
        <v>379</v>
      </c>
      <c r="J1848" s="61" t="s">
        <v>246</v>
      </c>
      <c r="K1848" s="85">
        <f>VLOOKUP(B1848,Precios!G:J,4,FALSE)</f>
        <v>44334.431041999997</v>
      </c>
      <c r="L1848" s="59"/>
    </row>
    <row r="1849" spans="2:12">
      <c r="B1849" s="46" t="str">
        <f t="shared" si="28"/>
        <v>45BOG19</v>
      </c>
      <c r="C1849" s="46">
        <v>45</v>
      </c>
      <c r="D1849" s="58" t="s">
        <v>147</v>
      </c>
      <c r="E1849" s="58" t="s">
        <v>2</v>
      </c>
      <c r="F1849" s="46" t="s">
        <v>669</v>
      </c>
      <c r="G1849" s="46" t="s">
        <v>667</v>
      </c>
      <c r="H1849" s="46">
        <v>19</v>
      </c>
      <c r="I1849" s="58" t="s">
        <v>379</v>
      </c>
      <c r="J1849" s="61" t="s">
        <v>246</v>
      </c>
      <c r="K1849" s="85">
        <f>VLOOKUP(B1849,Precios!G:J,4,FALSE)</f>
        <v>171932.73130000001</v>
      </c>
      <c r="L1849" s="59"/>
    </row>
    <row r="1850" spans="2:12">
      <c r="B1850" s="46" t="str">
        <f t="shared" si="28"/>
        <v>46BOG19</v>
      </c>
      <c r="C1850" s="46">
        <v>46</v>
      </c>
      <c r="D1850" s="58" t="s">
        <v>146</v>
      </c>
      <c r="E1850" s="58" t="s">
        <v>135</v>
      </c>
      <c r="F1850" s="46" t="s">
        <v>669</v>
      </c>
      <c r="G1850" s="46" t="s">
        <v>667</v>
      </c>
      <c r="H1850" s="46">
        <v>19</v>
      </c>
      <c r="I1850" s="58" t="s">
        <v>379</v>
      </c>
      <c r="J1850" s="61" t="s">
        <v>247</v>
      </c>
      <c r="K1850" s="85">
        <f>VLOOKUP(B1850,Precios!G:J,4,FALSE)</f>
        <v>554.330557</v>
      </c>
      <c r="L1850" s="59"/>
    </row>
    <row r="1851" spans="2:12">
      <c r="B1851" s="46" t="str">
        <f t="shared" si="28"/>
        <v>47BOG19</v>
      </c>
      <c r="C1851" s="46">
        <v>47</v>
      </c>
      <c r="D1851" s="58" t="s">
        <v>145</v>
      </c>
      <c r="E1851" s="58" t="s">
        <v>137</v>
      </c>
      <c r="F1851" s="46" t="s">
        <v>669</v>
      </c>
      <c r="G1851" s="46" t="s">
        <v>667</v>
      </c>
      <c r="H1851" s="46">
        <v>19</v>
      </c>
      <c r="I1851" s="58" t="s">
        <v>379</v>
      </c>
      <c r="J1851" s="61" t="s">
        <v>247</v>
      </c>
      <c r="K1851" s="85">
        <f>VLOOKUP(B1851,Precios!G:J,4,FALSE)</f>
        <v>1250.9468729999999</v>
      </c>
      <c r="L1851" s="59"/>
    </row>
    <row r="1852" spans="2:12">
      <c r="B1852" s="46" t="str">
        <f t="shared" si="28"/>
        <v>48BOG19</v>
      </c>
      <c r="C1852" s="46">
        <v>48</v>
      </c>
      <c r="D1852" s="58" t="s">
        <v>144</v>
      </c>
      <c r="E1852" s="58" t="s">
        <v>143</v>
      </c>
      <c r="F1852" s="46" t="s">
        <v>669</v>
      </c>
      <c r="G1852" s="46" t="s">
        <v>667</v>
      </c>
      <c r="H1852" s="46">
        <v>19</v>
      </c>
      <c r="I1852" s="58" t="s">
        <v>379</v>
      </c>
      <c r="J1852" s="61" t="s">
        <v>247</v>
      </c>
      <c r="K1852" s="85">
        <f>VLOOKUP(B1852,Precios!G:J,4,FALSE)</f>
        <v>1884.9272639999999</v>
      </c>
      <c r="L1852" s="59"/>
    </row>
    <row r="1853" spans="2:12">
      <c r="B1853" s="46" t="str">
        <f t="shared" si="28"/>
        <v>49BOG19</v>
      </c>
      <c r="C1853" s="46">
        <v>49</v>
      </c>
      <c r="D1853" s="58" t="s">
        <v>142</v>
      </c>
      <c r="E1853" s="58" t="s">
        <v>15</v>
      </c>
      <c r="F1853" s="46" t="s">
        <v>669</v>
      </c>
      <c r="G1853" s="46" t="s">
        <v>667</v>
      </c>
      <c r="H1853" s="46">
        <v>19</v>
      </c>
      <c r="I1853" s="58" t="s">
        <v>379</v>
      </c>
      <c r="J1853" s="61" t="s">
        <v>504</v>
      </c>
      <c r="K1853" s="85">
        <f>VLOOKUP(B1853,Precios!G:J,4,FALSE)</f>
        <v>2686.6775869999997</v>
      </c>
      <c r="L1853" s="59"/>
    </row>
    <row r="1854" spans="2:12">
      <c r="B1854" s="46" t="str">
        <f t="shared" si="28"/>
        <v>50BOG19</v>
      </c>
      <c r="C1854" s="46">
        <v>50</v>
      </c>
      <c r="D1854" s="58" t="s">
        <v>141</v>
      </c>
      <c r="E1854" s="58" t="s">
        <v>15</v>
      </c>
      <c r="F1854" s="46" t="s">
        <v>669</v>
      </c>
      <c r="G1854" s="46" t="s">
        <v>667</v>
      </c>
      <c r="H1854" s="46">
        <v>19</v>
      </c>
      <c r="I1854" s="58" t="s">
        <v>379</v>
      </c>
      <c r="J1854" s="61" t="s">
        <v>445</v>
      </c>
      <c r="K1854" s="85">
        <f>VLOOKUP(B1854,Precios!G:J,4,FALSE)</f>
        <v>1805.2774299999999</v>
      </c>
      <c r="L1854" s="59"/>
    </row>
    <row r="1855" spans="2:12">
      <c r="B1855" s="46" t="str">
        <f t="shared" si="28"/>
        <v>51BOG19</v>
      </c>
      <c r="C1855" s="46">
        <v>51</v>
      </c>
      <c r="D1855" s="58" t="s">
        <v>140</v>
      </c>
      <c r="E1855" s="58" t="s">
        <v>15</v>
      </c>
      <c r="F1855" s="46" t="s">
        <v>669</v>
      </c>
      <c r="G1855" s="46" t="s">
        <v>667</v>
      </c>
      <c r="H1855" s="46">
        <v>19</v>
      </c>
      <c r="I1855" s="58" t="s">
        <v>379</v>
      </c>
      <c r="J1855" s="61" t="s">
        <v>445</v>
      </c>
      <c r="K1855" s="85">
        <f>VLOOKUP(B1855,Precios!G:J,4,FALSE)</f>
        <v>3594.6311830000004</v>
      </c>
      <c r="L1855" s="59"/>
    </row>
    <row r="1856" spans="2:12">
      <c r="B1856" s="46" t="str">
        <f t="shared" si="28"/>
        <v>52BOG19</v>
      </c>
      <c r="C1856" s="46">
        <v>52</v>
      </c>
      <c r="D1856" s="58" t="s">
        <v>139</v>
      </c>
      <c r="E1856" s="58" t="s">
        <v>15</v>
      </c>
      <c r="F1856" s="46" t="s">
        <v>669</v>
      </c>
      <c r="G1856" s="46" t="s">
        <v>667</v>
      </c>
      <c r="H1856" s="46">
        <v>19</v>
      </c>
      <c r="I1856" s="58" t="s">
        <v>379</v>
      </c>
      <c r="J1856" s="61" t="s">
        <v>339</v>
      </c>
      <c r="K1856" s="85">
        <f>VLOOKUP(B1856,Precios!G:J,4,FALSE)</f>
        <v>479.99560400000001</v>
      </c>
      <c r="L1856" s="59"/>
    </row>
    <row r="1857" spans="2:12">
      <c r="B1857" s="46" t="str">
        <f t="shared" si="28"/>
        <v>53BOG19</v>
      </c>
      <c r="C1857" s="46">
        <v>53</v>
      </c>
      <c r="D1857" s="58" t="s">
        <v>138</v>
      </c>
      <c r="E1857" s="58" t="s">
        <v>137</v>
      </c>
      <c r="F1857" s="46" t="s">
        <v>669</v>
      </c>
      <c r="G1857" s="46" t="s">
        <v>667</v>
      </c>
      <c r="H1857" s="46">
        <v>19</v>
      </c>
      <c r="I1857" s="58" t="s">
        <v>379</v>
      </c>
      <c r="J1857" s="61" t="s">
        <v>247</v>
      </c>
      <c r="K1857" s="85">
        <f>VLOOKUP(B1857,Precios!G:J,4,FALSE)</f>
        <v>427.95799199999999</v>
      </c>
      <c r="L1857" s="59"/>
    </row>
    <row r="1858" spans="2:12">
      <c r="B1858" s="46" t="str">
        <f t="shared" si="28"/>
        <v>54BOG19</v>
      </c>
      <c r="C1858" s="46">
        <v>54</v>
      </c>
      <c r="D1858" s="58" t="s">
        <v>136</v>
      </c>
      <c r="E1858" s="58" t="s">
        <v>135</v>
      </c>
      <c r="F1858" s="46" t="s">
        <v>669</v>
      </c>
      <c r="G1858" s="46" t="s">
        <v>667</v>
      </c>
      <c r="H1858" s="46">
        <v>19</v>
      </c>
      <c r="I1858" s="58" t="s">
        <v>379</v>
      </c>
      <c r="J1858" s="61" t="s">
        <v>247</v>
      </c>
      <c r="K1858" s="85">
        <f>VLOOKUP(B1858,Precios!G:J,4,FALSE)</f>
        <v>1462.3785</v>
      </c>
      <c r="L1858" s="59"/>
    </row>
    <row r="1859" spans="2:12">
      <c r="B1859" s="46" t="str">
        <f t="shared" si="28"/>
        <v>55BOG19</v>
      </c>
      <c r="C1859" s="46">
        <v>55</v>
      </c>
      <c r="D1859" s="58" t="s">
        <v>134</v>
      </c>
      <c r="E1859" s="58" t="s">
        <v>74</v>
      </c>
      <c r="F1859" s="46" t="s">
        <v>669</v>
      </c>
      <c r="G1859" s="46" t="s">
        <v>667</v>
      </c>
      <c r="H1859" s="46">
        <v>19</v>
      </c>
      <c r="I1859" s="58" t="s">
        <v>379</v>
      </c>
      <c r="J1859" s="61" t="s">
        <v>247</v>
      </c>
      <c r="K1859" s="85">
        <f>VLOOKUP(B1859,Precios!G:J,4,FALSE)</f>
        <v>1416.2533000000001</v>
      </c>
      <c r="L1859" s="59"/>
    </row>
    <row r="1860" spans="2:12">
      <c r="B1860" s="46" t="str">
        <f t="shared" si="28"/>
        <v>56BOG19</v>
      </c>
      <c r="C1860" s="46">
        <v>56</v>
      </c>
      <c r="D1860" s="58" t="s">
        <v>133</v>
      </c>
      <c r="E1860" s="58" t="s">
        <v>74</v>
      </c>
      <c r="F1860" s="46" t="s">
        <v>669</v>
      </c>
      <c r="G1860" s="46" t="s">
        <v>667</v>
      </c>
      <c r="H1860" s="46">
        <v>19</v>
      </c>
      <c r="I1860" s="58" t="s">
        <v>379</v>
      </c>
      <c r="J1860" s="61" t="s">
        <v>247</v>
      </c>
      <c r="K1860" s="85">
        <f>VLOOKUP(B1860,Precios!G:J,4,FALSE)</f>
        <v>5985.0277410000008</v>
      </c>
      <c r="L1860" s="59"/>
    </row>
    <row r="1861" spans="2:12">
      <c r="B1861" s="46" t="str">
        <f t="shared" si="28"/>
        <v>57BOG19</v>
      </c>
      <c r="C1861" s="46">
        <v>57</v>
      </c>
      <c r="D1861" s="58" t="s">
        <v>132</v>
      </c>
      <c r="E1861" s="58" t="s">
        <v>74</v>
      </c>
      <c r="F1861" s="46" t="s">
        <v>669</v>
      </c>
      <c r="G1861" s="46" t="s">
        <v>667</v>
      </c>
      <c r="H1861" s="46">
        <v>19</v>
      </c>
      <c r="I1861" s="58" t="s">
        <v>379</v>
      </c>
      <c r="J1861" s="61" t="s">
        <v>247</v>
      </c>
      <c r="K1861" s="85">
        <f>VLOOKUP(B1861,Precios!G:J,4,FALSE)</f>
        <v>1801.0318150000001</v>
      </c>
      <c r="L1861" s="59"/>
    </row>
    <row r="1862" spans="2:12">
      <c r="B1862" s="46" t="str">
        <f t="shared" ref="B1862:B1925" si="29">+CONCATENATE(C1862,F1862,H1862)</f>
        <v>58BOG19</v>
      </c>
      <c r="C1862" s="46">
        <v>58</v>
      </c>
      <c r="D1862" s="58" t="s">
        <v>131</v>
      </c>
      <c r="E1862" s="58" t="s">
        <v>74</v>
      </c>
      <c r="F1862" s="46" t="s">
        <v>669</v>
      </c>
      <c r="G1862" s="46" t="s">
        <v>667</v>
      </c>
      <c r="H1862" s="46">
        <v>19</v>
      </c>
      <c r="I1862" s="58" t="s">
        <v>379</v>
      </c>
      <c r="J1862" s="61" t="s">
        <v>247</v>
      </c>
      <c r="K1862" s="85">
        <f>VLOOKUP(B1862,Precios!G:J,4,FALSE)</f>
        <v>1092.7269540000002</v>
      </c>
      <c r="L1862" s="59"/>
    </row>
    <row r="1863" spans="2:12">
      <c r="B1863" s="46" t="str">
        <f t="shared" si="29"/>
        <v>59BOG19</v>
      </c>
      <c r="C1863" s="46">
        <v>59</v>
      </c>
      <c r="D1863" s="58" t="s">
        <v>130</v>
      </c>
      <c r="E1863" s="58" t="s">
        <v>74</v>
      </c>
      <c r="F1863" s="46" t="s">
        <v>669</v>
      </c>
      <c r="G1863" s="46" t="s">
        <v>667</v>
      </c>
      <c r="H1863" s="46">
        <v>19</v>
      </c>
      <c r="I1863" s="58" t="s">
        <v>379</v>
      </c>
      <c r="J1863" s="61" t="s">
        <v>247</v>
      </c>
      <c r="K1863" s="85">
        <f>VLOOKUP(B1863,Precios!G:J,4,FALSE)</f>
        <v>1221.2695000000001</v>
      </c>
      <c r="L1863" s="59"/>
    </row>
    <row r="1864" spans="2:12">
      <c r="B1864" s="46" t="str">
        <f t="shared" si="29"/>
        <v>60BOG19</v>
      </c>
      <c r="C1864" s="46">
        <v>60</v>
      </c>
      <c r="D1864" s="58" t="s">
        <v>129</v>
      </c>
      <c r="E1864" s="58" t="s">
        <v>128</v>
      </c>
      <c r="F1864" s="46" t="s">
        <v>669</v>
      </c>
      <c r="G1864" s="46" t="s">
        <v>667</v>
      </c>
      <c r="H1864" s="46">
        <v>19</v>
      </c>
      <c r="I1864" s="58" t="s">
        <v>379</v>
      </c>
      <c r="J1864" s="61" t="s">
        <v>252</v>
      </c>
      <c r="K1864" s="85">
        <f>VLOOKUP(B1864,Precios!G:J,4,FALSE)</f>
        <v>8872.4128460000011</v>
      </c>
      <c r="L1864" s="59"/>
    </row>
    <row r="1865" spans="2:12">
      <c r="B1865" s="46" t="str">
        <f t="shared" si="29"/>
        <v>61BOG19</v>
      </c>
      <c r="C1865" s="46">
        <v>61</v>
      </c>
      <c r="D1865" s="58" t="s">
        <v>127</v>
      </c>
      <c r="E1865" s="58" t="s">
        <v>2</v>
      </c>
      <c r="F1865" s="46" t="s">
        <v>669</v>
      </c>
      <c r="G1865" s="46" t="s">
        <v>667</v>
      </c>
      <c r="H1865" s="46">
        <v>19</v>
      </c>
      <c r="I1865" s="58" t="s">
        <v>379</v>
      </c>
      <c r="J1865" s="61" t="s">
        <v>258</v>
      </c>
      <c r="K1865" s="85">
        <f>VLOOKUP(B1865,Precios!G:J,4,FALSE)</f>
        <v>1504.7507860000001</v>
      </c>
      <c r="L1865" s="59"/>
    </row>
    <row r="1866" spans="2:12">
      <c r="B1866" s="46" t="str">
        <f t="shared" si="29"/>
        <v>62BOG19</v>
      </c>
      <c r="C1866" s="46">
        <v>62</v>
      </c>
      <c r="D1866" s="58" t="s">
        <v>126</v>
      </c>
      <c r="E1866" s="58" t="s">
        <v>2</v>
      </c>
      <c r="F1866" s="46" t="s">
        <v>669</v>
      </c>
      <c r="G1866" s="46" t="s">
        <v>667</v>
      </c>
      <c r="H1866" s="46">
        <v>19</v>
      </c>
      <c r="I1866" s="58" t="s">
        <v>379</v>
      </c>
      <c r="J1866" s="61" t="s">
        <v>258</v>
      </c>
      <c r="K1866" s="85">
        <f>VLOOKUP(B1866,Precios!G:J,4,FALSE)</f>
        <v>2771.6318189999997</v>
      </c>
      <c r="L1866" s="59"/>
    </row>
    <row r="1867" spans="2:12">
      <c r="B1867" s="46" t="str">
        <f t="shared" si="29"/>
        <v>63BOG19</v>
      </c>
      <c r="C1867" s="46">
        <v>63</v>
      </c>
      <c r="D1867" s="58" t="s">
        <v>125</v>
      </c>
      <c r="E1867" s="58" t="s">
        <v>2</v>
      </c>
      <c r="F1867" s="46" t="s">
        <v>669</v>
      </c>
      <c r="G1867" s="46" t="s">
        <v>667</v>
      </c>
      <c r="H1867" s="46">
        <v>19</v>
      </c>
      <c r="I1867" s="58" t="s">
        <v>379</v>
      </c>
      <c r="J1867" s="61" t="s">
        <v>238</v>
      </c>
      <c r="K1867" s="85">
        <f>VLOOKUP(B1867,Precios!G:J,4,FALSE)</f>
        <v>24113.195776999997</v>
      </c>
      <c r="L1867" s="59"/>
    </row>
    <row r="1868" spans="2:12">
      <c r="B1868" s="46" t="str">
        <f t="shared" si="29"/>
        <v>64BOG19</v>
      </c>
      <c r="C1868" s="46">
        <v>64</v>
      </c>
      <c r="D1868" s="58" t="s">
        <v>124</v>
      </c>
      <c r="E1868" s="58" t="s">
        <v>2</v>
      </c>
      <c r="F1868" s="46" t="s">
        <v>669</v>
      </c>
      <c r="G1868" s="46" t="s">
        <v>667</v>
      </c>
      <c r="H1868" s="46">
        <v>19</v>
      </c>
      <c r="I1868" s="58" t="s">
        <v>379</v>
      </c>
      <c r="J1868" s="61" t="s">
        <v>238</v>
      </c>
      <c r="K1868" s="85">
        <f>VLOOKUP(B1868,Precios!G:J,4,FALSE)</f>
        <v>12349.162694000001</v>
      </c>
      <c r="L1868" s="59"/>
    </row>
    <row r="1869" spans="2:12">
      <c r="B1869" s="46" t="str">
        <f t="shared" si="29"/>
        <v>65BOG19</v>
      </c>
      <c r="C1869" s="46">
        <v>65</v>
      </c>
      <c r="D1869" s="58" t="s">
        <v>123</v>
      </c>
      <c r="E1869" s="58" t="s">
        <v>2</v>
      </c>
      <c r="F1869" s="46" t="s">
        <v>669</v>
      </c>
      <c r="G1869" s="46" t="s">
        <v>667</v>
      </c>
      <c r="H1869" s="46">
        <v>19</v>
      </c>
      <c r="I1869" s="58" t="s">
        <v>379</v>
      </c>
      <c r="J1869" s="61" t="s">
        <v>243</v>
      </c>
      <c r="K1869" s="85">
        <f>VLOOKUP(B1869,Precios!G:J,4,FALSE)</f>
        <v>140672.4253</v>
      </c>
      <c r="L1869" s="59"/>
    </row>
    <row r="1870" spans="2:12">
      <c r="B1870" s="46" t="str">
        <f t="shared" si="29"/>
        <v>66BOG19</v>
      </c>
      <c r="C1870" s="46">
        <v>66</v>
      </c>
      <c r="D1870" s="58" t="s">
        <v>122</v>
      </c>
      <c r="E1870" s="58" t="s">
        <v>2</v>
      </c>
      <c r="F1870" s="46" t="s">
        <v>669</v>
      </c>
      <c r="G1870" s="46" t="s">
        <v>667</v>
      </c>
      <c r="H1870" s="46">
        <v>19</v>
      </c>
      <c r="I1870" s="58" t="s">
        <v>379</v>
      </c>
      <c r="J1870" s="61" t="s">
        <v>255</v>
      </c>
      <c r="K1870" s="85">
        <f>VLOOKUP(B1870,Precios!G:J,4,FALSE)</f>
        <v>93781.9663</v>
      </c>
      <c r="L1870" s="59"/>
    </row>
    <row r="1871" spans="2:12">
      <c r="B1871" s="46" t="str">
        <f t="shared" si="29"/>
        <v>67BOG19</v>
      </c>
      <c r="C1871" s="46">
        <v>67</v>
      </c>
      <c r="D1871" s="58" t="s">
        <v>121</v>
      </c>
      <c r="E1871" s="58" t="s">
        <v>2</v>
      </c>
      <c r="F1871" s="46" t="s">
        <v>669</v>
      </c>
      <c r="G1871" s="46" t="s">
        <v>667</v>
      </c>
      <c r="H1871" s="46">
        <v>19</v>
      </c>
      <c r="I1871" s="58" t="s">
        <v>379</v>
      </c>
      <c r="J1871" s="61" t="s">
        <v>255</v>
      </c>
      <c r="K1871" s="85">
        <f>VLOOKUP(B1871,Precios!G:J,4,FALSE)</f>
        <v>26941.31</v>
      </c>
      <c r="L1871" s="59"/>
    </row>
    <row r="1872" spans="2:12">
      <c r="B1872" s="46" t="str">
        <f t="shared" si="29"/>
        <v>68BOG19</v>
      </c>
      <c r="C1872" s="46">
        <v>68</v>
      </c>
      <c r="D1872" s="58" t="s">
        <v>120</v>
      </c>
      <c r="E1872" s="58" t="s">
        <v>119</v>
      </c>
      <c r="F1872" s="46" t="s">
        <v>669</v>
      </c>
      <c r="G1872" s="46" t="s">
        <v>667</v>
      </c>
      <c r="H1872" s="46">
        <v>19</v>
      </c>
      <c r="I1872" s="58" t="s">
        <v>379</v>
      </c>
      <c r="J1872" s="61" t="s">
        <v>256</v>
      </c>
      <c r="K1872" s="85">
        <f>VLOOKUP(B1872,Precios!G:J,4,FALSE)</f>
        <v>40049.546724</v>
      </c>
      <c r="L1872" s="59"/>
    </row>
    <row r="1873" spans="2:12">
      <c r="B1873" s="46" t="str">
        <f t="shared" si="29"/>
        <v>69BOG19</v>
      </c>
      <c r="C1873" s="46">
        <v>69</v>
      </c>
      <c r="D1873" s="58" t="s">
        <v>118</v>
      </c>
      <c r="E1873" s="58" t="s">
        <v>117</v>
      </c>
      <c r="F1873" s="46" t="s">
        <v>669</v>
      </c>
      <c r="G1873" s="46" t="s">
        <v>667</v>
      </c>
      <c r="H1873" s="46">
        <v>19</v>
      </c>
      <c r="I1873" s="58" t="s">
        <v>379</v>
      </c>
      <c r="J1873" s="61" t="s">
        <v>256</v>
      </c>
      <c r="K1873" s="85">
        <f>VLOOKUP(B1873,Precios!G:J,4,FALSE)</f>
        <v>31705.980262000001</v>
      </c>
      <c r="L1873" s="59"/>
    </row>
    <row r="1874" spans="2:12">
      <c r="B1874" s="46" t="str">
        <f t="shared" si="29"/>
        <v>70BOG19</v>
      </c>
      <c r="C1874" s="46">
        <v>70</v>
      </c>
      <c r="D1874" s="58" t="s">
        <v>213</v>
      </c>
      <c r="E1874" s="58" t="s">
        <v>116</v>
      </c>
      <c r="F1874" s="46" t="s">
        <v>669</v>
      </c>
      <c r="G1874" s="46" t="s">
        <v>667</v>
      </c>
      <c r="H1874" s="46">
        <v>19</v>
      </c>
      <c r="I1874" s="58" t="s">
        <v>379</v>
      </c>
      <c r="J1874" s="61" t="s">
        <v>256</v>
      </c>
      <c r="K1874" s="85">
        <f>VLOOKUP(B1874,Precios!G:J,4,FALSE)</f>
        <v>30479.458779000001</v>
      </c>
      <c r="L1874" s="59"/>
    </row>
    <row r="1875" spans="2:12">
      <c r="B1875" s="46" t="str">
        <f t="shared" si="29"/>
        <v>71BOG19</v>
      </c>
      <c r="C1875" s="46">
        <v>71</v>
      </c>
      <c r="D1875" s="58" t="s">
        <v>115</v>
      </c>
      <c r="E1875" s="58" t="s">
        <v>2</v>
      </c>
      <c r="F1875" s="46" t="s">
        <v>669</v>
      </c>
      <c r="G1875" s="46" t="s">
        <v>667</v>
      </c>
      <c r="H1875" s="46">
        <v>19</v>
      </c>
      <c r="I1875" s="58" t="s">
        <v>379</v>
      </c>
      <c r="J1875" s="61" t="s">
        <v>446</v>
      </c>
      <c r="K1875" s="85">
        <f>VLOOKUP(B1875,Precios!G:J,4,FALSE)</f>
        <v>3900.7242999999999</v>
      </c>
      <c r="L1875" s="59"/>
    </row>
    <row r="1876" spans="2:12">
      <c r="B1876" s="46" t="str">
        <f t="shared" si="29"/>
        <v>72BOG19</v>
      </c>
      <c r="C1876" s="46">
        <v>72</v>
      </c>
      <c r="D1876" s="58" t="s">
        <v>114</v>
      </c>
      <c r="E1876" s="58" t="s">
        <v>3</v>
      </c>
      <c r="F1876" s="46" t="s">
        <v>669</v>
      </c>
      <c r="G1876" s="46" t="s">
        <v>667</v>
      </c>
      <c r="H1876" s="46">
        <v>19</v>
      </c>
      <c r="I1876" s="58" t="s">
        <v>379</v>
      </c>
      <c r="J1876" s="61" t="s">
        <v>238</v>
      </c>
      <c r="K1876" s="85">
        <f>VLOOKUP(B1876,Precios!G:J,4,FALSE)</f>
        <v>9812.0879999999997</v>
      </c>
      <c r="L1876" s="59"/>
    </row>
    <row r="1877" spans="2:12">
      <c r="B1877" s="46" t="str">
        <f t="shared" si="29"/>
        <v>73BOG19</v>
      </c>
      <c r="C1877" s="46">
        <v>73</v>
      </c>
      <c r="D1877" s="58" t="s">
        <v>113</v>
      </c>
      <c r="E1877" s="58" t="s">
        <v>34</v>
      </c>
      <c r="F1877" s="46" t="s">
        <v>669</v>
      </c>
      <c r="G1877" s="46" t="s">
        <v>667</v>
      </c>
      <c r="H1877" s="46">
        <v>19</v>
      </c>
      <c r="I1877" s="58" t="s">
        <v>379</v>
      </c>
      <c r="J1877" s="61" t="s">
        <v>247</v>
      </c>
      <c r="K1877" s="85">
        <f>VLOOKUP(B1877,Precios!G:J,4,FALSE)</f>
        <v>2781.1399000000001</v>
      </c>
      <c r="L1877" s="59"/>
    </row>
    <row r="1878" spans="2:12">
      <c r="B1878" s="46" t="str">
        <f t="shared" si="29"/>
        <v>74BOG19</v>
      </c>
      <c r="C1878" s="46">
        <v>74</v>
      </c>
      <c r="D1878" s="58" t="s">
        <v>112</v>
      </c>
      <c r="E1878" s="58" t="s">
        <v>111</v>
      </c>
      <c r="F1878" s="46" t="s">
        <v>669</v>
      </c>
      <c r="G1878" s="46" t="s">
        <v>667</v>
      </c>
      <c r="H1878" s="46">
        <v>19</v>
      </c>
      <c r="I1878" s="58" t="s">
        <v>379</v>
      </c>
      <c r="J1878" s="61" t="s">
        <v>247</v>
      </c>
      <c r="K1878" s="85">
        <f>VLOOKUP(B1878,Precios!G:J,4,FALSE)</f>
        <v>1781.9108229999999</v>
      </c>
      <c r="L1878" s="59"/>
    </row>
    <row r="1879" spans="2:12">
      <c r="B1879" s="46" t="str">
        <f t="shared" si="29"/>
        <v>75BOG19</v>
      </c>
      <c r="C1879" s="46">
        <v>75</v>
      </c>
      <c r="D1879" s="58" t="s">
        <v>585</v>
      </c>
      <c r="E1879" s="58" t="s">
        <v>34</v>
      </c>
      <c r="F1879" s="46" t="s">
        <v>669</v>
      </c>
      <c r="G1879" s="46" t="s">
        <v>667</v>
      </c>
      <c r="H1879" s="46">
        <v>19</v>
      </c>
      <c r="I1879" s="58" t="s">
        <v>379</v>
      </c>
      <c r="J1879" s="61" t="s">
        <v>247</v>
      </c>
      <c r="K1879" s="85">
        <f>VLOOKUP(B1879,Precios!G:J,4,FALSE)</f>
        <v>3043.2148999999999</v>
      </c>
      <c r="L1879" s="59"/>
    </row>
    <row r="1880" spans="2:12">
      <c r="B1880" s="46" t="str">
        <f t="shared" si="29"/>
        <v>76BOG19</v>
      </c>
      <c r="C1880" s="46">
        <v>76</v>
      </c>
      <c r="D1880" s="58" t="s">
        <v>109</v>
      </c>
      <c r="E1880" s="58" t="s">
        <v>34</v>
      </c>
      <c r="F1880" s="46" t="s">
        <v>669</v>
      </c>
      <c r="G1880" s="46" t="s">
        <v>667</v>
      </c>
      <c r="H1880" s="46">
        <v>19</v>
      </c>
      <c r="I1880" s="58" t="s">
        <v>379</v>
      </c>
      <c r="J1880" s="61" t="s">
        <v>247</v>
      </c>
      <c r="K1880" s="85">
        <f>VLOOKUP(B1880,Precios!G:J,4,FALSE)</f>
        <v>2781.1399000000001</v>
      </c>
      <c r="L1880" s="59"/>
    </row>
    <row r="1881" spans="2:12">
      <c r="B1881" s="46" t="str">
        <f t="shared" si="29"/>
        <v>77BOG19</v>
      </c>
      <c r="C1881" s="46">
        <v>77</v>
      </c>
      <c r="D1881" s="58" t="s">
        <v>108</v>
      </c>
      <c r="E1881" s="58" t="s">
        <v>34</v>
      </c>
      <c r="F1881" s="46" t="s">
        <v>669</v>
      </c>
      <c r="G1881" s="46" t="s">
        <v>667</v>
      </c>
      <c r="H1881" s="46">
        <v>19</v>
      </c>
      <c r="I1881" s="58" t="s">
        <v>379</v>
      </c>
      <c r="J1881" s="61" t="s">
        <v>247</v>
      </c>
      <c r="K1881" s="85">
        <f>VLOOKUP(B1881,Precios!G:J,4,FALSE)</f>
        <v>2389.0756999999999</v>
      </c>
      <c r="L1881" s="59"/>
    </row>
    <row r="1882" spans="2:12">
      <c r="B1882" s="46" t="str">
        <f t="shared" si="29"/>
        <v>78BOG19</v>
      </c>
      <c r="C1882" s="46">
        <v>78</v>
      </c>
      <c r="D1882" s="58" t="s">
        <v>107</v>
      </c>
      <c r="E1882" s="58" t="s">
        <v>2</v>
      </c>
      <c r="F1882" s="46" t="s">
        <v>669</v>
      </c>
      <c r="G1882" s="46" t="s">
        <v>667</v>
      </c>
      <c r="H1882" s="46">
        <v>19</v>
      </c>
      <c r="I1882" s="58" t="s">
        <v>379</v>
      </c>
      <c r="J1882" s="61" t="s">
        <v>447</v>
      </c>
      <c r="K1882" s="85">
        <f>VLOOKUP(B1882,Precios!G:J,4,FALSE)</f>
        <v>74513.352693999987</v>
      </c>
      <c r="L1882" s="59"/>
    </row>
    <row r="1883" spans="2:12">
      <c r="B1883" s="46" t="str">
        <f t="shared" si="29"/>
        <v>79BOG19</v>
      </c>
      <c r="C1883" s="46">
        <v>79</v>
      </c>
      <c r="D1883" s="58" t="s">
        <v>106</v>
      </c>
      <c r="E1883" s="58" t="s">
        <v>74</v>
      </c>
      <c r="F1883" s="46" t="s">
        <v>669</v>
      </c>
      <c r="G1883" s="46" t="s">
        <v>667</v>
      </c>
      <c r="H1883" s="46">
        <v>19</v>
      </c>
      <c r="I1883" s="58" t="s">
        <v>379</v>
      </c>
      <c r="J1883" s="61" t="s">
        <v>252</v>
      </c>
      <c r="K1883" s="85">
        <f>VLOOKUP(B1883,Precios!G:J,4,FALSE)</f>
        <v>5975.31</v>
      </c>
      <c r="L1883" s="59"/>
    </row>
    <row r="1884" spans="2:12">
      <c r="B1884" s="46" t="str">
        <f t="shared" si="29"/>
        <v>80BOG19</v>
      </c>
      <c r="C1884" s="46">
        <v>80</v>
      </c>
      <c r="D1884" s="58" t="s">
        <v>105</v>
      </c>
      <c r="E1884" s="58" t="s">
        <v>74</v>
      </c>
      <c r="F1884" s="46" t="s">
        <v>669</v>
      </c>
      <c r="G1884" s="46" t="s">
        <v>667</v>
      </c>
      <c r="H1884" s="46">
        <v>19</v>
      </c>
      <c r="I1884" s="58" t="s">
        <v>379</v>
      </c>
      <c r="J1884" s="61" t="s">
        <v>252</v>
      </c>
      <c r="K1884" s="85">
        <f>VLOOKUP(B1884,Precios!G:J,4,FALSE)</f>
        <v>6881.0411999999997</v>
      </c>
      <c r="L1884" s="59"/>
    </row>
    <row r="1885" spans="2:12">
      <c r="B1885" s="46" t="str">
        <f t="shared" si="29"/>
        <v>81BOG19</v>
      </c>
      <c r="C1885" s="46">
        <v>81</v>
      </c>
      <c r="D1885" s="58" t="s">
        <v>104</v>
      </c>
      <c r="E1885" s="58" t="s">
        <v>214</v>
      </c>
      <c r="F1885" s="46" t="s">
        <v>669</v>
      </c>
      <c r="G1885" s="46" t="s">
        <v>667</v>
      </c>
      <c r="H1885" s="46">
        <v>19</v>
      </c>
      <c r="I1885" s="58" t="s">
        <v>379</v>
      </c>
      <c r="J1885" s="61" t="s">
        <v>448</v>
      </c>
      <c r="K1885" s="85">
        <f>VLOOKUP(B1885,Precios!G:J,4,FALSE)</f>
        <v>8940.9506999999994</v>
      </c>
      <c r="L1885" s="59"/>
    </row>
    <row r="1886" spans="2:12">
      <c r="B1886" s="46" t="str">
        <f t="shared" si="29"/>
        <v>82BOG19</v>
      </c>
      <c r="C1886" s="46">
        <v>82</v>
      </c>
      <c r="D1886" s="58" t="s">
        <v>103</v>
      </c>
      <c r="E1886" s="58" t="s">
        <v>214</v>
      </c>
      <c r="F1886" s="46" t="s">
        <v>669</v>
      </c>
      <c r="G1886" s="46" t="s">
        <v>667</v>
      </c>
      <c r="H1886" s="46">
        <v>19</v>
      </c>
      <c r="I1886" s="58" t="s">
        <v>379</v>
      </c>
      <c r="J1886" s="61" t="s">
        <v>285</v>
      </c>
      <c r="K1886" s="85">
        <f>VLOOKUP(B1886,Precios!G:J,4,FALSE)</f>
        <v>22220.846548999998</v>
      </c>
      <c r="L1886" s="59"/>
    </row>
    <row r="1887" spans="2:12">
      <c r="B1887" s="46" t="str">
        <f t="shared" si="29"/>
        <v>83BOG19</v>
      </c>
      <c r="C1887" s="46">
        <v>83</v>
      </c>
      <c r="D1887" s="58" t="s">
        <v>102</v>
      </c>
      <c r="E1887" s="58" t="s">
        <v>214</v>
      </c>
      <c r="F1887" s="46" t="s">
        <v>669</v>
      </c>
      <c r="G1887" s="46" t="s">
        <v>667</v>
      </c>
      <c r="H1887" s="46">
        <v>19</v>
      </c>
      <c r="I1887" s="58" t="s">
        <v>379</v>
      </c>
      <c r="J1887" s="61" t="s">
        <v>448</v>
      </c>
      <c r="K1887" s="85">
        <f>VLOOKUP(B1887,Precios!G:J,4,FALSE)</f>
        <v>5466.8845000000001</v>
      </c>
      <c r="L1887" s="59"/>
    </row>
    <row r="1888" spans="2:12">
      <c r="B1888" s="46" t="str">
        <f t="shared" si="29"/>
        <v>84BOG19</v>
      </c>
      <c r="C1888" s="46">
        <v>84</v>
      </c>
      <c r="D1888" s="58" t="s">
        <v>101</v>
      </c>
      <c r="E1888" s="58" t="s">
        <v>214</v>
      </c>
      <c r="F1888" s="46" t="s">
        <v>669</v>
      </c>
      <c r="G1888" s="46" t="s">
        <v>667</v>
      </c>
      <c r="H1888" s="46">
        <v>19</v>
      </c>
      <c r="I1888" s="58" t="s">
        <v>379</v>
      </c>
      <c r="J1888" s="61" t="s">
        <v>236</v>
      </c>
      <c r="K1888" s="85">
        <f>VLOOKUP(B1888,Precios!G:J,4,FALSE)</f>
        <v>13030.369000000001</v>
      </c>
      <c r="L1888" s="59"/>
    </row>
    <row r="1889" spans="2:12">
      <c r="B1889" s="46" t="str">
        <f t="shared" si="29"/>
        <v>85BOG19</v>
      </c>
      <c r="C1889" s="46">
        <v>85</v>
      </c>
      <c r="D1889" s="58" t="s">
        <v>215</v>
      </c>
      <c r="E1889" s="58" t="s">
        <v>214</v>
      </c>
      <c r="F1889" s="46" t="s">
        <v>669</v>
      </c>
      <c r="G1889" s="46" t="s">
        <v>667</v>
      </c>
      <c r="H1889" s="46">
        <v>19</v>
      </c>
      <c r="I1889" s="58" t="s">
        <v>379</v>
      </c>
      <c r="J1889" s="61" t="s">
        <v>236</v>
      </c>
      <c r="K1889" s="85">
        <f>VLOOKUP(B1889,Precios!G:J,4,FALSE)</f>
        <v>7558.2430000000004</v>
      </c>
      <c r="L1889" s="59"/>
    </row>
    <row r="1890" spans="2:12">
      <c r="B1890" s="46" t="str">
        <f t="shared" si="29"/>
        <v>86BOG19</v>
      </c>
      <c r="C1890" s="46">
        <v>86</v>
      </c>
      <c r="D1890" s="58" t="s">
        <v>100</v>
      </c>
      <c r="E1890" s="58" t="s">
        <v>98</v>
      </c>
      <c r="F1890" s="46" t="s">
        <v>669</v>
      </c>
      <c r="G1890" s="46" t="s">
        <v>667</v>
      </c>
      <c r="H1890" s="46">
        <v>19</v>
      </c>
      <c r="I1890" s="58" t="s">
        <v>379</v>
      </c>
      <c r="J1890" s="61" t="s">
        <v>236</v>
      </c>
      <c r="K1890" s="85">
        <f>VLOOKUP(B1890,Precios!G:J,4,FALSE)</f>
        <v>509.72539199999994</v>
      </c>
      <c r="L1890" s="59"/>
    </row>
    <row r="1891" spans="2:12">
      <c r="B1891" s="46" t="str">
        <f t="shared" si="29"/>
        <v>87BOG19</v>
      </c>
      <c r="C1891" s="46">
        <v>87</v>
      </c>
      <c r="D1891" s="58" t="s">
        <v>99</v>
      </c>
      <c r="E1891" s="58" t="s">
        <v>98</v>
      </c>
      <c r="F1891" s="46" t="s">
        <v>669</v>
      </c>
      <c r="G1891" s="46" t="s">
        <v>667</v>
      </c>
      <c r="H1891" s="46">
        <v>19</v>
      </c>
      <c r="I1891" s="58" t="s">
        <v>379</v>
      </c>
      <c r="J1891" s="61" t="s">
        <v>236</v>
      </c>
      <c r="K1891" s="85">
        <f>VLOOKUP(B1891,Precios!G:J,4,FALSE)</f>
        <v>587.24717700000008</v>
      </c>
      <c r="L1891" s="59"/>
    </row>
    <row r="1892" spans="2:12">
      <c r="B1892" s="46" t="str">
        <f t="shared" si="29"/>
        <v>88BOG19</v>
      </c>
      <c r="C1892" s="46">
        <v>88</v>
      </c>
      <c r="D1892" s="58" t="s">
        <v>97</v>
      </c>
      <c r="E1892" s="58" t="s">
        <v>2</v>
      </c>
      <c r="F1892" s="46" t="s">
        <v>669</v>
      </c>
      <c r="G1892" s="46" t="s">
        <v>667</v>
      </c>
      <c r="H1892" s="46">
        <v>19</v>
      </c>
      <c r="I1892" s="58" t="s">
        <v>379</v>
      </c>
      <c r="J1892" s="61" t="s">
        <v>449</v>
      </c>
      <c r="K1892" s="85">
        <f>VLOOKUP(B1892,Precios!G:J,4,FALSE)</f>
        <v>2348.192</v>
      </c>
      <c r="L1892" s="59"/>
    </row>
    <row r="1893" spans="2:12">
      <c r="B1893" s="46" t="str">
        <f t="shared" si="29"/>
        <v>89BOG19</v>
      </c>
      <c r="C1893" s="46">
        <v>89</v>
      </c>
      <c r="D1893" s="58" t="s">
        <v>96</v>
      </c>
      <c r="E1893" s="58" t="s">
        <v>2</v>
      </c>
      <c r="F1893" s="46" t="s">
        <v>669</v>
      </c>
      <c r="G1893" s="46" t="s">
        <v>667</v>
      </c>
      <c r="H1893" s="46">
        <v>19</v>
      </c>
      <c r="I1893" s="58" t="s">
        <v>379</v>
      </c>
      <c r="J1893" s="61" t="s">
        <v>449</v>
      </c>
      <c r="K1893" s="85">
        <f>VLOOKUP(B1893,Precios!G:J,4,FALSE)</f>
        <v>2974.0271000000002</v>
      </c>
      <c r="L1893" s="59"/>
    </row>
    <row r="1894" spans="2:12">
      <c r="B1894" s="46" t="str">
        <f t="shared" si="29"/>
        <v>90BOG19</v>
      </c>
      <c r="C1894" s="46">
        <v>90</v>
      </c>
      <c r="D1894" s="58" t="s">
        <v>95</v>
      </c>
      <c r="E1894" s="58" t="s">
        <v>2</v>
      </c>
      <c r="F1894" s="46" t="s">
        <v>669</v>
      </c>
      <c r="G1894" s="46" t="s">
        <v>667</v>
      </c>
      <c r="H1894" s="46">
        <v>19</v>
      </c>
      <c r="I1894" s="58" t="s">
        <v>379</v>
      </c>
      <c r="J1894" s="61" t="s">
        <v>345</v>
      </c>
      <c r="K1894" s="85">
        <f>VLOOKUP(B1894,Precios!G:J,4,FALSE)</f>
        <v>18781.342799999999</v>
      </c>
      <c r="L1894" s="59"/>
    </row>
    <row r="1895" spans="2:12">
      <c r="B1895" s="46" t="str">
        <f t="shared" si="29"/>
        <v>91BOG19</v>
      </c>
      <c r="C1895" s="46">
        <v>91</v>
      </c>
      <c r="D1895" s="58" t="s">
        <v>94</v>
      </c>
      <c r="E1895" s="58" t="s">
        <v>2</v>
      </c>
      <c r="F1895" s="46" t="s">
        <v>669</v>
      </c>
      <c r="G1895" s="46" t="s">
        <v>667</v>
      </c>
      <c r="H1895" s="46">
        <v>19</v>
      </c>
      <c r="I1895" s="58" t="s">
        <v>379</v>
      </c>
      <c r="J1895" s="61" t="s">
        <v>287</v>
      </c>
      <c r="K1895" s="85">
        <f>VLOOKUP(B1895,Precios!G:J,4,FALSE)</f>
        <v>6341.8376120000003</v>
      </c>
      <c r="L1895" s="59"/>
    </row>
    <row r="1896" spans="2:12">
      <c r="B1896" s="46" t="str">
        <f t="shared" si="29"/>
        <v>92BOG19</v>
      </c>
      <c r="C1896" s="46">
        <v>92</v>
      </c>
      <c r="D1896" s="58" t="s">
        <v>93</v>
      </c>
      <c r="E1896" s="58" t="s">
        <v>2</v>
      </c>
      <c r="F1896" s="46" t="s">
        <v>669</v>
      </c>
      <c r="G1896" s="46" t="s">
        <v>667</v>
      </c>
      <c r="H1896" s="46">
        <v>19</v>
      </c>
      <c r="I1896" s="58" t="s">
        <v>379</v>
      </c>
      <c r="J1896" s="61" t="s">
        <v>261</v>
      </c>
      <c r="K1896" s="85">
        <f>VLOOKUP(B1896,Precios!G:J,4,FALSE)</f>
        <v>2841.7211569999999</v>
      </c>
      <c r="L1896" s="59"/>
    </row>
    <row r="1897" spans="2:12">
      <c r="B1897" s="46" t="str">
        <f t="shared" si="29"/>
        <v>93BOG19</v>
      </c>
      <c r="C1897" s="46">
        <v>93</v>
      </c>
      <c r="D1897" s="58" t="s">
        <v>92</v>
      </c>
      <c r="E1897" s="58" t="s">
        <v>2</v>
      </c>
      <c r="F1897" s="46" t="s">
        <v>669</v>
      </c>
      <c r="G1897" s="46" t="s">
        <v>667</v>
      </c>
      <c r="H1897" s="46">
        <v>19</v>
      </c>
      <c r="I1897" s="58" t="s">
        <v>379</v>
      </c>
      <c r="J1897" s="61" t="s">
        <v>401</v>
      </c>
      <c r="K1897" s="85">
        <f>VLOOKUP(B1897,Precios!G:J,4,FALSE)</f>
        <v>1871.121153</v>
      </c>
      <c r="L1897" s="59"/>
    </row>
    <row r="1898" spans="2:12">
      <c r="B1898" s="46" t="str">
        <f t="shared" si="29"/>
        <v>94BOG19</v>
      </c>
      <c r="C1898" s="46">
        <v>94</v>
      </c>
      <c r="D1898" s="58" t="s">
        <v>91</v>
      </c>
      <c r="E1898" s="58" t="s">
        <v>2</v>
      </c>
      <c r="F1898" s="46" t="s">
        <v>669</v>
      </c>
      <c r="G1898" s="46" t="s">
        <v>667</v>
      </c>
      <c r="H1898" s="46">
        <v>19</v>
      </c>
      <c r="I1898" s="58" t="s">
        <v>379</v>
      </c>
      <c r="J1898" s="61" t="s">
        <v>401</v>
      </c>
      <c r="K1898" s="85">
        <f>VLOOKUP(B1898,Precios!G:J,4,FALSE)</f>
        <v>23247.1008</v>
      </c>
      <c r="L1898" s="59"/>
    </row>
    <row r="1899" spans="2:12">
      <c r="B1899" s="46" t="str">
        <f t="shared" si="29"/>
        <v>95BOG19</v>
      </c>
      <c r="C1899" s="46">
        <v>95</v>
      </c>
      <c r="D1899" s="58" t="s">
        <v>90</v>
      </c>
      <c r="E1899" s="58" t="s">
        <v>2</v>
      </c>
      <c r="F1899" s="46" t="s">
        <v>669</v>
      </c>
      <c r="G1899" s="46" t="s">
        <v>667</v>
      </c>
      <c r="H1899" s="46">
        <v>19</v>
      </c>
      <c r="I1899" s="58" t="s">
        <v>379</v>
      </c>
      <c r="J1899" s="61" t="s">
        <v>255</v>
      </c>
      <c r="K1899" s="85">
        <f>VLOOKUP(B1899,Precios!G:J,4,FALSE)</f>
        <v>2473.2332240000001</v>
      </c>
      <c r="L1899" s="59"/>
    </row>
    <row r="1900" spans="2:12">
      <c r="B1900" s="46" t="str">
        <f t="shared" si="29"/>
        <v>96BOG19</v>
      </c>
      <c r="C1900" s="46">
        <v>96</v>
      </c>
      <c r="D1900" s="58" t="s">
        <v>89</v>
      </c>
      <c r="E1900" s="58" t="s">
        <v>2</v>
      </c>
      <c r="F1900" s="46" t="s">
        <v>669</v>
      </c>
      <c r="G1900" s="46" t="s">
        <v>667</v>
      </c>
      <c r="H1900" s="46">
        <v>19</v>
      </c>
      <c r="I1900" s="58" t="s">
        <v>379</v>
      </c>
      <c r="J1900" s="61" t="s">
        <v>253</v>
      </c>
      <c r="K1900" s="85">
        <f>VLOOKUP(B1900,Precios!G:J,4,FALSE)</f>
        <v>164328.36309999999</v>
      </c>
      <c r="L1900" s="59"/>
    </row>
    <row r="1901" spans="2:12">
      <c r="B1901" s="46" t="str">
        <f t="shared" si="29"/>
        <v>97BOG19</v>
      </c>
      <c r="C1901" s="46">
        <v>97</v>
      </c>
      <c r="D1901" s="58" t="s">
        <v>88</v>
      </c>
      <c r="E1901" s="58" t="s">
        <v>2</v>
      </c>
      <c r="F1901" s="46" t="s">
        <v>669</v>
      </c>
      <c r="G1901" s="46" t="s">
        <v>667</v>
      </c>
      <c r="H1901" s="46">
        <v>19</v>
      </c>
      <c r="I1901" s="58" t="s">
        <v>379</v>
      </c>
      <c r="J1901" s="61" t="s">
        <v>238</v>
      </c>
      <c r="K1901" s="85">
        <f>VLOOKUP(B1901,Precios!G:J,4,FALSE)</f>
        <v>26523.773158300002</v>
      </c>
      <c r="L1901" s="59"/>
    </row>
    <row r="1902" spans="2:12">
      <c r="B1902" s="46" t="str">
        <f t="shared" si="29"/>
        <v>98BOG19</v>
      </c>
      <c r="C1902" s="46">
        <v>98</v>
      </c>
      <c r="D1902" s="58" t="s">
        <v>87</v>
      </c>
      <c r="E1902" s="58" t="s">
        <v>2</v>
      </c>
      <c r="F1902" s="46" t="s">
        <v>669</v>
      </c>
      <c r="G1902" s="46" t="s">
        <v>667</v>
      </c>
      <c r="H1902" s="46">
        <v>19</v>
      </c>
      <c r="I1902" s="58" t="s">
        <v>379</v>
      </c>
      <c r="J1902" s="61" t="s">
        <v>238</v>
      </c>
      <c r="K1902" s="85">
        <f>VLOOKUP(B1902,Precios!G:J,4,FALSE)</f>
        <v>11687.578467399999</v>
      </c>
      <c r="L1902" s="59"/>
    </row>
    <row r="1903" spans="2:12">
      <c r="B1903" s="46" t="str">
        <f t="shared" si="29"/>
        <v>99BOG19</v>
      </c>
      <c r="C1903" s="46">
        <v>99</v>
      </c>
      <c r="D1903" s="58" t="s">
        <v>584</v>
      </c>
      <c r="E1903" s="58" t="s">
        <v>2</v>
      </c>
      <c r="F1903" s="46" t="s">
        <v>669</v>
      </c>
      <c r="G1903" s="46" t="s">
        <v>667</v>
      </c>
      <c r="H1903" s="46">
        <v>19</v>
      </c>
      <c r="I1903" s="58" t="s">
        <v>379</v>
      </c>
      <c r="J1903" s="61" t="s">
        <v>238</v>
      </c>
      <c r="K1903" s="85">
        <f>VLOOKUP(B1903,Precios!G:J,4,FALSE)</f>
        <v>32500.303379500001</v>
      </c>
      <c r="L1903" s="59"/>
    </row>
    <row r="1904" spans="2:12">
      <c r="B1904" s="46" t="str">
        <f t="shared" si="29"/>
        <v>100BOG19</v>
      </c>
      <c r="C1904" s="46">
        <v>100</v>
      </c>
      <c r="D1904" s="58" t="s">
        <v>85</v>
      </c>
      <c r="E1904" s="58" t="s">
        <v>83</v>
      </c>
      <c r="F1904" s="46" t="s">
        <v>669</v>
      </c>
      <c r="G1904" s="46" t="s">
        <v>667</v>
      </c>
      <c r="H1904" s="46">
        <v>19</v>
      </c>
      <c r="I1904" s="58" t="s">
        <v>379</v>
      </c>
      <c r="J1904" s="61" t="s">
        <v>367</v>
      </c>
      <c r="K1904" s="85">
        <f>VLOOKUP(B1904,Precios!G:J,4,FALSE)</f>
        <v>2259.778378</v>
      </c>
      <c r="L1904" s="59"/>
    </row>
    <row r="1905" spans="2:12">
      <c r="B1905" s="46" t="str">
        <f t="shared" si="29"/>
        <v>101BOG19</v>
      </c>
      <c r="C1905" s="46">
        <v>101</v>
      </c>
      <c r="D1905" s="58" t="s">
        <v>84</v>
      </c>
      <c r="E1905" s="58" t="s">
        <v>83</v>
      </c>
      <c r="F1905" s="46" t="s">
        <v>669</v>
      </c>
      <c r="G1905" s="46" t="s">
        <v>667</v>
      </c>
      <c r="H1905" s="46">
        <v>19</v>
      </c>
      <c r="I1905" s="58" t="s">
        <v>379</v>
      </c>
      <c r="J1905" s="61" t="s">
        <v>367</v>
      </c>
      <c r="K1905" s="85">
        <f>VLOOKUP(B1905,Precios!G:J,4,FALSE)</f>
        <v>2354.2931060000001</v>
      </c>
      <c r="L1905" s="59"/>
    </row>
    <row r="1906" spans="2:12">
      <c r="B1906" s="46" t="str">
        <f t="shared" si="29"/>
        <v>102BOG19</v>
      </c>
      <c r="C1906" s="46">
        <v>102</v>
      </c>
      <c r="D1906" s="58" t="s">
        <v>82</v>
      </c>
      <c r="E1906" s="58" t="s">
        <v>2</v>
      </c>
      <c r="F1906" s="46" t="s">
        <v>669</v>
      </c>
      <c r="G1906" s="46" t="s">
        <v>667</v>
      </c>
      <c r="H1906" s="46">
        <v>19</v>
      </c>
      <c r="I1906" s="58" t="s">
        <v>379</v>
      </c>
      <c r="J1906" s="61" t="s">
        <v>236</v>
      </c>
      <c r="K1906" s="85">
        <f>VLOOKUP(B1906,Precios!G:J,4,FALSE)</f>
        <v>2348.192</v>
      </c>
      <c r="L1906" s="59"/>
    </row>
    <row r="1907" spans="2:12">
      <c r="B1907" s="46" t="str">
        <f t="shared" si="29"/>
        <v>103BOG19</v>
      </c>
      <c r="C1907" s="46">
        <v>103</v>
      </c>
      <c r="D1907" s="58" t="s">
        <v>81</v>
      </c>
      <c r="E1907" s="58" t="s">
        <v>74</v>
      </c>
      <c r="F1907" s="46" t="s">
        <v>669</v>
      </c>
      <c r="G1907" s="46" t="s">
        <v>667</v>
      </c>
      <c r="H1907" s="46">
        <v>19</v>
      </c>
      <c r="I1907" s="58" t="s">
        <v>379</v>
      </c>
      <c r="J1907" s="61" t="s">
        <v>258</v>
      </c>
      <c r="K1907" s="85">
        <f>VLOOKUP(B1907,Precios!G:J,4,FALSE)</f>
        <v>10749.89718</v>
      </c>
      <c r="L1907" s="59"/>
    </row>
    <row r="1908" spans="2:12">
      <c r="B1908" s="46" t="str">
        <f t="shared" si="29"/>
        <v>104BOG19</v>
      </c>
      <c r="C1908" s="46">
        <v>104</v>
      </c>
      <c r="D1908" s="58" t="s">
        <v>80</v>
      </c>
      <c r="E1908" s="58" t="s">
        <v>74</v>
      </c>
      <c r="F1908" s="46" t="s">
        <v>669</v>
      </c>
      <c r="G1908" s="46" t="s">
        <v>667</v>
      </c>
      <c r="H1908" s="46">
        <v>19</v>
      </c>
      <c r="I1908" s="58" t="s">
        <v>379</v>
      </c>
      <c r="J1908" s="61" t="s">
        <v>258</v>
      </c>
      <c r="K1908" s="85">
        <f>VLOOKUP(B1908,Precios!G:J,4,FALSE)</f>
        <v>10749.89718</v>
      </c>
      <c r="L1908" s="59"/>
    </row>
    <row r="1909" spans="2:12">
      <c r="B1909" s="46" t="str">
        <f t="shared" si="29"/>
        <v>105BOG19</v>
      </c>
      <c r="C1909" s="46">
        <v>105</v>
      </c>
      <c r="D1909" s="58" t="s">
        <v>79</v>
      </c>
      <c r="E1909" s="58" t="s">
        <v>2</v>
      </c>
      <c r="F1909" s="46" t="s">
        <v>669</v>
      </c>
      <c r="G1909" s="46" t="s">
        <v>667</v>
      </c>
      <c r="H1909" s="46">
        <v>19</v>
      </c>
      <c r="I1909" s="58" t="s">
        <v>379</v>
      </c>
      <c r="J1909" s="61" t="s">
        <v>252</v>
      </c>
      <c r="K1909" s="85">
        <f>VLOOKUP(B1909,Precios!G:J,4,FALSE)</f>
        <v>1356.08088</v>
      </c>
      <c r="L1909" s="59"/>
    </row>
    <row r="1910" spans="2:12">
      <c r="B1910" s="46" t="str">
        <f t="shared" si="29"/>
        <v>106BOG19</v>
      </c>
      <c r="C1910" s="46">
        <v>106</v>
      </c>
      <c r="D1910" s="58" t="s">
        <v>78</v>
      </c>
      <c r="E1910" s="58" t="s">
        <v>76</v>
      </c>
      <c r="F1910" s="46" t="s">
        <v>669</v>
      </c>
      <c r="G1910" s="46" t="s">
        <v>667</v>
      </c>
      <c r="H1910" s="46">
        <v>19</v>
      </c>
      <c r="I1910" s="58" t="s">
        <v>379</v>
      </c>
      <c r="J1910" s="61" t="s">
        <v>236</v>
      </c>
      <c r="K1910" s="85">
        <f>VLOOKUP(B1910,Precios!G:J,4,FALSE)</f>
        <v>3204.894209</v>
      </c>
      <c r="L1910" s="59"/>
    </row>
    <row r="1911" spans="2:12">
      <c r="B1911" s="46" t="str">
        <f t="shared" si="29"/>
        <v>107BOG19</v>
      </c>
      <c r="C1911" s="46">
        <v>107</v>
      </c>
      <c r="D1911" s="58" t="s">
        <v>77</v>
      </c>
      <c r="E1911" s="58" t="s">
        <v>76</v>
      </c>
      <c r="F1911" s="46" t="s">
        <v>669</v>
      </c>
      <c r="G1911" s="46" t="s">
        <v>667</v>
      </c>
      <c r="H1911" s="46">
        <v>19</v>
      </c>
      <c r="I1911" s="58" t="s">
        <v>379</v>
      </c>
      <c r="J1911" s="61" t="s">
        <v>236</v>
      </c>
      <c r="K1911" s="85">
        <f>VLOOKUP(B1911,Precios!G:J,4,FALSE)</f>
        <v>2655.8785330000001</v>
      </c>
      <c r="L1911" s="59"/>
    </row>
    <row r="1912" spans="2:12">
      <c r="B1912" s="46" t="str">
        <f t="shared" si="29"/>
        <v>108BOG19</v>
      </c>
      <c r="C1912" s="46">
        <v>108</v>
      </c>
      <c r="D1912" s="58" t="s">
        <v>75</v>
      </c>
      <c r="E1912" s="58" t="s">
        <v>214</v>
      </c>
      <c r="F1912" s="46" t="s">
        <v>669</v>
      </c>
      <c r="G1912" s="46" t="s">
        <v>667</v>
      </c>
      <c r="H1912" s="46">
        <v>19</v>
      </c>
      <c r="I1912" s="58" t="s">
        <v>379</v>
      </c>
      <c r="J1912" s="61" t="s">
        <v>448</v>
      </c>
      <c r="K1912" s="85">
        <f>VLOOKUP(B1912,Precios!G:J,4,FALSE)</f>
        <v>6064.4155000000001</v>
      </c>
      <c r="L1912" s="59"/>
    </row>
    <row r="1913" spans="2:12">
      <c r="B1913" s="46" t="str">
        <f t="shared" si="29"/>
        <v>109BOG19</v>
      </c>
      <c r="C1913" s="46">
        <v>109</v>
      </c>
      <c r="D1913" s="58" t="s">
        <v>73</v>
      </c>
      <c r="E1913" s="58" t="s">
        <v>216</v>
      </c>
      <c r="F1913" s="46" t="s">
        <v>669</v>
      </c>
      <c r="G1913" s="46" t="s">
        <v>667</v>
      </c>
      <c r="H1913" s="46">
        <v>19</v>
      </c>
      <c r="I1913" s="58" t="s">
        <v>379</v>
      </c>
      <c r="J1913" s="61" t="s">
        <v>267</v>
      </c>
      <c r="K1913" s="85">
        <f>VLOOKUP(B1913,Precios!G:J,4,FALSE)</f>
        <v>25921.660038999999</v>
      </c>
      <c r="L1913" s="59"/>
    </row>
    <row r="1914" spans="2:12">
      <c r="B1914" s="46" t="str">
        <f t="shared" si="29"/>
        <v>110BOG19</v>
      </c>
      <c r="C1914" s="46">
        <v>110</v>
      </c>
      <c r="D1914" s="58" t="s">
        <v>72</v>
      </c>
      <c r="E1914" s="58" t="s">
        <v>217</v>
      </c>
      <c r="F1914" s="46" t="s">
        <v>669</v>
      </c>
      <c r="G1914" s="46" t="s">
        <v>667</v>
      </c>
      <c r="H1914" s="46">
        <v>19</v>
      </c>
      <c r="I1914" s="58" t="s">
        <v>379</v>
      </c>
      <c r="J1914" s="61" t="s">
        <v>267</v>
      </c>
      <c r="K1914" s="85">
        <f>VLOOKUP(B1914,Precios!G:J,4,FALSE)</f>
        <v>25921.660038999999</v>
      </c>
      <c r="L1914" s="59"/>
    </row>
    <row r="1915" spans="2:12">
      <c r="B1915" s="46" t="str">
        <f t="shared" si="29"/>
        <v>111BOG19</v>
      </c>
      <c r="C1915" s="46">
        <v>111</v>
      </c>
      <c r="D1915" s="58" t="s">
        <v>218</v>
      </c>
      <c r="E1915" s="58" t="s">
        <v>71</v>
      </c>
      <c r="F1915" s="46" t="s">
        <v>669</v>
      </c>
      <c r="G1915" s="46" t="s">
        <v>667</v>
      </c>
      <c r="H1915" s="46">
        <v>19</v>
      </c>
      <c r="I1915" s="58" t="s">
        <v>379</v>
      </c>
      <c r="J1915" s="61" t="s">
        <v>503</v>
      </c>
      <c r="K1915" s="85">
        <f>VLOOKUP(B1915,Precios!G:J,4,FALSE)</f>
        <v>11768.2158</v>
      </c>
      <c r="L1915" s="59"/>
    </row>
    <row r="1916" spans="2:12">
      <c r="B1916" s="46" t="str">
        <f t="shared" si="29"/>
        <v>112BOG19</v>
      </c>
      <c r="C1916" s="46">
        <v>112</v>
      </c>
      <c r="D1916" s="58" t="s">
        <v>70</v>
      </c>
      <c r="E1916" s="58" t="s">
        <v>2</v>
      </c>
      <c r="F1916" s="46" t="s">
        <v>669</v>
      </c>
      <c r="G1916" s="46" t="s">
        <v>667</v>
      </c>
      <c r="H1916" s="46">
        <v>19</v>
      </c>
      <c r="I1916" s="58" t="s">
        <v>379</v>
      </c>
      <c r="J1916" s="61" t="s">
        <v>238</v>
      </c>
      <c r="K1916" s="85">
        <f>VLOOKUP(B1916,Precios!G:J,4,FALSE)</f>
        <v>3911.0815040000002</v>
      </c>
      <c r="L1916" s="59"/>
    </row>
    <row r="1917" spans="2:12">
      <c r="B1917" s="46" t="str">
        <f t="shared" si="29"/>
        <v>113BOG19</v>
      </c>
      <c r="C1917" s="46">
        <v>113</v>
      </c>
      <c r="D1917" s="58" t="s">
        <v>69</v>
      </c>
      <c r="E1917" s="58" t="s">
        <v>65</v>
      </c>
      <c r="F1917" s="46" t="s">
        <v>669</v>
      </c>
      <c r="G1917" s="46" t="s">
        <v>667</v>
      </c>
      <c r="H1917" s="46">
        <v>19</v>
      </c>
      <c r="I1917" s="58" t="s">
        <v>379</v>
      </c>
      <c r="J1917" s="61" t="s">
        <v>233</v>
      </c>
      <c r="K1917" s="85">
        <f>VLOOKUP(B1917,Precios!G:J,4,FALSE)</f>
        <v>628.98</v>
      </c>
      <c r="L1917" s="59"/>
    </row>
    <row r="1918" spans="2:12">
      <c r="B1918" s="46" t="str">
        <f t="shared" si="29"/>
        <v>114BOG19</v>
      </c>
      <c r="C1918" s="46">
        <v>114</v>
      </c>
      <c r="D1918" s="58" t="s">
        <v>68</v>
      </c>
      <c r="E1918" s="58" t="s">
        <v>65</v>
      </c>
      <c r="F1918" s="46" t="s">
        <v>669</v>
      </c>
      <c r="G1918" s="46" t="s">
        <v>667</v>
      </c>
      <c r="H1918" s="46">
        <v>19</v>
      </c>
      <c r="I1918" s="58" t="s">
        <v>379</v>
      </c>
      <c r="J1918" s="61" t="s">
        <v>233</v>
      </c>
      <c r="K1918" s="85">
        <f>VLOOKUP(B1918,Precios!G:J,4,FALSE)</f>
        <v>524.15</v>
      </c>
      <c r="L1918" s="59"/>
    </row>
    <row r="1919" spans="2:12">
      <c r="B1919" s="46" t="str">
        <f t="shared" si="29"/>
        <v>115BOG19</v>
      </c>
      <c r="C1919" s="46">
        <v>115</v>
      </c>
      <c r="D1919" s="58" t="s">
        <v>67</v>
      </c>
      <c r="E1919" s="58" t="s">
        <v>65</v>
      </c>
      <c r="F1919" s="46" t="s">
        <v>669</v>
      </c>
      <c r="G1919" s="46" t="s">
        <v>667</v>
      </c>
      <c r="H1919" s="46">
        <v>19</v>
      </c>
      <c r="I1919" s="58" t="s">
        <v>379</v>
      </c>
      <c r="J1919" s="61" t="s">
        <v>233</v>
      </c>
      <c r="K1919" s="85">
        <f>VLOOKUP(B1919,Precios!G:J,4,FALSE)</f>
        <v>1153.1300000000001</v>
      </c>
      <c r="L1919" s="59"/>
    </row>
    <row r="1920" spans="2:12">
      <c r="B1920" s="46" t="str">
        <f t="shared" si="29"/>
        <v>116BOG19</v>
      </c>
      <c r="C1920" s="46">
        <v>116</v>
      </c>
      <c r="D1920" s="58" t="s">
        <v>66</v>
      </c>
      <c r="E1920" s="58" t="s">
        <v>65</v>
      </c>
      <c r="F1920" s="46" t="s">
        <v>669</v>
      </c>
      <c r="G1920" s="46" t="s">
        <v>667</v>
      </c>
      <c r="H1920" s="46">
        <v>19</v>
      </c>
      <c r="I1920" s="58" t="s">
        <v>379</v>
      </c>
      <c r="J1920" s="61" t="s">
        <v>233</v>
      </c>
      <c r="K1920" s="85">
        <f>VLOOKUP(B1920,Precios!G:J,4,FALSE)</f>
        <v>1033.256895</v>
      </c>
      <c r="L1920" s="59"/>
    </row>
    <row r="1921" spans="2:12">
      <c r="B1921" s="46" t="str">
        <f t="shared" si="29"/>
        <v>117BOG19</v>
      </c>
      <c r="C1921" s="46">
        <v>117</v>
      </c>
      <c r="D1921" s="58" t="s">
        <v>64</v>
      </c>
      <c r="E1921" s="58" t="s">
        <v>2</v>
      </c>
      <c r="F1921" s="46" t="s">
        <v>669</v>
      </c>
      <c r="G1921" s="46" t="s">
        <v>667</v>
      </c>
      <c r="H1921" s="46">
        <v>19</v>
      </c>
      <c r="I1921" s="58" t="s">
        <v>379</v>
      </c>
      <c r="J1921" s="61" t="s">
        <v>505</v>
      </c>
      <c r="K1921" s="85">
        <f>VLOOKUP(B1921,Precios!G:J,4,FALSE)</f>
        <v>54104.859600000003</v>
      </c>
      <c r="L1921" s="59"/>
    </row>
    <row r="1922" spans="2:12">
      <c r="B1922" s="46" t="str">
        <f t="shared" si="29"/>
        <v>118BOG19</v>
      </c>
      <c r="C1922" s="46">
        <v>118</v>
      </c>
      <c r="D1922" s="58" t="s">
        <v>63</v>
      </c>
      <c r="E1922" s="58" t="s">
        <v>2</v>
      </c>
      <c r="F1922" s="46" t="s">
        <v>669</v>
      </c>
      <c r="G1922" s="46" t="s">
        <v>667</v>
      </c>
      <c r="H1922" s="46">
        <v>19</v>
      </c>
      <c r="I1922" s="58" t="s">
        <v>379</v>
      </c>
      <c r="J1922" s="61" t="s">
        <v>260</v>
      </c>
      <c r="K1922" s="85">
        <f>VLOOKUP(B1922,Precios!G:J,4,FALSE)</f>
        <v>65804.485130999994</v>
      </c>
      <c r="L1922" s="59"/>
    </row>
    <row r="1923" spans="2:12">
      <c r="B1923" s="46" t="str">
        <f t="shared" si="29"/>
        <v>119BOG19</v>
      </c>
      <c r="C1923" s="46">
        <v>119</v>
      </c>
      <c r="D1923" s="58" t="s">
        <v>62</v>
      </c>
      <c r="E1923" s="58" t="s">
        <v>2</v>
      </c>
      <c r="F1923" s="46" t="s">
        <v>669</v>
      </c>
      <c r="G1923" s="46" t="s">
        <v>667</v>
      </c>
      <c r="H1923" s="46">
        <v>19</v>
      </c>
      <c r="I1923" s="58" t="s">
        <v>379</v>
      </c>
      <c r="J1923" s="61" t="s">
        <v>260</v>
      </c>
      <c r="K1923" s="85">
        <f>VLOOKUP(B1923,Precios!G:J,4,FALSE)</f>
        <v>165941.099269</v>
      </c>
      <c r="L1923" s="59"/>
    </row>
    <row r="1924" spans="2:12">
      <c r="B1924" s="46" t="str">
        <f t="shared" si="29"/>
        <v>120BOG19</v>
      </c>
      <c r="C1924" s="46">
        <v>120</v>
      </c>
      <c r="D1924" s="58" t="s">
        <v>61</v>
      </c>
      <c r="E1924" s="58" t="s">
        <v>60</v>
      </c>
      <c r="F1924" s="46" t="s">
        <v>669</v>
      </c>
      <c r="G1924" s="46" t="s">
        <v>667</v>
      </c>
      <c r="H1924" s="46">
        <v>19</v>
      </c>
      <c r="I1924" s="58" t="s">
        <v>379</v>
      </c>
      <c r="J1924" s="61" t="s">
        <v>265</v>
      </c>
      <c r="K1924" s="85">
        <f>VLOOKUP(B1924,Precios!G:J,4,FALSE)</f>
        <v>1058.7830000000001</v>
      </c>
      <c r="L1924" s="59"/>
    </row>
    <row r="1925" spans="2:12">
      <c r="B1925" s="46" t="str">
        <f t="shared" si="29"/>
        <v>121BOG19</v>
      </c>
      <c r="C1925" s="46">
        <v>121</v>
      </c>
      <c r="D1925" s="58" t="s">
        <v>59</v>
      </c>
      <c r="E1925" s="58" t="s">
        <v>2</v>
      </c>
      <c r="F1925" s="46" t="s">
        <v>669</v>
      </c>
      <c r="G1925" s="46" t="s">
        <v>667</v>
      </c>
      <c r="H1925" s="46">
        <v>19</v>
      </c>
      <c r="I1925" s="58" t="s">
        <v>379</v>
      </c>
      <c r="J1925" s="61" t="s">
        <v>233</v>
      </c>
      <c r="K1925" s="85">
        <f>VLOOKUP(B1925,Precios!G:J,4,FALSE)</f>
        <v>967.41317200000003</v>
      </c>
      <c r="L1925" s="59"/>
    </row>
    <row r="1926" spans="2:12">
      <c r="B1926" s="46" t="str">
        <f t="shared" ref="B1926:B1989" si="30">+CONCATENATE(C1926,F1926,H1926)</f>
        <v>122BOG19</v>
      </c>
      <c r="C1926" s="46">
        <v>122</v>
      </c>
      <c r="D1926" s="58" t="s">
        <v>58</v>
      </c>
      <c r="E1926" s="58" t="s">
        <v>2</v>
      </c>
      <c r="F1926" s="46" t="s">
        <v>669</v>
      </c>
      <c r="G1926" s="46" t="s">
        <v>667</v>
      </c>
      <c r="H1926" s="46">
        <v>19</v>
      </c>
      <c r="I1926" s="58" t="s">
        <v>379</v>
      </c>
      <c r="J1926" s="61" t="s">
        <v>295</v>
      </c>
      <c r="K1926" s="85">
        <f>VLOOKUP(B1926,Precios!G:J,4,FALSE)</f>
        <v>254.86269599999997</v>
      </c>
      <c r="L1926" s="59"/>
    </row>
    <row r="1927" spans="2:12">
      <c r="B1927" s="46" t="str">
        <f t="shared" si="30"/>
        <v>123BOG19</v>
      </c>
      <c r="C1927" s="46">
        <v>123</v>
      </c>
      <c r="D1927" s="58" t="s">
        <v>57</v>
      </c>
      <c r="E1927" s="58" t="s">
        <v>2</v>
      </c>
      <c r="F1927" s="46" t="s">
        <v>669</v>
      </c>
      <c r="G1927" s="46" t="s">
        <v>667</v>
      </c>
      <c r="H1927" s="46">
        <v>19</v>
      </c>
      <c r="I1927" s="58" t="s">
        <v>379</v>
      </c>
      <c r="J1927" s="61" t="s">
        <v>311</v>
      </c>
      <c r="K1927" s="85">
        <f>VLOOKUP(B1927,Precios!G:J,4,FALSE)</f>
        <v>42036.83</v>
      </c>
      <c r="L1927" s="59"/>
    </row>
    <row r="1928" spans="2:12">
      <c r="B1928" s="46" t="str">
        <f t="shared" si="30"/>
        <v>124BOG19</v>
      </c>
      <c r="C1928" s="46">
        <v>124</v>
      </c>
      <c r="D1928" s="58" t="s">
        <v>56</v>
      </c>
      <c r="E1928" s="58" t="s">
        <v>2</v>
      </c>
      <c r="F1928" s="46" t="s">
        <v>669</v>
      </c>
      <c r="G1928" s="46" t="s">
        <v>667</v>
      </c>
      <c r="H1928" s="46">
        <v>19</v>
      </c>
      <c r="I1928" s="58" t="s">
        <v>379</v>
      </c>
      <c r="J1928" s="61" t="s">
        <v>285</v>
      </c>
      <c r="K1928" s="85">
        <f>VLOOKUP(B1928,Precios!G:J,4,FALSE)</f>
        <v>4133.0275799999999</v>
      </c>
      <c r="L1928" s="59"/>
    </row>
    <row r="1929" spans="2:12">
      <c r="B1929" s="46" t="str">
        <f t="shared" si="30"/>
        <v>125BOG19</v>
      </c>
      <c r="C1929" s="46">
        <v>125</v>
      </c>
      <c r="D1929" s="58" t="s">
        <v>55</v>
      </c>
      <c r="E1929" s="58" t="s">
        <v>2</v>
      </c>
      <c r="F1929" s="46" t="s">
        <v>669</v>
      </c>
      <c r="G1929" s="46" t="s">
        <v>667</v>
      </c>
      <c r="H1929" s="46">
        <v>19</v>
      </c>
      <c r="I1929" s="58" t="s">
        <v>379</v>
      </c>
      <c r="J1929" s="61" t="s">
        <v>252</v>
      </c>
      <c r="K1929" s="85">
        <f>VLOOKUP(B1929,Precios!G:J,4,FALSE)</f>
        <v>1362.79</v>
      </c>
      <c r="L1929" s="59"/>
    </row>
    <row r="1930" spans="2:12">
      <c r="B1930" s="46" t="str">
        <f t="shared" si="30"/>
        <v>126BOG19</v>
      </c>
      <c r="C1930" s="46">
        <v>126</v>
      </c>
      <c r="D1930" s="58" t="s">
        <v>54</v>
      </c>
      <c r="E1930" s="58" t="s">
        <v>2</v>
      </c>
      <c r="F1930" s="46" t="s">
        <v>669</v>
      </c>
      <c r="G1930" s="46" t="s">
        <v>667</v>
      </c>
      <c r="H1930" s="46">
        <v>19</v>
      </c>
      <c r="I1930" s="58" t="s">
        <v>379</v>
      </c>
      <c r="J1930" s="61" t="s">
        <v>285</v>
      </c>
      <c r="K1930" s="85">
        <f>VLOOKUP(B1930,Precios!G:J,4,FALSE)</f>
        <v>5746.0887220000004</v>
      </c>
      <c r="L1930" s="59"/>
    </row>
    <row r="1931" spans="2:12">
      <c r="B1931" s="46" t="str">
        <f t="shared" si="30"/>
        <v>127BOG19</v>
      </c>
      <c r="C1931" s="46">
        <v>127</v>
      </c>
      <c r="D1931" s="58" t="s">
        <v>53</v>
      </c>
      <c r="E1931" s="58" t="s">
        <v>2</v>
      </c>
      <c r="F1931" s="46" t="s">
        <v>669</v>
      </c>
      <c r="G1931" s="46" t="s">
        <v>667</v>
      </c>
      <c r="H1931" s="46">
        <v>19</v>
      </c>
      <c r="I1931" s="58" t="s">
        <v>379</v>
      </c>
      <c r="J1931" s="61" t="s">
        <v>316</v>
      </c>
      <c r="K1931" s="85">
        <f>VLOOKUP(B1931,Precios!G:J,4,FALSE)</f>
        <v>15259.903923</v>
      </c>
      <c r="L1931" s="59"/>
    </row>
    <row r="1932" spans="2:12">
      <c r="B1932" s="46" t="str">
        <f t="shared" si="30"/>
        <v>128BOG19</v>
      </c>
      <c r="C1932" s="46">
        <v>128</v>
      </c>
      <c r="D1932" s="58" t="s">
        <v>52</v>
      </c>
      <c r="E1932" s="58" t="s">
        <v>2</v>
      </c>
      <c r="F1932" s="46" t="s">
        <v>669</v>
      </c>
      <c r="G1932" s="46" t="s">
        <v>667</v>
      </c>
      <c r="H1932" s="46">
        <v>19</v>
      </c>
      <c r="I1932" s="58" t="s">
        <v>379</v>
      </c>
      <c r="J1932" s="61" t="s">
        <v>252</v>
      </c>
      <c r="K1932" s="85">
        <f>VLOOKUP(B1932,Precios!G:J,4,FALSE)</f>
        <v>16232.925499999999</v>
      </c>
      <c r="L1932" s="59"/>
    </row>
    <row r="1933" spans="2:12">
      <c r="B1933" s="46" t="str">
        <f t="shared" si="30"/>
        <v>129BOG19</v>
      </c>
      <c r="C1933" s="46">
        <v>129</v>
      </c>
      <c r="D1933" s="58" t="s">
        <v>51</v>
      </c>
      <c r="E1933" s="58" t="s">
        <v>2</v>
      </c>
      <c r="F1933" s="46" t="s">
        <v>669</v>
      </c>
      <c r="G1933" s="46" t="s">
        <v>667</v>
      </c>
      <c r="H1933" s="46">
        <v>19</v>
      </c>
      <c r="I1933" s="58" t="s">
        <v>379</v>
      </c>
      <c r="J1933" s="61" t="s">
        <v>233</v>
      </c>
      <c r="K1933" s="85">
        <f>VLOOKUP(B1933,Precios!G:J,4,FALSE)</f>
        <v>2385.0921599999997</v>
      </c>
      <c r="L1933" s="59"/>
    </row>
    <row r="1934" spans="2:12">
      <c r="B1934" s="46" t="str">
        <f t="shared" si="30"/>
        <v>130BOG19</v>
      </c>
      <c r="C1934" s="46">
        <v>130</v>
      </c>
      <c r="D1934" s="58" t="s">
        <v>50</v>
      </c>
      <c r="E1934" s="58" t="s">
        <v>2</v>
      </c>
      <c r="F1934" s="46" t="s">
        <v>669</v>
      </c>
      <c r="G1934" s="46" t="s">
        <v>667</v>
      </c>
      <c r="H1934" s="46">
        <v>19</v>
      </c>
      <c r="I1934" s="58" t="s">
        <v>379</v>
      </c>
      <c r="J1934" s="61" t="s">
        <v>233</v>
      </c>
      <c r="K1934" s="85">
        <f>VLOOKUP(B1934,Precios!G:J,4,FALSE)</f>
        <v>1845.008</v>
      </c>
      <c r="L1934" s="59"/>
    </row>
    <row r="1935" spans="2:12">
      <c r="B1935" s="46" t="str">
        <f t="shared" si="30"/>
        <v>131BOG19</v>
      </c>
      <c r="C1935" s="46">
        <v>131</v>
      </c>
      <c r="D1935" s="58" t="s">
        <v>49</v>
      </c>
      <c r="E1935" s="58" t="s">
        <v>2</v>
      </c>
      <c r="F1935" s="46" t="s">
        <v>669</v>
      </c>
      <c r="G1935" s="46" t="s">
        <v>667</v>
      </c>
      <c r="H1935" s="46">
        <v>19</v>
      </c>
      <c r="I1935" s="58" t="s">
        <v>379</v>
      </c>
      <c r="J1935" s="61" t="s">
        <v>233</v>
      </c>
      <c r="K1935" s="85">
        <f>VLOOKUP(B1935,Precios!G:J,4,FALSE)</f>
        <v>1224.4039170000001</v>
      </c>
      <c r="L1935" s="59"/>
    </row>
    <row r="1936" spans="2:12">
      <c r="B1936" s="46" t="str">
        <f t="shared" si="30"/>
        <v>132BOG19</v>
      </c>
      <c r="C1936" s="46">
        <v>132</v>
      </c>
      <c r="D1936" s="58" t="s">
        <v>48</v>
      </c>
      <c r="E1936" s="58" t="s">
        <v>2</v>
      </c>
      <c r="F1936" s="46" t="s">
        <v>669</v>
      </c>
      <c r="G1936" s="46" t="s">
        <v>667</v>
      </c>
      <c r="H1936" s="46">
        <v>19</v>
      </c>
      <c r="I1936" s="58" t="s">
        <v>379</v>
      </c>
      <c r="J1936" s="61" t="s">
        <v>233</v>
      </c>
      <c r="K1936" s="85">
        <f>VLOOKUP(B1936,Precios!G:J,4,FALSE)</f>
        <v>1224.4039170000001</v>
      </c>
      <c r="L1936" s="59"/>
    </row>
    <row r="1937" spans="2:12">
      <c r="B1937" s="46" t="str">
        <f t="shared" si="30"/>
        <v>133BOG19</v>
      </c>
      <c r="C1937" s="46">
        <v>133</v>
      </c>
      <c r="D1937" s="58" t="s">
        <v>47</v>
      </c>
      <c r="E1937" s="58" t="s">
        <v>2</v>
      </c>
      <c r="F1937" s="46" t="s">
        <v>669</v>
      </c>
      <c r="G1937" s="46" t="s">
        <v>667</v>
      </c>
      <c r="H1937" s="46">
        <v>19</v>
      </c>
      <c r="I1937" s="58" t="s">
        <v>379</v>
      </c>
      <c r="J1937" s="61" t="s">
        <v>233</v>
      </c>
      <c r="K1937" s="85">
        <f>VLOOKUP(B1937,Precios!G:J,4,FALSE)</f>
        <v>994.83670000000006</v>
      </c>
      <c r="L1937" s="59"/>
    </row>
    <row r="1938" spans="2:12">
      <c r="B1938" s="46" t="str">
        <f t="shared" si="30"/>
        <v>134BOG19</v>
      </c>
      <c r="C1938" s="46">
        <v>134</v>
      </c>
      <c r="D1938" s="58" t="s">
        <v>219</v>
      </c>
      <c r="E1938" s="58" t="s">
        <v>3</v>
      </c>
      <c r="F1938" s="46" t="s">
        <v>669</v>
      </c>
      <c r="G1938" s="46" t="s">
        <v>667</v>
      </c>
      <c r="H1938" s="46">
        <v>19</v>
      </c>
      <c r="I1938" s="58" t="s">
        <v>379</v>
      </c>
      <c r="J1938" s="61" t="s">
        <v>233</v>
      </c>
      <c r="K1938" s="85">
        <f>VLOOKUP(B1938,Precios!G:J,4,FALSE)</f>
        <v>5492.0437000000002</v>
      </c>
      <c r="L1938" s="59"/>
    </row>
    <row r="1939" spans="2:12">
      <c r="B1939" s="46" t="str">
        <f t="shared" si="30"/>
        <v>135BOG19</v>
      </c>
      <c r="C1939" s="46">
        <v>135</v>
      </c>
      <c r="D1939" s="58" t="s">
        <v>220</v>
      </c>
      <c r="E1939" s="58" t="s">
        <v>3</v>
      </c>
      <c r="F1939" s="46" t="s">
        <v>669</v>
      </c>
      <c r="G1939" s="46" t="s">
        <v>667</v>
      </c>
      <c r="H1939" s="46">
        <v>19</v>
      </c>
      <c r="I1939" s="58" t="s">
        <v>379</v>
      </c>
      <c r="J1939" s="61" t="s">
        <v>233</v>
      </c>
      <c r="K1939" s="85">
        <f>VLOOKUP(B1939,Precios!G:J,4,FALSE)</f>
        <v>5492.0437000000002</v>
      </c>
      <c r="L1939" s="59"/>
    </row>
    <row r="1940" spans="2:12">
      <c r="B1940" s="46" t="str">
        <f t="shared" si="30"/>
        <v>136BOG19</v>
      </c>
      <c r="C1940" s="46">
        <v>136</v>
      </c>
      <c r="D1940" s="58" t="s">
        <v>46</v>
      </c>
      <c r="E1940" s="58" t="s">
        <v>3</v>
      </c>
      <c r="F1940" s="46" t="s">
        <v>669</v>
      </c>
      <c r="G1940" s="46" t="s">
        <v>667</v>
      </c>
      <c r="H1940" s="46">
        <v>19</v>
      </c>
      <c r="I1940" s="58" t="s">
        <v>379</v>
      </c>
      <c r="J1940" s="61" t="s">
        <v>233</v>
      </c>
      <c r="K1940" s="85">
        <f>VLOOKUP(B1940,Precios!G:J,4,FALSE)</f>
        <v>4214.1660000000002</v>
      </c>
      <c r="L1940" s="59"/>
    </row>
    <row r="1941" spans="2:12">
      <c r="B1941" s="46" t="str">
        <f t="shared" si="30"/>
        <v>137BOG19</v>
      </c>
      <c r="C1941" s="46">
        <v>137</v>
      </c>
      <c r="D1941" s="58" t="s">
        <v>45</v>
      </c>
      <c r="E1941" s="58" t="s">
        <v>3</v>
      </c>
      <c r="F1941" s="46" t="s">
        <v>669</v>
      </c>
      <c r="G1941" s="46" t="s">
        <v>667</v>
      </c>
      <c r="H1941" s="46">
        <v>19</v>
      </c>
      <c r="I1941" s="58" t="s">
        <v>379</v>
      </c>
      <c r="J1941" s="61" t="s">
        <v>233</v>
      </c>
      <c r="K1941" s="85">
        <f>VLOOKUP(B1941,Precios!G:J,4,FALSE)</f>
        <v>4214.1660000000002</v>
      </c>
      <c r="L1941" s="59"/>
    </row>
    <row r="1942" spans="2:12">
      <c r="B1942" s="46" t="str">
        <f t="shared" si="30"/>
        <v>138BOG19</v>
      </c>
      <c r="C1942" s="46">
        <v>138</v>
      </c>
      <c r="D1942" s="58" t="s">
        <v>44</v>
      </c>
      <c r="E1942" s="58" t="s">
        <v>2</v>
      </c>
      <c r="F1942" s="46" t="s">
        <v>669</v>
      </c>
      <c r="G1942" s="46" t="s">
        <v>667</v>
      </c>
      <c r="H1942" s="46">
        <v>19</v>
      </c>
      <c r="I1942" s="58" t="s">
        <v>379</v>
      </c>
      <c r="J1942" s="61" t="s">
        <v>233</v>
      </c>
      <c r="K1942" s="85">
        <f>VLOOKUP(B1942,Precios!G:J,4,FALSE)</f>
        <v>469.37632500000001</v>
      </c>
      <c r="L1942" s="59"/>
    </row>
    <row r="1943" spans="2:12">
      <c r="B1943" s="46" t="str">
        <f t="shared" si="30"/>
        <v>139BOG19</v>
      </c>
      <c r="C1943" s="46">
        <v>139</v>
      </c>
      <c r="D1943" s="58" t="s">
        <v>43</v>
      </c>
      <c r="E1943" s="58" t="s">
        <v>2</v>
      </c>
      <c r="F1943" s="46" t="s">
        <v>669</v>
      </c>
      <c r="G1943" s="46" t="s">
        <v>667</v>
      </c>
      <c r="H1943" s="46">
        <v>19</v>
      </c>
      <c r="I1943" s="58" t="s">
        <v>379</v>
      </c>
      <c r="J1943" s="61" t="s">
        <v>233</v>
      </c>
      <c r="K1943" s="85">
        <f>VLOOKUP(B1943,Precios!G:J,4,FALSE)</f>
        <v>469.37632500000001</v>
      </c>
      <c r="L1943" s="59"/>
    </row>
    <row r="1944" spans="2:12">
      <c r="B1944" s="46" t="str">
        <f t="shared" si="30"/>
        <v>140BOG19</v>
      </c>
      <c r="C1944" s="46">
        <v>140</v>
      </c>
      <c r="D1944" s="58" t="s">
        <v>42</v>
      </c>
      <c r="E1944" s="58" t="s">
        <v>38</v>
      </c>
      <c r="F1944" s="46" t="s">
        <v>669</v>
      </c>
      <c r="G1944" s="46" t="s">
        <v>667</v>
      </c>
      <c r="H1944" s="46">
        <v>19</v>
      </c>
      <c r="I1944" s="58" t="s">
        <v>379</v>
      </c>
      <c r="J1944" s="61" t="s">
        <v>317</v>
      </c>
      <c r="K1944" s="85">
        <f>VLOOKUP(B1944,Precios!G:J,4,FALSE)</f>
        <v>47711.361764000001</v>
      </c>
      <c r="L1944" s="59"/>
    </row>
    <row r="1945" spans="2:12">
      <c r="B1945" s="46" t="str">
        <f t="shared" si="30"/>
        <v>141BOG19</v>
      </c>
      <c r="C1945" s="46">
        <v>141</v>
      </c>
      <c r="D1945" s="58" t="s">
        <v>41</v>
      </c>
      <c r="E1945" s="58" t="s">
        <v>36</v>
      </c>
      <c r="F1945" s="46" t="s">
        <v>669</v>
      </c>
      <c r="G1945" s="46" t="s">
        <v>667</v>
      </c>
      <c r="H1945" s="46">
        <v>19</v>
      </c>
      <c r="I1945" s="58" t="s">
        <v>379</v>
      </c>
      <c r="J1945" s="61" t="s">
        <v>317</v>
      </c>
      <c r="K1945" s="85">
        <f>VLOOKUP(B1945,Precios!G:J,4,FALSE)</f>
        <v>69539.284506999989</v>
      </c>
      <c r="L1945" s="59"/>
    </row>
    <row r="1946" spans="2:12">
      <c r="B1946" s="46" t="str">
        <f t="shared" si="30"/>
        <v>142BOG19</v>
      </c>
      <c r="C1946" s="46">
        <v>142</v>
      </c>
      <c r="D1946" s="58" t="s">
        <v>40</v>
      </c>
      <c r="E1946" s="58" t="s">
        <v>34</v>
      </c>
      <c r="F1946" s="46" t="s">
        <v>669</v>
      </c>
      <c r="G1946" s="46" t="s">
        <v>667</v>
      </c>
      <c r="H1946" s="46">
        <v>19</v>
      </c>
      <c r="I1946" s="58" t="s">
        <v>379</v>
      </c>
      <c r="J1946" s="61" t="s">
        <v>317</v>
      </c>
      <c r="K1946" s="85">
        <f>VLOOKUP(B1946,Precios!G:J,4,FALSE)</f>
        <v>74772.471487999996</v>
      </c>
      <c r="L1946" s="59"/>
    </row>
    <row r="1947" spans="2:12">
      <c r="B1947" s="46" t="str">
        <f t="shared" si="30"/>
        <v>143BOG19</v>
      </c>
      <c r="C1947" s="46">
        <v>143</v>
      </c>
      <c r="D1947" s="58" t="s">
        <v>39</v>
      </c>
      <c r="E1947" s="58" t="s">
        <v>38</v>
      </c>
      <c r="F1947" s="46" t="s">
        <v>669</v>
      </c>
      <c r="G1947" s="46" t="s">
        <v>667</v>
      </c>
      <c r="H1947" s="46">
        <v>19</v>
      </c>
      <c r="I1947" s="58" t="s">
        <v>379</v>
      </c>
      <c r="J1947" s="61" t="s">
        <v>317</v>
      </c>
      <c r="K1947" s="85">
        <f>VLOOKUP(B1947,Precios!G:J,4,FALSE)</f>
        <v>72288.618984999994</v>
      </c>
      <c r="L1947" s="59"/>
    </row>
    <row r="1948" spans="2:12">
      <c r="B1948" s="46" t="str">
        <f t="shared" si="30"/>
        <v>144BOG19</v>
      </c>
      <c r="C1948" s="46">
        <v>144</v>
      </c>
      <c r="D1948" s="58" t="s">
        <v>37</v>
      </c>
      <c r="E1948" s="58" t="s">
        <v>36</v>
      </c>
      <c r="F1948" s="46" t="s">
        <v>669</v>
      </c>
      <c r="G1948" s="46" t="s">
        <v>667</v>
      </c>
      <c r="H1948" s="46">
        <v>19</v>
      </c>
      <c r="I1948" s="58" t="s">
        <v>379</v>
      </c>
      <c r="J1948" s="61" t="s">
        <v>317</v>
      </c>
      <c r="K1948" s="85">
        <f>VLOOKUP(B1948,Precios!G:J,4,FALSE)</f>
        <v>86298.634818000006</v>
      </c>
      <c r="L1948" s="59"/>
    </row>
    <row r="1949" spans="2:12">
      <c r="B1949" s="46" t="str">
        <f t="shared" si="30"/>
        <v>145BOG19</v>
      </c>
      <c r="C1949" s="46">
        <v>145</v>
      </c>
      <c r="D1949" s="58" t="s">
        <v>35</v>
      </c>
      <c r="E1949" s="58" t="s">
        <v>34</v>
      </c>
      <c r="F1949" s="46" t="s">
        <v>669</v>
      </c>
      <c r="G1949" s="46" t="s">
        <v>667</v>
      </c>
      <c r="H1949" s="46">
        <v>19</v>
      </c>
      <c r="I1949" s="58" t="s">
        <v>379</v>
      </c>
      <c r="J1949" s="61" t="s">
        <v>317</v>
      </c>
      <c r="K1949" s="85">
        <f>VLOOKUP(B1949,Precios!G:J,4,FALSE)</f>
        <v>92261.354735000001</v>
      </c>
      <c r="L1949" s="59"/>
    </row>
    <row r="1950" spans="2:12">
      <c r="B1950" s="46" t="str">
        <f t="shared" si="30"/>
        <v>146BOG19</v>
      </c>
      <c r="C1950" s="46">
        <v>146</v>
      </c>
      <c r="D1950" s="58" t="s">
        <v>33</v>
      </c>
      <c r="E1950" s="58" t="s">
        <v>2</v>
      </c>
      <c r="F1950" s="46" t="s">
        <v>669</v>
      </c>
      <c r="G1950" s="46" t="s">
        <v>667</v>
      </c>
      <c r="H1950" s="46">
        <v>19</v>
      </c>
      <c r="I1950" s="58" t="s">
        <v>379</v>
      </c>
      <c r="J1950" s="61" t="s">
        <v>302</v>
      </c>
      <c r="K1950" s="85">
        <f>VLOOKUP(B1950,Precios!G:J,4,FALSE)</f>
        <v>2282.1491000000001</v>
      </c>
      <c r="L1950" s="59"/>
    </row>
    <row r="1951" spans="2:12">
      <c r="B1951" s="46" t="str">
        <f t="shared" si="30"/>
        <v>147BOG19</v>
      </c>
      <c r="C1951" s="46">
        <v>147</v>
      </c>
      <c r="D1951" s="58" t="s">
        <v>32</v>
      </c>
      <c r="E1951" s="58" t="s">
        <v>2</v>
      </c>
      <c r="F1951" s="46" t="s">
        <v>669</v>
      </c>
      <c r="G1951" s="46" t="s">
        <v>667</v>
      </c>
      <c r="H1951" s="46">
        <v>19</v>
      </c>
      <c r="I1951" s="58" t="s">
        <v>379</v>
      </c>
      <c r="J1951" s="61" t="s">
        <v>302</v>
      </c>
      <c r="K1951" s="85">
        <f>VLOOKUP(B1951,Precios!G:J,4,FALSE)</f>
        <v>2667.567078</v>
      </c>
      <c r="L1951" s="59"/>
    </row>
    <row r="1952" spans="2:12">
      <c r="B1952" s="46" t="str">
        <f t="shared" si="30"/>
        <v>148BOG19</v>
      </c>
      <c r="C1952" s="46">
        <v>148</v>
      </c>
      <c r="D1952" s="58" t="s">
        <v>31</v>
      </c>
      <c r="E1952" s="58" t="s">
        <v>2</v>
      </c>
      <c r="F1952" s="46" t="s">
        <v>669</v>
      </c>
      <c r="G1952" s="46" t="s">
        <v>667</v>
      </c>
      <c r="H1952" s="46">
        <v>19</v>
      </c>
      <c r="I1952" s="58" t="s">
        <v>379</v>
      </c>
      <c r="J1952" s="61" t="s">
        <v>272</v>
      </c>
      <c r="K1952" s="85">
        <f>VLOOKUP(B1952,Precios!G:J,4,FALSE)</f>
        <v>11429.531036</v>
      </c>
      <c r="L1952" s="59"/>
    </row>
    <row r="1953" spans="2:12">
      <c r="B1953" s="46" t="str">
        <f t="shared" si="30"/>
        <v>149BOG19</v>
      </c>
      <c r="C1953" s="46">
        <v>149</v>
      </c>
      <c r="D1953" s="58" t="s">
        <v>30</v>
      </c>
      <c r="E1953" s="58" t="s">
        <v>2</v>
      </c>
      <c r="F1953" s="46" t="s">
        <v>669</v>
      </c>
      <c r="G1953" s="46" t="s">
        <v>667</v>
      </c>
      <c r="H1953" s="46">
        <v>19</v>
      </c>
      <c r="I1953" s="58" t="s">
        <v>379</v>
      </c>
      <c r="J1953" s="61" t="s">
        <v>233</v>
      </c>
      <c r="K1953" s="85">
        <f>VLOOKUP(B1953,Precios!G:J,4,FALSE)</f>
        <v>4572.6636339999995</v>
      </c>
      <c r="L1953" s="59"/>
    </row>
    <row r="1954" spans="2:12">
      <c r="B1954" s="46" t="str">
        <f t="shared" si="30"/>
        <v>150BOG19</v>
      </c>
      <c r="C1954" s="46">
        <v>150</v>
      </c>
      <c r="D1954" s="58" t="s">
        <v>29</v>
      </c>
      <c r="E1954" s="58" t="s">
        <v>2</v>
      </c>
      <c r="F1954" s="46" t="s">
        <v>669</v>
      </c>
      <c r="G1954" s="46" t="s">
        <v>667</v>
      </c>
      <c r="H1954" s="46">
        <v>19</v>
      </c>
      <c r="I1954" s="58" t="s">
        <v>379</v>
      </c>
      <c r="J1954" s="61" t="s">
        <v>233</v>
      </c>
      <c r="K1954" s="85">
        <f>VLOOKUP(B1954,Precios!G:J,4,FALSE)</f>
        <v>7778.627109</v>
      </c>
      <c r="L1954" s="59"/>
    </row>
    <row r="1955" spans="2:12">
      <c r="B1955" s="46" t="str">
        <f t="shared" si="30"/>
        <v>151BOG19</v>
      </c>
      <c r="C1955" s="46">
        <v>151</v>
      </c>
      <c r="D1955" s="58" t="s">
        <v>28</v>
      </c>
      <c r="E1955" s="58" t="s">
        <v>2</v>
      </c>
      <c r="F1955" s="46" t="s">
        <v>669</v>
      </c>
      <c r="G1955" s="46" t="s">
        <v>667</v>
      </c>
      <c r="H1955" s="46">
        <v>19</v>
      </c>
      <c r="I1955" s="58" t="s">
        <v>379</v>
      </c>
      <c r="J1955" s="61" t="s">
        <v>233</v>
      </c>
      <c r="K1955" s="85">
        <f>VLOOKUP(B1955,Precios!G:J,4,FALSE)</f>
        <v>12382.079313999999</v>
      </c>
      <c r="L1955" s="59"/>
    </row>
    <row r="1956" spans="2:12">
      <c r="B1956" s="46" t="str">
        <f t="shared" si="30"/>
        <v>152BOG19</v>
      </c>
      <c r="C1956" s="46">
        <v>152</v>
      </c>
      <c r="D1956" s="58" t="s">
        <v>27</v>
      </c>
      <c r="E1956" s="58" t="s">
        <v>2</v>
      </c>
      <c r="F1956" s="46" t="s">
        <v>669</v>
      </c>
      <c r="G1956" s="46" t="s">
        <v>667</v>
      </c>
      <c r="H1956" s="46">
        <v>19</v>
      </c>
      <c r="I1956" s="58" t="s">
        <v>379</v>
      </c>
      <c r="J1956" s="61" t="s">
        <v>233</v>
      </c>
      <c r="K1956" s="85">
        <f>VLOOKUP(B1956,Precios!G:J,4,FALSE)</f>
        <v>14684.334808</v>
      </c>
      <c r="L1956" s="59"/>
    </row>
    <row r="1957" spans="2:12">
      <c r="B1957" s="46" t="str">
        <f t="shared" si="30"/>
        <v>153BOG19</v>
      </c>
      <c r="C1957" s="46">
        <v>153</v>
      </c>
      <c r="D1957" s="58" t="s">
        <v>26</v>
      </c>
      <c r="E1957" s="58" t="s">
        <v>2</v>
      </c>
      <c r="F1957" s="46" t="s">
        <v>669</v>
      </c>
      <c r="G1957" s="46" t="s">
        <v>667</v>
      </c>
      <c r="H1957" s="46">
        <v>19</v>
      </c>
      <c r="I1957" s="58" t="s">
        <v>379</v>
      </c>
      <c r="J1957" s="61" t="s">
        <v>233</v>
      </c>
      <c r="K1957" s="85">
        <f>VLOOKUP(B1957,Precios!G:J,4,FALSE)</f>
        <v>21255.550942999998</v>
      </c>
      <c r="L1957" s="59"/>
    </row>
    <row r="1958" spans="2:12">
      <c r="B1958" s="46" t="str">
        <f t="shared" si="30"/>
        <v>154BOG19</v>
      </c>
      <c r="C1958" s="46">
        <v>154</v>
      </c>
      <c r="D1958" s="58" t="s">
        <v>25</v>
      </c>
      <c r="E1958" s="58" t="s">
        <v>221</v>
      </c>
      <c r="F1958" s="46" t="s">
        <v>669</v>
      </c>
      <c r="G1958" s="46" t="s">
        <v>667</v>
      </c>
      <c r="H1958" s="46">
        <v>19</v>
      </c>
      <c r="I1958" s="58" t="s">
        <v>379</v>
      </c>
      <c r="J1958" s="61" t="s">
        <v>317</v>
      </c>
      <c r="K1958" s="85">
        <f>VLOOKUP(B1958,Precios!G:J,4,FALSE)</f>
        <v>66599.547299999991</v>
      </c>
      <c r="L1958" s="59"/>
    </row>
    <row r="1959" spans="2:12">
      <c r="B1959" s="46" t="str">
        <f t="shared" si="30"/>
        <v>155BOG19</v>
      </c>
      <c r="C1959" s="46">
        <v>155</v>
      </c>
      <c r="D1959" s="58" t="s">
        <v>24</v>
      </c>
      <c r="E1959" s="58" t="s">
        <v>221</v>
      </c>
      <c r="F1959" s="46" t="s">
        <v>669</v>
      </c>
      <c r="G1959" s="46" t="s">
        <v>667</v>
      </c>
      <c r="H1959" s="46">
        <v>19</v>
      </c>
      <c r="I1959" s="58" t="s">
        <v>379</v>
      </c>
      <c r="J1959" s="61" t="s">
        <v>317</v>
      </c>
      <c r="K1959" s="85">
        <f>VLOOKUP(B1959,Precios!G:J,4,FALSE)</f>
        <v>79136.167000000001</v>
      </c>
      <c r="L1959" s="59"/>
    </row>
    <row r="1960" spans="2:12">
      <c r="B1960" s="46" t="str">
        <f t="shared" si="30"/>
        <v>156BOG19</v>
      </c>
      <c r="C1960" s="46">
        <v>156</v>
      </c>
      <c r="D1960" s="58" t="s">
        <v>23</v>
      </c>
      <c r="E1960" s="58" t="s">
        <v>221</v>
      </c>
      <c r="F1960" s="46" t="s">
        <v>669</v>
      </c>
      <c r="G1960" s="46" t="s">
        <v>667</v>
      </c>
      <c r="H1960" s="46">
        <v>19</v>
      </c>
      <c r="I1960" s="58" t="s">
        <v>379</v>
      </c>
      <c r="J1960" s="61" t="s">
        <v>369</v>
      </c>
      <c r="K1960" s="85">
        <f>VLOOKUP(B1960,Precios!G:J,4,FALSE)</f>
        <v>108236.97500000001</v>
      </c>
      <c r="L1960" s="59"/>
    </row>
    <row r="1961" spans="2:12">
      <c r="B1961" s="46" t="str">
        <f t="shared" si="30"/>
        <v>157BOG19</v>
      </c>
      <c r="C1961" s="46">
        <v>157</v>
      </c>
      <c r="D1961" s="58" t="s">
        <v>22</v>
      </c>
      <c r="E1961" s="58" t="s">
        <v>221</v>
      </c>
      <c r="F1961" s="46" t="s">
        <v>669</v>
      </c>
      <c r="G1961" s="46" t="s">
        <v>667</v>
      </c>
      <c r="H1961" s="46">
        <v>19</v>
      </c>
      <c r="I1961" s="58" t="s">
        <v>379</v>
      </c>
      <c r="J1961" s="61" t="s">
        <v>369</v>
      </c>
      <c r="K1961" s="85">
        <f>VLOOKUP(B1961,Precios!G:J,4,FALSE)</f>
        <v>88070.990386500009</v>
      </c>
      <c r="L1961" s="59"/>
    </row>
    <row r="1962" spans="2:12">
      <c r="B1962" s="46" t="str">
        <f t="shared" si="30"/>
        <v>158BOG19</v>
      </c>
      <c r="C1962" s="46">
        <v>158</v>
      </c>
      <c r="D1962" s="58" t="s">
        <v>21</v>
      </c>
      <c r="E1962" s="58" t="s">
        <v>3</v>
      </c>
      <c r="F1962" s="46" t="s">
        <v>669</v>
      </c>
      <c r="G1962" s="46" t="s">
        <v>667</v>
      </c>
      <c r="H1962" s="46">
        <v>19</v>
      </c>
      <c r="I1962" s="58" t="s">
        <v>379</v>
      </c>
      <c r="J1962" s="61" t="s">
        <v>275</v>
      </c>
      <c r="K1962" s="85">
        <f>VLOOKUP(B1962,Precios!G:J,4,FALSE)</f>
        <v>8969.0451400000002</v>
      </c>
      <c r="L1962" s="59"/>
    </row>
    <row r="1963" spans="2:12">
      <c r="B1963" s="46" t="str">
        <f t="shared" si="30"/>
        <v>159BOG19</v>
      </c>
      <c r="C1963" s="46">
        <v>159</v>
      </c>
      <c r="D1963" s="58" t="s">
        <v>20</v>
      </c>
      <c r="E1963" s="58" t="s">
        <v>3</v>
      </c>
      <c r="F1963" s="46" t="s">
        <v>669</v>
      </c>
      <c r="G1963" s="46" t="s">
        <v>667</v>
      </c>
      <c r="H1963" s="46">
        <v>19</v>
      </c>
      <c r="I1963" s="58" t="s">
        <v>379</v>
      </c>
      <c r="J1963" s="61" t="s">
        <v>275</v>
      </c>
      <c r="K1963" s="85">
        <f>VLOOKUP(B1963,Precios!G:J,4,FALSE)</f>
        <v>14128.955951</v>
      </c>
      <c r="L1963" s="59"/>
    </row>
    <row r="1964" spans="2:12">
      <c r="B1964" s="46" t="str">
        <f t="shared" si="30"/>
        <v>160BOG19</v>
      </c>
      <c r="C1964" s="46">
        <v>160</v>
      </c>
      <c r="D1964" s="58" t="s">
        <v>19</v>
      </c>
      <c r="E1964" s="58" t="s">
        <v>3</v>
      </c>
      <c r="F1964" s="46" t="s">
        <v>669</v>
      </c>
      <c r="G1964" s="46" t="s">
        <v>667</v>
      </c>
      <c r="H1964" s="46">
        <v>19</v>
      </c>
      <c r="I1964" s="58" t="s">
        <v>379</v>
      </c>
      <c r="J1964" s="61" t="s">
        <v>275</v>
      </c>
      <c r="K1964" s="85">
        <f>VLOOKUP(B1964,Precios!G:J,4,FALSE)</f>
        <v>8334.0059660000006</v>
      </c>
      <c r="L1964" s="59"/>
    </row>
    <row r="1965" spans="2:12">
      <c r="B1965" s="46" t="str">
        <f t="shared" si="30"/>
        <v>161BOG19</v>
      </c>
      <c r="C1965" s="46">
        <v>161</v>
      </c>
      <c r="D1965" s="58" t="s">
        <v>18</v>
      </c>
      <c r="E1965" s="58" t="s">
        <v>3</v>
      </c>
      <c r="F1965" s="46" t="s">
        <v>669</v>
      </c>
      <c r="G1965" s="46" t="s">
        <v>667</v>
      </c>
      <c r="H1965" s="46">
        <v>19</v>
      </c>
      <c r="I1965" s="58" t="s">
        <v>379</v>
      </c>
      <c r="J1965" s="61" t="s">
        <v>275</v>
      </c>
      <c r="K1965" s="85">
        <f>VLOOKUP(B1965,Precios!G:J,4,FALSE)</f>
        <v>12064.559727</v>
      </c>
      <c r="L1965" s="59"/>
    </row>
    <row r="1966" spans="2:12">
      <c r="B1966" s="46" t="str">
        <f t="shared" si="30"/>
        <v>162BOG19</v>
      </c>
      <c r="C1966" s="46">
        <v>162</v>
      </c>
      <c r="D1966" s="58" t="s">
        <v>17</v>
      </c>
      <c r="E1966" s="58" t="s">
        <v>15</v>
      </c>
      <c r="F1966" s="46" t="s">
        <v>669</v>
      </c>
      <c r="G1966" s="46" t="s">
        <v>667</v>
      </c>
      <c r="H1966" s="46">
        <v>19</v>
      </c>
      <c r="I1966" s="58" t="s">
        <v>379</v>
      </c>
      <c r="J1966" s="61" t="s">
        <v>301</v>
      </c>
      <c r="K1966" s="85">
        <f>VLOOKUP(B1966,Precios!G:J,4,FALSE)</f>
        <v>67782.857856999995</v>
      </c>
      <c r="L1966" s="59"/>
    </row>
    <row r="1967" spans="2:12">
      <c r="B1967" s="46" t="str">
        <f t="shared" si="30"/>
        <v>163BOG19</v>
      </c>
      <c r="C1967" s="46">
        <v>163</v>
      </c>
      <c r="D1967" s="58" t="s">
        <v>16</v>
      </c>
      <c r="E1967" s="58" t="s">
        <v>15</v>
      </c>
      <c r="F1967" s="46" t="s">
        <v>669</v>
      </c>
      <c r="G1967" s="46" t="s">
        <v>667</v>
      </c>
      <c r="H1967" s="46">
        <v>19</v>
      </c>
      <c r="I1967" s="58" t="s">
        <v>379</v>
      </c>
      <c r="J1967" s="61" t="s">
        <v>301</v>
      </c>
      <c r="K1967" s="85">
        <f>VLOOKUP(B1967,Precios!G:J,4,FALSE)</f>
        <v>53463.3</v>
      </c>
      <c r="L1967" s="59"/>
    </row>
    <row r="1968" spans="2:12">
      <c r="B1968" s="46" t="str">
        <f t="shared" si="30"/>
        <v>164BOG19</v>
      </c>
      <c r="C1968" s="46">
        <v>164</v>
      </c>
      <c r="D1968" s="58" t="s">
        <v>14</v>
      </c>
      <c r="E1968" s="58" t="s">
        <v>222</v>
      </c>
      <c r="F1968" s="46" t="s">
        <v>669</v>
      </c>
      <c r="G1968" s="46" t="s">
        <v>667</v>
      </c>
      <c r="H1968" s="46">
        <v>19</v>
      </c>
      <c r="I1968" s="58" t="s">
        <v>379</v>
      </c>
      <c r="J1968" s="61" t="s">
        <v>451</v>
      </c>
      <c r="K1968" s="85">
        <f>VLOOKUP(B1968,Precios!G:J,4,FALSE)</f>
        <v>40883.699999999997</v>
      </c>
      <c r="L1968" s="59"/>
    </row>
    <row r="1969" spans="2:12">
      <c r="B1969" s="46" t="str">
        <f t="shared" si="30"/>
        <v>165BOG19</v>
      </c>
      <c r="C1969" s="46">
        <v>165</v>
      </c>
      <c r="D1969" s="58" t="s">
        <v>13</v>
      </c>
      <c r="E1969" s="58" t="s">
        <v>2</v>
      </c>
      <c r="F1969" s="46" t="s">
        <v>669</v>
      </c>
      <c r="G1969" s="46" t="s">
        <v>667</v>
      </c>
      <c r="H1969" s="46">
        <v>19</v>
      </c>
      <c r="I1969" s="58" t="s">
        <v>379</v>
      </c>
      <c r="J1969" s="61" t="s">
        <v>317</v>
      </c>
      <c r="K1969" s="85">
        <f>VLOOKUP(B1969,Precios!G:J,4,FALSE)</f>
        <v>889.89138700000001</v>
      </c>
      <c r="L1969" s="59"/>
    </row>
    <row r="1970" spans="2:12">
      <c r="B1970" s="46" t="str">
        <f t="shared" si="30"/>
        <v>166BOG19</v>
      </c>
      <c r="C1970" s="46">
        <v>166</v>
      </c>
      <c r="D1970" s="58" t="s">
        <v>223</v>
      </c>
      <c r="E1970" s="58" t="s">
        <v>2</v>
      </c>
      <c r="F1970" s="46" t="s">
        <v>669</v>
      </c>
      <c r="G1970" s="46" t="s">
        <v>667</v>
      </c>
      <c r="H1970" s="46">
        <v>19</v>
      </c>
      <c r="I1970" s="58" t="s">
        <v>379</v>
      </c>
      <c r="J1970" s="61" t="s">
        <v>317</v>
      </c>
      <c r="K1970" s="85">
        <f>VLOOKUP(B1970,Precios!G:J,4,FALSE)</f>
        <v>843.16865600000006</v>
      </c>
      <c r="L1970" s="59"/>
    </row>
    <row r="1971" spans="2:12">
      <c r="B1971" s="46" t="str">
        <f t="shared" si="30"/>
        <v>167BOG19</v>
      </c>
      <c r="C1971" s="46">
        <v>167</v>
      </c>
      <c r="D1971" s="58" t="s">
        <v>12</v>
      </c>
      <c r="E1971" s="58" t="s">
        <v>11</v>
      </c>
      <c r="F1971" s="46" t="s">
        <v>669</v>
      </c>
      <c r="G1971" s="46" t="s">
        <v>667</v>
      </c>
      <c r="H1971" s="46">
        <v>19</v>
      </c>
      <c r="I1971" s="58" t="s">
        <v>379</v>
      </c>
      <c r="J1971" s="61" t="s">
        <v>452</v>
      </c>
      <c r="K1971" s="85">
        <f>VLOOKUP(B1971,Precios!G:J,4,FALSE)</f>
        <v>59370.260840000003</v>
      </c>
      <c r="L1971" s="59"/>
    </row>
    <row r="1972" spans="2:12">
      <c r="B1972" s="46" t="str">
        <f t="shared" si="30"/>
        <v>168BOG19</v>
      </c>
      <c r="C1972" s="46">
        <v>168</v>
      </c>
      <c r="D1972" s="58" t="s">
        <v>10</v>
      </c>
      <c r="E1972" s="58" t="s">
        <v>2</v>
      </c>
      <c r="F1972" s="46" t="s">
        <v>669</v>
      </c>
      <c r="G1972" s="46" t="s">
        <v>667</v>
      </c>
      <c r="H1972" s="46">
        <v>19</v>
      </c>
      <c r="I1972" s="58" t="s">
        <v>379</v>
      </c>
      <c r="J1972" s="61" t="s">
        <v>453</v>
      </c>
      <c r="K1972" s="85">
        <f>VLOOKUP(B1972,Precios!G:J,4,FALSE)</f>
        <v>419.46676200000002</v>
      </c>
      <c r="L1972" s="59"/>
    </row>
    <row r="1973" spans="2:12">
      <c r="B1973" s="46" t="str">
        <f t="shared" si="30"/>
        <v>169BOG19</v>
      </c>
      <c r="C1973" s="46">
        <v>169</v>
      </c>
      <c r="D1973" s="58" t="s">
        <v>9</v>
      </c>
      <c r="E1973" s="58" t="s">
        <v>2</v>
      </c>
      <c r="F1973" s="46" t="s">
        <v>669</v>
      </c>
      <c r="G1973" s="46" t="s">
        <v>667</v>
      </c>
      <c r="H1973" s="46">
        <v>19</v>
      </c>
      <c r="I1973" s="58" t="s">
        <v>379</v>
      </c>
      <c r="J1973" s="61" t="s">
        <v>453</v>
      </c>
      <c r="K1973" s="85">
        <f>VLOOKUP(B1973,Precios!G:J,4,FALSE)</f>
        <v>487.42805100000004</v>
      </c>
      <c r="L1973" s="59"/>
    </row>
    <row r="1974" spans="2:12">
      <c r="B1974" s="46" t="str">
        <f t="shared" si="30"/>
        <v>170BOG19</v>
      </c>
      <c r="C1974" s="46">
        <v>170</v>
      </c>
      <c r="D1974" s="58" t="s">
        <v>8</v>
      </c>
      <c r="E1974" s="58" t="s">
        <v>3</v>
      </c>
      <c r="F1974" s="46" t="s">
        <v>669</v>
      </c>
      <c r="G1974" s="46" t="s">
        <v>667</v>
      </c>
      <c r="H1974" s="46">
        <v>19</v>
      </c>
      <c r="I1974" s="58" t="s">
        <v>379</v>
      </c>
      <c r="J1974" s="61" t="s">
        <v>302</v>
      </c>
      <c r="K1974" s="85">
        <f>VLOOKUP(B1974,Precios!G:J,4,FALSE)</f>
        <v>3637.6010000000001</v>
      </c>
      <c r="L1974" s="59"/>
    </row>
    <row r="1975" spans="2:12">
      <c r="B1975" s="46" t="str">
        <f t="shared" si="30"/>
        <v>171BOG19</v>
      </c>
      <c r="C1975" s="46">
        <v>171</v>
      </c>
      <c r="D1975" s="58" t="s">
        <v>7</v>
      </c>
      <c r="E1975" s="58" t="s">
        <v>3</v>
      </c>
      <c r="F1975" s="46" t="s">
        <v>669</v>
      </c>
      <c r="G1975" s="46" t="s">
        <v>667</v>
      </c>
      <c r="H1975" s="46">
        <v>19</v>
      </c>
      <c r="I1975" s="58" t="s">
        <v>379</v>
      </c>
      <c r="J1975" s="61" t="s">
        <v>302</v>
      </c>
      <c r="K1975" s="85">
        <f>VLOOKUP(B1975,Precios!G:J,4,FALSE)</f>
        <v>15100.614738000002</v>
      </c>
      <c r="L1975" s="59"/>
    </row>
    <row r="1976" spans="2:12">
      <c r="B1976" s="46" t="str">
        <f t="shared" si="30"/>
        <v>172BOG19</v>
      </c>
      <c r="C1976" s="46">
        <v>172</v>
      </c>
      <c r="D1976" s="58" t="s">
        <v>6</v>
      </c>
      <c r="E1976" s="58" t="s">
        <v>3</v>
      </c>
      <c r="F1976" s="46" t="s">
        <v>669</v>
      </c>
      <c r="G1976" s="46" t="s">
        <v>667</v>
      </c>
      <c r="H1976" s="46">
        <v>19</v>
      </c>
      <c r="I1976" s="58" t="s">
        <v>379</v>
      </c>
      <c r="J1976" s="61" t="s">
        <v>302</v>
      </c>
      <c r="K1976" s="85">
        <f>VLOOKUP(B1976,Precios!G:J,4,FALSE)</f>
        <v>8389.2304099999983</v>
      </c>
      <c r="L1976" s="59"/>
    </row>
    <row r="1977" spans="2:12">
      <c r="B1977" s="46" t="str">
        <f t="shared" si="30"/>
        <v>173BOG19</v>
      </c>
      <c r="C1977" s="46">
        <v>173</v>
      </c>
      <c r="D1977" s="58" t="s">
        <v>5</v>
      </c>
      <c r="E1977" s="58" t="s">
        <v>3</v>
      </c>
      <c r="F1977" s="46" t="s">
        <v>669</v>
      </c>
      <c r="G1977" s="46" t="s">
        <v>667</v>
      </c>
      <c r="H1977" s="46">
        <v>19</v>
      </c>
      <c r="I1977" s="58" t="s">
        <v>379</v>
      </c>
      <c r="J1977" s="61" t="s">
        <v>302</v>
      </c>
      <c r="K1977" s="85">
        <f>VLOOKUP(B1977,Precios!G:J,4,FALSE)</f>
        <v>10812.554071</v>
      </c>
      <c r="L1977" s="59"/>
    </row>
    <row r="1978" spans="2:12">
      <c r="B1978" s="46" t="str">
        <f t="shared" si="30"/>
        <v>174BOG19</v>
      </c>
      <c r="C1978" s="46">
        <v>174</v>
      </c>
      <c r="D1978" s="58" t="s">
        <v>4</v>
      </c>
      <c r="E1978" s="58" t="s">
        <v>3</v>
      </c>
      <c r="F1978" s="46" t="s">
        <v>669</v>
      </c>
      <c r="G1978" s="46" t="s">
        <v>667</v>
      </c>
      <c r="H1978" s="46">
        <v>19</v>
      </c>
      <c r="I1978" s="58" t="s">
        <v>379</v>
      </c>
      <c r="J1978" s="61" t="s">
        <v>302</v>
      </c>
      <c r="K1978" s="85">
        <f>VLOOKUP(B1978,Precios!G:J,4,FALSE)</f>
        <v>28576.479788999997</v>
      </c>
      <c r="L1978" s="59"/>
    </row>
    <row r="1979" spans="2:12">
      <c r="B1979" s="46" t="str">
        <f t="shared" si="30"/>
        <v>175BOG19</v>
      </c>
      <c r="C1979" s="46">
        <v>175</v>
      </c>
      <c r="D1979" s="58" t="s">
        <v>224</v>
      </c>
      <c r="E1979" s="58" t="s">
        <v>3</v>
      </c>
      <c r="F1979" s="46" t="s">
        <v>669</v>
      </c>
      <c r="G1979" s="46" t="s">
        <v>667</v>
      </c>
      <c r="H1979" s="46">
        <v>19</v>
      </c>
      <c r="I1979" s="58" t="s">
        <v>379</v>
      </c>
      <c r="J1979" s="61" t="s">
        <v>302</v>
      </c>
      <c r="K1979" s="85">
        <f>VLOOKUP(B1979,Precios!G:J,4,FALSE)</f>
        <v>4762.7518730000002</v>
      </c>
      <c r="L1979" s="59"/>
    </row>
    <row r="1980" spans="2:12">
      <c r="B1980" s="46" t="str">
        <f t="shared" si="30"/>
        <v>176BOG19</v>
      </c>
      <c r="C1980" s="46">
        <v>176</v>
      </c>
      <c r="D1980" s="58" t="s">
        <v>225</v>
      </c>
      <c r="E1980" s="58" t="s">
        <v>3</v>
      </c>
      <c r="F1980" s="46" t="s">
        <v>669</v>
      </c>
      <c r="G1980" s="46" t="s">
        <v>667</v>
      </c>
      <c r="H1980" s="46">
        <v>19</v>
      </c>
      <c r="I1980" s="58" t="s">
        <v>379</v>
      </c>
      <c r="J1980" s="61" t="s">
        <v>302</v>
      </c>
      <c r="K1980" s="85">
        <f>VLOOKUP(B1980,Precios!G:J,4,FALSE)</f>
        <v>6985.3575330000003</v>
      </c>
      <c r="L1980" s="59"/>
    </row>
    <row r="1981" spans="2:12">
      <c r="B1981" s="46" t="str">
        <f t="shared" si="30"/>
        <v>177BOG19</v>
      </c>
      <c r="C1981" s="46">
        <v>177</v>
      </c>
      <c r="D1981" s="58" t="s">
        <v>226</v>
      </c>
      <c r="E1981" s="58" t="s">
        <v>3</v>
      </c>
      <c r="F1981" s="46" t="s">
        <v>669</v>
      </c>
      <c r="G1981" s="46" t="s">
        <v>667</v>
      </c>
      <c r="H1981" s="46">
        <v>19</v>
      </c>
      <c r="I1981" s="58" t="s">
        <v>379</v>
      </c>
      <c r="J1981" s="61" t="s">
        <v>302</v>
      </c>
      <c r="K1981" s="85">
        <f>VLOOKUP(B1981,Precios!G:J,4,FALSE)</f>
        <v>7431.2833870000004</v>
      </c>
      <c r="L1981" s="59"/>
    </row>
    <row r="1982" spans="2:12">
      <c r="B1982" s="46" t="str">
        <f t="shared" si="30"/>
        <v>178BOG19</v>
      </c>
      <c r="C1982" s="46">
        <v>178</v>
      </c>
      <c r="D1982" s="58" t="s">
        <v>227</v>
      </c>
      <c r="E1982" s="58" t="s">
        <v>3</v>
      </c>
      <c r="F1982" s="46" t="s">
        <v>669</v>
      </c>
      <c r="G1982" s="46" t="s">
        <v>667</v>
      </c>
      <c r="H1982" s="46">
        <v>19</v>
      </c>
      <c r="I1982" s="58" t="s">
        <v>379</v>
      </c>
      <c r="J1982" s="61" t="s">
        <v>302</v>
      </c>
      <c r="K1982" s="85">
        <f>VLOOKUP(B1982,Precios!G:J,4,FALSE)</f>
        <v>9457.9932259999987</v>
      </c>
      <c r="L1982" s="59"/>
    </row>
    <row r="1983" spans="2:12">
      <c r="B1983" s="46" t="str">
        <f t="shared" si="30"/>
        <v>179BOG19</v>
      </c>
      <c r="C1983" s="46">
        <v>179</v>
      </c>
      <c r="D1983" s="58" t="s">
        <v>228</v>
      </c>
      <c r="E1983" s="58" t="s">
        <v>3</v>
      </c>
      <c r="F1983" s="46" t="s">
        <v>669</v>
      </c>
      <c r="G1983" s="46" t="s">
        <v>667</v>
      </c>
      <c r="H1983" s="46">
        <v>19</v>
      </c>
      <c r="I1983" s="58" t="s">
        <v>379</v>
      </c>
      <c r="J1983" s="61" t="s">
        <v>302</v>
      </c>
      <c r="K1983" s="85">
        <f>VLOOKUP(B1983,Precios!G:J,4,FALSE)</f>
        <v>19079.060000000001</v>
      </c>
      <c r="L1983" s="59"/>
    </row>
    <row r="1984" spans="2:12">
      <c r="B1984" s="46" t="str">
        <f t="shared" si="30"/>
        <v>180BOG19</v>
      </c>
      <c r="C1984" s="46">
        <v>180</v>
      </c>
      <c r="D1984" s="58" t="s">
        <v>1</v>
      </c>
      <c r="E1984" s="58" t="s">
        <v>2</v>
      </c>
      <c r="F1984" s="46" t="s">
        <v>669</v>
      </c>
      <c r="G1984" s="46" t="s">
        <v>667</v>
      </c>
      <c r="H1984" s="46">
        <v>19</v>
      </c>
      <c r="I1984" s="58" t="s">
        <v>379</v>
      </c>
      <c r="J1984" s="61" t="s">
        <v>279</v>
      </c>
      <c r="K1984" s="85">
        <f>VLOOKUP(B1984,Precios!G:J,4,FALSE)</f>
        <v>5451.16</v>
      </c>
      <c r="L1984" s="59"/>
    </row>
    <row r="1985" spans="2:12">
      <c r="B1985" s="46" t="str">
        <f t="shared" si="30"/>
        <v>1BOG7</v>
      </c>
      <c r="C1985" s="46">
        <v>1</v>
      </c>
      <c r="D1985" s="58" t="s">
        <v>205</v>
      </c>
      <c r="E1985" s="58" t="s">
        <v>0</v>
      </c>
      <c r="F1985" s="46" t="s">
        <v>669</v>
      </c>
      <c r="G1985" s="46" t="s">
        <v>667</v>
      </c>
      <c r="H1985" s="46">
        <v>7</v>
      </c>
      <c r="I1985" s="58" t="s">
        <v>230</v>
      </c>
      <c r="J1985" s="61" t="s">
        <v>1273</v>
      </c>
      <c r="K1985" s="85">
        <f>VLOOKUP(B1985,Precios!G:J,4,FALSE)</f>
        <v>9721.3167513000008</v>
      </c>
      <c r="L1985" s="59"/>
    </row>
    <row r="1986" spans="2:12">
      <c r="B1986" s="46" t="str">
        <f t="shared" si="30"/>
        <v>2BOG7</v>
      </c>
      <c r="C1986" s="46">
        <v>2</v>
      </c>
      <c r="D1986" s="58" t="s">
        <v>206</v>
      </c>
      <c r="E1986" s="58" t="s">
        <v>2</v>
      </c>
      <c r="F1986" s="46" t="s">
        <v>669</v>
      </c>
      <c r="G1986" s="46" t="s">
        <v>667</v>
      </c>
      <c r="H1986" s="46">
        <v>7</v>
      </c>
      <c r="I1986" s="58" t="s">
        <v>230</v>
      </c>
      <c r="J1986" s="61" t="s">
        <v>302</v>
      </c>
      <c r="K1986" s="85">
        <f>VLOOKUP(B1986,Precios!G:J,4,FALSE)</f>
        <v>17761.13724</v>
      </c>
      <c r="L1986" s="59"/>
    </row>
    <row r="1987" spans="2:12">
      <c r="B1987" s="46" t="str">
        <f t="shared" si="30"/>
        <v>3BOG7</v>
      </c>
      <c r="C1987" s="46">
        <v>3</v>
      </c>
      <c r="D1987" s="58" t="s">
        <v>188</v>
      </c>
      <c r="E1987" s="58" t="s">
        <v>2</v>
      </c>
      <c r="F1987" s="46" t="s">
        <v>669</v>
      </c>
      <c r="G1987" s="46" t="s">
        <v>667</v>
      </c>
      <c r="H1987" s="46">
        <v>7</v>
      </c>
      <c r="I1987" s="58" t="s">
        <v>230</v>
      </c>
      <c r="J1987" s="61" t="s">
        <v>390</v>
      </c>
      <c r="K1987" s="85">
        <f>VLOOKUP(B1987,Precios!G:J,4,FALSE)</f>
        <v>1294.44084</v>
      </c>
      <c r="L1987" s="59"/>
    </row>
    <row r="1988" spans="2:12">
      <c r="B1988" s="46" t="str">
        <f t="shared" si="30"/>
        <v>4BOG7</v>
      </c>
      <c r="C1988" s="46">
        <v>4</v>
      </c>
      <c r="D1988" s="58" t="s">
        <v>207</v>
      </c>
      <c r="E1988" s="58" t="s">
        <v>2</v>
      </c>
      <c r="F1988" s="46" t="s">
        <v>669</v>
      </c>
      <c r="G1988" s="46" t="s">
        <v>667</v>
      </c>
      <c r="H1988" s="46">
        <v>7</v>
      </c>
      <c r="I1988" s="58" t="s">
        <v>230</v>
      </c>
      <c r="J1988" s="61" t="s">
        <v>390</v>
      </c>
      <c r="K1988" s="85">
        <f>VLOOKUP(B1988,Precios!G:J,4,FALSE)</f>
        <v>2030.8191750000001</v>
      </c>
      <c r="L1988" s="59"/>
    </row>
    <row r="1989" spans="2:12">
      <c r="B1989" s="46" t="str">
        <f t="shared" si="30"/>
        <v>5BOG7</v>
      </c>
      <c r="C1989" s="46">
        <v>5</v>
      </c>
      <c r="D1989" s="58" t="s">
        <v>208</v>
      </c>
      <c r="E1989" s="58" t="s">
        <v>2</v>
      </c>
      <c r="F1989" s="46" t="s">
        <v>669</v>
      </c>
      <c r="G1989" s="46" t="s">
        <v>667</v>
      </c>
      <c r="H1989" s="46">
        <v>7</v>
      </c>
      <c r="I1989" s="58" t="s">
        <v>230</v>
      </c>
      <c r="J1989" s="61" t="s">
        <v>1274</v>
      </c>
      <c r="K1989" s="85">
        <f>VLOOKUP(B1989,Precios!G:J,4,FALSE)</f>
        <v>3018.0032849999998</v>
      </c>
      <c r="L1989" s="59"/>
    </row>
    <row r="1990" spans="2:12">
      <c r="B1990" s="46" t="str">
        <f t="shared" ref="B1990:B2053" si="31">+CONCATENATE(C1990,F1990,H1990)</f>
        <v>6BOG7</v>
      </c>
      <c r="C1990" s="46">
        <v>6</v>
      </c>
      <c r="D1990" s="58" t="s">
        <v>187</v>
      </c>
      <c r="E1990" s="58" t="s">
        <v>2</v>
      </c>
      <c r="F1990" s="46" t="s">
        <v>669</v>
      </c>
      <c r="G1990" s="46" t="s">
        <v>667</v>
      </c>
      <c r="H1990" s="46">
        <v>7</v>
      </c>
      <c r="I1990" s="58" t="s">
        <v>230</v>
      </c>
      <c r="J1990" s="61" t="s">
        <v>1273</v>
      </c>
      <c r="K1990" s="85">
        <f>VLOOKUP(B1990,Precios!G:J,4,FALSE)</f>
        <v>1238.3043749999999</v>
      </c>
      <c r="L1990" s="59"/>
    </row>
    <row r="1991" spans="2:12">
      <c r="B1991" s="46" t="str">
        <f t="shared" si="31"/>
        <v>7BOG7</v>
      </c>
      <c r="C1991" s="46">
        <v>7</v>
      </c>
      <c r="D1991" s="58" t="s">
        <v>186</v>
      </c>
      <c r="E1991" s="58" t="s">
        <v>2</v>
      </c>
      <c r="F1991" s="46" t="s">
        <v>669</v>
      </c>
      <c r="G1991" s="46" t="s">
        <v>667</v>
      </c>
      <c r="H1991" s="46">
        <v>7</v>
      </c>
      <c r="I1991" s="58" t="s">
        <v>230</v>
      </c>
      <c r="J1991" s="61" t="s">
        <v>1273</v>
      </c>
      <c r="K1991" s="85">
        <f>VLOOKUP(B1991,Precios!G:J,4,FALSE)</f>
        <v>3376.9936200000002</v>
      </c>
      <c r="L1991" s="59"/>
    </row>
    <row r="1992" spans="2:12">
      <c r="B1992" s="46" t="str">
        <f t="shared" si="31"/>
        <v>8BOG7</v>
      </c>
      <c r="C1992" s="46">
        <v>8</v>
      </c>
      <c r="D1992" s="58" t="s">
        <v>185</v>
      </c>
      <c r="E1992" s="58" t="s">
        <v>2</v>
      </c>
      <c r="F1992" s="46" t="s">
        <v>669</v>
      </c>
      <c r="G1992" s="46" t="s">
        <v>667</v>
      </c>
      <c r="H1992" s="46">
        <v>7</v>
      </c>
      <c r="I1992" s="58" t="s">
        <v>230</v>
      </c>
      <c r="J1992" s="61" t="s">
        <v>1275</v>
      </c>
      <c r="K1992" s="85">
        <f>VLOOKUP(B1992,Precios!G:J,4,FALSE)</f>
        <v>4878.36888</v>
      </c>
      <c r="L1992" s="59"/>
    </row>
    <row r="1993" spans="2:12">
      <c r="B1993" s="46" t="str">
        <f t="shared" si="31"/>
        <v>9BOG7</v>
      </c>
      <c r="C1993" s="46">
        <v>9</v>
      </c>
      <c r="D1993" s="58" t="s">
        <v>184</v>
      </c>
      <c r="E1993" s="58" t="s">
        <v>209</v>
      </c>
      <c r="F1993" s="46" t="s">
        <v>669</v>
      </c>
      <c r="G1993" s="46" t="s">
        <v>667</v>
      </c>
      <c r="H1993" s="46">
        <v>7</v>
      </c>
      <c r="I1993" s="58" t="s">
        <v>230</v>
      </c>
      <c r="J1993" s="61" t="s">
        <v>280</v>
      </c>
      <c r="K1993" s="85">
        <f>VLOOKUP(B1993,Precios!G:J,4,FALSE)</f>
        <v>3377.1917487000001</v>
      </c>
      <c r="L1993" s="59"/>
    </row>
    <row r="1994" spans="2:12">
      <c r="B1994" s="46" t="str">
        <f t="shared" si="31"/>
        <v>10BOG7</v>
      </c>
      <c r="C1994" s="46">
        <v>10</v>
      </c>
      <c r="D1994" s="58" t="s">
        <v>210</v>
      </c>
      <c r="E1994" s="58" t="s">
        <v>2</v>
      </c>
      <c r="F1994" s="46" t="s">
        <v>669</v>
      </c>
      <c r="G1994" s="46" t="s">
        <v>667</v>
      </c>
      <c r="H1994" s="46">
        <v>7</v>
      </c>
      <c r="I1994" s="58" t="s">
        <v>230</v>
      </c>
      <c r="J1994" s="61" t="s">
        <v>280</v>
      </c>
      <c r="K1994" s="85">
        <f>VLOOKUP(B1994,Precios!G:J,4,FALSE)</f>
        <v>847.02639999999997</v>
      </c>
      <c r="L1994" s="59"/>
    </row>
    <row r="1995" spans="2:12">
      <c r="B1995" s="46" t="str">
        <f t="shared" si="31"/>
        <v>11BOG7</v>
      </c>
      <c r="C1995" s="46">
        <v>11</v>
      </c>
      <c r="D1995" s="58" t="s">
        <v>183</v>
      </c>
      <c r="E1995" s="58" t="s">
        <v>2</v>
      </c>
      <c r="F1995" s="46" t="s">
        <v>669</v>
      </c>
      <c r="G1995" s="46" t="s">
        <v>667</v>
      </c>
      <c r="H1995" s="46">
        <v>7</v>
      </c>
      <c r="I1995" s="58" t="s">
        <v>230</v>
      </c>
      <c r="J1995" s="61" t="s">
        <v>302</v>
      </c>
      <c r="K1995" s="85">
        <f>VLOOKUP(B1995,Precios!G:J,4,FALSE)</f>
        <v>2849.1536040000001</v>
      </c>
      <c r="L1995" s="59"/>
    </row>
    <row r="1996" spans="2:12">
      <c r="B1996" s="46" t="str">
        <f t="shared" si="31"/>
        <v>12BOG7</v>
      </c>
      <c r="C1996" s="46">
        <v>12</v>
      </c>
      <c r="D1996" s="58" t="s">
        <v>211</v>
      </c>
      <c r="E1996" s="58" t="s">
        <v>2</v>
      </c>
      <c r="F1996" s="46" t="s">
        <v>669</v>
      </c>
      <c r="G1996" s="46" t="s">
        <v>667</v>
      </c>
      <c r="H1996" s="46">
        <v>7</v>
      </c>
      <c r="I1996" s="58" t="s">
        <v>230</v>
      </c>
      <c r="J1996" s="61" t="s">
        <v>304</v>
      </c>
      <c r="K1996" s="85">
        <f>VLOOKUP(B1996,Precios!G:J,4,FALSE)</f>
        <v>3202.7745464</v>
      </c>
      <c r="L1996" s="59"/>
    </row>
    <row r="1997" spans="2:12">
      <c r="B1997" s="46" t="str">
        <f t="shared" si="31"/>
        <v>13BOG7</v>
      </c>
      <c r="C1997" s="46">
        <v>13</v>
      </c>
      <c r="D1997" s="58" t="s">
        <v>182</v>
      </c>
      <c r="E1997" s="58" t="s">
        <v>2</v>
      </c>
      <c r="F1997" s="46" t="s">
        <v>669</v>
      </c>
      <c r="G1997" s="46" t="s">
        <v>667</v>
      </c>
      <c r="H1997" s="46">
        <v>7</v>
      </c>
      <c r="I1997" s="58" t="s">
        <v>230</v>
      </c>
      <c r="J1997" s="61" t="s">
        <v>302</v>
      </c>
      <c r="K1997" s="85">
        <f>VLOOKUP(B1997,Precios!G:J,4,FALSE)</f>
        <v>4384.0928092499998</v>
      </c>
      <c r="L1997" s="59"/>
    </row>
    <row r="1998" spans="2:12">
      <c r="B1998" s="46" t="str">
        <f t="shared" si="31"/>
        <v>14BOG7</v>
      </c>
      <c r="C1998" s="46">
        <v>14</v>
      </c>
      <c r="D1998" s="58" t="s">
        <v>181</v>
      </c>
      <c r="E1998" s="58" t="s">
        <v>2</v>
      </c>
      <c r="F1998" s="46" t="s">
        <v>669</v>
      </c>
      <c r="G1998" s="46" t="s">
        <v>667</v>
      </c>
      <c r="H1998" s="46">
        <v>7</v>
      </c>
      <c r="I1998" s="58" t="s">
        <v>230</v>
      </c>
      <c r="J1998" s="61" t="s">
        <v>302</v>
      </c>
      <c r="K1998" s="85">
        <f>VLOOKUP(B1998,Precios!G:J,4,FALSE)</f>
        <v>4753.0854987000002</v>
      </c>
      <c r="L1998" s="59"/>
    </row>
    <row r="1999" spans="2:12">
      <c r="B1999" s="46" t="str">
        <f t="shared" si="31"/>
        <v>15BOG7</v>
      </c>
      <c r="C1999" s="46">
        <v>15</v>
      </c>
      <c r="D1999" s="58" t="s">
        <v>180</v>
      </c>
      <c r="E1999" s="58" t="s">
        <v>2</v>
      </c>
      <c r="F1999" s="46" t="s">
        <v>669</v>
      </c>
      <c r="G1999" s="46" t="s">
        <v>667</v>
      </c>
      <c r="H1999" s="46">
        <v>7</v>
      </c>
      <c r="I1999" s="58" t="s">
        <v>230</v>
      </c>
      <c r="J1999" s="61" t="s">
        <v>302</v>
      </c>
      <c r="K1999" s="85">
        <f>VLOOKUP(B1999,Precios!G:J,4,FALSE)</f>
        <v>6108.9682499999999</v>
      </c>
      <c r="L1999" s="59"/>
    </row>
    <row r="2000" spans="2:12">
      <c r="B2000" s="46" t="str">
        <f t="shared" si="31"/>
        <v>16BOG7</v>
      </c>
      <c r="C2000" s="46">
        <v>16</v>
      </c>
      <c r="D2000" s="58" t="s">
        <v>179</v>
      </c>
      <c r="E2000" s="58" t="s">
        <v>2</v>
      </c>
      <c r="F2000" s="46" t="s">
        <v>669</v>
      </c>
      <c r="G2000" s="46" t="s">
        <v>667</v>
      </c>
      <c r="H2000" s="46">
        <v>7</v>
      </c>
      <c r="I2000" s="58" t="s">
        <v>230</v>
      </c>
      <c r="J2000" s="61" t="s">
        <v>302</v>
      </c>
      <c r="K2000" s="85">
        <f>VLOOKUP(B2000,Precios!G:J,4,FALSE)</f>
        <v>9190.9702500000003</v>
      </c>
      <c r="L2000" s="59"/>
    </row>
    <row r="2001" spans="2:12">
      <c r="B2001" s="46" t="str">
        <f t="shared" si="31"/>
        <v>17BOG7</v>
      </c>
      <c r="C2001" s="46">
        <v>17</v>
      </c>
      <c r="D2001" s="58" t="s">
        <v>178</v>
      </c>
      <c r="E2001" s="58" t="s">
        <v>2</v>
      </c>
      <c r="F2001" s="46" t="s">
        <v>669</v>
      </c>
      <c r="G2001" s="46" t="s">
        <v>667</v>
      </c>
      <c r="H2001" s="46">
        <v>7</v>
      </c>
      <c r="I2001" s="58" t="s">
        <v>230</v>
      </c>
      <c r="J2001" s="61" t="s">
        <v>305</v>
      </c>
      <c r="K2001" s="85">
        <f>VLOOKUP(B2001,Precios!G:J,4,FALSE)</f>
        <v>9467.0872285000005</v>
      </c>
      <c r="L2001" s="59"/>
    </row>
    <row r="2002" spans="2:12">
      <c r="B2002" s="46" t="str">
        <f t="shared" si="31"/>
        <v>18BOG7</v>
      </c>
      <c r="C2002" s="46">
        <v>18</v>
      </c>
      <c r="D2002" s="58" t="s">
        <v>177</v>
      </c>
      <c r="E2002" s="58" t="s">
        <v>116</v>
      </c>
      <c r="F2002" s="46" t="s">
        <v>669</v>
      </c>
      <c r="G2002" s="46" t="s">
        <v>667</v>
      </c>
      <c r="H2002" s="46">
        <v>7</v>
      </c>
      <c r="I2002" s="58" t="s">
        <v>230</v>
      </c>
      <c r="J2002" s="61" t="s">
        <v>233</v>
      </c>
      <c r="K2002" s="85">
        <f>VLOOKUP(B2002,Precios!G:J,4,FALSE)</f>
        <v>7980.1837500000001</v>
      </c>
      <c r="L2002" s="59"/>
    </row>
    <row r="2003" spans="2:12">
      <c r="B2003" s="46" t="str">
        <f t="shared" si="31"/>
        <v>19BOG7</v>
      </c>
      <c r="C2003" s="46">
        <v>19</v>
      </c>
      <c r="D2003" s="58" t="s">
        <v>176</v>
      </c>
      <c r="E2003" s="58" t="s">
        <v>116</v>
      </c>
      <c r="F2003" s="46" t="s">
        <v>669</v>
      </c>
      <c r="G2003" s="46" t="s">
        <v>667</v>
      </c>
      <c r="H2003" s="46">
        <v>7</v>
      </c>
      <c r="I2003" s="58" t="s">
        <v>230</v>
      </c>
      <c r="J2003" s="61" t="s">
        <v>233</v>
      </c>
      <c r="K2003" s="85">
        <f>VLOOKUP(B2003,Precios!G:J,4,FALSE)</f>
        <v>7980.1837500000001</v>
      </c>
      <c r="L2003" s="59"/>
    </row>
    <row r="2004" spans="2:12">
      <c r="B2004" s="46" t="str">
        <f t="shared" si="31"/>
        <v>20BOG7</v>
      </c>
      <c r="C2004" s="46">
        <v>20</v>
      </c>
      <c r="D2004" s="58" t="s">
        <v>175</v>
      </c>
      <c r="E2004" s="58" t="s">
        <v>116</v>
      </c>
      <c r="F2004" s="46" t="s">
        <v>669</v>
      </c>
      <c r="G2004" s="46" t="s">
        <v>667</v>
      </c>
      <c r="H2004" s="46">
        <v>7</v>
      </c>
      <c r="I2004" s="58" t="s">
        <v>230</v>
      </c>
      <c r="J2004" s="61" t="s">
        <v>233</v>
      </c>
      <c r="K2004" s="85">
        <f>VLOOKUP(B2004,Precios!G:J,4,FALSE)</f>
        <v>26116.961998049999</v>
      </c>
      <c r="L2004" s="59"/>
    </row>
    <row r="2005" spans="2:12">
      <c r="B2005" s="46" t="str">
        <f t="shared" si="31"/>
        <v>21BOG7</v>
      </c>
      <c r="C2005" s="46">
        <v>21</v>
      </c>
      <c r="D2005" s="58" t="s">
        <v>212</v>
      </c>
      <c r="E2005" s="58" t="s">
        <v>116</v>
      </c>
      <c r="F2005" s="46" t="s">
        <v>669</v>
      </c>
      <c r="G2005" s="46" t="s">
        <v>667</v>
      </c>
      <c r="H2005" s="46">
        <v>7</v>
      </c>
      <c r="I2005" s="58" t="s">
        <v>230</v>
      </c>
      <c r="J2005" s="61" t="s">
        <v>1273</v>
      </c>
      <c r="K2005" s="85">
        <f>VLOOKUP(B2005,Precios!G:J,4,FALSE)</f>
        <v>18136.778248049999</v>
      </c>
      <c r="L2005" s="59"/>
    </row>
    <row r="2006" spans="2:12">
      <c r="B2006" s="46" t="str">
        <f t="shared" si="31"/>
        <v>22BOG7</v>
      </c>
      <c r="C2006" s="46">
        <v>22</v>
      </c>
      <c r="D2006" s="58" t="s">
        <v>174</v>
      </c>
      <c r="E2006" s="58" t="s">
        <v>116</v>
      </c>
      <c r="F2006" s="46" t="s">
        <v>669</v>
      </c>
      <c r="G2006" s="46" t="s">
        <v>667</v>
      </c>
      <c r="H2006" s="46">
        <v>7</v>
      </c>
      <c r="I2006" s="58" t="s">
        <v>230</v>
      </c>
      <c r="J2006" s="61" t="s">
        <v>233</v>
      </c>
      <c r="K2006" s="85">
        <f>VLOOKUP(B2006,Precios!G:J,4,FALSE)</f>
        <v>59488.637496749994</v>
      </c>
      <c r="L2006" s="59"/>
    </row>
    <row r="2007" spans="2:12">
      <c r="B2007" s="46" t="str">
        <f t="shared" si="31"/>
        <v>23BOG7</v>
      </c>
      <c r="C2007" s="46">
        <v>23</v>
      </c>
      <c r="D2007" s="58" t="s">
        <v>173</v>
      </c>
      <c r="E2007" s="58" t="s">
        <v>2</v>
      </c>
      <c r="F2007" s="46" t="s">
        <v>669</v>
      </c>
      <c r="G2007" s="46" t="s">
        <v>667</v>
      </c>
      <c r="H2007" s="46">
        <v>7</v>
      </c>
      <c r="I2007" s="58" t="s">
        <v>230</v>
      </c>
      <c r="J2007" s="61" t="s">
        <v>360</v>
      </c>
      <c r="K2007" s="85">
        <f>VLOOKUP(B2007,Precios!G:J,4,FALSE)</f>
        <v>1512.183233</v>
      </c>
      <c r="L2007" s="59"/>
    </row>
    <row r="2008" spans="2:12">
      <c r="B2008" s="46" t="str">
        <f t="shared" si="31"/>
        <v>24BOG7</v>
      </c>
      <c r="C2008" s="46">
        <v>24</v>
      </c>
      <c r="D2008" s="58" t="s">
        <v>172</v>
      </c>
      <c r="E2008" s="58" t="s">
        <v>2</v>
      </c>
      <c r="F2008" s="46" t="s">
        <v>669</v>
      </c>
      <c r="G2008" s="46" t="s">
        <v>667</v>
      </c>
      <c r="H2008" s="46">
        <v>7</v>
      </c>
      <c r="I2008" s="58" t="s">
        <v>230</v>
      </c>
      <c r="J2008" s="61" t="s">
        <v>306</v>
      </c>
      <c r="K2008" s="85">
        <f>VLOOKUP(B2008,Precios!G:J,4,FALSE)</f>
        <v>1660.8531389999998</v>
      </c>
      <c r="L2008" s="59"/>
    </row>
    <row r="2009" spans="2:12">
      <c r="B2009" s="46" t="str">
        <f t="shared" si="31"/>
        <v>25BOG7</v>
      </c>
      <c r="C2009" s="46">
        <v>25</v>
      </c>
      <c r="D2009" s="58" t="s">
        <v>171</v>
      </c>
      <c r="E2009" s="58" t="s">
        <v>2</v>
      </c>
      <c r="F2009" s="46" t="s">
        <v>669</v>
      </c>
      <c r="G2009" s="46" t="s">
        <v>667</v>
      </c>
      <c r="H2009" s="46">
        <v>7</v>
      </c>
      <c r="I2009" s="58" t="s">
        <v>230</v>
      </c>
      <c r="J2009" s="61" t="s">
        <v>280</v>
      </c>
      <c r="K2009" s="85">
        <f>VLOOKUP(B2009,Precios!G:J,4,FALSE)</f>
        <v>317.83145625000003</v>
      </c>
      <c r="L2009" s="59"/>
    </row>
    <row r="2010" spans="2:12">
      <c r="B2010" s="46" t="str">
        <f t="shared" si="31"/>
        <v>26BOG7</v>
      </c>
      <c r="C2010" s="46">
        <v>26</v>
      </c>
      <c r="D2010" s="58" t="s">
        <v>170</v>
      </c>
      <c r="E2010" s="58" t="s">
        <v>2</v>
      </c>
      <c r="F2010" s="46" t="s">
        <v>669</v>
      </c>
      <c r="G2010" s="46" t="s">
        <v>667</v>
      </c>
      <c r="H2010" s="46">
        <v>7</v>
      </c>
      <c r="I2010" s="58" t="s">
        <v>230</v>
      </c>
      <c r="J2010" s="61" t="s">
        <v>280</v>
      </c>
      <c r="K2010" s="85">
        <f>VLOOKUP(B2010,Precios!G:J,4,FALSE)</f>
        <v>317.71037760000002</v>
      </c>
      <c r="L2010" s="59"/>
    </row>
    <row r="2011" spans="2:12">
      <c r="B2011" s="46" t="str">
        <f t="shared" si="31"/>
        <v>27BOG7</v>
      </c>
      <c r="C2011" s="46">
        <v>27</v>
      </c>
      <c r="D2011" s="58" t="s">
        <v>169</v>
      </c>
      <c r="E2011" s="58" t="s">
        <v>2</v>
      </c>
      <c r="F2011" s="46" t="s">
        <v>669</v>
      </c>
      <c r="G2011" s="46" t="s">
        <v>667</v>
      </c>
      <c r="H2011" s="46">
        <v>7</v>
      </c>
      <c r="I2011" s="58" t="s">
        <v>230</v>
      </c>
      <c r="J2011" s="61" t="s">
        <v>381</v>
      </c>
      <c r="K2011" s="85">
        <f>VLOOKUP(B2011,Precios!G:J,4,FALSE)</f>
        <v>1233.2961217500001</v>
      </c>
      <c r="L2011" s="59"/>
    </row>
    <row r="2012" spans="2:12">
      <c r="B2012" s="46" t="str">
        <f t="shared" si="31"/>
        <v>28BOG7</v>
      </c>
      <c r="C2012" s="46">
        <v>28</v>
      </c>
      <c r="D2012" s="58" t="s">
        <v>168</v>
      </c>
      <c r="E2012" s="58" t="s">
        <v>2</v>
      </c>
      <c r="F2012" s="46" t="s">
        <v>669</v>
      </c>
      <c r="G2012" s="46" t="s">
        <v>667</v>
      </c>
      <c r="H2012" s="46">
        <v>7</v>
      </c>
      <c r="I2012" s="58" t="s">
        <v>230</v>
      </c>
      <c r="J2012" s="61" t="s">
        <v>381</v>
      </c>
      <c r="K2012" s="85">
        <f>VLOOKUP(B2012,Precios!G:J,4,FALSE)</f>
        <v>3614.8471243499998</v>
      </c>
      <c r="L2012" s="59"/>
    </row>
    <row r="2013" spans="2:12">
      <c r="B2013" s="46" t="str">
        <f t="shared" si="31"/>
        <v>29BOG7</v>
      </c>
      <c r="C2013" s="46">
        <v>29</v>
      </c>
      <c r="D2013" s="58" t="s">
        <v>167</v>
      </c>
      <c r="E2013" s="58" t="s">
        <v>2</v>
      </c>
      <c r="F2013" s="46" t="s">
        <v>669</v>
      </c>
      <c r="G2013" s="46" t="s">
        <v>667</v>
      </c>
      <c r="H2013" s="46">
        <v>7</v>
      </c>
      <c r="I2013" s="58" t="s">
        <v>230</v>
      </c>
      <c r="J2013" s="61" t="s">
        <v>285</v>
      </c>
      <c r="K2013" s="85">
        <f>VLOOKUP(B2013,Precios!G:J,4,FALSE)</f>
        <v>3192.0735</v>
      </c>
      <c r="L2013" s="59"/>
    </row>
    <row r="2014" spans="2:12">
      <c r="B2014" s="46" t="str">
        <f t="shared" si="31"/>
        <v>30BOG7</v>
      </c>
      <c r="C2014" s="46">
        <v>30</v>
      </c>
      <c r="D2014" s="58" t="s">
        <v>166</v>
      </c>
      <c r="E2014" s="58" t="s">
        <v>165</v>
      </c>
      <c r="F2014" s="46" t="s">
        <v>669</v>
      </c>
      <c r="G2014" s="46" t="s">
        <v>667</v>
      </c>
      <c r="H2014" s="46">
        <v>7</v>
      </c>
      <c r="I2014" s="58" t="s">
        <v>230</v>
      </c>
      <c r="J2014" s="61" t="s">
        <v>239</v>
      </c>
      <c r="K2014" s="85">
        <f>VLOOKUP(B2014,Precios!G:J,4,FALSE)</f>
        <v>10069.340819999999</v>
      </c>
      <c r="L2014" s="59"/>
    </row>
    <row r="2015" spans="2:12">
      <c r="B2015" s="46" t="str">
        <f t="shared" si="31"/>
        <v>31BOG7</v>
      </c>
      <c r="C2015" s="46">
        <v>31</v>
      </c>
      <c r="D2015" s="58" t="s">
        <v>164</v>
      </c>
      <c r="E2015" s="58" t="s">
        <v>163</v>
      </c>
      <c r="F2015" s="46" t="s">
        <v>669</v>
      </c>
      <c r="G2015" s="46" t="s">
        <v>667</v>
      </c>
      <c r="H2015" s="46">
        <v>7</v>
      </c>
      <c r="I2015" s="58" t="s">
        <v>230</v>
      </c>
      <c r="J2015" s="61" t="s">
        <v>285</v>
      </c>
      <c r="K2015" s="85">
        <f>VLOOKUP(B2015,Precios!G:J,4,FALSE)</f>
        <v>44999.19476250001</v>
      </c>
      <c r="L2015" s="59"/>
    </row>
    <row r="2016" spans="2:12">
      <c r="B2016" s="46" t="str">
        <f t="shared" si="31"/>
        <v>32BOG7</v>
      </c>
      <c r="C2016" s="46">
        <v>32</v>
      </c>
      <c r="D2016" s="58" t="s">
        <v>162</v>
      </c>
      <c r="E2016" s="58" t="s">
        <v>161</v>
      </c>
      <c r="F2016" s="46" t="s">
        <v>669</v>
      </c>
      <c r="G2016" s="46" t="s">
        <v>667</v>
      </c>
      <c r="H2016" s="46">
        <v>7</v>
      </c>
      <c r="I2016" s="58" t="s">
        <v>230</v>
      </c>
      <c r="J2016" s="61" t="s">
        <v>307</v>
      </c>
      <c r="K2016" s="85">
        <f>VLOOKUP(B2016,Precios!G:J,4,FALSE)</f>
        <v>270.17049674999998</v>
      </c>
      <c r="L2016" s="59"/>
    </row>
    <row r="2017" spans="2:12">
      <c r="B2017" s="46" t="str">
        <f t="shared" si="31"/>
        <v>33BOG7</v>
      </c>
      <c r="C2017" s="46">
        <v>33</v>
      </c>
      <c r="D2017" s="58" t="s">
        <v>160</v>
      </c>
      <c r="E2017" s="58" t="s">
        <v>159</v>
      </c>
      <c r="F2017" s="46" t="s">
        <v>669</v>
      </c>
      <c r="G2017" s="46" t="s">
        <v>667</v>
      </c>
      <c r="H2017" s="46">
        <v>7</v>
      </c>
      <c r="I2017" s="58" t="s">
        <v>230</v>
      </c>
      <c r="J2017" s="61" t="s">
        <v>307</v>
      </c>
      <c r="K2017" s="85">
        <f>VLOOKUP(B2017,Precios!G:J,4,FALSE)</f>
        <v>8235.2508644999998</v>
      </c>
      <c r="L2017" s="59"/>
    </row>
    <row r="2018" spans="2:12">
      <c r="B2018" s="46" t="str">
        <f t="shared" si="31"/>
        <v>34BOG7</v>
      </c>
      <c r="C2018" s="46">
        <v>34</v>
      </c>
      <c r="D2018" s="58" t="s">
        <v>158</v>
      </c>
      <c r="E2018" s="58" t="s">
        <v>2</v>
      </c>
      <c r="F2018" s="46" t="s">
        <v>669</v>
      </c>
      <c r="G2018" s="46" t="s">
        <v>667</v>
      </c>
      <c r="H2018" s="46">
        <v>7</v>
      </c>
      <c r="I2018" s="58" t="s">
        <v>230</v>
      </c>
      <c r="J2018" s="61" t="s">
        <v>308</v>
      </c>
      <c r="K2018" s="85">
        <f>VLOOKUP(B2018,Precios!G:J,4,FALSE)</f>
        <v>326.01081700000003</v>
      </c>
      <c r="L2018" s="59"/>
    </row>
    <row r="2019" spans="2:12">
      <c r="B2019" s="46" t="str">
        <f t="shared" si="31"/>
        <v>35BOG7</v>
      </c>
      <c r="C2019" s="46">
        <v>35</v>
      </c>
      <c r="D2019" s="58" t="s">
        <v>157</v>
      </c>
      <c r="E2019" s="58" t="s">
        <v>2</v>
      </c>
      <c r="F2019" s="46" t="s">
        <v>669</v>
      </c>
      <c r="G2019" s="46" t="s">
        <v>667</v>
      </c>
      <c r="H2019" s="46">
        <v>7</v>
      </c>
      <c r="I2019" s="58" t="s">
        <v>230</v>
      </c>
      <c r="J2019" s="61" t="s">
        <v>309</v>
      </c>
      <c r="K2019" s="85">
        <f>VLOOKUP(B2019,Precios!G:J,4,FALSE)</f>
        <v>194.33280569999999</v>
      </c>
      <c r="L2019" s="59"/>
    </row>
    <row r="2020" spans="2:12">
      <c r="B2020" s="46" t="str">
        <f t="shared" si="31"/>
        <v>36BOG7</v>
      </c>
      <c r="C2020" s="46">
        <v>36</v>
      </c>
      <c r="D2020" s="58" t="s">
        <v>156</v>
      </c>
      <c r="E2020" s="58" t="s">
        <v>74</v>
      </c>
      <c r="F2020" s="46" t="s">
        <v>669</v>
      </c>
      <c r="G2020" s="46" t="s">
        <v>667</v>
      </c>
      <c r="H2020" s="46">
        <v>7</v>
      </c>
      <c r="I2020" s="58" t="s">
        <v>230</v>
      </c>
      <c r="J2020" s="61" t="s">
        <v>285</v>
      </c>
      <c r="K2020" s="85">
        <f>VLOOKUP(B2020,Precios!G:J,4,FALSE)</f>
        <v>2645.4694381499999</v>
      </c>
      <c r="L2020" s="59"/>
    </row>
    <row r="2021" spans="2:12">
      <c r="B2021" s="46" t="str">
        <f t="shared" si="31"/>
        <v>37BOG7</v>
      </c>
      <c r="C2021" s="46">
        <v>37</v>
      </c>
      <c r="D2021" s="58" t="s">
        <v>155</v>
      </c>
      <c r="E2021" s="58" t="s">
        <v>74</v>
      </c>
      <c r="F2021" s="46" t="s">
        <v>669</v>
      </c>
      <c r="G2021" s="46" t="s">
        <v>667</v>
      </c>
      <c r="H2021" s="46">
        <v>7</v>
      </c>
      <c r="I2021" s="58" t="s">
        <v>230</v>
      </c>
      <c r="J2021" s="61" t="s">
        <v>285</v>
      </c>
      <c r="K2021" s="85">
        <f>VLOOKUP(B2021,Precios!G:J,4,FALSE)</f>
        <v>2645.4694381499999</v>
      </c>
      <c r="L2021" s="59"/>
    </row>
    <row r="2022" spans="2:12">
      <c r="B2022" s="46" t="str">
        <f t="shared" si="31"/>
        <v>38BOG7</v>
      </c>
      <c r="C2022" s="46">
        <v>38</v>
      </c>
      <c r="D2022" s="58" t="s">
        <v>154</v>
      </c>
      <c r="E2022" s="58" t="s">
        <v>74</v>
      </c>
      <c r="F2022" s="46" t="s">
        <v>669</v>
      </c>
      <c r="G2022" s="46" t="s">
        <v>667</v>
      </c>
      <c r="H2022" s="46">
        <v>7</v>
      </c>
      <c r="I2022" s="58" t="s">
        <v>230</v>
      </c>
      <c r="J2022" s="61" t="s">
        <v>285</v>
      </c>
      <c r="K2022" s="85">
        <f>VLOOKUP(B2022,Precios!G:J,4,FALSE)</f>
        <v>2645.4694381499999</v>
      </c>
      <c r="L2022" s="59"/>
    </row>
    <row r="2023" spans="2:12">
      <c r="B2023" s="46" t="str">
        <f t="shared" si="31"/>
        <v>39BOG7</v>
      </c>
      <c r="C2023" s="46">
        <v>39</v>
      </c>
      <c r="D2023" s="58" t="s">
        <v>153</v>
      </c>
      <c r="E2023" s="58" t="s">
        <v>2</v>
      </c>
      <c r="F2023" s="46" t="s">
        <v>669</v>
      </c>
      <c r="G2023" s="46" t="s">
        <v>667</v>
      </c>
      <c r="H2023" s="46">
        <v>7</v>
      </c>
      <c r="I2023" s="58" t="s">
        <v>230</v>
      </c>
      <c r="J2023" s="61" t="s">
        <v>1276</v>
      </c>
      <c r="K2023" s="85">
        <f>VLOOKUP(B2023,Precios!G:J,4,FALSE)</f>
        <v>132.08580000000001</v>
      </c>
      <c r="L2023" s="59"/>
    </row>
    <row r="2024" spans="2:12">
      <c r="B2024" s="46" t="str">
        <f t="shared" si="31"/>
        <v>40BOG7</v>
      </c>
      <c r="C2024" s="46">
        <v>40</v>
      </c>
      <c r="D2024" s="58" t="s">
        <v>152</v>
      </c>
      <c r="E2024" s="58" t="s">
        <v>2</v>
      </c>
      <c r="F2024" s="46" t="s">
        <v>669</v>
      </c>
      <c r="G2024" s="46" t="s">
        <v>667</v>
      </c>
      <c r="H2024" s="46">
        <v>7</v>
      </c>
      <c r="I2024" s="58" t="s">
        <v>230</v>
      </c>
      <c r="J2024" s="61" t="s">
        <v>239</v>
      </c>
      <c r="K2024" s="85">
        <f>VLOOKUP(B2024,Precios!G:J,4,FALSE)</f>
        <v>1876.2237532499998</v>
      </c>
      <c r="L2024" s="59"/>
    </row>
    <row r="2025" spans="2:12">
      <c r="B2025" s="46" t="str">
        <f t="shared" si="31"/>
        <v>41BOG7</v>
      </c>
      <c r="C2025" s="46">
        <v>41</v>
      </c>
      <c r="D2025" s="58" t="s">
        <v>151</v>
      </c>
      <c r="E2025" s="58" t="s">
        <v>74</v>
      </c>
      <c r="F2025" s="46" t="s">
        <v>669</v>
      </c>
      <c r="G2025" s="46" t="s">
        <v>667</v>
      </c>
      <c r="H2025" s="46">
        <v>7</v>
      </c>
      <c r="I2025" s="58" t="s">
        <v>230</v>
      </c>
      <c r="J2025" s="61" t="s">
        <v>554</v>
      </c>
      <c r="K2025" s="85">
        <f>VLOOKUP(B2025,Precios!G:J,4,FALSE)</f>
        <v>48503.556832499991</v>
      </c>
      <c r="L2025" s="59"/>
    </row>
    <row r="2026" spans="2:12">
      <c r="B2026" s="46" t="str">
        <f t="shared" si="31"/>
        <v>42BOG7</v>
      </c>
      <c r="C2026" s="46">
        <v>42</v>
      </c>
      <c r="D2026" s="58" t="s">
        <v>150</v>
      </c>
      <c r="E2026" s="58" t="s">
        <v>2</v>
      </c>
      <c r="F2026" s="46" t="s">
        <v>669</v>
      </c>
      <c r="G2026" s="46" t="s">
        <v>667</v>
      </c>
      <c r="H2026" s="46">
        <v>7</v>
      </c>
      <c r="I2026" s="58" t="s">
        <v>230</v>
      </c>
      <c r="J2026" s="61" t="s">
        <v>396</v>
      </c>
      <c r="K2026" s="85">
        <f>VLOOKUP(B2026,Precios!G:J,4,FALSE)</f>
        <v>7254.7135006500002</v>
      </c>
      <c r="L2026" s="59"/>
    </row>
    <row r="2027" spans="2:12">
      <c r="B2027" s="46" t="str">
        <f t="shared" si="31"/>
        <v>43BOG7</v>
      </c>
      <c r="C2027" s="46">
        <v>43</v>
      </c>
      <c r="D2027" s="58" t="s">
        <v>149</v>
      </c>
      <c r="E2027" s="58" t="s">
        <v>2</v>
      </c>
      <c r="F2027" s="46" t="s">
        <v>669</v>
      </c>
      <c r="G2027" s="46" t="s">
        <v>667</v>
      </c>
      <c r="H2027" s="46">
        <v>7</v>
      </c>
      <c r="I2027" s="58" t="s">
        <v>230</v>
      </c>
      <c r="J2027" s="61" t="s">
        <v>396</v>
      </c>
      <c r="K2027" s="85">
        <f>VLOOKUP(B2027,Precios!G:J,4,FALSE)</f>
        <v>29256.113645000001</v>
      </c>
      <c r="L2027" s="59"/>
    </row>
    <row r="2028" spans="2:12">
      <c r="B2028" s="46" t="str">
        <f t="shared" si="31"/>
        <v>44BOG7</v>
      </c>
      <c r="C2028" s="46">
        <v>44</v>
      </c>
      <c r="D2028" s="58" t="s">
        <v>148</v>
      </c>
      <c r="E2028" s="58" t="s">
        <v>2</v>
      </c>
      <c r="F2028" s="46" t="s">
        <v>669</v>
      </c>
      <c r="G2028" s="46" t="s">
        <v>667</v>
      </c>
      <c r="H2028" s="46">
        <v>7</v>
      </c>
      <c r="I2028" s="58" t="s">
        <v>230</v>
      </c>
      <c r="J2028" s="61" t="s">
        <v>396</v>
      </c>
      <c r="K2028" s="85">
        <f>VLOOKUP(B2028,Precios!G:J,4,FALSE)</f>
        <v>36103.451999999997</v>
      </c>
      <c r="L2028" s="59"/>
    </row>
    <row r="2029" spans="2:12">
      <c r="B2029" s="46" t="str">
        <f t="shared" si="31"/>
        <v>45BOG7</v>
      </c>
      <c r="C2029" s="46">
        <v>45</v>
      </c>
      <c r="D2029" s="58" t="s">
        <v>147</v>
      </c>
      <c r="E2029" s="58" t="s">
        <v>2</v>
      </c>
      <c r="F2029" s="46" t="s">
        <v>669</v>
      </c>
      <c r="G2029" s="46" t="s">
        <v>667</v>
      </c>
      <c r="H2029" s="46">
        <v>7</v>
      </c>
      <c r="I2029" s="58" t="s">
        <v>230</v>
      </c>
      <c r="J2029" s="61" t="s">
        <v>246</v>
      </c>
      <c r="K2029" s="85">
        <f>VLOOKUP(B2029,Precios!G:J,4,FALSE)</f>
        <v>174113.10200130002</v>
      </c>
      <c r="L2029" s="59"/>
    </row>
    <row r="2030" spans="2:12">
      <c r="B2030" s="46" t="str">
        <f t="shared" si="31"/>
        <v>46BOG7</v>
      </c>
      <c r="C2030" s="46">
        <v>46</v>
      </c>
      <c r="D2030" s="58" t="s">
        <v>146</v>
      </c>
      <c r="E2030" s="58" t="s">
        <v>135</v>
      </c>
      <c r="F2030" s="46" t="s">
        <v>669</v>
      </c>
      <c r="G2030" s="46" t="s">
        <v>667</v>
      </c>
      <c r="H2030" s="46">
        <v>7</v>
      </c>
      <c r="I2030" s="58" t="s">
        <v>230</v>
      </c>
      <c r="J2030" s="61" t="s">
        <v>247</v>
      </c>
      <c r="K2030" s="85">
        <f>VLOOKUP(B2030,Precios!G:J,4,FALSE)</f>
        <v>464.06144399999999</v>
      </c>
      <c r="L2030" s="59"/>
    </row>
    <row r="2031" spans="2:12">
      <c r="B2031" s="46" t="str">
        <f t="shared" si="31"/>
        <v>47BOG7</v>
      </c>
      <c r="C2031" s="46">
        <v>47</v>
      </c>
      <c r="D2031" s="58" t="s">
        <v>145</v>
      </c>
      <c r="E2031" s="58" t="s">
        <v>137</v>
      </c>
      <c r="F2031" s="46" t="s">
        <v>669</v>
      </c>
      <c r="G2031" s="46" t="s">
        <v>667</v>
      </c>
      <c r="H2031" s="46">
        <v>7</v>
      </c>
      <c r="I2031" s="58" t="s">
        <v>230</v>
      </c>
      <c r="J2031" s="61" t="s">
        <v>247</v>
      </c>
      <c r="K2031" s="85">
        <f>VLOOKUP(B2031,Precios!G:J,4,FALSE)</f>
        <v>1170.2445458</v>
      </c>
      <c r="L2031" s="59"/>
    </row>
    <row r="2032" spans="2:12">
      <c r="B2032" s="46" t="str">
        <f t="shared" si="31"/>
        <v>48BOG7</v>
      </c>
      <c r="C2032" s="46">
        <v>48</v>
      </c>
      <c r="D2032" s="58" t="s">
        <v>144</v>
      </c>
      <c r="E2032" s="58" t="s">
        <v>143</v>
      </c>
      <c r="F2032" s="46" t="s">
        <v>669</v>
      </c>
      <c r="G2032" s="46" t="s">
        <v>667</v>
      </c>
      <c r="H2032" s="46">
        <v>7</v>
      </c>
      <c r="I2032" s="58" t="s">
        <v>230</v>
      </c>
      <c r="J2032" s="61" t="s">
        <v>247</v>
      </c>
      <c r="K2032" s="85">
        <f>VLOOKUP(B2032,Precios!G:J,4,FALSE)</f>
        <v>1465.4605020000001</v>
      </c>
      <c r="L2032" s="59"/>
    </row>
    <row r="2033" spans="2:12">
      <c r="B2033" s="46" t="str">
        <f t="shared" si="31"/>
        <v>49BOG7</v>
      </c>
      <c r="C2033" s="46">
        <v>49</v>
      </c>
      <c r="D2033" s="58" t="s">
        <v>142</v>
      </c>
      <c r="E2033" s="58" t="s">
        <v>15</v>
      </c>
      <c r="F2033" s="46" t="s">
        <v>669</v>
      </c>
      <c r="G2033" s="46" t="s">
        <v>667</v>
      </c>
      <c r="H2033" s="46">
        <v>7</v>
      </c>
      <c r="I2033" s="58" t="s">
        <v>230</v>
      </c>
      <c r="J2033" s="61" t="s">
        <v>279</v>
      </c>
      <c r="K2033" s="85">
        <f>VLOOKUP(B2033,Precios!G:J,4,FALSE)</f>
        <v>3100.8294679999999</v>
      </c>
      <c r="L2033" s="59"/>
    </row>
    <row r="2034" spans="2:12">
      <c r="B2034" s="46" t="str">
        <f t="shared" si="31"/>
        <v>50BOG7</v>
      </c>
      <c r="C2034" s="46">
        <v>50</v>
      </c>
      <c r="D2034" s="58" t="s">
        <v>141</v>
      </c>
      <c r="E2034" s="58" t="s">
        <v>15</v>
      </c>
      <c r="F2034" s="46" t="s">
        <v>669</v>
      </c>
      <c r="G2034" s="46" t="s">
        <v>667</v>
      </c>
      <c r="H2034" s="46">
        <v>7</v>
      </c>
      <c r="I2034" s="58" t="s">
        <v>230</v>
      </c>
      <c r="J2034" s="61" t="s">
        <v>1277</v>
      </c>
      <c r="K2034" s="85">
        <f>VLOOKUP(B2034,Precios!G:J,4,FALSE)</f>
        <v>715.46474999999998</v>
      </c>
      <c r="L2034" s="59"/>
    </row>
    <row r="2035" spans="2:12">
      <c r="B2035" s="46" t="str">
        <f t="shared" si="31"/>
        <v>51BOG7</v>
      </c>
      <c r="C2035" s="46">
        <v>51</v>
      </c>
      <c r="D2035" s="58" t="s">
        <v>140</v>
      </c>
      <c r="E2035" s="58" t="s">
        <v>15</v>
      </c>
      <c r="F2035" s="46" t="s">
        <v>669</v>
      </c>
      <c r="G2035" s="46" t="s">
        <v>667</v>
      </c>
      <c r="H2035" s="46">
        <v>7</v>
      </c>
      <c r="I2035" s="58" t="s">
        <v>230</v>
      </c>
      <c r="J2035" s="61" t="s">
        <v>1277</v>
      </c>
      <c r="K2035" s="85">
        <f>VLOOKUP(B2035,Precios!G:J,4,FALSE)</f>
        <v>1450.9404987000003</v>
      </c>
      <c r="L2035" s="59"/>
    </row>
    <row r="2036" spans="2:12">
      <c r="B2036" s="46" t="str">
        <f t="shared" si="31"/>
        <v>52BOG7</v>
      </c>
      <c r="C2036" s="46">
        <v>52</v>
      </c>
      <c r="D2036" s="58" t="s">
        <v>139</v>
      </c>
      <c r="E2036" s="58" t="s">
        <v>15</v>
      </c>
      <c r="F2036" s="46" t="s">
        <v>669</v>
      </c>
      <c r="G2036" s="46" t="s">
        <v>667</v>
      </c>
      <c r="H2036" s="46">
        <v>7</v>
      </c>
      <c r="I2036" s="58" t="s">
        <v>230</v>
      </c>
      <c r="J2036" s="61" t="s">
        <v>261</v>
      </c>
      <c r="K2036" s="85">
        <f>VLOOKUP(B2036,Precios!G:J,4,FALSE)</f>
        <v>530.96394999999995</v>
      </c>
      <c r="L2036" s="59"/>
    </row>
    <row r="2037" spans="2:12">
      <c r="B2037" s="46" t="str">
        <f t="shared" si="31"/>
        <v>53BOG7</v>
      </c>
      <c r="C2037" s="46">
        <v>53</v>
      </c>
      <c r="D2037" s="58" t="s">
        <v>138</v>
      </c>
      <c r="E2037" s="58" t="s">
        <v>137</v>
      </c>
      <c r="F2037" s="46" t="s">
        <v>669</v>
      </c>
      <c r="G2037" s="46" t="s">
        <v>667</v>
      </c>
      <c r="H2037" s="46">
        <v>7</v>
      </c>
      <c r="I2037" s="58" t="s">
        <v>230</v>
      </c>
      <c r="J2037" s="61" t="s">
        <v>247</v>
      </c>
      <c r="K2037" s="85">
        <f>VLOOKUP(B2037,Precios!G:J,4,FALSE)</f>
        <v>416.2757368</v>
      </c>
      <c r="L2037" s="59"/>
    </row>
    <row r="2038" spans="2:12">
      <c r="B2038" s="46" t="str">
        <f t="shared" si="31"/>
        <v>54BOG7</v>
      </c>
      <c r="C2038" s="46">
        <v>54</v>
      </c>
      <c r="D2038" s="58" t="s">
        <v>136</v>
      </c>
      <c r="E2038" s="58" t="s">
        <v>135</v>
      </c>
      <c r="F2038" s="46" t="s">
        <v>669</v>
      </c>
      <c r="G2038" s="46" t="s">
        <v>667</v>
      </c>
      <c r="H2038" s="46">
        <v>7</v>
      </c>
      <c r="I2038" s="58" t="s">
        <v>230</v>
      </c>
      <c r="J2038" s="61" t="s">
        <v>247</v>
      </c>
      <c r="K2038" s="85">
        <f>VLOOKUP(B2038,Precios!G:J,4,FALSE)</f>
        <v>1395.8056843500001</v>
      </c>
      <c r="L2038" s="59"/>
    </row>
    <row r="2039" spans="2:12">
      <c r="B2039" s="46" t="str">
        <f t="shared" si="31"/>
        <v>55BOG7</v>
      </c>
      <c r="C2039" s="46">
        <v>55</v>
      </c>
      <c r="D2039" s="58" t="s">
        <v>134</v>
      </c>
      <c r="E2039" s="58" t="s">
        <v>74</v>
      </c>
      <c r="F2039" s="46" t="s">
        <v>669</v>
      </c>
      <c r="G2039" s="46" t="s">
        <v>667</v>
      </c>
      <c r="H2039" s="46">
        <v>7</v>
      </c>
      <c r="I2039" s="58" t="s">
        <v>230</v>
      </c>
      <c r="J2039" s="61" t="s">
        <v>247</v>
      </c>
      <c r="K2039" s="85">
        <f>VLOOKUP(B2039,Precios!G:J,4,FALSE)</f>
        <v>1488.6620017499999</v>
      </c>
      <c r="L2039" s="59"/>
    </row>
    <row r="2040" spans="2:12">
      <c r="B2040" s="46" t="str">
        <f t="shared" si="31"/>
        <v>56BOG7</v>
      </c>
      <c r="C2040" s="46">
        <v>56</v>
      </c>
      <c r="D2040" s="58" t="s">
        <v>133</v>
      </c>
      <c r="E2040" s="58" t="s">
        <v>74</v>
      </c>
      <c r="F2040" s="46" t="s">
        <v>669</v>
      </c>
      <c r="G2040" s="46" t="s">
        <v>667</v>
      </c>
      <c r="H2040" s="46">
        <v>7</v>
      </c>
      <c r="I2040" s="58" t="s">
        <v>230</v>
      </c>
      <c r="J2040" s="61" t="s">
        <v>247</v>
      </c>
      <c r="K2040" s="85">
        <f>VLOOKUP(B2040,Precios!G:J,4,FALSE)</f>
        <v>5019.7321350000002</v>
      </c>
      <c r="L2040" s="59"/>
    </row>
    <row r="2041" spans="2:12">
      <c r="B2041" s="46" t="str">
        <f t="shared" si="31"/>
        <v>57BOG7</v>
      </c>
      <c r="C2041" s="46">
        <v>57</v>
      </c>
      <c r="D2041" s="58" t="s">
        <v>132</v>
      </c>
      <c r="E2041" s="58" t="s">
        <v>74</v>
      </c>
      <c r="F2041" s="46" t="s">
        <v>669</v>
      </c>
      <c r="G2041" s="46" t="s">
        <v>667</v>
      </c>
      <c r="H2041" s="46">
        <v>7</v>
      </c>
      <c r="I2041" s="58" t="s">
        <v>230</v>
      </c>
      <c r="J2041" s="61" t="s">
        <v>247</v>
      </c>
      <c r="K2041" s="85">
        <f>VLOOKUP(B2041,Precios!G:J,4,FALSE)</f>
        <v>1583.3313540000001</v>
      </c>
      <c r="L2041" s="59"/>
    </row>
    <row r="2042" spans="2:12">
      <c r="B2042" s="46" t="str">
        <f t="shared" si="31"/>
        <v>58BOG7</v>
      </c>
      <c r="C2042" s="46">
        <v>58</v>
      </c>
      <c r="D2042" s="58" t="s">
        <v>131</v>
      </c>
      <c r="E2042" s="58" t="s">
        <v>74</v>
      </c>
      <c r="F2042" s="46" t="s">
        <v>669</v>
      </c>
      <c r="G2042" s="46" t="s">
        <v>667</v>
      </c>
      <c r="H2042" s="46">
        <v>7</v>
      </c>
      <c r="I2042" s="58" t="s">
        <v>230</v>
      </c>
      <c r="J2042" s="61" t="s">
        <v>247</v>
      </c>
      <c r="K2042" s="85">
        <f>VLOOKUP(B2042,Precios!G:J,4,FALSE)</f>
        <v>917.50360899999998</v>
      </c>
      <c r="L2042" s="59"/>
    </row>
    <row r="2043" spans="2:12">
      <c r="B2043" s="46" t="str">
        <f t="shared" si="31"/>
        <v>59BOG7</v>
      </c>
      <c r="C2043" s="46">
        <v>59</v>
      </c>
      <c r="D2043" s="58" t="s">
        <v>130</v>
      </c>
      <c r="E2043" s="58" t="s">
        <v>74</v>
      </c>
      <c r="F2043" s="46" t="s">
        <v>669</v>
      </c>
      <c r="G2043" s="46" t="s">
        <v>667</v>
      </c>
      <c r="H2043" s="46">
        <v>7</v>
      </c>
      <c r="I2043" s="58" t="s">
        <v>230</v>
      </c>
      <c r="J2043" s="61" t="s">
        <v>247</v>
      </c>
      <c r="K2043" s="85">
        <f>VLOOKUP(B2043,Precios!G:J,4,FALSE)</f>
        <v>1121.3958624000002</v>
      </c>
      <c r="L2043" s="59"/>
    </row>
    <row r="2044" spans="2:12">
      <c r="B2044" s="46" t="str">
        <f t="shared" si="31"/>
        <v>60BOG7</v>
      </c>
      <c r="C2044" s="46">
        <v>60</v>
      </c>
      <c r="D2044" s="58" t="s">
        <v>129</v>
      </c>
      <c r="E2044" s="58" t="s">
        <v>128</v>
      </c>
      <c r="F2044" s="46" t="s">
        <v>669</v>
      </c>
      <c r="G2044" s="46" t="s">
        <v>667</v>
      </c>
      <c r="H2044" s="46">
        <v>7</v>
      </c>
      <c r="I2044" s="58" t="s">
        <v>230</v>
      </c>
      <c r="J2044" s="61" t="s">
        <v>250</v>
      </c>
      <c r="K2044" s="85">
        <f>VLOOKUP(B2044,Precios!G:J,4,FALSE)</f>
        <v>2476.6087499999999</v>
      </c>
      <c r="L2044" s="59"/>
    </row>
    <row r="2045" spans="2:12">
      <c r="B2045" s="46" t="str">
        <f t="shared" si="31"/>
        <v>61BOG7</v>
      </c>
      <c r="C2045" s="46">
        <v>61</v>
      </c>
      <c r="D2045" s="58" t="s">
        <v>127</v>
      </c>
      <c r="E2045" s="58" t="s">
        <v>2</v>
      </c>
      <c r="F2045" s="46" t="s">
        <v>669</v>
      </c>
      <c r="G2045" s="46" t="s">
        <v>667</v>
      </c>
      <c r="H2045" s="46">
        <v>7</v>
      </c>
      <c r="I2045" s="58" t="s">
        <v>230</v>
      </c>
      <c r="J2045" s="61" t="s">
        <v>1278</v>
      </c>
      <c r="K2045" s="85">
        <f>VLOOKUP(B2045,Precios!G:J,4,FALSE)</f>
        <v>914.34193619999996</v>
      </c>
      <c r="L2045" s="59"/>
    </row>
    <row r="2046" spans="2:12">
      <c r="B2046" s="46" t="str">
        <f t="shared" si="31"/>
        <v>62BOG7</v>
      </c>
      <c r="C2046" s="46">
        <v>62</v>
      </c>
      <c r="D2046" s="58" t="s">
        <v>126</v>
      </c>
      <c r="E2046" s="58" t="s">
        <v>2</v>
      </c>
      <c r="F2046" s="46" t="s">
        <v>669</v>
      </c>
      <c r="G2046" s="46" t="s">
        <v>667</v>
      </c>
      <c r="H2046" s="46">
        <v>7</v>
      </c>
      <c r="I2046" s="58" t="s">
        <v>230</v>
      </c>
      <c r="J2046" s="61" t="s">
        <v>285</v>
      </c>
      <c r="K2046" s="85">
        <f>VLOOKUP(B2046,Precios!G:J,4,FALSE)</f>
        <v>1200.7810006500001</v>
      </c>
      <c r="L2046" s="59"/>
    </row>
    <row r="2047" spans="2:12">
      <c r="B2047" s="46" t="str">
        <f t="shared" si="31"/>
        <v>63BOG7</v>
      </c>
      <c r="C2047" s="46">
        <v>63</v>
      </c>
      <c r="D2047" s="58" t="s">
        <v>125</v>
      </c>
      <c r="E2047" s="58" t="s">
        <v>2</v>
      </c>
      <c r="F2047" s="46" t="s">
        <v>669</v>
      </c>
      <c r="G2047" s="46" t="s">
        <v>667</v>
      </c>
      <c r="H2047" s="46">
        <v>7</v>
      </c>
      <c r="I2047" s="58" t="s">
        <v>230</v>
      </c>
      <c r="J2047" s="61" t="s">
        <v>255</v>
      </c>
      <c r="K2047" s="85">
        <f>VLOOKUP(B2047,Precios!G:J,4,FALSE)</f>
        <v>16937.750005000002</v>
      </c>
      <c r="L2047" s="59"/>
    </row>
    <row r="2048" spans="2:12">
      <c r="B2048" s="46" t="str">
        <f t="shared" si="31"/>
        <v>64BOG7</v>
      </c>
      <c r="C2048" s="46">
        <v>64</v>
      </c>
      <c r="D2048" s="58" t="s">
        <v>124</v>
      </c>
      <c r="E2048" s="58" t="s">
        <v>2</v>
      </c>
      <c r="F2048" s="46" t="s">
        <v>669</v>
      </c>
      <c r="G2048" s="46" t="s">
        <v>667</v>
      </c>
      <c r="H2048" s="46">
        <v>7</v>
      </c>
      <c r="I2048" s="58" t="s">
        <v>230</v>
      </c>
      <c r="J2048" s="61" t="s">
        <v>255</v>
      </c>
      <c r="K2048" s="85">
        <f>VLOOKUP(B2048,Precios!G:J,4,FALSE)</f>
        <v>9356.0774999999994</v>
      </c>
      <c r="L2048" s="59"/>
    </row>
    <row r="2049" spans="2:12">
      <c r="B2049" s="46" t="str">
        <f t="shared" si="31"/>
        <v>65BOG7</v>
      </c>
      <c r="C2049" s="46">
        <v>65</v>
      </c>
      <c r="D2049" s="58" t="s">
        <v>123</v>
      </c>
      <c r="E2049" s="58" t="s">
        <v>2</v>
      </c>
      <c r="F2049" s="46" t="s">
        <v>669</v>
      </c>
      <c r="G2049" s="46" t="s">
        <v>667</v>
      </c>
      <c r="H2049" s="46">
        <v>7</v>
      </c>
      <c r="I2049" s="58" t="s">
        <v>230</v>
      </c>
      <c r="J2049" s="61" t="s">
        <v>310</v>
      </c>
      <c r="K2049" s="85">
        <f>VLOOKUP(B2049,Precios!G:J,4,FALSE)</f>
        <v>153979.54550000001</v>
      </c>
      <c r="L2049" s="59"/>
    </row>
    <row r="2050" spans="2:12">
      <c r="B2050" s="46" t="str">
        <f t="shared" si="31"/>
        <v>66BOG7</v>
      </c>
      <c r="C2050" s="46">
        <v>66</v>
      </c>
      <c r="D2050" s="58" t="s">
        <v>122</v>
      </c>
      <c r="E2050" s="58" t="s">
        <v>2</v>
      </c>
      <c r="F2050" s="46" t="s">
        <v>669</v>
      </c>
      <c r="G2050" s="46" t="s">
        <v>667</v>
      </c>
      <c r="H2050" s="46">
        <v>7</v>
      </c>
      <c r="I2050" s="58" t="s">
        <v>230</v>
      </c>
      <c r="J2050" s="61" t="s">
        <v>255</v>
      </c>
      <c r="K2050" s="85">
        <f>VLOOKUP(B2050,Precios!G:J,4,FALSE)</f>
        <v>46193.863649999999</v>
      </c>
      <c r="L2050" s="59"/>
    </row>
    <row r="2051" spans="2:12">
      <c r="B2051" s="46" t="str">
        <f t="shared" si="31"/>
        <v>67BOG7</v>
      </c>
      <c r="C2051" s="46">
        <v>67</v>
      </c>
      <c r="D2051" s="58" t="s">
        <v>121</v>
      </c>
      <c r="E2051" s="58" t="s">
        <v>2</v>
      </c>
      <c r="F2051" s="46" t="s">
        <v>669</v>
      </c>
      <c r="G2051" s="46" t="s">
        <v>667</v>
      </c>
      <c r="H2051" s="46">
        <v>7</v>
      </c>
      <c r="I2051" s="58" t="s">
        <v>230</v>
      </c>
      <c r="J2051" s="61" t="s">
        <v>255</v>
      </c>
      <c r="K2051" s="85">
        <f>VLOOKUP(B2051,Precios!G:J,4,FALSE)</f>
        <v>26176.522735000002</v>
      </c>
      <c r="L2051" s="59"/>
    </row>
    <row r="2052" spans="2:12">
      <c r="B2052" s="46" t="str">
        <f t="shared" si="31"/>
        <v>68BOG7</v>
      </c>
      <c r="C2052" s="46">
        <v>68</v>
      </c>
      <c r="D2052" s="58" t="s">
        <v>120</v>
      </c>
      <c r="E2052" s="58" t="s">
        <v>119</v>
      </c>
      <c r="F2052" s="46" t="s">
        <v>669</v>
      </c>
      <c r="G2052" s="46" t="s">
        <v>667</v>
      </c>
      <c r="H2052" s="46">
        <v>7</v>
      </c>
      <c r="I2052" s="58" t="s">
        <v>230</v>
      </c>
      <c r="J2052" s="61" t="s">
        <v>423</v>
      </c>
      <c r="K2052" s="85">
        <f>VLOOKUP(B2052,Precios!G:J,4,FALSE)</f>
        <v>32643.663646000001</v>
      </c>
      <c r="L2052" s="59"/>
    </row>
    <row r="2053" spans="2:12">
      <c r="B2053" s="46" t="str">
        <f t="shared" si="31"/>
        <v>69BOG7</v>
      </c>
      <c r="C2053" s="46">
        <v>69</v>
      </c>
      <c r="D2053" s="58" t="s">
        <v>118</v>
      </c>
      <c r="E2053" s="58" t="s">
        <v>117</v>
      </c>
      <c r="F2053" s="46" t="s">
        <v>669</v>
      </c>
      <c r="G2053" s="46" t="s">
        <v>667</v>
      </c>
      <c r="H2053" s="46">
        <v>7</v>
      </c>
      <c r="I2053" s="58" t="s">
        <v>230</v>
      </c>
      <c r="J2053" s="61" t="s">
        <v>423</v>
      </c>
      <c r="K2053" s="85">
        <f>VLOOKUP(B2053,Precios!G:J,4,FALSE)</f>
        <v>24020.809098000002</v>
      </c>
      <c r="L2053" s="59"/>
    </row>
    <row r="2054" spans="2:12">
      <c r="B2054" s="46" t="str">
        <f t="shared" ref="B2054:B2117" si="32">+CONCATENATE(C2054,F2054,H2054)</f>
        <v>70BOG7</v>
      </c>
      <c r="C2054" s="46">
        <v>70</v>
      </c>
      <c r="D2054" s="58" t="s">
        <v>213</v>
      </c>
      <c r="E2054" s="58" t="s">
        <v>116</v>
      </c>
      <c r="F2054" s="46" t="s">
        <v>669</v>
      </c>
      <c r="G2054" s="46" t="s">
        <v>667</v>
      </c>
      <c r="H2054" s="46">
        <v>7</v>
      </c>
      <c r="I2054" s="58" t="s">
        <v>230</v>
      </c>
      <c r="J2054" s="61" t="s">
        <v>423</v>
      </c>
      <c r="K2054" s="85">
        <f>VLOOKUP(B2054,Precios!G:J,4,FALSE)</f>
        <v>25714.5840985</v>
      </c>
      <c r="L2054" s="59"/>
    </row>
    <row r="2055" spans="2:12">
      <c r="B2055" s="46" t="str">
        <f t="shared" si="32"/>
        <v>71BOG7</v>
      </c>
      <c r="C2055" s="46">
        <v>71</v>
      </c>
      <c r="D2055" s="58" t="s">
        <v>115</v>
      </c>
      <c r="E2055" s="58" t="s">
        <v>2</v>
      </c>
      <c r="F2055" s="46" t="s">
        <v>669</v>
      </c>
      <c r="G2055" s="46" t="s">
        <v>667</v>
      </c>
      <c r="H2055" s="46">
        <v>7</v>
      </c>
      <c r="I2055" s="58" t="s">
        <v>230</v>
      </c>
      <c r="J2055" s="61" t="s">
        <v>255</v>
      </c>
      <c r="K2055" s="85">
        <f>VLOOKUP(B2055,Precios!G:J,4,FALSE)</f>
        <v>3046.7791200000001</v>
      </c>
      <c r="L2055" s="59"/>
    </row>
    <row r="2056" spans="2:12">
      <c r="B2056" s="46" t="str">
        <f t="shared" si="32"/>
        <v>72BOG7</v>
      </c>
      <c r="C2056" s="46">
        <v>72</v>
      </c>
      <c r="D2056" s="58" t="s">
        <v>114</v>
      </c>
      <c r="E2056" s="58" t="s">
        <v>3</v>
      </c>
      <c r="F2056" s="46" t="s">
        <v>669</v>
      </c>
      <c r="G2056" s="46" t="s">
        <v>667</v>
      </c>
      <c r="H2056" s="46">
        <v>7</v>
      </c>
      <c r="I2056" s="58" t="s">
        <v>230</v>
      </c>
      <c r="J2056" s="61" t="s">
        <v>1279</v>
      </c>
      <c r="K2056" s="85">
        <f>VLOOKUP(B2056,Precios!G:J,4,FALSE)</f>
        <v>8363.7441404000001</v>
      </c>
      <c r="L2056" s="59"/>
    </row>
    <row r="2057" spans="2:12">
      <c r="B2057" s="46" t="str">
        <f t="shared" si="32"/>
        <v>73BOG7</v>
      </c>
      <c r="C2057" s="46">
        <v>73</v>
      </c>
      <c r="D2057" s="58" t="s">
        <v>113</v>
      </c>
      <c r="E2057" s="58" t="s">
        <v>34</v>
      </c>
      <c r="F2057" s="46" t="s">
        <v>669</v>
      </c>
      <c r="G2057" s="46" t="s">
        <v>667</v>
      </c>
      <c r="H2057" s="46">
        <v>7</v>
      </c>
      <c r="I2057" s="58" t="s">
        <v>230</v>
      </c>
      <c r="J2057" s="61" t="s">
        <v>255</v>
      </c>
      <c r="K2057" s="85">
        <f>VLOOKUP(B2057,Precios!G:J,4,FALSE)</f>
        <v>2103.86</v>
      </c>
      <c r="L2057" s="59"/>
    </row>
    <row r="2058" spans="2:12">
      <c r="B2058" s="46" t="str">
        <f t="shared" si="32"/>
        <v>74BOG7</v>
      </c>
      <c r="C2058" s="46">
        <v>74</v>
      </c>
      <c r="D2058" s="58" t="s">
        <v>112</v>
      </c>
      <c r="E2058" s="58" t="s">
        <v>111</v>
      </c>
      <c r="F2058" s="46" t="s">
        <v>669</v>
      </c>
      <c r="G2058" s="46" t="s">
        <v>667</v>
      </c>
      <c r="H2058" s="46">
        <v>7</v>
      </c>
      <c r="I2058" s="58" t="s">
        <v>230</v>
      </c>
      <c r="J2058" s="61" t="s">
        <v>247</v>
      </c>
      <c r="K2058" s="85">
        <f>VLOOKUP(B2058,Precios!G:J,4,FALSE)</f>
        <v>1861.21000065</v>
      </c>
      <c r="L2058" s="59"/>
    </row>
    <row r="2059" spans="2:12">
      <c r="B2059" s="46" t="str">
        <f t="shared" si="32"/>
        <v>75BOG7</v>
      </c>
      <c r="C2059" s="46">
        <v>75</v>
      </c>
      <c r="D2059" s="58" t="s">
        <v>585</v>
      </c>
      <c r="E2059" s="58" t="s">
        <v>34</v>
      </c>
      <c r="F2059" s="46" t="s">
        <v>669</v>
      </c>
      <c r="G2059" s="46" t="s">
        <v>667</v>
      </c>
      <c r="H2059" s="46">
        <v>7</v>
      </c>
      <c r="I2059" s="58" t="s">
        <v>230</v>
      </c>
      <c r="J2059" s="61" t="s">
        <v>247</v>
      </c>
      <c r="K2059" s="85">
        <f>VLOOKUP(B2059,Precios!G:J,4,FALSE)</f>
        <v>3537.4</v>
      </c>
      <c r="L2059" s="59"/>
    </row>
    <row r="2060" spans="2:12">
      <c r="B2060" s="46" t="str">
        <f t="shared" si="32"/>
        <v>76BOG7</v>
      </c>
      <c r="C2060" s="46">
        <v>76</v>
      </c>
      <c r="D2060" s="58" t="s">
        <v>109</v>
      </c>
      <c r="E2060" s="58" t="s">
        <v>34</v>
      </c>
      <c r="F2060" s="46" t="s">
        <v>669</v>
      </c>
      <c r="G2060" s="46" t="s">
        <v>667</v>
      </c>
      <c r="H2060" s="46">
        <v>7</v>
      </c>
      <c r="I2060" s="58" t="s">
        <v>230</v>
      </c>
      <c r="J2060" s="61" t="s">
        <v>247</v>
      </c>
      <c r="K2060" s="85">
        <f>VLOOKUP(B2060,Precios!G:J,4,FALSE)</f>
        <v>3164.5</v>
      </c>
      <c r="L2060" s="59"/>
    </row>
    <row r="2061" spans="2:12">
      <c r="B2061" s="46" t="str">
        <f t="shared" si="32"/>
        <v>77BOG7</v>
      </c>
      <c r="C2061" s="46">
        <v>77</v>
      </c>
      <c r="D2061" s="58" t="s">
        <v>108</v>
      </c>
      <c r="E2061" s="58" t="s">
        <v>34</v>
      </c>
      <c r="F2061" s="46" t="s">
        <v>669</v>
      </c>
      <c r="G2061" s="46" t="s">
        <v>667</v>
      </c>
      <c r="H2061" s="46">
        <v>7</v>
      </c>
      <c r="I2061" s="58" t="s">
        <v>230</v>
      </c>
      <c r="J2061" s="61" t="s">
        <v>255</v>
      </c>
      <c r="K2061" s="85">
        <f>VLOOKUP(B2061,Precios!G:J,4,FALSE)</f>
        <v>2016.3117513</v>
      </c>
      <c r="L2061" s="59"/>
    </row>
    <row r="2062" spans="2:12">
      <c r="B2062" s="46" t="str">
        <f t="shared" si="32"/>
        <v>78BOG7</v>
      </c>
      <c r="C2062" s="46">
        <v>78</v>
      </c>
      <c r="D2062" s="58" t="s">
        <v>107</v>
      </c>
      <c r="E2062" s="58" t="s">
        <v>2</v>
      </c>
      <c r="F2062" s="46" t="s">
        <v>669</v>
      </c>
      <c r="G2062" s="46" t="s">
        <v>667</v>
      </c>
      <c r="H2062" s="46">
        <v>7</v>
      </c>
      <c r="I2062" s="58" t="s">
        <v>230</v>
      </c>
      <c r="J2062" s="61" t="s">
        <v>487</v>
      </c>
      <c r="K2062" s="85">
        <f>VLOOKUP(B2062,Precios!G:J,4,FALSE)</f>
        <v>58337.895000000004</v>
      </c>
      <c r="L2062" s="59"/>
    </row>
    <row r="2063" spans="2:12">
      <c r="B2063" s="46" t="str">
        <f t="shared" si="32"/>
        <v>79BOG7</v>
      </c>
      <c r="C2063" s="46">
        <v>79</v>
      </c>
      <c r="D2063" s="58" t="s">
        <v>106</v>
      </c>
      <c r="E2063" s="58" t="s">
        <v>74</v>
      </c>
      <c r="F2063" s="46" t="s">
        <v>669</v>
      </c>
      <c r="G2063" s="46" t="s">
        <v>667</v>
      </c>
      <c r="H2063" s="46">
        <v>7</v>
      </c>
      <c r="I2063" s="58" t="s">
        <v>230</v>
      </c>
      <c r="J2063" s="61" t="s">
        <v>251</v>
      </c>
      <c r="K2063" s="85">
        <f>VLOOKUP(B2063,Precios!G:J,4,FALSE)</f>
        <v>2443.5873000000001</v>
      </c>
      <c r="L2063" s="59"/>
    </row>
    <row r="2064" spans="2:12">
      <c r="B2064" s="46" t="str">
        <f t="shared" si="32"/>
        <v>80BOG7</v>
      </c>
      <c r="C2064" s="46">
        <v>80</v>
      </c>
      <c r="D2064" s="58" t="s">
        <v>105</v>
      </c>
      <c r="E2064" s="58" t="s">
        <v>74</v>
      </c>
      <c r="F2064" s="46" t="s">
        <v>669</v>
      </c>
      <c r="G2064" s="46" t="s">
        <v>667</v>
      </c>
      <c r="H2064" s="46">
        <v>7</v>
      </c>
      <c r="I2064" s="58" t="s">
        <v>230</v>
      </c>
      <c r="J2064" s="61" t="s">
        <v>1278</v>
      </c>
      <c r="K2064" s="85">
        <f>VLOOKUP(B2064,Precios!G:J,4,FALSE)</f>
        <v>4367.8352487000002</v>
      </c>
      <c r="L2064" s="59"/>
    </row>
    <row r="2065" spans="2:12">
      <c r="B2065" s="46" t="str">
        <f t="shared" si="32"/>
        <v>81BOG7</v>
      </c>
      <c r="C2065" s="46">
        <v>81</v>
      </c>
      <c r="D2065" s="58" t="s">
        <v>104</v>
      </c>
      <c r="E2065" s="58" t="s">
        <v>214</v>
      </c>
      <c r="F2065" s="46" t="s">
        <v>669</v>
      </c>
      <c r="G2065" s="46" t="s">
        <v>667</v>
      </c>
      <c r="H2065" s="46">
        <v>7</v>
      </c>
      <c r="I2065" s="58" t="s">
        <v>230</v>
      </c>
      <c r="J2065" s="61" t="s">
        <v>1278</v>
      </c>
      <c r="K2065" s="85">
        <f>VLOOKUP(B2065,Precios!G:J,4,FALSE)</f>
        <v>6731.8738756499997</v>
      </c>
      <c r="L2065" s="59"/>
    </row>
    <row r="2066" spans="2:12">
      <c r="B2066" s="46" t="str">
        <f t="shared" si="32"/>
        <v>82BOG7</v>
      </c>
      <c r="C2066" s="46">
        <v>82</v>
      </c>
      <c r="D2066" s="58" t="s">
        <v>103</v>
      </c>
      <c r="E2066" s="58" t="s">
        <v>214</v>
      </c>
      <c r="F2066" s="46" t="s">
        <v>669</v>
      </c>
      <c r="G2066" s="46" t="s">
        <v>667</v>
      </c>
      <c r="H2066" s="46">
        <v>7</v>
      </c>
      <c r="I2066" s="58" t="s">
        <v>230</v>
      </c>
      <c r="J2066" s="61" t="s">
        <v>285</v>
      </c>
      <c r="K2066" s="85">
        <f>VLOOKUP(B2066,Precios!G:J,4,FALSE)</f>
        <v>13087.248185550001</v>
      </c>
      <c r="L2066" s="59"/>
    </row>
    <row r="2067" spans="2:12">
      <c r="B2067" s="46" t="str">
        <f t="shared" si="32"/>
        <v>83BOG7</v>
      </c>
      <c r="C2067" s="46">
        <v>83</v>
      </c>
      <c r="D2067" s="58" t="s">
        <v>102</v>
      </c>
      <c r="E2067" s="58" t="s">
        <v>214</v>
      </c>
      <c r="F2067" s="46" t="s">
        <v>669</v>
      </c>
      <c r="G2067" s="46" t="s">
        <v>667</v>
      </c>
      <c r="H2067" s="46">
        <v>7</v>
      </c>
      <c r="I2067" s="58" t="s">
        <v>230</v>
      </c>
      <c r="J2067" s="61" t="s">
        <v>247</v>
      </c>
      <c r="K2067" s="85">
        <f>VLOOKUP(B2067,Precios!G:J,4,FALSE)</f>
        <v>5085.3033000000005</v>
      </c>
      <c r="L2067" s="59"/>
    </row>
    <row r="2068" spans="2:12">
      <c r="B2068" s="46" t="str">
        <f t="shared" si="32"/>
        <v>84BOG7</v>
      </c>
      <c r="C2068" s="46">
        <v>84</v>
      </c>
      <c r="D2068" s="58" t="s">
        <v>101</v>
      </c>
      <c r="E2068" s="58" t="s">
        <v>214</v>
      </c>
      <c r="F2068" s="46" t="s">
        <v>669</v>
      </c>
      <c r="G2068" s="46" t="s">
        <v>667</v>
      </c>
      <c r="H2068" s="46">
        <v>7</v>
      </c>
      <c r="I2068" s="58" t="s">
        <v>230</v>
      </c>
      <c r="J2068" s="61" t="s">
        <v>285</v>
      </c>
      <c r="K2068" s="85">
        <f>VLOOKUP(B2068,Precios!G:J,4,FALSE)</f>
        <v>6991.7311970000001</v>
      </c>
      <c r="L2068" s="59"/>
    </row>
    <row r="2069" spans="2:12">
      <c r="B2069" s="46" t="str">
        <f t="shared" si="32"/>
        <v>85BOG7</v>
      </c>
      <c r="C2069" s="46">
        <v>85</v>
      </c>
      <c r="D2069" s="58" t="s">
        <v>215</v>
      </c>
      <c r="E2069" s="58" t="s">
        <v>214</v>
      </c>
      <c r="F2069" s="46" t="s">
        <v>669</v>
      </c>
      <c r="G2069" s="46" t="s">
        <v>667</v>
      </c>
      <c r="H2069" s="46">
        <v>7</v>
      </c>
      <c r="I2069" s="58" t="s">
        <v>230</v>
      </c>
      <c r="J2069" s="61" t="s">
        <v>285</v>
      </c>
      <c r="K2069" s="85">
        <f>VLOOKUP(B2069,Precios!G:J,4,FALSE)</f>
        <v>5253.4155019499995</v>
      </c>
      <c r="L2069" s="59"/>
    </row>
    <row r="2070" spans="2:12">
      <c r="B2070" s="46" t="str">
        <f t="shared" si="32"/>
        <v>86BOG7</v>
      </c>
      <c r="C2070" s="46">
        <v>86</v>
      </c>
      <c r="D2070" s="58" t="s">
        <v>100</v>
      </c>
      <c r="E2070" s="58" t="s">
        <v>98</v>
      </c>
      <c r="F2070" s="46" t="s">
        <v>669</v>
      </c>
      <c r="G2070" s="46" t="s">
        <v>667</v>
      </c>
      <c r="H2070" s="46">
        <v>7</v>
      </c>
      <c r="I2070" s="58" t="s">
        <v>230</v>
      </c>
      <c r="J2070" s="61" t="s">
        <v>285</v>
      </c>
      <c r="K2070" s="85">
        <f>VLOOKUP(B2070,Precios!G:J,4,FALSE)</f>
        <v>338.75500010000002</v>
      </c>
      <c r="L2070" s="59"/>
    </row>
    <row r="2071" spans="2:12">
      <c r="B2071" s="46" t="str">
        <f t="shared" si="32"/>
        <v>87BOG7</v>
      </c>
      <c r="C2071" s="46">
        <v>87</v>
      </c>
      <c r="D2071" s="58" t="s">
        <v>99</v>
      </c>
      <c r="E2071" s="58" t="s">
        <v>98</v>
      </c>
      <c r="F2071" s="46" t="s">
        <v>669</v>
      </c>
      <c r="G2071" s="46" t="s">
        <v>667</v>
      </c>
      <c r="H2071" s="46">
        <v>7</v>
      </c>
      <c r="I2071" s="58" t="s">
        <v>230</v>
      </c>
      <c r="J2071" s="61" t="s">
        <v>285</v>
      </c>
      <c r="K2071" s="85">
        <f>VLOOKUP(B2071,Precios!G:J,4,FALSE)</f>
        <v>338.75500010000002</v>
      </c>
      <c r="L2071" s="59"/>
    </row>
    <row r="2072" spans="2:12">
      <c r="B2072" s="46" t="str">
        <f t="shared" si="32"/>
        <v>88BOG7</v>
      </c>
      <c r="C2072" s="46">
        <v>88</v>
      </c>
      <c r="D2072" s="58" t="s">
        <v>97</v>
      </c>
      <c r="E2072" s="58" t="s">
        <v>2</v>
      </c>
      <c r="F2072" s="46" t="s">
        <v>669</v>
      </c>
      <c r="G2072" s="46" t="s">
        <v>667</v>
      </c>
      <c r="H2072" s="46">
        <v>7</v>
      </c>
      <c r="I2072" s="58" t="s">
        <v>230</v>
      </c>
      <c r="J2072" s="61" t="s">
        <v>1280</v>
      </c>
      <c r="K2072" s="85">
        <f>VLOOKUP(B2072,Precios!G:J,4,FALSE)</f>
        <v>2559.2462390000001</v>
      </c>
      <c r="L2072" s="59"/>
    </row>
    <row r="2073" spans="2:12">
      <c r="B2073" s="46" t="str">
        <f t="shared" si="32"/>
        <v>89BOG7</v>
      </c>
      <c r="C2073" s="46">
        <v>89</v>
      </c>
      <c r="D2073" s="58" t="s">
        <v>96</v>
      </c>
      <c r="E2073" s="58" t="s">
        <v>2</v>
      </c>
      <c r="F2073" s="46" t="s">
        <v>669</v>
      </c>
      <c r="G2073" s="46" t="s">
        <v>667</v>
      </c>
      <c r="H2073" s="46">
        <v>7</v>
      </c>
      <c r="I2073" s="58" t="s">
        <v>230</v>
      </c>
      <c r="J2073" s="61" t="s">
        <v>1280</v>
      </c>
      <c r="K2073" s="85">
        <f>VLOOKUP(B2073,Precios!G:J,4,FALSE)</f>
        <v>2309.6931825000001</v>
      </c>
      <c r="L2073" s="59"/>
    </row>
    <row r="2074" spans="2:12">
      <c r="B2074" s="46" t="str">
        <f t="shared" si="32"/>
        <v>90BOG7</v>
      </c>
      <c r="C2074" s="46">
        <v>90</v>
      </c>
      <c r="D2074" s="58" t="s">
        <v>95</v>
      </c>
      <c r="E2074" s="58" t="s">
        <v>2</v>
      </c>
      <c r="F2074" s="46" t="s">
        <v>669</v>
      </c>
      <c r="G2074" s="46" t="s">
        <v>667</v>
      </c>
      <c r="H2074" s="46">
        <v>7</v>
      </c>
      <c r="I2074" s="58" t="s">
        <v>230</v>
      </c>
      <c r="J2074" s="61" t="s">
        <v>1280</v>
      </c>
      <c r="K2074" s="85">
        <f>VLOOKUP(B2074,Precios!G:J,4,FALSE)</f>
        <v>10778.568185</v>
      </c>
      <c r="L2074" s="59"/>
    </row>
    <row r="2075" spans="2:12">
      <c r="B2075" s="46" t="str">
        <f t="shared" si="32"/>
        <v>91BOG7</v>
      </c>
      <c r="C2075" s="46">
        <v>91</v>
      </c>
      <c r="D2075" s="58" t="s">
        <v>94</v>
      </c>
      <c r="E2075" s="58" t="s">
        <v>2</v>
      </c>
      <c r="F2075" s="46" t="s">
        <v>669</v>
      </c>
      <c r="G2075" s="46" t="s">
        <v>667</v>
      </c>
      <c r="H2075" s="46">
        <v>7</v>
      </c>
      <c r="I2075" s="58" t="s">
        <v>230</v>
      </c>
      <c r="J2075" s="61" t="s">
        <v>287</v>
      </c>
      <c r="K2075" s="85">
        <f>VLOOKUP(B2075,Precios!G:J,4,FALSE)</f>
        <v>5586.1286250000003</v>
      </c>
      <c r="L2075" s="59"/>
    </row>
    <row r="2076" spans="2:12">
      <c r="B2076" s="46" t="str">
        <f t="shared" si="32"/>
        <v>92BOG7</v>
      </c>
      <c r="C2076" s="46">
        <v>92</v>
      </c>
      <c r="D2076" s="58" t="s">
        <v>93</v>
      </c>
      <c r="E2076" s="58" t="s">
        <v>2</v>
      </c>
      <c r="F2076" s="46" t="s">
        <v>669</v>
      </c>
      <c r="G2076" s="46" t="s">
        <v>667</v>
      </c>
      <c r="H2076" s="46">
        <v>7</v>
      </c>
      <c r="I2076" s="58" t="s">
        <v>230</v>
      </c>
      <c r="J2076" s="61" t="s">
        <v>247</v>
      </c>
      <c r="K2076" s="85">
        <f>VLOOKUP(B2076,Precios!G:J,4,FALSE)</f>
        <v>2217.9407249999999</v>
      </c>
      <c r="L2076" s="59"/>
    </row>
    <row r="2077" spans="2:12">
      <c r="B2077" s="46" t="str">
        <f t="shared" si="32"/>
        <v>93BOG7</v>
      </c>
      <c r="C2077" s="46">
        <v>93</v>
      </c>
      <c r="D2077" s="58" t="s">
        <v>92</v>
      </c>
      <c r="E2077" s="58" t="s">
        <v>2</v>
      </c>
      <c r="F2077" s="46" t="s">
        <v>669</v>
      </c>
      <c r="G2077" s="46" t="s">
        <v>667</v>
      </c>
      <c r="H2077" s="46">
        <v>7</v>
      </c>
      <c r="I2077" s="58" t="s">
        <v>230</v>
      </c>
      <c r="J2077" s="61" t="s">
        <v>312</v>
      </c>
      <c r="K2077" s="85">
        <f>VLOOKUP(B2077,Precios!G:J,4,FALSE)</f>
        <v>1802.56390545</v>
      </c>
      <c r="L2077" s="59"/>
    </row>
    <row r="2078" spans="2:12">
      <c r="B2078" s="46" t="str">
        <f t="shared" si="32"/>
        <v>94BOG7</v>
      </c>
      <c r="C2078" s="46">
        <v>94</v>
      </c>
      <c r="D2078" s="58" t="s">
        <v>91</v>
      </c>
      <c r="E2078" s="58" t="s">
        <v>2</v>
      </c>
      <c r="F2078" s="46" t="s">
        <v>669</v>
      </c>
      <c r="G2078" s="46" t="s">
        <v>667</v>
      </c>
      <c r="H2078" s="46">
        <v>7</v>
      </c>
      <c r="I2078" s="58" t="s">
        <v>230</v>
      </c>
      <c r="J2078" s="61" t="s">
        <v>261</v>
      </c>
      <c r="K2078" s="85">
        <f>VLOOKUP(B2078,Precios!G:J,4,FALSE)</f>
        <v>22519.528184999999</v>
      </c>
      <c r="L2078" s="59"/>
    </row>
    <row r="2079" spans="2:12">
      <c r="B2079" s="46" t="str">
        <f t="shared" si="32"/>
        <v>95BOG7</v>
      </c>
      <c r="C2079" s="46">
        <v>95</v>
      </c>
      <c r="D2079" s="58" t="s">
        <v>90</v>
      </c>
      <c r="E2079" s="58" t="s">
        <v>2</v>
      </c>
      <c r="F2079" s="46" t="s">
        <v>669</v>
      </c>
      <c r="G2079" s="46" t="s">
        <v>667</v>
      </c>
      <c r="H2079" s="46">
        <v>7</v>
      </c>
      <c r="I2079" s="58" t="s">
        <v>230</v>
      </c>
      <c r="J2079" s="61" t="s">
        <v>247</v>
      </c>
      <c r="K2079" s="85">
        <f>VLOOKUP(B2079,Precios!G:J,4,FALSE)</f>
        <v>2094.1218187999998</v>
      </c>
      <c r="L2079" s="59"/>
    </row>
    <row r="2080" spans="2:12">
      <c r="B2080" s="46" t="str">
        <f t="shared" si="32"/>
        <v>96BOG7</v>
      </c>
      <c r="C2080" s="46">
        <v>96</v>
      </c>
      <c r="D2080" s="58" t="s">
        <v>89</v>
      </c>
      <c r="E2080" s="58" t="s">
        <v>2</v>
      </c>
      <c r="F2080" s="46" t="s">
        <v>669</v>
      </c>
      <c r="G2080" s="46" t="s">
        <v>667</v>
      </c>
      <c r="H2080" s="46">
        <v>7</v>
      </c>
      <c r="I2080" s="58" t="s">
        <v>230</v>
      </c>
      <c r="J2080" s="61" t="s">
        <v>310</v>
      </c>
      <c r="K2080" s="85">
        <f>VLOOKUP(B2080,Precios!G:J,4,FALSE)</f>
        <v>160138.73000000001</v>
      </c>
      <c r="L2080" s="59"/>
    </row>
    <row r="2081" spans="2:12">
      <c r="B2081" s="46" t="str">
        <f t="shared" si="32"/>
        <v>97BOG7</v>
      </c>
      <c r="C2081" s="46">
        <v>97</v>
      </c>
      <c r="D2081" s="58" t="s">
        <v>88</v>
      </c>
      <c r="E2081" s="58" t="s">
        <v>2</v>
      </c>
      <c r="F2081" s="46" t="s">
        <v>669</v>
      </c>
      <c r="G2081" s="46" t="s">
        <v>667</v>
      </c>
      <c r="H2081" s="46">
        <v>7</v>
      </c>
      <c r="I2081" s="58" t="s">
        <v>230</v>
      </c>
      <c r="J2081" s="61" t="s">
        <v>255</v>
      </c>
      <c r="K2081" s="85">
        <f>VLOOKUP(B2081,Precios!G:J,4,FALSE)</f>
        <v>21353.870999999999</v>
      </c>
      <c r="L2081" s="59"/>
    </row>
    <row r="2082" spans="2:12">
      <c r="B2082" s="46" t="str">
        <f t="shared" si="32"/>
        <v>98BOG7</v>
      </c>
      <c r="C2082" s="46">
        <v>98</v>
      </c>
      <c r="D2082" s="58" t="s">
        <v>87</v>
      </c>
      <c r="E2082" s="58" t="s">
        <v>2</v>
      </c>
      <c r="F2082" s="46" t="s">
        <v>669</v>
      </c>
      <c r="G2082" s="46" t="s">
        <v>667</v>
      </c>
      <c r="H2082" s="46">
        <v>7</v>
      </c>
      <c r="I2082" s="58" t="s">
        <v>230</v>
      </c>
      <c r="J2082" s="61" t="s">
        <v>255</v>
      </c>
      <c r="K2082" s="85">
        <f>VLOOKUP(B2082,Precios!G:J,4,FALSE)</f>
        <v>8618.6</v>
      </c>
      <c r="L2082" s="59"/>
    </row>
    <row r="2083" spans="2:12">
      <c r="B2083" s="46" t="str">
        <f t="shared" si="32"/>
        <v>99BOG7</v>
      </c>
      <c r="C2083" s="46">
        <v>99</v>
      </c>
      <c r="D2083" s="58" t="s">
        <v>584</v>
      </c>
      <c r="E2083" s="58" t="s">
        <v>2</v>
      </c>
      <c r="F2083" s="46" t="s">
        <v>669</v>
      </c>
      <c r="G2083" s="46" t="s">
        <v>667</v>
      </c>
      <c r="H2083" s="46">
        <v>7</v>
      </c>
      <c r="I2083" s="58" t="s">
        <v>230</v>
      </c>
      <c r="J2083" s="61" t="s">
        <v>255</v>
      </c>
      <c r="K2083" s="85">
        <f>VLOOKUP(B2083,Precios!G:J,4,FALSE)</f>
        <v>22014.3</v>
      </c>
      <c r="L2083" s="59"/>
    </row>
    <row r="2084" spans="2:12">
      <c r="B2084" s="46" t="str">
        <f t="shared" si="32"/>
        <v>100BOG7</v>
      </c>
      <c r="C2084" s="46">
        <v>100</v>
      </c>
      <c r="D2084" s="58" t="s">
        <v>85</v>
      </c>
      <c r="E2084" s="58" t="s">
        <v>83</v>
      </c>
      <c r="F2084" s="46" t="s">
        <v>669</v>
      </c>
      <c r="G2084" s="46" t="s">
        <v>667</v>
      </c>
      <c r="H2084" s="46">
        <v>7</v>
      </c>
      <c r="I2084" s="58" t="s">
        <v>230</v>
      </c>
      <c r="J2084" s="61" t="s">
        <v>367</v>
      </c>
      <c r="K2084" s="85">
        <f>VLOOKUP(B2084,Precios!G:J,4,FALSE)</f>
        <v>2071.3475013000002</v>
      </c>
      <c r="L2084" s="59"/>
    </row>
    <row r="2085" spans="2:12">
      <c r="B2085" s="46" t="str">
        <f t="shared" si="32"/>
        <v>101BOG7</v>
      </c>
      <c r="C2085" s="46">
        <v>101</v>
      </c>
      <c r="D2085" s="58" t="s">
        <v>84</v>
      </c>
      <c r="E2085" s="58" t="s">
        <v>83</v>
      </c>
      <c r="F2085" s="46" t="s">
        <v>669</v>
      </c>
      <c r="G2085" s="46" t="s">
        <v>667</v>
      </c>
      <c r="H2085" s="46">
        <v>7</v>
      </c>
      <c r="I2085" s="58" t="s">
        <v>230</v>
      </c>
      <c r="J2085" s="61" t="s">
        <v>367</v>
      </c>
      <c r="K2085" s="85">
        <f>VLOOKUP(B2085,Precios!G:J,4,FALSE)</f>
        <v>2153.9011263000002</v>
      </c>
      <c r="L2085" s="59"/>
    </row>
    <row r="2086" spans="2:12">
      <c r="B2086" s="46" t="str">
        <f t="shared" si="32"/>
        <v>102BOG7</v>
      </c>
      <c r="C2086" s="46">
        <v>102</v>
      </c>
      <c r="D2086" s="58" t="s">
        <v>82</v>
      </c>
      <c r="E2086" s="58" t="s">
        <v>2</v>
      </c>
      <c r="F2086" s="46" t="s">
        <v>669</v>
      </c>
      <c r="G2086" s="46" t="s">
        <v>667</v>
      </c>
      <c r="H2086" s="46">
        <v>7</v>
      </c>
      <c r="I2086" s="58" t="s">
        <v>230</v>
      </c>
      <c r="J2086" s="61" t="s">
        <v>236</v>
      </c>
      <c r="K2086" s="85">
        <f>VLOOKUP(B2086,Precios!G:J,4,FALSE)</f>
        <v>2751.4520439999997</v>
      </c>
      <c r="L2086" s="59"/>
    </row>
    <row r="2087" spans="2:12">
      <c r="B2087" s="46" t="str">
        <f t="shared" si="32"/>
        <v>103BOG7</v>
      </c>
      <c r="C2087" s="46">
        <v>103</v>
      </c>
      <c r="D2087" s="58" t="s">
        <v>81</v>
      </c>
      <c r="E2087" s="58" t="s">
        <v>74</v>
      </c>
      <c r="F2087" s="46" t="s">
        <v>669</v>
      </c>
      <c r="G2087" s="46" t="s">
        <v>667</v>
      </c>
      <c r="H2087" s="46">
        <v>7</v>
      </c>
      <c r="I2087" s="58" t="s">
        <v>230</v>
      </c>
      <c r="J2087" s="61" t="s">
        <v>285</v>
      </c>
      <c r="K2087" s="85">
        <f>VLOOKUP(B2087,Precios!G:J,4,FALSE)</f>
        <v>9019.2587100000001</v>
      </c>
      <c r="L2087" s="59"/>
    </row>
    <row r="2088" spans="2:12">
      <c r="B2088" s="46" t="str">
        <f t="shared" si="32"/>
        <v>104BOG7</v>
      </c>
      <c r="C2088" s="46">
        <v>104</v>
      </c>
      <c r="D2088" s="58" t="s">
        <v>80</v>
      </c>
      <c r="E2088" s="58" t="s">
        <v>74</v>
      </c>
      <c r="F2088" s="46" t="s">
        <v>669</v>
      </c>
      <c r="G2088" s="46" t="s">
        <v>667</v>
      </c>
      <c r="H2088" s="46">
        <v>7</v>
      </c>
      <c r="I2088" s="58" t="s">
        <v>230</v>
      </c>
      <c r="J2088" s="61" t="s">
        <v>285</v>
      </c>
      <c r="K2088" s="85">
        <f>VLOOKUP(B2088,Precios!G:J,4,FALSE)</f>
        <v>7474.8565006500003</v>
      </c>
      <c r="L2088" s="59"/>
    </row>
    <row r="2089" spans="2:12">
      <c r="B2089" s="46" t="str">
        <f t="shared" si="32"/>
        <v>105BOG7</v>
      </c>
      <c r="C2089" s="46">
        <v>105</v>
      </c>
      <c r="D2089" s="58" t="s">
        <v>79</v>
      </c>
      <c r="E2089" s="58" t="s">
        <v>2</v>
      </c>
      <c r="F2089" s="46" t="s">
        <v>669</v>
      </c>
      <c r="G2089" s="46" t="s">
        <v>667</v>
      </c>
      <c r="H2089" s="46">
        <v>7</v>
      </c>
      <c r="I2089" s="58" t="s">
        <v>230</v>
      </c>
      <c r="J2089" s="61" t="s">
        <v>264</v>
      </c>
      <c r="K2089" s="85">
        <f>VLOOKUP(B2089,Precios!G:J,4,FALSE)</f>
        <v>608.69539499999996</v>
      </c>
      <c r="L2089" s="59"/>
    </row>
    <row r="2090" spans="2:12">
      <c r="B2090" s="46" t="str">
        <f t="shared" si="32"/>
        <v>106BOG7</v>
      </c>
      <c r="C2090" s="46">
        <v>106</v>
      </c>
      <c r="D2090" s="58" t="s">
        <v>78</v>
      </c>
      <c r="E2090" s="58" t="s">
        <v>76</v>
      </c>
      <c r="F2090" s="46" t="s">
        <v>669</v>
      </c>
      <c r="G2090" s="46" t="s">
        <v>667</v>
      </c>
      <c r="H2090" s="46">
        <v>7</v>
      </c>
      <c r="I2090" s="58" t="s">
        <v>230</v>
      </c>
      <c r="J2090" s="61" t="s">
        <v>313</v>
      </c>
      <c r="K2090" s="85">
        <f>VLOOKUP(B2090,Precios!G:J,4,FALSE)</f>
        <v>923.87727299999995</v>
      </c>
      <c r="L2090" s="59"/>
    </row>
    <row r="2091" spans="2:12">
      <c r="B2091" s="46" t="str">
        <f t="shared" si="32"/>
        <v>107BOG7</v>
      </c>
      <c r="C2091" s="46">
        <v>107</v>
      </c>
      <c r="D2091" s="58" t="s">
        <v>77</v>
      </c>
      <c r="E2091" s="58" t="s">
        <v>76</v>
      </c>
      <c r="F2091" s="46" t="s">
        <v>669</v>
      </c>
      <c r="G2091" s="46" t="s">
        <v>667</v>
      </c>
      <c r="H2091" s="46">
        <v>7</v>
      </c>
      <c r="I2091" s="58" t="s">
        <v>230</v>
      </c>
      <c r="J2091" s="61" t="s">
        <v>313</v>
      </c>
      <c r="K2091" s="85">
        <f>VLOOKUP(B2091,Precios!G:J,4,FALSE)</f>
        <v>385.48087600000002</v>
      </c>
      <c r="L2091" s="59"/>
    </row>
    <row r="2092" spans="2:12">
      <c r="B2092" s="46" t="str">
        <f t="shared" si="32"/>
        <v>108BOG7</v>
      </c>
      <c r="C2092" s="46">
        <v>108</v>
      </c>
      <c r="D2092" s="58" t="s">
        <v>75</v>
      </c>
      <c r="E2092" s="58" t="s">
        <v>214</v>
      </c>
      <c r="F2092" s="46" t="s">
        <v>669</v>
      </c>
      <c r="G2092" s="46" t="s">
        <v>667</v>
      </c>
      <c r="H2092" s="46">
        <v>7</v>
      </c>
      <c r="I2092" s="58" t="s">
        <v>230</v>
      </c>
      <c r="J2092" s="61" t="s">
        <v>285</v>
      </c>
      <c r="K2092" s="85">
        <f>VLOOKUP(B2092,Precios!G:J,4,FALSE)</f>
        <v>5919.1840179999999</v>
      </c>
      <c r="L2092" s="59"/>
    </row>
    <row r="2093" spans="2:12">
      <c r="B2093" s="46" t="str">
        <f t="shared" si="32"/>
        <v>109BOG7</v>
      </c>
      <c r="C2093" s="46">
        <v>109</v>
      </c>
      <c r="D2093" s="58" t="s">
        <v>73</v>
      </c>
      <c r="E2093" s="58" t="s">
        <v>216</v>
      </c>
      <c r="F2093" s="46" t="s">
        <v>669</v>
      </c>
      <c r="G2093" s="46" t="s">
        <v>667</v>
      </c>
      <c r="H2093" s="46">
        <v>7</v>
      </c>
      <c r="I2093" s="58" t="s">
        <v>230</v>
      </c>
      <c r="J2093" s="61" t="s">
        <v>1281</v>
      </c>
      <c r="K2093" s="85">
        <f>VLOOKUP(B2093,Precios!G:J,4,FALSE)</f>
        <v>4342.2231830999999</v>
      </c>
      <c r="L2093" s="59"/>
    </row>
    <row r="2094" spans="2:12">
      <c r="B2094" s="46" t="str">
        <f t="shared" si="32"/>
        <v>110BOG7</v>
      </c>
      <c r="C2094" s="46">
        <v>110</v>
      </c>
      <c r="D2094" s="58" t="s">
        <v>72</v>
      </c>
      <c r="E2094" s="58" t="s">
        <v>217</v>
      </c>
      <c r="F2094" s="46" t="s">
        <v>669</v>
      </c>
      <c r="G2094" s="46" t="s">
        <v>667</v>
      </c>
      <c r="H2094" s="46">
        <v>7</v>
      </c>
      <c r="I2094" s="58" t="s">
        <v>230</v>
      </c>
      <c r="J2094" s="61" t="s">
        <v>1281</v>
      </c>
      <c r="K2094" s="85">
        <f>VLOOKUP(B2094,Precios!G:J,4,FALSE)</f>
        <v>8037.7322750999992</v>
      </c>
      <c r="L2094" s="59"/>
    </row>
    <row r="2095" spans="2:12">
      <c r="B2095" s="46" t="str">
        <f t="shared" si="32"/>
        <v>111BOG7</v>
      </c>
      <c r="C2095" s="46">
        <v>111</v>
      </c>
      <c r="D2095" s="58" t="s">
        <v>218</v>
      </c>
      <c r="E2095" s="58" t="s">
        <v>71</v>
      </c>
      <c r="F2095" s="46" t="s">
        <v>669</v>
      </c>
      <c r="G2095" s="46" t="s">
        <v>667</v>
      </c>
      <c r="H2095" s="46">
        <v>7</v>
      </c>
      <c r="I2095" s="58" t="s">
        <v>230</v>
      </c>
      <c r="J2095" s="61" t="s">
        <v>1281</v>
      </c>
      <c r="K2095" s="85">
        <f>VLOOKUP(B2095,Precios!G:J,4,FALSE)</f>
        <v>8869.2218208000013</v>
      </c>
      <c r="L2095" s="59"/>
    </row>
    <row r="2096" spans="2:12">
      <c r="B2096" s="46" t="str">
        <f t="shared" si="32"/>
        <v>112BOG7</v>
      </c>
      <c r="C2096" s="46">
        <v>112</v>
      </c>
      <c r="D2096" s="58" t="s">
        <v>70</v>
      </c>
      <c r="E2096" s="58" t="s">
        <v>2</v>
      </c>
      <c r="F2096" s="46" t="s">
        <v>669</v>
      </c>
      <c r="G2096" s="46" t="s">
        <v>667</v>
      </c>
      <c r="H2096" s="46">
        <v>7</v>
      </c>
      <c r="I2096" s="58" t="s">
        <v>230</v>
      </c>
      <c r="J2096" s="61" t="s">
        <v>255</v>
      </c>
      <c r="K2096" s="85">
        <f>VLOOKUP(B2096,Precios!G:J,4,FALSE)</f>
        <v>961.87080990000004</v>
      </c>
      <c r="L2096" s="59"/>
    </row>
    <row r="2097" spans="2:12">
      <c r="B2097" s="46" t="str">
        <f t="shared" si="32"/>
        <v>113BOG7</v>
      </c>
      <c r="C2097" s="46">
        <v>113</v>
      </c>
      <c r="D2097" s="58" t="s">
        <v>69</v>
      </c>
      <c r="E2097" s="58" t="s">
        <v>65</v>
      </c>
      <c r="F2097" s="46" t="s">
        <v>669</v>
      </c>
      <c r="G2097" s="46" t="s">
        <v>667</v>
      </c>
      <c r="H2097" s="46">
        <v>7</v>
      </c>
      <c r="I2097" s="58" t="s">
        <v>230</v>
      </c>
      <c r="J2097" s="61" t="s">
        <v>280</v>
      </c>
      <c r="K2097" s="85">
        <f>VLOOKUP(B2097,Precios!G:J,4,FALSE)</f>
        <v>631.8471004999999</v>
      </c>
      <c r="L2097" s="59"/>
    </row>
    <row r="2098" spans="2:12">
      <c r="B2098" s="46" t="str">
        <f t="shared" si="32"/>
        <v>114BOG7</v>
      </c>
      <c r="C2098" s="46">
        <v>114</v>
      </c>
      <c r="D2098" s="58" t="s">
        <v>68</v>
      </c>
      <c r="E2098" s="58" t="s">
        <v>65</v>
      </c>
      <c r="F2098" s="46" t="s">
        <v>669</v>
      </c>
      <c r="G2098" s="46" t="s">
        <v>667</v>
      </c>
      <c r="H2098" s="46">
        <v>7</v>
      </c>
      <c r="I2098" s="58" t="s">
        <v>230</v>
      </c>
      <c r="J2098" s="61" t="s">
        <v>280</v>
      </c>
      <c r="K2098" s="85">
        <f>VLOOKUP(B2098,Precios!G:J,4,FALSE)</f>
        <v>521.58480989999998</v>
      </c>
      <c r="L2098" s="59"/>
    </row>
    <row r="2099" spans="2:12">
      <c r="B2099" s="46" t="str">
        <f t="shared" si="32"/>
        <v>115BOG7</v>
      </c>
      <c r="C2099" s="46">
        <v>115</v>
      </c>
      <c r="D2099" s="58" t="s">
        <v>67</v>
      </c>
      <c r="E2099" s="58" t="s">
        <v>65</v>
      </c>
      <c r="F2099" s="46" t="s">
        <v>669</v>
      </c>
      <c r="G2099" s="46" t="s">
        <v>667</v>
      </c>
      <c r="H2099" s="46">
        <v>7</v>
      </c>
      <c r="I2099" s="58" t="s">
        <v>230</v>
      </c>
      <c r="J2099" s="61" t="s">
        <v>280</v>
      </c>
      <c r="K2099" s="85">
        <f>VLOOKUP(B2099,Precios!G:J,4,FALSE)</f>
        <v>1088.2108776</v>
      </c>
      <c r="L2099" s="59"/>
    </row>
    <row r="2100" spans="2:12">
      <c r="B2100" s="46" t="str">
        <f t="shared" si="32"/>
        <v>116BOG7</v>
      </c>
      <c r="C2100" s="46">
        <v>116</v>
      </c>
      <c r="D2100" s="58" t="s">
        <v>66</v>
      </c>
      <c r="E2100" s="58" t="s">
        <v>65</v>
      </c>
      <c r="F2100" s="46" t="s">
        <v>669</v>
      </c>
      <c r="G2100" s="46" t="s">
        <v>667</v>
      </c>
      <c r="H2100" s="46">
        <v>7</v>
      </c>
      <c r="I2100" s="58" t="s">
        <v>230</v>
      </c>
      <c r="J2100" s="61" t="s">
        <v>280</v>
      </c>
      <c r="K2100" s="85">
        <f>VLOOKUP(B2100,Precios!G:J,4,FALSE)</f>
        <v>943.11462630000005</v>
      </c>
      <c r="L2100" s="59"/>
    </row>
    <row r="2101" spans="2:12">
      <c r="B2101" s="46" t="str">
        <f t="shared" si="32"/>
        <v>117BOG7</v>
      </c>
      <c r="C2101" s="46">
        <v>117</v>
      </c>
      <c r="D2101" s="58" t="s">
        <v>64</v>
      </c>
      <c r="E2101" s="58" t="s">
        <v>2</v>
      </c>
      <c r="F2101" s="46" t="s">
        <v>669</v>
      </c>
      <c r="G2101" s="46" t="s">
        <v>667</v>
      </c>
      <c r="H2101" s="46">
        <v>7</v>
      </c>
      <c r="I2101" s="58" t="s">
        <v>230</v>
      </c>
      <c r="J2101" s="61" t="s">
        <v>404</v>
      </c>
      <c r="K2101" s="85">
        <f>VLOOKUP(B2101,Precios!G:J,4,FALSE)</f>
        <v>51733.605000000003</v>
      </c>
      <c r="L2101" s="59"/>
    </row>
    <row r="2102" spans="2:12">
      <c r="B2102" s="46" t="str">
        <f t="shared" si="32"/>
        <v>118BOG7</v>
      </c>
      <c r="C2102" s="46">
        <v>118</v>
      </c>
      <c r="D2102" s="58" t="s">
        <v>63</v>
      </c>
      <c r="E2102" s="58" t="s">
        <v>2</v>
      </c>
      <c r="F2102" s="46" t="s">
        <v>669</v>
      </c>
      <c r="G2102" s="46" t="s">
        <v>667</v>
      </c>
      <c r="H2102" s="46">
        <v>7</v>
      </c>
      <c r="I2102" s="58" t="s">
        <v>230</v>
      </c>
      <c r="J2102" s="61" t="s">
        <v>404</v>
      </c>
      <c r="K2102" s="85">
        <f>VLOOKUP(B2102,Precios!G:J,4,FALSE)</f>
        <v>22234.442999999999</v>
      </c>
      <c r="L2102" s="59"/>
    </row>
    <row r="2103" spans="2:12">
      <c r="B2103" s="46" t="str">
        <f t="shared" si="32"/>
        <v>119BOG7</v>
      </c>
      <c r="C2103" s="46">
        <v>119</v>
      </c>
      <c r="D2103" s="58" t="s">
        <v>62</v>
      </c>
      <c r="E2103" s="58" t="s">
        <v>2</v>
      </c>
      <c r="F2103" s="46" t="s">
        <v>669</v>
      </c>
      <c r="G2103" s="46" t="s">
        <v>667</v>
      </c>
      <c r="H2103" s="46">
        <v>7</v>
      </c>
      <c r="I2103" s="58" t="s">
        <v>230</v>
      </c>
      <c r="J2103" s="61" t="s">
        <v>404</v>
      </c>
      <c r="K2103" s="85">
        <f>VLOOKUP(B2103,Precios!G:J,4,FALSE)</f>
        <v>80352.195000000007</v>
      </c>
      <c r="L2103" s="59"/>
    </row>
    <row r="2104" spans="2:12">
      <c r="B2104" s="46" t="str">
        <f t="shared" si="32"/>
        <v>120BOG7</v>
      </c>
      <c r="C2104" s="46">
        <v>120</v>
      </c>
      <c r="D2104" s="58" t="s">
        <v>61</v>
      </c>
      <c r="E2104" s="58" t="s">
        <v>60</v>
      </c>
      <c r="F2104" s="46" t="s">
        <v>669</v>
      </c>
      <c r="G2104" s="46" t="s">
        <v>667</v>
      </c>
      <c r="H2104" s="46">
        <v>7</v>
      </c>
      <c r="I2104" s="58" t="s">
        <v>230</v>
      </c>
      <c r="J2104" s="61" t="s">
        <v>314</v>
      </c>
      <c r="K2104" s="85">
        <f>VLOOKUP(B2104,Precios!G:J,4,FALSE)</f>
        <v>1194.6688875</v>
      </c>
      <c r="L2104" s="59"/>
    </row>
    <row r="2105" spans="2:12">
      <c r="B2105" s="46" t="str">
        <f t="shared" si="32"/>
        <v>121BOG7</v>
      </c>
      <c r="C2105" s="46">
        <v>121</v>
      </c>
      <c r="D2105" s="58" t="s">
        <v>59</v>
      </c>
      <c r="E2105" s="58" t="s">
        <v>2</v>
      </c>
      <c r="F2105" s="46" t="s">
        <v>669</v>
      </c>
      <c r="G2105" s="46" t="s">
        <v>667</v>
      </c>
      <c r="H2105" s="46">
        <v>7</v>
      </c>
      <c r="I2105" s="58" t="s">
        <v>230</v>
      </c>
      <c r="J2105" s="61" t="s">
        <v>280</v>
      </c>
      <c r="K2105" s="85">
        <f>VLOOKUP(B2105,Precios!G:J,4,FALSE)</f>
        <v>880.572</v>
      </c>
      <c r="L2105" s="59"/>
    </row>
    <row r="2106" spans="2:12">
      <c r="B2106" s="46" t="str">
        <f t="shared" si="32"/>
        <v>122BOG7</v>
      </c>
      <c r="C2106" s="46">
        <v>122</v>
      </c>
      <c r="D2106" s="58" t="s">
        <v>58</v>
      </c>
      <c r="E2106" s="58" t="s">
        <v>2</v>
      </c>
      <c r="F2106" s="46" t="s">
        <v>669</v>
      </c>
      <c r="G2106" s="46" t="s">
        <v>667</v>
      </c>
      <c r="H2106" s="46">
        <v>7</v>
      </c>
      <c r="I2106" s="58" t="s">
        <v>230</v>
      </c>
      <c r="J2106" s="61" t="s">
        <v>295</v>
      </c>
      <c r="K2106" s="85">
        <f>VLOOKUP(B2106,Precios!G:J,4,FALSE)</f>
        <v>176.11439999999999</v>
      </c>
      <c r="L2106" s="59"/>
    </row>
    <row r="2107" spans="2:12">
      <c r="B2107" s="46" t="str">
        <f t="shared" si="32"/>
        <v>123BOG7</v>
      </c>
      <c r="C2107" s="46">
        <v>123</v>
      </c>
      <c r="D2107" s="58" t="s">
        <v>57</v>
      </c>
      <c r="E2107" s="58" t="s">
        <v>2</v>
      </c>
      <c r="F2107" s="46" t="s">
        <v>669</v>
      </c>
      <c r="G2107" s="46" t="s">
        <v>667</v>
      </c>
      <c r="H2107" s="46">
        <v>7</v>
      </c>
      <c r="I2107" s="58" t="s">
        <v>230</v>
      </c>
      <c r="J2107" s="61" t="s">
        <v>315</v>
      </c>
      <c r="K2107" s="85">
        <f>VLOOKUP(B2107,Precios!G:J,4,FALSE)</f>
        <v>51737.127288000003</v>
      </c>
      <c r="L2107" s="59"/>
    </row>
    <row r="2108" spans="2:12">
      <c r="B2108" s="46" t="str">
        <f t="shared" si="32"/>
        <v>124BOG7</v>
      </c>
      <c r="C2108" s="46">
        <v>124</v>
      </c>
      <c r="D2108" s="58" t="s">
        <v>56</v>
      </c>
      <c r="E2108" s="58" t="s">
        <v>2</v>
      </c>
      <c r="F2108" s="46" t="s">
        <v>669</v>
      </c>
      <c r="G2108" s="46" t="s">
        <v>667</v>
      </c>
      <c r="H2108" s="46">
        <v>7</v>
      </c>
      <c r="I2108" s="58" t="s">
        <v>230</v>
      </c>
      <c r="J2108" s="61" t="s">
        <v>255</v>
      </c>
      <c r="K2108" s="85">
        <f>VLOOKUP(B2108,Precios!G:J,4,FALSE)</f>
        <v>1878.9205049999998</v>
      </c>
      <c r="L2108" s="59"/>
    </row>
    <row r="2109" spans="2:12">
      <c r="B2109" s="46" t="str">
        <f t="shared" si="32"/>
        <v>125BOG7</v>
      </c>
      <c r="C2109" s="46">
        <v>125</v>
      </c>
      <c r="D2109" s="58" t="s">
        <v>55</v>
      </c>
      <c r="E2109" s="58" t="s">
        <v>2</v>
      </c>
      <c r="F2109" s="46" t="s">
        <v>669</v>
      </c>
      <c r="G2109" s="46" t="s">
        <v>667</v>
      </c>
      <c r="H2109" s="46">
        <v>7</v>
      </c>
      <c r="I2109" s="58" t="s">
        <v>230</v>
      </c>
      <c r="J2109" s="61" t="s">
        <v>255</v>
      </c>
      <c r="K2109" s="85">
        <f>VLOOKUP(B2109,Precios!G:J,4,FALSE)</f>
        <v>530.3465013</v>
      </c>
      <c r="L2109" s="59"/>
    </row>
    <row r="2110" spans="2:12">
      <c r="B2110" s="46" t="str">
        <f t="shared" si="32"/>
        <v>126BOG7</v>
      </c>
      <c r="C2110" s="46">
        <v>126</v>
      </c>
      <c r="D2110" s="58" t="s">
        <v>54</v>
      </c>
      <c r="E2110" s="58" t="s">
        <v>2</v>
      </c>
      <c r="F2110" s="46" t="s">
        <v>669</v>
      </c>
      <c r="G2110" s="46" t="s">
        <v>667</v>
      </c>
      <c r="H2110" s="46">
        <v>7</v>
      </c>
      <c r="I2110" s="58" t="s">
        <v>230</v>
      </c>
      <c r="J2110" s="61" t="s">
        <v>285</v>
      </c>
      <c r="K2110" s="85">
        <f>VLOOKUP(B2110,Precios!G:J,4,FALSE)</f>
        <v>2394.0551249999999</v>
      </c>
      <c r="L2110" s="59"/>
    </row>
    <row r="2111" spans="2:12">
      <c r="B2111" s="46" t="str">
        <f t="shared" si="32"/>
        <v>127BOG7</v>
      </c>
      <c r="C2111" s="46">
        <v>127</v>
      </c>
      <c r="D2111" s="58" t="s">
        <v>53</v>
      </c>
      <c r="E2111" s="58" t="s">
        <v>2</v>
      </c>
      <c r="F2111" s="46" t="s">
        <v>669</v>
      </c>
      <c r="G2111" s="46" t="s">
        <v>667</v>
      </c>
      <c r="H2111" s="46">
        <v>7</v>
      </c>
      <c r="I2111" s="58" t="s">
        <v>230</v>
      </c>
      <c r="J2111" s="61" t="s">
        <v>256</v>
      </c>
      <c r="K2111" s="85">
        <f>VLOOKUP(B2111,Precios!G:J,4,FALSE)</f>
        <v>11607.039675</v>
      </c>
      <c r="L2111" s="59"/>
    </row>
    <row r="2112" spans="2:12">
      <c r="B2112" s="46" t="str">
        <f t="shared" si="32"/>
        <v>128BOG7</v>
      </c>
      <c r="C2112" s="46">
        <v>128</v>
      </c>
      <c r="D2112" s="58" t="s">
        <v>52</v>
      </c>
      <c r="E2112" s="58" t="s">
        <v>2</v>
      </c>
      <c r="F2112" s="46" t="s">
        <v>669</v>
      </c>
      <c r="G2112" s="46" t="s">
        <v>667</v>
      </c>
      <c r="H2112" s="46">
        <v>7</v>
      </c>
      <c r="I2112" s="58" t="s">
        <v>230</v>
      </c>
      <c r="J2112" s="61"/>
      <c r="K2112" s="85">
        <f>VLOOKUP(B2112,Precios!G:J,4,FALSE)</f>
        <v>13139.233906700001</v>
      </c>
      <c r="L2112" s="59"/>
    </row>
    <row r="2113" spans="2:12">
      <c r="B2113" s="46" t="str">
        <f t="shared" si="32"/>
        <v>129BOG7</v>
      </c>
      <c r="C2113" s="46">
        <v>129</v>
      </c>
      <c r="D2113" s="58" t="s">
        <v>51</v>
      </c>
      <c r="E2113" s="58" t="s">
        <v>2</v>
      </c>
      <c r="F2113" s="46" t="s">
        <v>669</v>
      </c>
      <c r="G2113" s="46" t="s">
        <v>667</v>
      </c>
      <c r="H2113" s="46">
        <v>7</v>
      </c>
      <c r="I2113" s="58" t="s">
        <v>230</v>
      </c>
      <c r="J2113" s="61" t="s">
        <v>233</v>
      </c>
      <c r="K2113" s="85">
        <f>VLOOKUP(B2113,Precios!G:J,4,FALSE)</f>
        <v>2233.9561282500003</v>
      </c>
      <c r="L2113" s="59"/>
    </row>
    <row r="2114" spans="2:12">
      <c r="B2114" s="46" t="str">
        <f t="shared" si="32"/>
        <v>130BOG7</v>
      </c>
      <c r="C2114" s="46">
        <v>130</v>
      </c>
      <c r="D2114" s="58" t="s">
        <v>50</v>
      </c>
      <c r="E2114" s="58" t="s">
        <v>2</v>
      </c>
      <c r="F2114" s="46" t="s">
        <v>669</v>
      </c>
      <c r="G2114" s="46" t="s">
        <v>667</v>
      </c>
      <c r="H2114" s="46">
        <v>7</v>
      </c>
      <c r="I2114" s="58" t="s">
        <v>230</v>
      </c>
      <c r="J2114" s="61" t="s">
        <v>233</v>
      </c>
      <c r="K2114" s="85">
        <f>VLOOKUP(B2114,Precios!G:J,4,FALSE)</f>
        <v>2233.9561282500003</v>
      </c>
      <c r="L2114" s="59"/>
    </row>
    <row r="2115" spans="2:12">
      <c r="B2115" s="46" t="str">
        <f t="shared" si="32"/>
        <v>131BOG7</v>
      </c>
      <c r="C2115" s="46">
        <v>131</v>
      </c>
      <c r="D2115" s="58" t="s">
        <v>49</v>
      </c>
      <c r="E2115" s="58" t="s">
        <v>2</v>
      </c>
      <c r="F2115" s="46" t="s">
        <v>669</v>
      </c>
      <c r="G2115" s="46" t="s">
        <v>667</v>
      </c>
      <c r="H2115" s="46">
        <v>7</v>
      </c>
      <c r="I2115" s="58" t="s">
        <v>230</v>
      </c>
      <c r="J2115" s="61" t="s">
        <v>280</v>
      </c>
      <c r="K2115" s="85">
        <f>VLOOKUP(B2115,Precios!G:J,4,FALSE)</f>
        <v>1155.373362</v>
      </c>
      <c r="L2115" s="59"/>
    </row>
    <row r="2116" spans="2:12">
      <c r="B2116" s="46" t="str">
        <f t="shared" si="32"/>
        <v>132BOG7</v>
      </c>
      <c r="C2116" s="46">
        <v>132</v>
      </c>
      <c r="D2116" s="58" t="s">
        <v>48</v>
      </c>
      <c r="E2116" s="58" t="s">
        <v>2</v>
      </c>
      <c r="F2116" s="46" t="s">
        <v>669</v>
      </c>
      <c r="G2116" s="46" t="s">
        <v>667</v>
      </c>
      <c r="H2116" s="46">
        <v>7</v>
      </c>
      <c r="I2116" s="58" t="s">
        <v>230</v>
      </c>
      <c r="J2116" s="61" t="s">
        <v>280</v>
      </c>
      <c r="K2116" s="85">
        <f>VLOOKUP(B2116,Precios!G:J,4,FALSE)</f>
        <v>1155.373362</v>
      </c>
      <c r="L2116" s="59"/>
    </row>
    <row r="2117" spans="2:12">
      <c r="B2117" s="46" t="str">
        <f t="shared" si="32"/>
        <v>133BOG7</v>
      </c>
      <c r="C2117" s="46">
        <v>133</v>
      </c>
      <c r="D2117" s="58" t="s">
        <v>47</v>
      </c>
      <c r="E2117" s="58" t="s">
        <v>2</v>
      </c>
      <c r="F2117" s="46" t="s">
        <v>669</v>
      </c>
      <c r="G2117" s="46" t="s">
        <v>667</v>
      </c>
      <c r="H2117" s="46">
        <v>7</v>
      </c>
      <c r="I2117" s="58" t="s">
        <v>230</v>
      </c>
      <c r="J2117" s="61" t="s">
        <v>301</v>
      </c>
      <c r="K2117" s="85">
        <f>VLOOKUP(B2117,Precios!G:J,4,FALSE)</f>
        <v>1189.77385065</v>
      </c>
      <c r="L2117" s="59"/>
    </row>
    <row r="2118" spans="2:12">
      <c r="B2118" s="46" t="str">
        <f t="shared" ref="B2118:B2181" si="33">+CONCATENATE(C2118,F2118,H2118)</f>
        <v>134BOG7</v>
      </c>
      <c r="C2118" s="46">
        <v>134</v>
      </c>
      <c r="D2118" s="58" t="s">
        <v>219</v>
      </c>
      <c r="E2118" s="58" t="s">
        <v>3</v>
      </c>
      <c r="F2118" s="46" t="s">
        <v>669</v>
      </c>
      <c r="G2118" s="46" t="s">
        <v>667</v>
      </c>
      <c r="H2118" s="46">
        <v>7</v>
      </c>
      <c r="I2118" s="58" t="s">
        <v>230</v>
      </c>
      <c r="J2118" s="61" t="s">
        <v>280</v>
      </c>
      <c r="K2118" s="85">
        <f>VLOOKUP(B2118,Precios!G:J,4,FALSE)</f>
        <v>5702.8044150000005</v>
      </c>
      <c r="L2118" s="59"/>
    </row>
    <row r="2119" spans="2:12">
      <c r="B2119" s="46" t="str">
        <f t="shared" si="33"/>
        <v>135BOG7</v>
      </c>
      <c r="C2119" s="46">
        <v>135</v>
      </c>
      <c r="D2119" s="58" t="s">
        <v>220</v>
      </c>
      <c r="E2119" s="58" t="s">
        <v>3</v>
      </c>
      <c r="F2119" s="46" t="s">
        <v>669</v>
      </c>
      <c r="G2119" s="46" t="s">
        <v>667</v>
      </c>
      <c r="H2119" s="46">
        <v>7</v>
      </c>
      <c r="I2119" s="58" t="s">
        <v>230</v>
      </c>
      <c r="J2119" s="61" t="s">
        <v>280</v>
      </c>
      <c r="K2119" s="85">
        <f>VLOOKUP(B2119,Precios!G:J,4,FALSE)</f>
        <v>5702.8044150000005</v>
      </c>
      <c r="L2119" s="59"/>
    </row>
    <row r="2120" spans="2:12">
      <c r="B2120" s="46" t="str">
        <f t="shared" si="33"/>
        <v>136BOG7</v>
      </c>
      <c r="C2120" s="46">
        <v>136</v>
      </c>
      <c r="D2120" s="58" t="s">
        <v>46</v>
      </c>
      <c r="E2120" s="58" t="s">
        <v>3</v>
      </c>
      <c r="F2120" s="46" t="s">
        <v>669</v>
      </c>
      <c r="G2120" s="46" t="s">
        <v>667</v>
      </c>
      <c r="H2120" s="46">
        <v>7</v>
      </c>
      <c r="I2120" s="58" t="s">
        <v>230</v>
      </c>
      <c r="J2120" s="61" t="s">
        <v>280</v>
      </c>
      <c r="K2120" s="85">
        <f>VLOOKUP(B2120,Precios!G:J,4,FALSE)</f>
        <v>6031.9182000000001</v>
      </c>
      <c r="L2120" s="59"/>
    </row>
    <row r="2121" spans="2:12">
      <c r="B2121" s="46" t="str">
        <f t="shared" si="33"/>
        <v>137BOG7</v>
      </c>
      <c r="C2121" s="46">
        <v>137</v>
      </c>
      <c r="D2121" s="58" t="s">
        <v>45</v>
      </c>
      <c r="E2121" s="58" t="s">
        <v>3</v>
      </c>
      <c r="F2121" s="46" t="s">
        <v>669</v>
      </c>
      <c r="G2121" s="46" t="s">
        <v>667</v>
      </c>
      <c r="H2121" s="46">
        <v>7</v>
      </c>
      <c r="I2121" s="58" t="s">
        <v>230</v>
      </c>
      <c r="J2121" s="61" t="s">
        <v>280</v>
      </c>
      <c r="K2121" s="85">
        <f>VLOOKUP(B2121,Precios!G:J,4,FALSE)</f>
        <v>6031.9182000000001</v>
      </c>
      <c r="L2121" s="59"/>
    </row>
    <row r="2122" spans="2:12">
      <c r="B2122" s="46" t="str">
        <f t="shared" si="33"/>
        <v>138BOG7</v>
      </c>
      <c r="C2122" s="46">
        <v>138</v>
      </c>
      <c r="D2122" s="58" t="s">
        <v>44</v>
      </c>
      <c r="E2122" s="58" t="s">
        <v>2</v>
      </c>
      <c r="F2122" s="46" t="s">
        <v>669</v>
      </c>
      <c r="G2122" s="46" t="s">
        <v>667</v>
      </c>
      <c r="H2122" s="46">
        <v>7</v>
      </c>
      <c r="I2122" s="58" t="s">
        <v>230</v>
      </c>
      <c r="J2122" s="61" t="s">
        <v>300</v>
      </c>
      <c r="K2122" s="85">
        <f>VLOOKUP(B2122,Precios!G:J,4,FALSE)</f>
        <v>445.78957500000001</v>
      </c>
      <c r="L2122" s="59"/>
    </row>
    <row r="2123" spans="2:12">
      <c r="B2123" s="46" t="str">
        <f t="shared" si="33"/>
        <v>139BOG7</v>
      </c>
      <c r="C2123" s="46">
        <v>139</v>
      </c>
      <c r="D2123" s="58" t="s">
        <v>43</v>
      </c>
      <c r="E2123" s="58" t="s">
        <v>2</v>
      </c>
      <c r="F2123" s="46" t="s">
        <v>669</v>
      </c>
      <c r="G2123" s="46" t="s">
        <v>667</v>
      </c>
      <c r="H2123" s="46">
        <v>7</v>
      </c>
      <c r="I2123" s="58" t="s">
        <v>230</v>
      </c>
      <c r="J2123" s="61" t="s">
        <v>300</v>
      </c>
      <c r="K2123" s="85">
        <f>VLOOKUP(B2123,Precios!G:J,4,FALSE)</f>
        <v>445.78957500000001</v>
      </c>
      <c r="L2123" s="59"/>
    </row>
    <row r="2124" spans="2:12">
      <c r="B2124" s="46" t="str">
        <f t="shared" si="33"/>
        <v>140BOG7</v>
      </c>
      <c r="C2124" s="46">
        <v>140</v>
      </c>
      <c r="D2124" s="58" t="s">
        <v>42</v>
      </c>
      <c r="E2124" s="58" t="s">
        <v>38</v>
      </c>
      <c r="F2124" s="46" t="s">
        <v>669</v>
      </c>
      <c r="G2124" s="46" t="s">
        <v>667</v>
      </c>
      <c r="H2124" s="46">
        <v>7</v>
      </c>
      <c r="I2124" s="58" t="s">
        <v>230</v>
      </c>
      <c r="J2124" s="61" t="s">
        <v>317</v>
      </c>
      <c r="K2124" s="85">
        <f>VLOOKUP(B2124,Precios!G:J,4,FALSE)</f>
        <v>44536.194198099998</v>
      </c>
      <c r="L2124" s="59"/>
    </row>
    <row r="2125" spans="2:12">
      <c r="B2125" s="46" t="str">
        <f t="shared" si="33"/>
        <v>141BOG7</v>
      </c>
      <c r="C2125" s="46">
        <v>141</v>
      </c>
      <c r="D2125" s="58" t="s">
        <v>41</v>
      </c>
      <c r="E2125" s="58" t="s">
        <v>36</v>
      </c>
      <c r="F2125" s="46" t="s">
        <v>669</v>
      </c>
      <c r="G2125" s="46" t="s">
        <v>667</v>
      </c>
      <c r="H2125" s="46">
        <v>7</v>
      </c>
      <c r="I2125" s="58" t="s">
        <v>230</v>
      </c>
      <c r="J2125" s="61" t="s">
        <v>317</v>
      </c>
      <c r="K2125" s="85">
        <f>VLOOKUP(B2125,Precios!G:J,4,FALSE)</f>
        <v>67972.942951100005</v>
      </c>
      <c r="L2125" s="59"/>
    </row>
    <row r="2126" spans="2:12">
      <c r="B2126" s="46" t="str">
        <f t="shared" si="33"/>
        <v>142BOG7</v>
      </c>
      <c r="C2126" s="46">
        <v>142</v>
      </c>
      <c r="D2126" s="58" t="s">
        <v>40</v>
      </c>
      <c r="E2126" s="58" t="s">
        <v>34</v>
      </c>
      <c r="F2126" s="46" t="s">
        <v>669</v>
      </c>
      <c r="G2126" s="46" t="s">
        <v>667</v>
      </c>
      <c r="H2126" s="46">
        <v>7</v>
      </c>
      <c r="I2126" s="58" t="s">
        <v>230</v>
      </c>
      <c r="J2126" s="61" t="s">
        <v>317</v>
      </c>
      <c r="K2126" s="85">
        <f>VLOOKUP(B2126,Precios!G:J,4,FALSE)</f>
        <v>72172.865699000002</v>
      </c>
      <c r="L2126" s="59"/>
    </row>
    <row r="2127" spans="2:12">
      <c r="B2127" s="46" t="str">
        <f t="shared" si="33"/>
        <v>143BOG7</v>
      </c>
      <c r="C2127" s="46">
        <v>143</v>
      </c>
      <c r="D2127" s="58" t="s">
        <v>39</v>
      </c>
      <c r="E2127" s="58" t="s">
        <v>38</v>
      </c>
      <c r="F2127" s="46" t="s">
        <v>669</v>
      </c>
      <c r="G2127" s="46" t="s">
        <v>667</v>
      </c>
      <c r="H2127" s="46">
        <v>7</v>
      </c>
      <c r="I2127" s="58" t="s">
        <v>230</v>
      </c>
      <c r="J2127" s="61" t="s">
        <v>317</v>
      </c>
      <c r="K2127" s="85">
        <f>VLOOKUP(B2127,Precios!G:J,4,FALSE)</f>
        <v>75610.325263000006</v>
      </c>
      <c r="L2127" s="59"/>
    </row>
    <row r="2128" spans="2:12">
      <c r="B2128" s="46" t="str">
        <f t="shared" si="33"/>
        <v>144BOG7</v>
      </c>
      <c r="C2128" s="46">
        <v>144</v>
      </c>
      <c r="D2128" s="58" t="s">
        <v>37</v>
      </c>
      <c r="E2128" s="58" t="s">
        <v>36</v>
      </c>
      <c r="F2128" s="46" t="s">
        <v>669</v>
      </c>
      <c r="G2128" s="46" t="s">
        <v>667</v>
      </c>
      <c r="H2128" s="46">
        <v>7</v>
      </c>
      <c r="I2128" s="58" t="s">
        <v>230</v>
      </c>
      <c r="J2128" s="61" t="s">
        <v>317</v>
      </c>
      <c r="K2128" s="85">
        <f>VLOOKUP(B2128,Precios!G:J,4,FALSE)</f>
        <v>88212.22260400001</v>
      </c>
      <c r="L2128" s="59"/>
    </row>
    <row r="2129" spans="2:12">
      <c r="B2129" s="46" t="str">
        <f t="shared" si="33"/>
        <v>145BOG7</v>
      </c>
      <c r="C2129" s="46">
        <v>145</v>
      </c>
      <c r="D2129" s="58" t="s">
        <v>35</v>
      </c>
      <c r="E2129" s="58" t="s">
        <v>34</v>
      </c>
      <c r="F2129" s="46" t="s">
        <v>669</v>
      </c>
      <c r="G2129" s="46" t="s">
        <v>667</v>
      </c>
      <c r="H2129" s="46">
        <v>7</v>
      </c>
      <c r="I2129" s="58" t="s">
        <v>230</v>
      </c>
      <c r="J2129" s="61" t="s">
        <v>317</v>
      </c>
      <c r="K2129" s="85">
        <f>VLOOKUP(B2129,Precios!G:J,4,FALSE)</f>
        <v>88692.218207999991</v>
      </c>
      <c r="L2129" s="59"/>
    </row>
    <row r="2130" spans="2:12">
      <c r="B2130" s="46" t="str">
        <f t="shared" si="33"/>
        <v>146BOG7</v>
      </c>
      <c r="C2130" s="46">
        <v>146</v>
      </c>
      <c r="D2130" s="58" t="s">
        <v>33</v>
      </c>
      <c r="E2130" s="58" t="s">
        <v>2</v>
      </c>
      <c r="F2130" s="46" t="s">
        <v>669</v>
      </c>
      <c r="G2130" s="46" t="s">
        <v>667</v>
      </c>
      <c r="H2130" s="46">
        <v>7</v>
      </c>
      <c r="I2130" s="58" t="s">
        <v>230</v>
      </c>
      <c r="J2130" s="61" t="s">
        <v>301</v>
      </c>
      <c r="K2130" s="85">
        <f>VLOOKUP(B2130,Precios!G:J,4,FALSE)</f>
        <v>1596.03675</v>
      </c>
      <c r="L2130" s="59"/>
    </row>
    <row r="2131" spans="2:12">
      <c r="B2131" s="46" t="str">
        <f t="shared" si="33"/>
        <v>147BOG7</v>
      </c>
      <c r="C2131" s="46">
        <v>147</v>
      </c>
      <c r="D2131" s="58" t="s">
        <v>32</v>
      </c>
      <c r="E2131" s="58" t="s">
        <v>2</v>
      </c>
      <c r="F2131" s="46" t="s">
        <v>669</v>
      </c>
      <c r="G2131" s="46" t="s">
        <v>667</v>
      </c>
      <c r="H2131" s="46">
        <v>7</v>
      </c>
      <c r="I2131" s="58" t="s">
        <v>230</v>
      </c>
      <c r="J2131" s="61" t="s">
        <v>233</v>
      </c>
      <c r="K2131" s="85">
        <f>VLOOKUP(B2131,Precios!G:J,4,FALSE)</f>
        <v>1592.89185</v>
      </c>
      <c r="L2131" s="59"/>
    </row>
    <row r="2132" spans="2:12">
      <c r="B2132" s="46" t="str">
        <f t="shared" si="33"/>
        <v>148BOG7</v>
      </c>
      <c r="C2132" s="46">
        <v>148</v>
      </c>
      <c r="D2132" s="58" t="s">
        <v>31</v>
      </c>
      <c r="E2132" s="58" t="s">
        <v>2</v>
      </c>
      <c r="F2132" s="46" t="s">
        <v>669</v>
      </c>
      <c r="G2132" s="46" t="s">
        <v>667</v>
      </c>
      <c r="H2132" s="46">
        <v>7</v>
      </c>
      <c r="I2132" s="58" t="s">
        <v>230</v>
      </c>
      <c r="J2132" s="61" t="s">
        <v>272</v>
      </c>
      <c r="K2132" s="85">
        <f>VLOOKUP(B2132,Precios!G:J,4,FALSE)</f>
        <v>9053.9972754000009</v>
      </c>
      <c r="L2132" s="59"/>
    </row>
    <row r="2133" spans="2:12">
      <c r="B2133" s="46" t="str">
        <f t="shared" si="33"/>
        <v>149BOG7</v>
      </c>
      <c r="C2133" s="46">
        <v>149</v>
      </c>
      <c r="D2133" s="58" t="s">
        <v>30</v>
      </c>
      <c r="E2133" s="58" t="s">
        <v>2</v>
      </c>
      <c r="F2133" s="46" t="s">
        <v>669</v>
      </c>
      <c r="G2133" s="46" t="s">
        <v>667</v>
      </c>
      <c r="H2133" s="46">
        <v>7</v>
      </c>
      <c r="I2133" s="58" t="s">
        <v>230</v>
      </c>
      <c r="J2133" s="61" t="s">
        <v>296</v>
      </c>
      <c r="K2133" s="85">
        <f>VLOOKUP(B2133,Precios!G:J,4,FALSE)</f>
        <v>4434.6109104000006</v>
      </c>
      <c r="L2133" s="59"/>
    </row>
    <row r="2134" spans="2:12">
      <c r="B2134" s="46" t="str">
        <f t="shared" si="33"/>
        <v>150BOG7</v>
      </c>
      <c r="C2134" s="46">
        <v>150</v>
      </c>
      <c r="D2134" s="58" t="s">
        <v>29</v>
      </c>
      <c r="E2134" s="58" t="s">
        <v>2</v>
      </c>
      <c r="F2134" s="46" t="s">
        <v>669</v>
      </c>
      <c r="G2134" s="46" t="s">
        <v>667</v>
      </c>
      <c r="H2134" s="46">
        <v>7</v>
      </c>
      <c r="I2134" s="58" t="s">
        <v>230</v>
      </c>
      <c r="J2134" s="61" t="s">
        <v>296</v>
      </c>
      <c r="K2134" s="85">
        <f>VLOOKUP(B2134,Precios!G:J,4,FALSE)</f>
        <v>7391.0181839999996</v>
      </c>
      <c r="L2134" s="59"/>
    </row>
    <row r="2135" spans="2:12">
      <c r="B2135" s="46" t="str">
        <f t="shared" si="33"/>
        <v>151BOG7</v>
      </c>
      <c r="C2135" s="46">
        <v>151</v>
      </c>
      <c r="D2135" s="58" t="s">
        <v>28</v>
      </c>
      <c r="E2135" s="58" t="s">
        <v>2</v>
      </c>
      <c r="F2135" s="46" t="s">
        <v>669</v>
      </c>
      <c r="G2135" s="46" t="s">
        <v>667</v>
      </c>
      <c r="H2135" s="46">
        <v>7</v>
      </c>
      <c r="I2135" s="58" t="s">
        <v>230</v>
      </c>
      <c r="J2135" s="61" t="s">
        <v>296</v>
      </c>
      <c r="K2135" s="85">
        <f>VLOOKUP(B2135,Precios!G:J,4,FALSE)</f>
        <v>12010.404549000001</v>
      </c>
      <c r="L2135" s="59"/>
    </row>
    <row r="2136" spans="2:12">
      <c r="B2136" s="46" t="str">
        <f t="shared" si="33"/>
        <v>152BOG7</v>
      </c>
      <c r="C2136" s="46">
        <v>152</v>
      </c>
      <c r="D2136" s="58" t="s">
        <v>27</v>
      </c>
      <c r="E2136" s="58" t="s">
        <v>2</v>
      </c>
      <c r="F2136" s="46" t="s">
        <v>669</v>
      </c>
      <c r="G2136" s="46" t="s">
        <v>667</v>
      </c>
      <c r="H2136" s="46">
        <v>7</v>
      </c>
      <c r="I2136" s="58" t="s">
        <v>230</v>
      </c>
      <c r="J2136" s="61" t="s">
        <v>296</v>
      </c>
      <c r="K2136" s="85">
        <f>VLOOKUP(B2136,Precios!G:J,4,FALSE)</f>
        <v>14859.6525</v>
      </c>
      <c r="L2136" s="59"/>
    </row>
    <row r="2137" spans="2:12">
      <c r="B2137" s="46" t="str">
        <f t="shared" si="33"/>
        <v>153BOG7</v>
      </c>
      <c r="C2137" s="46">
        <v>153</v>
      </c>
      <c r="D2137" s="58" t="s">
        <v>26</v>
      </c>
      <c r="E2137" s="58" t="s">
        <v>2</v>
      </c>
      <c r="F2137" s="46" t="s">
        <v>669</v>
      </c>
      <c r="G2137" s="46" t="s">
        <v>667</v>
      </c>
      <c r="H2137" s="46">
        <v>7</v>
      </c>
      <c r="I2137" s="58" t="s">
        <v>230</v>
      </c>
      <c r="J2137" s="61" t="s">
        <v>296</v>
      </c>
      <c r="K2137" s="85">
        <f>VLOOKUP(B2137,Precios!G:J,4,FALSE)</f>
        <v>20325.300006000001</v>
      </c>
      <c r="L2137" s="59"/>
    </row>
    <row r="2138" spans="2:12">
      <c r="B2138" s="46" t="str">
        <f t="shared" si="33"/>
        <v>154BOG7</v>
      </c>
      <c r="C2138" s="46">
        <v>154</v>
      </c>
      <c r="D2138" s="58" t="s">
        <v>25</v>
      </c>
      <c r="E2138" s="58" t="s">
        <v>221</v>
      </c>
      <c r="F2138" s="46" t="s">
        <v>669</v>
      </c>
      <c r="G2138" s="46" t="s">
        <v>667</v>
      </c>
      <c r="H2138" s="46">
        <v>7</v>
      </c>
      <c r="I2138" s="58" t="s">
        <v>230</v>
      </c>
      <c r="J2138" s="61" t="s">
        <v>369</v>
      </c>
      <c r="K2138" s="85">
        <f>VLOOKUP(B2138,Precios!G:J,4,FALSE)</f>
        <v>87169.594871436013</v>
      </c>
      <c r="L2138" s="59"/>
    </row>
    <row r="2139" spans="2:12">
      <c r="B2139" s="46" t="str">
        <f t="shared" si="33"/>
        <v>155BOG7</v>
      </c>
      <c r="C2139" s="46">
        <v>155</v>
      </c>
      <c r="D2139" s="58" t="s">
        <v>24</v>
      </c>
      <c r="E2139" s="58" t="s">
        <v>221</v>
      </c>
      <c r="F2139" s="46" t="s">
        <v>669</v>
      </c>
      <c r="G2139" s="46" t="s">
        <v>667</v>
      </c>
      <c r="H2139" s="46">
        <v>7</v>
      </c>
      <c r="I2139" s="58" t="s">
        <v>230</v>
      </c>
      <c r="J2139" s="61" t="s">
        <v>369</v>
      </c>
      <c r="K2139" s="85">
        <f>VLOOKUP(B2139,Precios!G:J,4,FALSE)</f>
        <v>102688.1687221005</v>
      </c>
      <c r="L2139" s="59"/>
    </row>
    <row r="2140" spans="2:12">
      <c r="B2140" s="46" t="str">
        <f t="shared" si="33"/>
        <v>156BOG7</v>
      </c>
      <c r="C2140" s="46">
        <v>156</v>
      </c>
      <c r="D2140" s="58" t="s">
        <v>23</v>
      </c>
      <c r="E2140" s="58" t="s">
        <v>221</v>
      </c>
      <c r="F2140" s="46" t="s">
        <v>669</v>
      </c>
      <c r="G2140" s="46" t="s">
        <v>667</v>
      </c>
      <c r="H2140" s="46">
        <v>7</v>
      </c>
      <c r="I2140" s="58" t="s">
        <v>230</v>
      </c>
      <c r="J2140" s="61" t="s">
        <v>369</v>
      </c>
      <c r="K2140" s="85">
        <f>VLOOKUP(B2140,Precios!G:J,4,FALSE)</f>
        <v>125125.27602832951</v>
      </c>
      <c r="L2140" s="59"/>
    </row>
    <row r="2141" spans="2:12">
      <c r="B2141" s="46" t="str">
        <f t="shared" si="33"/>
        <v>157BOG7</v>
      </c>
      <c r="C2141" s="46">
        <v>157</v>
      </c>
      <c r="D2141" s="58" t="s">
        <v>22</v>
      </c>
      <c r="E2141" s="58" t="s">
        <v>221</v>
      </c>
      <c r="F2141" s="46" t="s">
        <v>669</v>
      </c>
      <c r="G2141" s="46" t="s">
        <v>667</v>
      </c>
      <c r="H2141" s="46">
        <v>7</v>
      </c>
      <c r="I2141" s="58" t="s">
        <v>230</v>
      </c>
      <c r="J2141" s="61" t="s">
        <v>369</v>
      </c>
      <c r="K2141" s="85">
        <f>VLOOKUP(B2141,Precios!G:J,4,FALSE)</f>
        <v>103305.97715672852</v>
      </c>
      <c r="L2141" s="59"/>
    </row>
    <row r="2142" spans="2:12">
      <c r="B2142" s="46" t="str">
        <f t="shared" si="33"/>
        <v>158BOG7</v>
      </c>
      <c r="C2142" s="46">
        <v>158</v>
      </c>
      <c r="D2142" s="58" t="s">
        <v>21</v>
      </c>
      <c r="E2142" s="58" t="s">
        <v>3</v>
      </c>
      <c r="F2142" s="46" t="s">
        <v>669</v>
      </c>
      <c r="G2142" s="46" t="s">
        <v>667</v>
      </c>
      <c r="H2142" s="46">
        <v>7</v>
      </c>
      <c r="I2142" s="58" t="s">
        <v>230</v>
      </c>
      <c r="J2142" s="61" t="s">
        <v>275</v>
      </c>
      <c r="K2142" s="85">
        <f>VLOOKUP(B2142,Precios!G:J,4,FALSE)</f>
        <v>6726.2492220000004</v>
      </c>
      <c r="L2142" s="59"/>
    </row>
    <row r="2143" spans="2:12">
      <c r="B2143" s="46" t="str">
        <f t="shared" si="33"/>
        <v>159BOG7</v>
      </c>
      <c r="C2143" s="46">
        <v>159</v>
      </c>
      <c r="D2143" s="58" t="s">
        <v>20</v>
      </c>
      <c r="E2143" s="58" t="s">
        <v>3</v>
      </c>
      <c r="F2143" s="46" t="s">
        <v>669</v>
      </c>
      <c r="G2143" s="46" t="s">
        <v>667</v>
      </c>
      <c r="H2143" s="46">
        <v>7</v>
      </c>
      <c r="I2143" s="58" t="s">
        <v>230</v>
      </c>
      <c r="J2143" s="61" t="s">
        <v>275</v>
      </c>
      <c r="K2143" s="85">
        <f>VLOOKUP(B2143,Precios!G:J,4,FALSE)</f>
        <v>8228.8792971000003</v>
      </c>
      <c r="L2143" s="59"/>
    </row>
    <row r="2144" spans="2:12">
      <c r="B2144" s="46" t="str">
        <f t="shared" si="33"/>
        <v>160BOG7</v>
      </c>
      <c r="C2144" s="46">
        <v>160</v>
      </c>
      <c r="D2144" s="58" t="s">
        <v>19</v>
      </c>
      <c r="E2144" s="58" t="s">
        <v>3</v>
      </c>
      <c r="F2144" s="46" t="s">
        <v>669</v>
      </c>
      <c r="G2144" s="46" t="s">
        <v>667</v>
      </c>
      <c r="H2144" s="46">
        <v>7</v>
      </c>
      <c r="I2144" s="58" t="s">
        <v>230</v>
      </c>
      <c r="J2144" s="61" t="s">
        <v>275</v>
      </c>
      <c r="K2144" s="85">
        <f>VLOOKUP(B2144,Precios!G:J,4,FALSE)</f>
        <v>6282.3654563999999</v>
      </c>
      <c r="L2144" s="59"/>
    </row>
    <row r="2145" spans="2:12">
      <c r="B2145" s="46" t="str">
        <f t="shared" si="33"/>
        <v>161BOG7</v>
      </c>
      <c r="C2145" s="46">
        <v>161</v>
      </c>
      <c r="D2145" s="58" t="s">
        <v>18</v>
      </c>
      <c r="E2145" s="58" t="s">
        <v>3</v>
      </c>
      <c r="F2145" s="46" t="s">
        <v>669</v>
      </c>
      <c r="G2145" s="46" t="s">
        <v>667</v>
      </c>
      <c r="H2145" s="46">
        <v>7</v>
      </c>
      <c r="I2145" s="58" t="s">
        <v>230</v>
      </c>
      <c r="J2145" s="61" t="s">
        <v>275</v>
      </c>
      <c r="K2145" s="85">
        <f>VLOOKUP(B2145,Precios!G:J,4,FALSE)</f>
        <v>7252.9675569999999</v>
      </c>
      <c r="L2145" s="59"/>
    </row>
    <row r="2146" spans="2:12">
      <c r="B2146" s="46" t="str">
        <f t="shared" si="33"/>
        <v>162BOG7</v>
      </c>
      <c r="C2146" s="46">
        <v>162</v>
      </c>
      <c r="D2146" s="58" t="s">
        <v>17</v>
      </c>
      <c r="E2146" s="58" t="s">
        <v>15</v>
      </c>
      <c r="F2146" s="46" t="s">
        <v>669</v>
      </c>
      <c r="G2146" s="46" t="s">
        <v>667</v>
      </c>
      <c r="H2146" s="46">
        <v>7</v>
      </c>
      <c r="I2146" s="58" t="s">
        <v>230</v>
      </c>
      <c r="J2146" s="61" t="s">
        <v>301</v>
      </c>
      <c r="K2146" s="85">
        <f>VLOOKUP(B2146,Precios!G:J,4,FALSE)</f>
        <v>56294.921834799992</v>
      </c>
      <c r="L2146" s="59"/>
    </row>
    <row r="2147" spans="2:12">
      <c r="B2147" s="46" t="str">
        <f t="shared" si="33"/>
        <v>163BOG7</v>
      </c>
      <c r="C2147" s="46">
        <v>163</v>
      </c>
      <c r="D2147" s="58" t="s">
        <v>16</v>
      </c>
      <c r="E2147" s="58" t="s">
        <v>15</v>
      </c>
      <c r="F2147" s="46" t="s">
        <v>669</v>
      </c>
      <c r="G2147" s="46" t="s">
        <v>667</v>
      </c>
      <c r="H2147" s="46">
        <v>7</v>
      </c>
      <c r="I2147" s="58" t="s">
        <v>230</v>
      </c>
      <c r="J2147" s="61" t="s">
        <v>301</v>
      </c>
      <c r="K2147" s="85">
        <f>VLOOKUP(B2147,Precios!G:J,4,FALSE)</f>
        <v>59497.692188000001</v>
      </c>
      <c r="L2147" s="59"/>
    </row>
    <row r="2148" spans="2:12">
      <c r="B2148" s="46" t="str">
        <f t="shared" si="33"/>
        <v>164BOG7</v>
      </c>
      <c r="C2148" s="46">
        <v>164</v>
      </c>
      <c r="D2148" s="58" t="s">
        <v>14</v>
      </c>
      <c r="E2148" s="58" t="s">
        <v>222</v>
      </c>
      <c r="F2148" s="46" t="s">
        <v>669</v>
      </c>
      <c r="G2148" s="46" t="s">
        <v>667</v>
      </c>
      <c r="H2148" s="46">
        <v>7</v>
      </c>
      <c r="I2148" s="58" t="s">
        <v>230</v>
      </c>
      <c r="J2148" s="61" t="s">
        <v>318</v>
      </c>
      <c r="K2148" s="85">
        <f>VLOOKUP(B2148,Precios!G:J,4,FALSE)</f>
        <v>46723.765672100002</v>
      </c>
      <c r="L2148" s="59"/>
    </row>
    <row r="2149" spans="2:12">
      <c r="B2149" s="46" t="str">
        <f t="shared" si="33"/>
        <v>165BOG7</v>
      </c>
      <c r="C2149" s="46">
        <v>165</v>
      </c>
      <c r="D2149" s="58" t="s">
        <v>13</v>
      </c>
      <c r="E2149" s="58" t="s">
        <v>2</v>
      </c>
      <c r="F2149" s="46" t="s">
        <v>669</v>
      </c>
      <c r="G2149" s="46" t="s">
        <v>667</v>
      </c>
      <c r="H2149" s="46">
        <v>7</v>
      </c>
      <c r="I2149" s="58" t="s">
        <v>230</v>
      </c>
      <c r="J2149" s="61" t="s">
        <v>317</v>
      </c>
      <c r="K2149" s="85">
        <f>VLOOKUP(B2149,Precios!G:J,4,FALSE)</f>
        <v>653.08565850000002</v>
      </c>
      <c r="L2149" s="59"/>
    </row>
    <row r="2150" spans="2:12">
      <c r="B2150" s="46" t="str">
        <f t="shared" si="33"/>
        <v>166BOG7</v>
      </c>
      <c r="C2150" s="46">
        <v>166</v>
      </c>
      <c r="D2150" s="58" t="s">
        <v>223</v>
      </c>
      <c r="E2150" s="58" t="s">
        <v>2</v>
      </c>
      <c r="F2150" s="46" t="s">
        <v>669</v>
      </c>
      <c r="G2150" s="46" t="s">
        <v>667</v>
      </c>
      <c r="H2150" s="46">
        <v>7</v>
      </c>
      <c r="I2150" s="58" t="s">
        <v>230</v>
      </c>
      <c r="J2150" s="61" t="s">
        <v>317</v>
      </c>
      <c r="K2150" s="85">
        <f>VLOOKUP(B2150,Precios!G:J,4,FALSE)</f>
        <v>529.90202210000007</v>
      </c>
      <c r="L2150" s="59"/>
    </row>
    <row r="2151" spans="2:12">
      <c r="B2151" s="46" t="str">
        <f t="shared" si="33"/>
        <v>167BOG7</v>
      </c>
      <c r="C2151" s="46">
        <v>167</v>
      </c>
      <c r="D2151" s="58" t="s">
        <v>12</v>
      </c>
      <c r="E2151" s="58" t="s">
        <v>11</v>
      </c>
      <c r="F2151" s="46" t="s">
        <v>669</v>
      </c>
      <c r="G2151" s="46" t="s">
        <v>667</v>
      </c>
      <c r="H2151" s="46">
        <v>7</v>
      </c>
      <c r="I2151" s="58" t="s">
        <v>230</v>
      </c>
      <c r="J2151" s="61" t="s">
        <v>277</v>
      </c>
      <c r="K2151" s="85">
        <f>VLOOKUP(B2151,Precios!G:J,4,FALSE)</f>
        <v>26417.16</v>
      </c>
      <c r="L2151" s="59"/>
    </row>
    <row r="2152" spans="2:12">
      <c r="B2152" s="46" t="str">
        <f t="shared" si="33"/>
        <v>168BOG7</v>
      </c>
      <c r="C2152" s="46">
        <v>168</v>
      </c>
      <c r="D2152" s="58" t="s">
        <v>10</v>
      </c>
      <c r="E2152" s="58" t="s">
        <v>2</v>
      </c>
      <c r="F2152" s="46" t="s">
        <v>669</v>
      </c>
      <c r="G2152" s="46" t="s">
        <v>667</v>
      </c>
      <c r="H2152" s="46">
        <v>7</v>
      </c>
      <c r="I2152" s="58" t="s">
        <v>230</v>
      </c>
      <c r="J2152" s="61" t="s">
        <v>302</v>
      </c>
      <c r="K2152" s="85">
        <f>VLOOKUP(B2152,Precios!G:J,4,FALSE)</f>
        <v>123.1836364</v>
      </c>
      <c r="L2152" s="59"/>
    </row>
    <row r="2153" spans="2:12">
      <c r="B2153" s="46" t="str">
        <f t="shared" si="33"/>
        <v>169BOG7</v>
      </c>
      <c r="C2153" s="46">
        <v>169</v>
      </c>
      <c r="D2153" s="58" t="s">
        <v>9</v>
      </c>
      <c r="E2153" s="58" t="s">
        <v>2</v>
      </c>
      <c r="F2153" s="46" t="s">
        <v>669</v>
      </c>
      <c r="G2153" s="46" t="s">
        <v>667</v>
      </c>
      <c r="H2153" s="46">
        <v>7</v>
      </c>
      <c r="I2153" s="58" t="s">
        <v>230</v>
      </c>
      <c r="J2153" s="61" t="s">
        <v>302</v>
      </c>
      <c r="K2153" s="85">
        <f>VLOOKUP(B2153,Precios!G:J,4,FALSE)</f>
        <v>153.97954550000003</v>
      </c>
      <c r="L2153" s="59"/>
    </row>
    <row r="2154" spans="2:12">
      <c r="B2154" s="46" t="str">
        <f t="shared" si="33"/>
        <v>170BOG7</v>
      </c>
      <c r="C2154" s="46">
        <v>170</v>
      </c>
      <c r="D2154" s="58" t="s">
        <v>8</v>
      </c>
      <c r="E2154" s="58" t="s">
        <v>3</v>
      </c>
      <c r="F2154" s="46" t="s">
        <v>669</v>
      </c>
      <c r="G2154" s="46" t="s">
        <v>667</v>
      </c>
      <c r="H2154" s="46">
        <v>7</v>
      </c>
      <c r="I2154" s="58" t="s">
        <v>230</v>
      </c>
      <c r="J2154" s="61" t="s">
        <v>302</v>
      </c>
      <c r="K2154" s="85">
        <f>VLOOKUP(B2154,Precios!G:J,4,FALSE)</f>
        <v>2956.4051770000001</v>
      </c>
      <c r="L2154" s="59"/>
    </row>
    <row r="2155" spans="2:12">
      <c r="B2155" s="46" t="str">
        <f t="shared" si="33"/>
        <v>171BOG7</v>
      </c>
      <c r="C2155" s="46">
        <v>171</v>
      </c>
      <c r="D2155" s="58" t="s">
        <v>7</v>
      </c>
      <c r="E2155" s="58" t="s">
        <v>3</v>
      </c>
      <c r="F2155" s="46" t="s">
        <v>669</v>
      </c>
      <c r="G2155" s="46" t="s">
        <v>667</v>
      </c>
      <c r="H2155" s="46">
        <v>7</v>
      </c>
      <c r="I2155" s="58" t="s">
        <v>230</v>
      </c>
      <c r="J2155" s="61" t="s">
        <v>320</v>
      </c>
      <c r="K2155" s="85">
        <f>VLOOKUP(B2155,Precios!G:J,4,FALSE)</f>
        <v>7017.0581250000005</v>
      </c>
      <c r="L2155" s="59"/>
    </row>
    <row r="2156" spans="2:12">
      <c r="B2156" s="46" t="str">
        <f t="shared" si="33"/>
        <v>172BOG7</v>
      </c>
      <c r="C2156" s="46">
        <v>172</v>
      </c>
      <c r="D2156" s="58" t="s">
        <v>6</v>
      </c>
      <c r="E2156" s="58" t="s">
        <v>3</v>
      </c>
      <c r="F2156" s="46" t="s">
        <v>669</v>
      </c>
      <c r="G2156" s="46" t="s">
        <v>667</v>
      </c>
      <c r="H2156" s="46">
        <v>7</v>
      </c>
      <c r="I2156" s="58" t="s">
        <v>230</v>
      </c>
      <c r="J2156" s="61" t="s">
        <v>320</v>
      </c>
      <c r="K2156" s="85">
        <f>VLOOKUP(B2156,Precios!G:J,4,FALSE)</f>
        <v>5763.7399974</v>
      </c>
      <c r="L2156" s="59"/>
    </row>
    <row r="2157" spans="2:12">
      <c r="B2157" s="46" t="str">
        <f t="shared" si="33"/>
        <v>173BOG7</v>
      </c>
      <c r="C2157" s="46">
        <v>173</v>
      </c>
      <c r="D2157" s="58" t="s">
        <v>5</v>
      </c>
      <c r="E2157" s="58" t="s">
        <v>3</v>
      </c>
      <c r="F2157" s="46" t="s">
        <v>669</v>
      </c>
      <c r="G2157" s="46" t="s">
        <v>667</v>
      </c>
      <c r="H2157" s="46">
        <v>7</v>
      </c>
      <c r="I2157" s="58" t="s">
        <v>230</v>
      </c>
      <c r="J2157" s="61" t="s">
        <v>320</v>
      </c>
      <c r="K2157" s="85">
        <f>VLOOKUP(B2157,Precios!G:J,4,FALSE)</f>
        <v>6196.5301282500004</v>
      </c>
      <c r="L2157" s="59"/>
    </row>
    <row r="2158" spans="2:12">
      <c r="B2158" s="46" t="str">
        <f t="shared" si="33"/>
        <v>174BOG7</v>
      </c>
      <c r="C2158" s="46">
        <v>174</v>
      </c>
      <c r="D2158" s="58" t="s">
        <v>4</v>
      </c>
      <c r="E2158" s="58" t="s">
        <v>3</v>
      </c>
      <c r="F2158" s="46" t="s">
        <v>669</v>
      </c>
      <c r="G2158" s="46" t="s">
        <v>667</v>
      </c>
      <c r="H2158" s="46">
        <v>7</v>
      </c>
      <c r="I2158" s="58" t="s">
        <v>230</v>
      </c>
      <c r="J2158" s="61" t="s">
        <v>320</v>
      </c>
      <c r="K2158" s="85">
        <f>VLOOKUP(B2158,Precios!G:J,4,FALSE)</f>
        <v>14969.724</v>
      </c>
      <c r="L2158" s="59"/>
    </row>
    <row r="2159" spans="2:12">
      <c r="B2159" s="46" t="str">
        <f t="shared" si="33"/>
        <v>175BOG7</v>
      </c>
      <c r="C2159" s="46">
        <v>175</v>
      </c>
      <c r="D2159" s="58" t="s">
        <v>224</v>
      </c>
      <c r="E2159" s="58" t="s">
        <v>3</v>
      </c>
      <c r="F2159" s="46" t="s">
        <v>669</v>
      </c>
      <c r="G2159" s="46" t="s">
        <v>667</v>
      </c>
      <c r="H2159" s="46">
        <v>7</v>
      </c>
      <c r="I2159" s="58" t="s">
        <v>230</v>
      </c>
      <c r="J2159" s="61" t="s">
        <v>320</v>
      </c>
      <c r="K2159" s="85">
        <f>VLOOKUP(B2159,Precios!G:J,4,FALSE)</f>
        <v>3789.9598737000001</v>
      </c>
      <c r="L2159" s="59"/>
    </row>
    <row r="2160" spans="2:12">
      <c r="B2160" s="46" t="str">
        <f t="shared" si="33"/>
        <v>176BOG7</v>
      </c>
      <c r="C2160" s="46">
        <v>176</v>
      </c>
      <c r="D2160" s="58" t="s">
        <v>225</v>
      </c>
      <c r="E2160" s="58" t="s">
        <v>3</v>
      </c>
      <c r="F2160" s="46" t="s">
        <v>669</v>
      </c>
      <c r="G2160" s="46" t="s">
        <v>667</v>
      </c>
      <c r="H2160" s="46">
        <v>7</v>
      </c>
      <c r="I2160" s="58" t="s">
        <v>230</v>
      </c>
      <c r="J2160" s="61" t="s">
        <v>320</v>
      </c>
      <c r="K2160" s="85">
        <f>VLOOKUP(B2160,Precios!G:J,4,FALSE)</f>
        <v>5420.0779050000001</v>
      </c>
      <c r="L2160" s="59"/>
    </row>
    <row r="2161" spans="2:12">
      <c r="B2161" s="46" t="str">
        <f t="shared" si="33"/>
        <v>177BOG7</v>
      </c>
      <c r="C2161" s="46">
        <v>177</v>
      </c>
      <c r="D2161" s="58" t="s">
        <v>226</v>
      </c>
      <c r="E2161" s="58" t="s">
        <v>3</v>
      </c>
      <c r="F2161" s="46" t="s">
        <v>669</v>
      </c>
      <c r="G2161" s="46" t="s">
        <v>667</v>
      </c>
      <c r="H2161" s="46">
        <v>7</v>
      </c>
      <c r="I2161" s="58" t="s">
        <v>230</v>
      </c>
      <c r="J2161" s="61" t="s">
        <v>302</v>
      </c>
      <c r="K2161" s="85">
        <f>VLOOKUP(B2161,Precios!G:J,4,FALSE)</f>
        <v>6775.1000019999992</v>
      </c>
      <c r="L2161" s="59"/>
    </row>
    <row r="2162" spans="2:12">
      <c r="B2162" s="46" t="str">
        <f t="shared" si="33"/>
        <v>178BOG7</v>
      </c>
      <c r="C2162" s="46">
        <v>178</v>
      </c>
      <c r="D2162" s="58" t="s">
        <v>227</v>
      </c>
      <c r="E2162" s="58" t="s">
        <v>3</v>
      </c>
      <c r="F2162" s="46" t="s">
        <v>669</v>
      </c>
      <c r="G2162" s="46" t="s">
        <v>667</v>
      </c>
      <c r="H2162" s="46">
        <v>7</v>
      </c>
      <c r="I2162" s="58" t="s">
        <v>230</v>
      </c>
      <c r="J2162" s="61" t="s">
        <v>302</v>
      </c>
      <c r="K2162" s="85">
        <f>VLOOKUP(B2162,Precios!G:J,4,FALSE)</f>
        <v>8622.8545479999993</v>
      </c>
      <c r="L2162" s="59"/>
    </row>
    <row r="2163" spans="2:12">
      <c r="B2163" s="46" t="str">
        <f t="shared" si="33"/>
        <v>179BOG7</v>
      </c>
      <c r="C2163" s="46">
        <v>179</v>
      </c>
      <c r="D2163" s="58" t="s">
        <v>228</v>
      </c>
      <c r="E2163" s="58" t="s">
        <v>3</v>
      </c>
      <c r="F2163" s="46" t="s">
        <v>669</v>
      </c>
      <c r="G2163" s="46" t="s">
        <v>667</v>
      </c>
      <c r="H2163" s="46">
        <v>7</v>
      </c>
      <c r="I2163" s="58" t="s">
        <v>230</v>
      </c>
      <c r="J2163" s="61" t="s">
        <v>302</v>
      </c>
      <c r="K2163" s="85">
        <f>VLOOKUP(B2163,Precios!G:J,4,FALSE)</f>
        <v>19093.463642000002</v>
      </c>
      <c r="L2163" s="59"/>
    </row>
    <row r="2164" spans="2:12">
      <c r="B2164" s="46" t="str">
        <f t="shared" si="33"/>
        <v>180BOG7</v>
      </c>
      <c r="C2164" s="46">
        <v>180</v>
      </c>
      <c r="D2164" s="58" t="s">
        <v>1</v>
      </c>
      <c r="E2164" s="58" t="s">
        <v>2</v>
      </c>
      <c r="F2164" s="46" t="s">
        <v>669</v>
      </c>
      <c r="G2164" s="46" t="s">
        <v>667</v>
      </c>
      <c r="H2164" s="46">
        <v>7</v>
      </c>
      <c r="I2164" s="58" t="s">
        <v>230</v>
      </c>
      <c r="J2164" s="61" t="s">
        <v>1282</v>
      </c>
      <c r="K2164" s="85">
        <f>VLOOKUP(B2164,Precios!G:J,4,FALSE)</f>
        <v>3079.5909099999999</v>
      </c>
      <c r="L2164" s="59"/>
    </row>
    <row r="2165" spans="2:12">
      <c r="B2165" s="46" t="str">
        <f t="shared" si="33"/>
        <v>1BOG10</v>
      </c>
      <c r="C2165" s="46">
        <v>1</v>
      </c>
      <c r="D2165" s="58" t="s">
        <v>205</v>
      </c>
      <c r="E2165" s="58" t="s">
        <v>0</v>
      </c>
      <c r="F2165" s="46" t="s">
        <v>669</v>
      </c>
      <c r="G2165" s="46" t="s">
        <v>667</v>
      </c>
      <c r="H2165" s="46">
        <v>10</v>
      </c>
      <c r="I2165" s="58" t="s">
        <v>231</v>
      </c>
      <c r="J2165" s="61" t="s">
        <v>321</v>
      </c>
      <c r="K2165" s="85">
        <f>VLOOKUP(B2165,Precios!G:J,4,FALSE)</f>
        <v>8425.7636650000004</v>
      </c>
      <c r="L2165" s="59"/>
    </row>
    <row r="2166" spans="2:12">
      <c r="B2166" s="46" t="str">
        <f t="shared" si="33"/>
        <v>2BOG10</v>
      </c>
      <c r="C2166" s="46">
        <v>2</v>
      </c>
      <c r="D2166" s="58" t="s">
        <v>206</v>
      </c>
      <c r="E2166" s="58" t="s">
        <v>2</v>
      </c>
      <c r="F2166" s="46" t="s">
        <v>669</v>
      </c>
      <c r="G2166" s="46" t="s">
        <v>667</v>
      </c>
      <c r="H2166" s="46">
        <v>10</v>
      </c>
      <c r="I2166" s="58" t="s">
        <v>231</v>
      </c>
      <c r="J2166" s="61" t="s">
        <v>322</v>
      </c>
      <c r="K2166" s="85">
        <f>VLOOKUP(B2166,Precios!G:J,4,FALSE)</f>
        <v>7982.301316000001</v>
      </c>
      <c r="L2166" s="59"/>
    </row>
    <row r="2167" spans="2:12">
      <c r="B2167" s="46" t="str">
        <f t="shared" si="33"/>
        <v>3BOG10</v>
      </c>
      <c r="C2167" s="46">
        <v>3</v>
      </c>
      <c r="D2167" s="58" t="s">
        <v>188</v>
      </c>
      <c r="E2167" s="58" t="s">
        <v>2</v>
      </c>
      <c r="F2167" s="46" t="s">
        <v>669</v>
      </c>
      <c r="G2167" s="46" t="s">
        <v>667</v>
      </c>
      <c r="H2167" s="46">
        <v>10</v>
      </c>
      <c r="I2167" s="58" t="s">
        <v>231</v>
      </c>
      <c r="J2167" s="61" t="s">
        <v>323</v>
      </c>
      <c r="K2167" s="85">
        <f>VLOOKUP(B2167,Precios!G:J,4,FALSE)</f>
        <v>1921.6596959999999</v>
      </c>
      <c r="L2167" s="59"/>
    </row>
    <row r="2168" spans="2:12">
      <c r="B2168" s="46" t="str">
        <f t="shared" si="33"/>
        <v>4BOG10</v>
      </c>
      <c r="C2168" s="46">
        <v>4</v>
      </c>
      <c r="D2168" s="58" t="s">
        <v>207</v>
      </c>
      <c r="E2168" s="58" t="s">
        <v>2</v>
      </c>
      <c r="F2168" s="46" t="s">
        <v>669</v>
      </c>
      <c r="G2168" s="46" t="s">
        <v>667</v>
      </c>
      <c r="H2168" s="46">
        <v>10</v>
      </c>
      <c r="I2168" s="58" t="s">
        <v>231</v>
      </c>
      <c r="J2168" s="61" t="s">
        <v>323</v>
      </c>
      <c r="K2168" s="85">
        <f>VLOOKUP(B2168,Precios!G:J,4,FALSE)</f>
        <v>2334.333474</v>
      </c>
      <c r="L2168" s="59"/>
    </row>
    <row r="2169" spans="2:12">
      <c r="B2169" s="46" t="str">
        <f t="shared" si="33"/>
        <v>5BOG10</v>
      </c>
      <c r="C2169" s="46">
        <v>5</v>
      </c>
      <c r="D2169" s="58" t="s">
        <v>208</v>
      </c>
      <c r="E2169" s="58" t="s">
        <v>2</v>
      </c>
      <c r="F2169" s="46" t="s">
        <v>669</v>
      </c>
      <c r="G2169" s="46" t="s">
        <v>667</v>
      </c>
      <c r="H2169" s="46">
        <v>10</v>
      </c>
      <c r="I2169" s="58" t="s">
        <v>231</v>
      </c>
      <c r="J2169" s="61" t="s">
        <v>323</v>
      </c>
      <c r="K2169" s="85">
        <f>VLOOKUP(B2169,Precios!G:J,4,FALSE)</f>
        <v>5173.7169220000005</v>
      </c>
      <c r="L2169" s="59"/>
    </row>
    <row r="2170" spans="2:12">
      <c r="B2170" s="46" t="str">
        <f t="shared" si="33"/>
        <v>6BOG10</v>
      </c>
      <c r="C2170" s="46">
        <v>6</v>
      </c>
      <c r="D2170" s="58" t="s">
        <v>187</v>
      </c>
      <c r="E2170" s="58" t="s">
        <v>2</v>
      </c>
      <c r="F2170" s="46" t="s">
        <v>669</v>
      </c>
      <c r="G2170" s="46" t="s">
        <v>667</v>
      </c>
      <c r="H2170" s="46">
        <v>10</v>
      </c>
      <c r="I2170" s="58" t="s">
        <v>231</v>
      </c>
      <c r="J2170" s="61" t="s">
        <v>323</v>
      </c>
      <c r="K2170" s="85">
        <f>VLOOKUP(B2170,Precios!G:J,4,FALSE)</f>
        <v>1316.8325280000001</v>
      </c>
      <c r="L2170" s="59"/>
    </row>
    <row r="2171" spans="2:12">
      <c r="B2171" s="46" t="str">
        <f t="shared" si="33"/>
        <v>7BOG10</v>
      </c>
      <c r="C2171" s="46">
        <v>7</v>
      </c>
      <c r="D2171" s="58" t="s">
        <v>186</v>
      </c>
      <c r="E2171" s="58" t="s">
        <v>2</v>
      </c>
      <c r="F2171" s="46" t="s">
        <v>669</v>
      </c>
      <c r="G2171" s="46" t="s">
        <v>667</v>
      </c>
      <c r="H2171" s="46">
        <v>10</v>
      </c>
      <c r="I2171" s="58" t="s">
        <v>231</v>
      </c>
      <c r="J2171" s="61" t="s">
        <v>323</v>
      </c>
      <c r="K2171" s="85">
        <f>VLOOKUP(B2171,Precios!G:J,4,FALSE)</f>
        <v>4243.6756450000003</v>
      </c>
      <c r="L2171" s="59"/>
    </row>
    <row r="2172" spans="2:12">
      <c r="B2172" s="46" t="str">
        <f t="shared" si="33"/>
        <v>8BOG10</v>
      </c>
      <c r="C2172" s="46">
        <v>8</v>
      </c>
      <c r="D2172" s="58" t="s">
        <v>185</v>
      </c>
      <c r="E2172" s="58" t="s">
        <v>2</v>
      </c>
      <c r="F2172" s="46" t="s">
        <v>669</v>
      </c>
      <c r="G2172" s="46" t="s">
        <v>667</v>
      </c>
      <c r="H2172" s="46">
        <v>10</v>
      </c>
      <c r="I2172" s="58" t="s">
        <v>231</v>
      </c>
      <c r="J2172" s="61" t="s">
        <v>323</v>
      </c>
      <c r="K2172" s="85">
        <f>VLOOKUP(B2172,Precios!G:J,4,FALSE)</f>
        <v>7745.7838699999993</v>
      </c>
      <c r="L2172" s="59"/>
    </row>
    <row r="2173" spans="2:12">
      <c r="B2173" s="46" t="str">
        <f t="shared" si="33"/>
        <v>9BOG10</v>
      </c>
      <c r="C2173" s="46">
        <v>9</v>
      </c>
      <c r="D2173" s="58" t="s">
        <v>184</v>
      </c>
      <c r="E2173" s="58" t="s">
        <v>209</v>
      </c>
      <c r="F2173" s="46" t="s">
        <v>669</v>
      </c>
      <c r="G2173" s="46" t="s">
        <v>667</v>
      </c>
      <c r="H2173" s="46">
        <v>10</v>
      </c>
      <c r="I2173" s="58" t="s">
        <v>231</v>
      </c>
      <c r="J2173" s="61" t="s">
        <v>321</v>
      </c>
      <c r="K2173" s="85">
        <f>VLOOKUP(B2173,Precios!G:J,4,FALSE)</f>
        <v>8869.2260139999999</v>
      </c>
      <c r="L2173" s="59"/>
    </row>
    <row r="2174" spans="2:12">
      <c r="B2174" s="46" t="str">
        <f t="shared" si="33"/>
        <v>10BOG10</v>
      </c>
      <c r="C2174" s="46">
        <v>10</v>
      </c>
      <c r="D2174" s="58" t="s">
        <v>210</v>
      </c>
      <c r="E2174" s="58" t="s">
        <v>2</v>
      </c>
      <c r="F2174" s="46" t="s">
        <v>669</v>
      </c>
      <c r="G2174" s="46" t="s">
        <v>667</v>
      </c>
      <c r="H2174" s="46">
        <v>10</v>
      </c>
      <c r="I2174" s="58" t="s">
        <v>231</v>
      </c>
      <c r="J2174" s="61" t="s">
        <v>321</v>
      </c>
      <c r="K2174" s="85">
        <f>VLOOKUP(B2174,Precios!G:J,4,FALSE)</f>
        <v>783.44700499999999</v>
      </c>
      <c r="L2174" s="59"/>
    </row>
    <row r="2175" spans="2:12">
      <c r="B2175" s="46" t="str">
        <f t="shared" si="33"/>
        <v>11BOG10</v>
      </c>
      <c r="C2175" s="46">
        <v>11</v>
      </c>
      <c r="D2175" s="58" t="s">
        <v>183</v>
      </c>
      <c r="E2175" s="58" t="s">
        <v>2</v>
      </c>
      <c r="F2175" s="46" t="s">
        <v>669</v>
      </c>
      <c r="G2175" s="46" t="s">
        <v>667</v>
      </c>
      <c r="H2175" s="46">
        <v>10</v>
      </c>
      <c r="I2175" s="58" t="s">
        <v>231</v>
      </c>
      <c r="J2175" s="61" t="s">
        <v>321</v>
      </c>
      <c r="K2175" s="85">
        <f>VLOOKUP(B2175,Precios!G:J,4,FALSE)</f>
        <v>1626.028613</v>
      </c>
      <c r="L2175" s="59"/>
    </row>
    <row r="2176" spans="2:12">
      <c r="B2176" s="46" t="str">
        <f t="shared" si="33"/>
        <v>12BOG10</v>
      </c>
      <c r="C2176" s="46">
        <v>12</v>
      </c>
      <c r="D2176" s="58" t="s">
        <v>211</v>
      </c>
      <c r="E2176" s="58" t="s">
        <v>2</v>
      </c>
      <c r="F2176" s="46" t="s">
        <v>669</v>
      </c>
      <c r="G2176" s="46" t="s">
        <v>667</v>
      </c>
      <c r="H2176" s="46">
        <v>10</v>
      </c>
      <c r="I2176" s="58" t="s">
        <v>231</v>
      </c>
      <c r="J2176" s="61" t="s">
        <v>321</v>
      </c>
      <c r="K2176" s="85">
        <f>VLOOKUP(B2176,Precios!G:J,4,FALSE)</f>
        <v>2897.2810570000001</v>
      </c>
      <c r="L2176" s="59"/>
    </row>
    <row r="2177" spans="2:12">
      <c r="B2177" s="46" t="str">
        <f t="shared" si="33"/>
        <v>13BOG10</v>
      </c>
      <c r="C2177" s="46">
        <v>13</v>
      </c>
      <c r="D2177" s="58" t="s">
        <v>182</v>
      </c>
      <c r="E2177" s="58" t="s">
        <v>2</v>
      </c>
      <c r="F2177" s="46" t="s">
        <v>669</v>
      </c>
      <c r="G2177" s="46" t="s">
        <v>667</v>
      </c>
      <c r="H2177" s="46">
        <v>10</v>
      </c>
      <c r="I2177" s="58" t="s">
        <v>231</v>
      </c>
      <c r="J2177" s="61" t="s">
        <v>324</v>
      </c>
      <c r="K2177" s="85">
        <f>VLOOKUP(B2177,Precios!G:J,4,FALSE)</f>
        <v>3621.6039419999997</v>
      </c>
      <c r="L2177" s="59"/>
    </row>
    <row r="2178" spans="2:12">
      <c r="B2178" s="46" t="str">
        <f t="shared" si="33"/>
        <v>14BOG10</v>
      </c>
      <c r="C2178" s="46">
        <v>14</v>
      </c>
      <c r="D2178" s="58" t="s">
        <v>181</v>
      </c>
      <c r="E2178" s="58" t="s">
        <v>2</v>
      </c>
      <c r="F2178" s="46" t="s">
        <v>669</v>
      </c>
      <c r="G2178" s="46" t="s">
        <v>667</v>
      </c>
      <c r="H2178" s="46">
        <v>10</v>
      </c>
      <c r="I2178" s="58" t="s">
        <v>231</v>
      </c>
      <c r="J2178" s="61" t="s">
        <v>324</v>
      </c>
      <c r="K2178" s="85">
        <f>VLOOKUP(B2178,Precios!G:J,4,FALSE)</f>
        <v>4110.6358920000002</v>
      </c>
      <c r="L2178" s="59"/>
    </row>
    <row r="2179" spans="2:12">
      <c r="B2179" s="46" t="str">
        <f t="shared" si="33"/>
        <v>15BOG10</v>
      </c>
      <c r="C2179" s="46">
        <v>15</v>
      </c>
      <c r="D2179" s="58" t="s">
        <v>180</v>
      </c>
      <c r="E2179" s="58" t="s">
        <v>2</v>
      </c>
      <c r="F2179" s="46" t="s">
        <v>669</v>
      </c>
      <c r="G2179" s="46" t="s">
        <v>667</v>
      </c>
      <c r="H2179" s="46">
        <v>10</v>
      </c>
      <c r="I2179" s="58" t="s">
        <v>231</v>
      </c>
      <c r="J2179" s="61" t="s">
        <v>321</v>
      </c>
      <c r="K2179" s="85">
        <f>VLOOKUP(B2179,Precios!G:J,4,FALSE)</f>
        <v>5912.8103540000002</v>
      </c>
      <c r="L2179" s="59"/>
    </row>
    <row r="2180" spans="2:12">
      <c r="B2180" s="46" t="str">
        <f t="shared" si="33"/>
        <v>16BOG10</v>
      </c>
      <c r="C2180" s="46">
        <v>16</v>
      </c>
      <c r="D2180" s="58" t="s">
        <v>179</v>
      </c>
      <c r="E2180" s="58" t="s">
        <v>2</v>
      </c>
      <c r="F2180" s="46" t="s">
        <v>669</v>
      </c>
      <c r="G2180" s="46" t="s">
        <v>667</v>
      </c>
      <c r="H2180" s="46">
        <v>10</v>
      </c>
      <c r="I2180" s="58" t="s">
        <v>231</v>
      </c>
      <c r="J2180" s="61" t="s">
        <v>321</v>
      </c>
      <c r="K2180" s="85">
        <f>VLOOKUP(B2180,Precios!G:J,4,FALSE)</f>
        <v>7538.8389669999997</v>
      </c>
      <c r="L2180" s="59"/>
    </row>
    <row r="2181" spans="2:12">
      <c r="B2181" s="46" t="str">
        <f t="shared" si="33"/>
        <v>17BOG10</v>
      </c>
      <c r="C2181" s="46">
        <v>17</v>
      </c>
      <c r="D2181" s="58" t="s">
        <v>178</v>
      </c>
      <c r="E2181" s="58" t="s">
        <v>2</v>
      </c>
      <c r="F2181" s="46" t="s">
        <v>669</v>
      </c>
      <c r="G2181" s="46" t="s">
        <v>667</v>
      </c>
      <c r="H2181" s="46">
        <v>10</v>
      </c>
      <c r="I2181" s="58" t="s">
        <v>231</v>
      </c>
      <c r="J2181" s="61" t="s">
        <v>321</v>
      </c>
      <c r="K2181" s="85">
        <f>VLOOKUP(B2181,Precios!G:J,4,FALSE)</f>
        <v>8573.5844479999996</v>
      </c>
      <c r="L2181" s="59"/>
    </row>
    <row r="2182" spans="2:12">
      <c r="B2182" s="46" t="str">
        <f t="shared" ref="B2182:B2245" si="34">+CONCATENATE(C2182,F2182,H2182)</f>
        <v>18BOG10</v>
      </c>
      <c r="C2182" s="46">
        <v>18</v>
      </c>
      <c r="D2182" s="58" t="s">
        <v>177</v>
      </c>
      <c r="E2182" s="58" t="s">
        <v>116</v>
      </c>
      <c r="F2182" s="46" t="s">
        <v>669</v>
      </c>
      <c r="G2182" s="46" t="s">
        <v>667</v>
      </c>
      <c r="H2182" s="46">
        <v>10</v>
      </c>
      <c r="I2182" s="58" t="s">
        <v>231</v>
      </c>
      <c r="J2182" s="61" t="s">
        <v>321</v>
      </c>
      <c r="K2182" s="85">
        <f>VLOOKUP(B2182,Precios!G:J,4,FALSE)</f>
        <v>7982.301316000001</v>
      </c>
      <c r="L2182" s="59"/>
    </row>
    <row r="2183" spans="2:12">
      <c r="B2183" s="46" t="str">
        <f t="shared" si="34"/>
        <v>19BOG10</v>
      </c>
      <c r="C2183" s="46">
        <v>19</v>
      </c>
      <c r="D2183" s="58" t="s">
        <v>176</v>
      </c>
      <c r="E2183" s="58" t="s">
        <v>116</v>
      </c>
      <c r="F2183" s="46" t="s">
        <v>669</v>
      </c>
      <c r="G2183" s="46" t="s">
        <v>667</v>
      </c>
      <c r="H2183" s="46">
        <v>10</v>
      </c>
      <c r="I2183" s="58" t="s">
        <v>231</v>
      </c>
      <c r="J2183" s="61" t="s">
        <v>321</v>
      </c>
      <c r="K2183" s="85">
        <f>VLOOKUP(B2183,Precios!G:J,4,FALSE)</f>
        <v>7982.301316000001</v>
      </c>
      <c r="L2183" s="59"/>
    </row>
    <row r="2184" spans="2:12">
      <c r="B2184" s="46" t="str">
        <f t="shared" si="34"/>
        <v>20BOG10</v>
      </c>
      <c r="C2184" s="46">
        <v>20</v>
      </c>
      <c r="D2184" s="58" t="s">
        <v>175</v>
      </c>
      <c r="E2184" s="58" t="s">
        <v>116</v>
      </c>
      <c r="F2184" s="46" t="s">
        <v>669</v>
      </c>
      <c r="G2184" s="46" t="s">
        <v>667</v>
      </c>
      <c r="H2184" s="46">
        <v>10</v>
      </c>
      <c r="I2184" s="58" t="s">
        <v>231</v>
      </c>
      <c r="J2184" s="61" t="s">
        <v>321</v>
      </c>
      <c r="K2184" s="85">
        <f>VLOOKUP(B2184,Precios!G:J,4,FALSE)</f>
        <v>25868.563643999998</v>
      </c>
      <c r="L2184" s="59"/>
    </row>
    <row r="2185" spans="2:12">
      <c r="B2185" s="46" t="str">
        <f t="shared" si="34"/>
        <v>21BOG10</v>
      </c>
      <c r="C2185" s="46">
        <v>21</v>
      </c>
      <c r="D2185" s="58" t="s">
        <v>212</v>
      </c>
      <c r="E2185" s="58" t="s">
        <v>116</v>
      </c>
      <c r="F2185" s="46" t="s">
        <v>669</v>
      </c>
      <c r="G2185" s="46" t="s">
        <v>667</v>
      </c>
      <c r="H2185" s="46">
        <v>10</v>
      </c>
      <c r="I2185" s="58" t="s">
        <v>231</v>
      </c>
      <c r="J2185" s="61" t="s">
        <v>321</v>
      </c>
      <c r="K2185" s="85">
        <f>VLOOKUP(B2185,Precios!G:J,4,FALSE)</f>
        <v>19216.649375000001</v>
      </c>
      <c r="L2185" s="59"/>
    </row>
    <row r="2186" spans="2:12">
      <c r="B2186" s="46" t="str">
        <f t="shared" si="34"/>
        <v>22BOG10</v>
      </c>
      <c r="C2186" s="46">
        <v>22</v>
      </c>
      <c r="D2186" s="58" t="s">
        <v>174</v>
      </c>
      <c r="E2186" s="58" t="s">
        <v>116</v>
      </c>
      <c r="F2186" s="46" t="s">
        <v>669</v>
      </c>
      <c r="G2186" s="46" t="s">
        <v>667</v>
      </c>
      <c r="H2186" s="46">
        <v>10</v>
      </c>
      <c r="I2186" s="58" t="s">
        <v>231</v>
      </c>
      <c r="J2186" s="61" t="s">
        <v>325</v>
      </c>
      <c r="K2186" s="85">
        <f>VLOOKUP(B2186,Precios!G:J,4,FALSE)</f>
        <v>19216.649375000001</v>
      </c>
      <c r="L2186" s="59"/>
    </row>
    <row r="2187" spans="2:12">
      <c r="B2187" s="46" t="str">
        <f t="shared" si="34"/>
        <v>23BOG10</v>
      </c>
      <c r="C2187" s="46">
        <v>23</v>
      </c>
      <c r="D2187" s="58" t="s">
        <v>173</v>
      </c>
      <c r="E2187" s="58" t="s">
        <v>2</v>
      </c>
      <c r="F2187" s="46" t="s">
        <v>669</v>
      </c>
      <c r="G2187" s="46" t="s">
        <v>667</v>
      </c>
      <c r="H2187" s="46">
        <v>10</v>
      </c>
      <c r="I2187" s="58" t="s">
        <v>231</v>
      </c>
      <c r="J2187" s="61" t="s">
        <v>326</v>
      </c>
      <c r="K2187" s="85">
        <f>VLOOKUP(B2187,Precios!G:J,4,FALSE)</f>
        <v>813.00906499999996</v>
      </c>
      <c r="L2187" s="59"/>
    </row>
    <row r="2188" spans="2:12">
      <c r="B2188" s="46" t="str">
        <f t="shared" si="34"/>
        <v>24BOG10</v>
      </c>
      <c r="C2188" s="46">
        <v>24</v>
      </c>
      <c r="D2188" s="58" t="s">
        <v>172</v>
      </c>
      <c r="E2188" s="58" t="s">
        <v>2</v>
      </c>
      <c r="F2188" s="46" t="s">
        <v>669</v>
      </c>
      <c r="G2188" s="46" t="s">
        <v>667</v>
      </c>
      <c r="H2188" s="46">
        <v>10</v>
      </c>
      <c r="I2188" s="58" t="s">
        <v>231</v>
      </c>
      <c r="J2188" s="61" t="s">
        <v>326</v>
      </c>
      <c r="K2188" s="85">
        <f>VLOOKUP(B2188,Precios!G:J,4,FALSE)</f>
        <v>1108.650631</v>
      </c>
      <c r="L2188" s="59"/>
    </row>
    <row r="2189" spans="2:12">
      <c r="B2189" s="46" t="str">
        <f t="shared" si="34"/>
        <v>25BOG10</v>
      </c>
      <c r="C2189" s="46">
        <v>25</v>
      </c>
      <c r="D2189" s="58" t="s">
        <v>171</v>
      </c>
      <c r="E2189" s="58" t="s">
        <v>2</v>
      </c>
      <c r="F2189" s="46" t="s">
        <v>669</v>
      </c>
      <c r="G2189" s="46" t="s">
        <v>667</v>
      </c>
      <c r="H2189" s="46">
        <v>10</v>
      </c>
      <c r="I2189" s="58" t="s">
        <v>231</v>
      </c>
      <c r="J2189" s="61" t="s">
        <v>321</v>
      </c>
      <c r="K2189" s="85">
        <f>VLOOKUP(B2189,Precios!G:J,4,FALSE)</f>
        <v>295.64156600000001</v>
      </c>
      <c r="L2189" s="59"/>
    </row>
    <row r="2190" spans="2:12">
      <c r="B2190" s="46" t="str">
        <f t="shared" si="34"/>
        <v>26BOG10</v>
      </c>
      <c r="C2190" s="46">
        <v>26</v>
      </c>
      <c r="D2190" s="58" t="s">
        <v>170</v>
      </c>
      <c r="E2190" s="58" t="s">
        <v>2</v>
      </c>
      <c r="F2190" s="46" t="s">
        <v>669</v>
      </c>
      <c r="G2190" s="46" t="s">
        <v>667</v>
      </c>
      <c r="H2190" s="46">
        <v>10</v>
      </c>
      <c r="I2190" s="58" t="s">
        <v>231</v>
      </c>
      <c r="J2190" s="61" t="s">
        <v>321</v>
      </c>
      <c r="K2190" s="85">
        <f>VLOOKUP(B2190,Precios!G:J,4,FALSE)</f>
        <v>310.422596</v>
      </c>
      <c r="L2190" s="59"/>
    </row>
    <row r="2191" spans="2:12">
      <c r="B2191" s="46" t="str">
        <f t="shared" si="34"/>
        <v>27BOG10</v>
      </c>
      <c r="C2191" s="46">
        <v>27</v>
      </c>
      <c r="D2191" s="58" t="s">
        <v>169</v>
      </c>
      <c r="E2191" s="58" t="s">
        <v>2</v>
      </c>
      <c r="F2191" s="46" t="s">
        <v>669</v>
      </c>
      <c r="G2191" s="46" t="s">
        <v>667</v>
      </c>
      <c r="H2191" s="46">
        <v>10</v>
      </c>
      <c r="I2191" s="58" t="s">
        <v>231</v>
      </c>
      <c r="J2191" s="61" t="s">
        <v>327</v>
      </c>
      <c r="K2191" s="85">
        <f>VLOOKUP(B2191,Precios!G:J,4,FALSE)</f>
        <v>1478.2078299999998</v>
      </c>
      <c r="L2191" s="59"/>
    </row>
    <row r="2192" spans="2:12">
      <c r="B2192" s="46" t="str">
        <f t="shared" si="34"/>
        <v>28BOG10</v>
      </c>
      <c r="C2192" s="46">
        <v>28</v>
      </c>
      <c r="D2192" s="58" t="s">
        <v>168</v>
      </c>
      <c r="E2192" s="58" t="s">
        <v>2</v>
      </c>
      <c r="F2192" s="46" t="s">
        <v>669</v>
      </c>
      <c r="G2192" s="46" t="s">
        <v>667</v>
      </c>
      <c r="H2192" s="46">
        <v>10</v>
      </c>
      <c r="I2192" s="58" t="s">
        <v>231</v>
      </c>
      <c r="J2192" s="61" t="s">
        <v>328</v>
      </c>
      <c r="K2192" s="85">
        <f>VLOOKUP(B2192,Precios!G:J,4,FALSE)</f>
        <v>4360.6973739999994</v>
      </c>
      <c r="L2192" s="59"/>
    </row>
    <row r="2193" spans="2:12">
      <c r="B2193" s="46" t="str">
        <f t="shared" si="34"/>
        <v>29BOG10</v>
      </c>
      <c r="C2193" s="46">
        <v>29</v>
      </c>
      <c r="D2193" s="58" t="s">
        <v>167</v>
      </c>
      <c r="E2193" s="58" t="s">
        <v>2</v>
      </c>
      <c r="F2193" s="46" t="s">
        <v>669</v>
      </c>
      <c r="G2193" s="46" t="s">
        <v>667</v>
      </c>
      <c r="H2193" s="46">
        <v>10</v>
      </c>
      <c r="I2193" s="58" t="s">
        <v>231</v>
      </c>
      <c r="J2193" s="61" t="s">
        <v>329</v>
      </c>
      <c r="K2193" s="85">
        <f>VLOOKUP(B2193,Precios!G:J,4,FALSE)</f>
        <v>1773.8493959999998</v>
      </c>
      <c r="L2193" s="59"/>
    </row>
    <row r="2194" spans="2:12">
      <c r="B2194" s="46" t="str">
        <f t="shared" si="34"/>
        <v>30BOG10</v>
      </c>
      <c r="C2194" s="46">
        <v>30</v>
      </c>
      <c r="D2194" s="58" t="s">
        <v>166</v>
      </c>
      <c r="E2194" s="58" t="s">
        <v>165</v>
      </c>
      <c r="F2194" s="46" t="s">
        <v>669</v>
      </c>
      <c r="G2194" s="46" t="s">
        <v>667</v>
      </c>
      <c r="H2194" s="46">
        <v>10</v>
      </c>
      <c r="I2194" s="58" t="s">
        <v>231</v>
      </c>
      <c r="J2194" s="61" t="s">
        <v>330</v>
      </c>
      <c r="K2194" s="85">
        <f>VLOOKUP(B2194,Precios!G:J,4,FALSE)</f>
        <v>10243.956150999998</v>
      </c>
      <c r="L2194" s="59"/>
    </row>
    <row r="2195" spans="2:12">
      <c r="B2195" s="46" t="str">
        <f t="shared" si="34"/>
        <v>31BOG10</v>
      </c>
      <c r="C2195" s="46">
        <v>31</v>
      </c>
      <c r="D2195" s="58" t="s">
        <v>164</v>
      </c>
      <c r="E2195" s="58" t="s">
        <v>163</v>
      </c>
      <c r="F2195" s="46" t="s">
        <v>669</v>
      </c>
      <c r="G2195" s="46" t="s">
        <v>667</v>
      </c>
      <c r="H2195" s="46">
        <v>10</v>
      </c>
      <c r="I2195" s="58" t="s">
        <v>231</v>
      </c>
      <c r="J2195" s="61" t="s">
        <v>330</v>
      </c>
      <c r="K2195" s="85">
        <f>VLOOKUP(B2195,Precios!G:J,4,FALSE)</f>
        <v>29564.072735999998</v>
      </c>
      <c r="L2195" s="59"/>
    </row>
    <row r="2196" spans="2:12">
      <c r="B2196" s="46" t="str">
        <f t="shared" si="34"/>
        <v>32BOG10</v>
      </c>
      <c r="C2196" s="46">
        <v>32</v>
      </c>
      <c r="D2196" s="58" t="s">
        <v>162</v>
      </c>
      <c r="E2196" s="58" t="s">
        <v>161</v>
      </c>
      <c r="F2196" s="46" t="s">
        <v>669</v>
      </c>
      <c r="G2196" s="46" t="s">
        <v>667</v>
      </c>
      <c r="H2196" s="46">
        <v>10</v>
      </c>
      <c r="I2196" s="58" t="s">
        <v>231</v>
      </c>
      <c r="J2196" s="61" t="s">
        <v>331</v>
      </c>
      <c r="K2196" s="85">
        <f>VLOOKUP(B2196,Precios!G:J,4,FALSE)</f>
        <v>307.95909100000006</v>
      </c>
      <c r="L2196" s="59"/>
    </row>
    <row r="2197" spans="2:12">
      <c r="B2197" s="46" t="str">
        <f t="shared" si="34"/>
        <v>33BOG10</v>
      </c>
      <c r="C2197" s="46">
        <v>33</v>
      </c>
      <c r="D2197" s="58" t="s">
        <v>160</v>
      </c>
      <c r="E2197" s="58" t="s">
        <v>159</v>
      </c>
      <c r="F2197" s="46" t="s">
        <v>669</v>
      </c>
      <c r="G2197" s="46" t="s">
        <v>667</v>
      </c>
      <c r="H2197" s="46">
        <v>10</v>
      </c>
      <c r="I2197" s="58" t="s">
        <v>231</v>
      </c>
      <c r="J2197" s="61" t="s">
        <v>332</v>
      </c>
      <c r="K2197" s="85">
        <f>VLOOKUP(B2197,Precios!G:J,4,FALSE)</f>
        <v>7905.9221779999998</v>
      </c>
      <c r="L2197" s="59"/>
    </row>
    <row r="2198" spans="2:12">
      <c r="B2198" s="46" t="str">
        <f t="shared" si="34"/>
        <v>34BOG10</v>
      </c>
      <c r="C2198" s="46">
        <v>34</v>
      </c>
      <c r="D2198" s="58" t="s">
        <v>158</v>
      </c>
      <c r="E2198" s="58" t="s">
        <v>2</v>
      </c>
      <c r="F2198" s="46" t="s">
        <v>669</v>
      </c>
      <c r="G2198" s="46" t="s">
        <v>667</v>
      </c>
      <c r="H2198" s="46">
        <v>10</v>
      </c>
      <c r="I2198" s="58" t="s">
        <v>231</v>
      </c>
      <c r="J2198" s="61" t="s">
        <v>333</v>
      </c>
      <c r="K2198" s="85">
        <f>VLOOKUP(B2198,Precios!G:J,4,FALSE)</f>
        <v>960.82984799999997</v>
      </c>
      <c r="L2198" s="59"/>
    </row>
    <row r="2199" spans="2:12">
      <c r="B2199" s="46" t="str">
        <f t="shared" si="34"/>
        <v>35BOG10</v>
      </c>
      <c r="C2199" s="46">
        <v>35</v>
      </c>
      <c r="D2199" s="58" t="s">
        <v>157</v>
      </c>
      <c r="E2199" s="58" t="s">
        <v>2</v>
      </c>
      <c r="F2199" s="46" t="s">
        <v>669</v>
      </c>
      <c r="G2199" s="46" t="s">
        <v>667</v>
      </c>
      <c r="H2199" s="46">
        <v>10</v>
      </c>
      <c r="I2199" s="58" t="s">
        <v>231</v>
      </c>
      <c r="J2199" s="61" t="s">
        <v>333</v>
      </c>
      <c r="K2199" s="85">
        <f>VLOOKUP(B2199,Precios!G:J,4,FALSE)</f>
        <v>443.46234899999996</v>
      </c>
      <c r="L2199" s="59"/>
    </row>
    <row r="2200" spans="2:12">
      <c r="B2200" s="46" t="str">
        <f t="shared" si="34"/>
        <v>36BOG10</v>
      </c>
      <c r="C2200" s="46">
        <v>36</v>
      </c>
      <c r="D2200" s="58" t="s">
        <v>156</v>
      </c>
      <c r="E2200" s="58" t="s">
        <v>74</v>
      </c>
      <c r="F2200" s="46" t="s">
        <v>669</v>
      </c>
      <c r="G2200" s="46" t="s">
        <v>667</v>
      </c>
      <c r="H2200" s="46">
        <v>10</v>
      </c>
      <c r="I2200" s="58" t="s">
        <v>231</v>
      </c>
      <c r="J2200" s="61" t="s">
        <v>334</v>
      </c>
      <c r="K2200" s="85">
        <f>VLOOKUP(B2200,Precios!G:J,4,FALSE)</f>
        <v>2696.4896749999998</v>
      </c>
      <c r="L2200" s="59"/>
    </row>
    <row r="2201" spans="2:12">
      <c r="B2201" s="46" t="str">
        <f t="shared" si="34"/>
        <v>37BOG10</v>
      </c>
      <c r="C2201" s="46">
        <v>37</v>
      </c>
      <c r="D2201" s="58" t="s">
        <v>155</v>
      </c>
      <c r="E2201" s="58" t="s">
        <v>74</v>
      </c>
      <c r="F2201" s="46" t="s">
        <v>669</v>
      </c>
      <c r="G2201" s="46" t="s">
        <v>667</v>
      </c>
      <c r="H2201" s="46">
        <v>10</v>
      </c>
      <c r="I2201" s="58" t="s">
        <v>231</v>
      </c>
      <c r="J2201" s="61" t="s">
        <v>334</v>
      </c>
      <c r="K2201" s="85">
        <f>VLOOKUP(B2201,Precios!G:J,4,FALSE)</f>
        <v>2696.4896749999998</v>
      </c>
      <c r="L2201" s="59"/>
    </row>
    <row r="2202" spans="2:12">
      <c r="B2202" s="46" t="str">
        <f t="shared" si="34"/>
        <v>38BOG10</v>
      </c>
      <c r="C2202" s="46">
        <v>38</v>
      </c>
      <c r="D2202" s="58" t="s">
        <v>154</v>
      </c>
      <c r="E2202" s="58" t="s">
        <v>74</v>
      </c>
      <c r="F2202" s="46" t="s">
        <v>669</v>
      </c>
      <c r="G2202" s="46" t="s">
        <v>667</v>
      </c>
      <c r="H2202" s="46">
        <v>10</v>
      </c>
      <c r="I2202" s="58" t="s">
        <v>231</v>
      </c>
      <c r="J2202" s="61" t="s">
        <v>334</v>
      </c>
      <c r="K2202" s="85">
        <f>VLOOKUP(B2202,Precios!G:J,4,FALSE)</f>
        <v>2696.4896749999998</v>
      </c>
      <c r="L2202" s="59"/>
    </row>
    <row r="2203" spans="2:12">
      <c r="B2203" s="46" t="str">
        <f t="shared" si="34"/>
        <v>39BOG10</v>
      </c>
      <c r="C2203" s="46">
        <v>39</v>
      </c>
      <c r="D2203" s="58" t="s">
        <v>153</v>
      </c>
      <c r="E2203" s="58" t="s">
        <v>2</v>
      </c>
      <c r="F2203" s="46" t="s">
        <v>669</v>
      </c>
      <c r="G2203" s="46" t="s">
        <v>667</v>
      </c>
      <c r="H2203" s="46">
        <v>10</v>
      </c>
      <c r="I2203" s="58" t="s">
        <v>231</v>
      </c>
      <c r="J2203" s="61" t="s">
        <v>335</v>
      </c>
      <c r="K2203" s="85">
        <f>VLOOKUP(B2203,Precios!G:J,4,FALSE)</f>
        <v>322.74012099999999</v>
      </c>
      <c r="L2203" s="59"/>
    </row>
    <row r="2204" spans="2:12">
      <c r="B2204" s="46" t="str">
        <f t="shared" si="34"/>
        <v>40BOG10</v>
      </c>
      <c r="C2204" s="46">
        <v>40</v>
      </c>
      <c r="D2204" s="58" t="s">
        <v>152</v>
      </c>
      <c r="E2204" s="58" t="s">
        <v>2</v>
      </c>
      <c r="F2204" s="46" t="s">
        <v>669</v>
      </c>
      <c r="G2204" s="46" t="s">
        <v>667</v>
      </c>
      <c r="H2204" s="46">
        <v>10</v>
      </c>
      <c r="I2204" s="58" t="s">
        <v>231</v>
      </c>
      <c r="J2204" s="61" t="s">
        <v>330</v>
      </c>
      <c r="K2204" s="85">
        <f>VLOOKUP(B2204,Precios!G:J,4,FALSE)</f>
        <v>1492.9888600000002</v>
      </c>
      <c r="L2204" s="59"/>
    </row>
    <row r="2205" spans="2:12">
      <c r="B2205" s="46" t="str">
        <f t="shared" si="34"/>
        <v>41BOG10</v>
      </c>
      <c r="C2205" s="46">
        <v>41</v>
      </c>
      <c r="D2205" s="58" t="s">
        <v>151</v>
      </c>
      <c r="E2205" s="58" t="s">
        <v>74</v>
      </c>
      <c r="F2205" s="46" t="s">
        <v>669</v>
      </c>
      <c r="G2205" s="46" t="s">
        <v>667</v>
      </c>
      <c r="H2205" s="46">
        <v>10</v>
      </c>
      <c r="I2205" s="58" t="s">
        <v>231</v>
      </c>
      <c r="J2205" s="61" t="s">
        <v>336</v>
      </c>
      <c r="K2205" s="85">
        <f>VLOOKUP(B2205,Precios!G:J,4,FALSE)</f>
        <v>38919.018071999999</v>
      </c>
      <c r="L2205" s="59"/>
    </row>
    <row r="2206" spans="2:12">
      <c r="B2206" s="46" t="str">
        <f t="shared" si="34"/>
        <v>42BOG10</v>
      </c>
      <c r="C2206" s="46">
        <v>42</v>
      </c>
      <c r="D2206" s="58" t="s">
        <v>150</v>
      </c>
      <c r="E2206" s="58" t="s">
        <v>2</v>
      </c>
      <c r="F2206" s="46" t="s">
        <v>669</v>
      </c>
      <c r="G2206" s="46" t="s">
        <v>667</v>
      </c>
      <c r="H2206" s="46">
        <v>10</v>
      </c>
      <c r="I2206" s="58" t="s">
        <v>231</v>
      </c>
      <c r="J2206" s="61" t="s">
        <v>337</v>
      </c>
      <c r="K2206" s="85">
        <f>VLOOKUP(B2206,Precios!G:J,4,FALSE)</f>
        <v>7391.0181839999996</v>
      </c>
      <c r="L2206" s="59"/>
    </row>
    <row r="2207" spans="2:12">
      <c r="B2207" s="46" t="str">
        <f t="shared" si="34"/>
        <v>43BOG10</v>
      </c>
      <c r="C2207" s="46">
        <v>43</v>
      </c>
      <c r="D2207" s="58" t="s">
        <v>149</v>
      </c>
      <c r="E2207" s="58" t="s">
        <v>2</v>
      </c>
      <c r="F2207" s="46" t="s">
        <v>669</v>
      </c>
      <c r="G2207" s="46" t="s">
        <v>667</v>
      </c>
      <c r="H2207" s="46">
        <v>10</v>
      </c>
      <c r="I2207" s="58" t="s">
        <v>231</v>
      </c>
      <c r="J2207" s="61" t="s">
        <v>337</v>
      </c>
      <c r="K2207" s="85">
        <f>VLOOKUP(B2207,Precios!G:J,4,FALSE)</f>
        <v>17738.441545000001</v>
      </c>
      <c r="L2207" s="59"/>
    </row>
    <row r="2208" spans="2:12">
      <c r="B2208" s="46" t="str">
        <f t="shared" si="34"/>
        <v>44BOG10</v>
      </c>
      <c r="C2208" s="46">
        <v>44</v>
      </c>
      <c r="D2208" s="58" t="s">
        <v>148</v>
      </c>
      <c r="E2208" s="58" t="s">
        <v>2</v>
      </c>
      <c r="F2208" s="46" t="s">
        <v>669</v>
      </c>
      <c r="G2208" s="46" t="s">
        <v>667</v>
      </c>
      <c r="H2208" s="46">
        <v>10</v>
      </c>
      <c r="I2208" s="58" t="s">
        <v>231</v>
      </c>
      <c r="J2208" s="61" t="s">
        <v>337</v>
      </c>
      <c r="K2208" s="85">
        <f>VLOOKUP(B2208,Precios!G:J,4,FALSE)</f>
        <v>22173.054551999998</v>
      </c>
      <c r="L2208" s="59"/>
    </row>
    <row r="2209" spans="2:12">
      <c r="B2209" s="46" t="str">
        <f t="shared" si="34"/>
        <v>45BOG10</v>
      </c>
      <c r="C2209" s="46">
        <v>45</v>
      </c>
      <c r="D2209" s="58" t="s">
        <v>147</v>
      </c>
      <c r="E2209" s="58" t="s">
        <v>2</v>
      </c>
      <c r="F2209" s="46" t="s">
        <v>669</v>
      </c>
      <c r="G2209" s="46" t="s">
        <v>667</v>
      </c>
      <c r="H2209" s="46">
        <v>10</v>
      </c>
      <c r="I2209" s="58" t="s">
        <v>231</v>
      </c>
      <c r="J2209" s="61" t="s">
        <v>337</v>
      </c>
      <c r="K2209" s="85">
        <f>VLOOKUP(B2209,Precios!G:J,4,FALSE)</f>
        <v>100517.849399</v>
      </c>
      <c r="L2209" s="59"/>
    </row>
    <row r="2210" spans="2:12">
      <c r="B2210" s="46" t="str">
        <f t="shared" si="34"/>
        <v>46BOG10</v>
      </c>
      <c r="C2210" s="46">
        <v>46</v>
      </c>
      <c r="D2210" s="58" t="s">
        <v>146</v>
      </c>
      <c r="E2210" s="58" t="s">
        <v>135</v>
      </c>
      <c r="F2210" s="46" t="s">
        <v>669</v>
      </c>
      <c r="G2210" s="46" t="s">
        <v>667</v>
      </c>
      <c r="H2210" s="46">
        <v>10</v>
      </c>
      <c r="I2210" s="58" t="s">
        <v>231</v>
      </c>
      <c r="J2210" s="61" t="s">
        <v>338</v>
      </c>
      <c r="K2210" s="85">
        <f>VLOOKUP(B2210,Precios!G:J,4,FALSE)</f>
        <v>544.47653700000001</v>
      </c>
      <c r="L2210" s="59"/>
    </row>
    <row r="2211" spans="2:12">
      <c r="B2211" s="46" t="str">
        <f t="shared" si="34"/>
        <v>47BOG10</v>
      </c>
      <c r="C2211" s="46">
        <v>47</v>
      </c>
      <c r="D2211" s="58" t="s">
        <v>145</v>
      </c>
      <c r="E2211" s="58" t="s">
        <v>137</v>
      </c>
      <c r="F2211" s="46" t="s">
        <v>669</v>
      </c>
      <c r="G2211" s="46" t="s">
        <v>667</v>
      </c>
      <c r="H2211" s="46">
        <v>10</v>
      </c>
      <c r="I2211" s="58" t="s">
        <v>231</v>
      </c>
      <c r="J2211" s="61" t="s">
        <v>338</v>
      </c>
      <c r="K2211" s="85">
        <f>VLOOKUP(B2211,Precios!G:J,4,FALSE)</f>
        <v>1088.942591</v>
      </c>
      <c r="L2211" s="59"/>
    </row>
    <row r="2212" spans="2:12">
      <c r="B2212" s="46" t="str">
        <f t="shared" si="34"/>
        <v>48BOG10</v>
      </c>
      <c r="C2212" s="46">
        <v>48</v>
      </c>
      <c r="D2212" s="58" t="s">
        <v>144</v>
      </c>
      <c r="E2212" s="58" t="s">
        <v>143</v>
      </c>
      <c r="F2212" s="46" t="s">
        <v>669</v>
      </c>
      <c r="G2212" s="46" t="s">
        <v>667</v>
      </c>
      <c r="H2212" s="46">
        <v>10</v>
      </c>
      <c r="I2212" s="58" t="s">
        <v>231</v>
      </c>
      <c r="J2212" s="61" t="s">
        <v>338</v>
      </c>
      <c r="K2212" s="85">
        <f>VLOOKUP(B2212,Precios!G:J,4,FALSE)</f>
        <v>1322.9965319999999</v>
      </c>
      <c r="L2212" s="59"/>
    </row>
    <row r="2213" spans="2:12">
      <c r="B2213" s="46" t="str">
        <f t="shared" si="34"/>
        <v>49BOG10</v>
      </c>
      <c r="C2213" s="46">
        <v>49</v>
      </c>
      <c r="D2213" s="58" t="s">
        <v>142</v>
      </c>
      <c r="E2213" s="58" t="s">
        <v>15</v>
      </c>
      <c r="F2213" s="46" t="s">
        <v>669</v>
      </c>
      <c r="G2213" s="46" t="s">
        <v>667</v>
      </c>
      <c r="H2213" s="46">
        <v>10</v>
      </c>
      <c r="I2213" s="58" t="s">
        <v>231</v>
      </c>
      <c r="J2213" s="61" t="s">
        <v>339</v>
      </c>
      <c r="K2213" s="85">
        <f>VLOOKUP(B2213,Precios!G:J,4,FALSE)</f>
        <v>2733.4422500000001</v>
      </c>
      <c r="L2213" s="59"/>
    </row>
    <row r="2214" spans="2:12">
      <c r="B2214" s="46" t="str">
        <f t="shared" si="34"/>
        <v>50BOG10</v>
      </c>
      <c r="C2214" s="46">
        <v>50</v>
      </c>
      <c r="D2214" s="58" t="s">
        <v>141</v>
      </c>
      <c r="E2214" s="58" t="s">
        <v>15</v>
      </c>
      <c r="F2214" s="46" t="s">
        <v>669</v>
      </c>
      <c r="G2214" s="46" t="s">
        <v>667</v>
      </c>
      <c r="H2214" s="46">
        <v>10</v>
      </c>
      <c r="I2214" s="58" t="s">
        <v>231</v>
      </c>
      <c r="J2214" s="61" t="s">
        <v>339</v>
      </c>
      <c r="K2214" s="85">
        <f>VLOOKUP(B2214,Precios!G:J,4,FALSE)</f>
        <v>1368.566133</v>
      </c>
      <c r="L2214" s="59"/>
    </row>
    <row r="2215" spans="2:12">
      <c r="B2215" s="46" t="str">
        <f t="shared" si="34"/>
        <v>51BOG10</v>
      </c>
      <c r="C2215" s="46">
        <v>51</v>
      </c>
      <c r="D2215" s="58" t="s">
        <v>140</v>
      </c>
      <c r="E2215" s="58" t="s">
        <v>15</v>
      </c>
      <c r="F2215" s="46" t="s">
        <v>669</v>
      </c>
      <c r="G2215" s="46" t="s">
        <v>667</v>
      </c>
      <c r="H2215" s="46">
        <v>10</v>
      </c>
      <c r="I2215" s="58" t="s">
        <v>231</v>
      </c>
      <c r="J2215" s="61" t="s">
        <v>339</v>
      </c>
      <c r="K2215" s="85">
        <f>VLOOKUP(B2215,Precios!G:J,4,FALSE)</f>
        <v>2537.5778780000001</v>
      </c>
      <c r="L2215" s="59"/>
    </row>
    <row r="2216" spans="2:12">
      <c r="B2216" s="46" t="str">
        <f t="shared" si="34"/>
        <v>52BOG10</v>
      </c>
      <c r="C2216" s="46">
        <v>52</v>
      </c>
      <c r="D2216" s="58" t="s">
        <v>139</v>
      </c>
      <c r="E2216" s="58" t="s">
        <v>15</v>
      </c>
      <c r="F2216" s="46" t="s">
        <v>669</v>
      </c>
      <c r="G2216" s="46" t="s">
        <v>667</v>
      </c>
      <c r="H2216" s="46">
        <v>10</v>
      </c>
      <c r="I2216" s="58" t="s">
        <v>231</v>
      </c>
      <c r="J2216" s="61" t="s">
        <v>339</v>
      </c>
      <c r="K2216" s="85">
        <f>VLOOKUP(B2216,Precios!G:J,4,FALSE)</f>
        <v>448.38935900000001</v>
      </c>
      <c r="L2216" s="59"/>
    </row>
    <row r="2217" spans="2:12">
      <c r="B2217" s="46" t="str">
        <f t="shared" si="34"/>
        <v>53BOG10</v>
      </c>
      <c r="C2217" s="46">
        <v>53</v>
      </c>
      <c r="D2217" s="58" t="s">
        <v>138</v>
      </c>
      <c r="E2217" s="58" t="s">
        <v>137</v>
      </c>
      <c r="F2217" s="46" t="s">
        <v>669</v>
      </c>
      <c r="G2217" s="46" t="s">
        <v>667</v>
      </c>
      <c r="H2217" s="46">
        <v>10</v>
      </c>
      <c r="I2217" s="58" t="s">
        <v>231</v>
      </c>
      <c r="J2217" s="61" t="s">
        <v>338</v>
      </c>
      <c r="K2217" s="85">
        <f>VLOOKUP(B2217,Precios!G:J,4,FALSE)</f>
        <v>357.22919099999996</v>
      </c>
      <c r="L2217" s="59"/>
    </row>
    <row r="2218" spans="2:12">
      <c r="B2218" s="46" t="str">
        <f t="shared" si="34"/>
        <v>54BOG10</v>
      </c>
      <c r="C2218" s="46">
        <v>54</v>
      </c>
      <c r="D2218" s="58" t="s">
        <v>136</v>
      </c>
      <c r="E2218" s="58" t="s">
        <v>135</v>
      </c>
      <c r="F2218" s="46" t="s">
        <v>669</v>
      </c>
      <c r="G2218" s="46" t="s">
        <v>667</v>
      </c>
      <c r="H2218" s="46">
        <v>10</v>
      </c>
      <c r="I2218" s="58" t="s">
        <v>231</v>
      </c>
      <c r="J2218" s="61" t="s">
        <v>338</v>
      </c>
      <c r="K2218" s="85">
        <f>VLOOKUP(B2218,Precios!G:J,4,FALSE)</f>
        <v>1166.5482399999999</v>
      </c>
      <c r="L2218" s="59"/>
    </row>
    <row r="2219" spans="2:12">
      <c r="B2219" s="46" t="str">
        <f t="shared" si="34"/>
        <v>55BOG10</v>
      </c>
      <c r="C2219" s="46">
        <v>55</v>
      </c>
      <c r="D2219" s="58" t="s">
        <v>134</v>
      </c>
      <c r="E2219" s="58" t="s">
        <v>74</v>
      </c>
      <c r="F2219" s="46" t="s">
        <v>669</v>
      </c>
      <c r="G2219" s="46" t="s">
        <v>667</v>
      </c>
      <c r="H2219" s="46">
        <v>10</v>
      </c>
      <c r="I2219" s="58" t="s">
        <v>231</v>
      </c>
      <c r="J2219" s="61" t="s">
        <v>338</v>
      </c>
      <c r="K2219" s="85">
        <f>VLOOKUP(B2219,Precios!G:J,4,FALSE)</f>
        <v>1166.5482399999999</v>
      </c>
      <c r="L2219" s="59"/>
    </row>
    <row r="2220" spans="2:12">
      <c r="B2220" s="46" t="str">
        <f t="shared" si="34"/>
        <v>56BOG10</v>
      </c>
      <c r="C2220" s="46">
        <v>56</v>
      </c>
      <c r="D2220" s="58" t="s">
        <v>133</v>
      </c>
      <c r="E2220" s="58" t="s">
        <v>74</v>
      </c>
      <c r="F2220" s="46" t="s">
        <v>669</v>
      </c>
      <c r="G2220" s="46" t="s">
        <v>667</v>
      </c>
      <c r="H2220" s="46">
        <v>10</v>
      </c>
      <c r="I2220" s="58" t="s">
        <v>231</v>
      </c>
      <c r="J2220" s="61" t="s">
        <v>338</v>
      </c>
      <c r="K2220" s="85">
        <f>VLOOKUP(B2220,Precios!G:J,4,FALSE)</f>
        <v>4355.770364</v>
      </c>
      <c r="L2220" s="59"/>
    </row>
    <row r="2221" spans="2:12">
      <c r="B2221" s="46" t="str">
        <f t="shared" si="34"/>
        <v>57BOG10</v>
      </c>
      <c r="C2221" s="46">
        <v>57</v>
      </c>
      <c r="D2221" s="58" t="s">
        <v>132</v>
      </c>
      <c r="E2221" s="58" t="s">
        <v>74</v>
      </c>
      <c r="F2221" s="46" t="s">
        <v>669</v>
      </c>
      <c r="G2221" s="46" t="s">
        <v>667</v>
      </c>
      <c r="H2221" s="46">
        <v>10</v>
      </c>
      <c r="I2221" s="58" t="s">
        <v>231</v>
      </c>
      <c r="J2221" s="61" t="s">
        <v>338</v>
      </c>
      <c r="K2221" s="85">
        <f>VLOOKUP(B2221,Precios!G:J,4,FALSE)</f>
        <v>1384.584157</v>
      </c>
      <c r="L2221" s="59"/>
    </row>
    <row r="2222" spans="2:12">
      <c r="B2222" s="46" t="str">
        <f t="shared" si="34"/>
        <v>58BOG10</v>
      </c>
      <c r="C2222" s="46">
        <v>58</v>
      </c>
      <c r="D2222" s="58" t="s">
        <v>131</v>
      </c>
      <c r="E2222" s="58" t="s">
        <v>74</v>
      </c>
      <c r="F2222" s="46" t="s">
        <v>669</v>
      </c>
      <c r="G2222" s="46" t="s">
        <v>667</v>
      </c>
      <c r="H2222" s="46">
        <v>10</v>
      </c>
      <c r="I2222" s="58" t="s">
        <v>231</v>
      </c>
      <c r="J2222" s="61" t="s">
        <v>338</v>
      </c>
      <c r="K2222" s="85">
        <f>VLOOKUP(B2222,Precios!G:J,4,FALSE)</f>
        <v>777.29348400000003</v>
      </c>
      <c r="L2222" s="59"/>
    </row>
    <row r="2223" spans="2:12">
      <c r="B2223" s="46" t="str">
        <f t="shared" si="34"/>
        <v>59BOG10</v>
      </c>
      <c r="C2223" s="46">
        <v>59</v>
      </c>
      <c r="D2223" s="58" t="s">
        <v>130</v>
      </c>
      <c r="E2223" s="58" t="s">
        <v>74</v>
      </c>
      <c r="F2223" s="46" t="s">
        <v>669</v>
      </c>
      <c r="G2223" s="46" t="s">
        <v>667</v>
      </c>
      <c r="H2223" s="46">
        <v>10</v>
      </c>
      <c r="I2223" s="58" t="s">
        <v>231</v>
      </c>
      <c r="J2223" s="61" t="s">
        <v>338</v>
      </c>
      <c r="K2223" s="85">
        <f>VLOOKUP(B2223,Precios!G:J,4,FALSE)</f>
        <v>902.9322390000001</v>
      </c>
      <c r="L2223" s="59"/>
    </row>
    <row r="2224" spans="2:12">
      <c r="B2224" s="46" t="str">
        <f t="shared" si="34"/>
        <v>60BOG10</v>
      </c>
      <c r="C2224" s="46">
        <v>60</v>
      </c>
      <c r="D2224" s="58" t="s">
        <v>129</v>
      </c>
      <c r="E2224" s="58" t="s">
        <v>128</v>
      </c>
      <c r="F2224" s="46" t="s">
        <v>669</v>
      </c>
      <c r="G2224" s="46" t="s">
        <v>667</v>
      </c>
      <c r="H2224" s="46">
        <v>10</v>
      </c>
      <c r="I2224" s="58" t="s">
        <v>231</v>
      </c>
      <c r="J2224" s="61" t="s">
        <v>335</v>
      </c>
      <c r="K2224" s="85">
        <f>VLOOKUP(B2224,Precios!G:J,4,FALSE)</f>
        <v>6076.3556370000006</v>
      </c>
      <c r="L2224" s="59"/>
    </row>
    <row r="2225" spans="2:12">
      <c r="B2225" s="46" t="str">
        <f t="shared" si="34"/>
        <v>61BOG10</v>
      </c>
      <c r="C2225" s="46">
        <v>61</v>
      </c>
      <c r="D2225" s="58" t="s">
        <v>127</v>
      </c>
      <c r="E2225" s="58" t="s">
        <v>2</v>
      </c>
      <c r="F2225" s="46" t="s">
        <v>669</v>
      </c>
      <c r="G2225" s="46" t="s">
        <v>667</v>
      </c>
      <c r="H2225" s="46">
        <v>10</v>
      </c>
      <c r="I2225" s="58" t="s">
        <v>231</v>
      </c>
      <c r="J2225" s="61" t="s">
        <v>334</v>
      </c>
      <c r="K2225" s="85">
        <f>VLOOKUP(B2225,Precios!G:J,4,FALSE)</f>
        <v>1163.2356120000002</v>
      </c>
      <c r="L2225" s="59"/>
    </row>
    <row r="2226" spans="2:12">
      <c r="B2226" s="46" t="str">
        <f t="shared" si="34"/>
        <v>62BOG10</v>
      </c>
      <c r="C2226" s="46">
        <v>62</v>
      </c>
      <c r="D2226" s="58" t="s">
        <v>126</v>
      </c>
      <c r="E2226" s="58" t="s">
        <v>2</v>
      </c>
      <c r="F2226" s="46" t="s">
        <v>669</v>
      </c>
      <c r="G2226" s="46" t="s">
        <v>667</v>
      </c>
      <c r="H2226" s="46">
        <v>10</v>
      </c>
      <c r="I2226" s="58" t="s">
        <v>231</v>
      </c>
      <c r="J2226" s="61" t="s">
        <v>327</v>
      </c>
      <c r="K2226" s="85">
        <f>VLOOKUP(B2226,Precios!G:J,4,FALSE)</f>
        <v>1372.2666320000001</v>
      </c>
      <c r="L2226" s="59"/>
    </row>
    <row r="2227" spans="2:12">
      <c r="B2227" s="46" t="str">
        <f t="shared" si="34"/>
        <v>63BOG10</v>
      </c>
      <c r="C2227" s="46">
        <v>63</v>
      </c>
      <c r="D2227" s="58" t="s">
        <v>125</v>
      </c>
      <c r="E2227" s="58" t="s">
        <v>2</v>
      </c>
      <c r="F2227" s="46" t="s">
        <v>669</v>
      </c>
      <c r="G2227" s="46" t="s">
        <v>667</v>
      </c>
      <c r="H2227" s="46">
        <v>10</v>
      </c>
      <c r="I2227" s="58" t="s">
        <v>231</v>
      </c>
      <c r="J2227" s="61" t="s">
        <v>340</v>
      </c>
      <c r="K2227" s="85">
        <f>VLOOKUP(B2227,Precios!G:J,4,FALSE)</f>
        <v>20673.912171</v>
      </c>
      <c r="L2227" s="59"/>
    </row>
    <row r="2228" spans="2:12">
      <c r="B2228" s="46" t="str">
        <f t="shared" si="34"/>
        <v>64BOG10</v>
      </c>
      <c r="C2228" s="46">
        <v>64</v>
      </c>
      <c r="D2228" s="58" t="s">
        <v>124</v>
      </c>
      <c r="E2228" s="58" t="s">
        <v>2</v>
      </c>
      <c r="F2228" s="46" t="s">
        <v>669</v>
      </c>
      <c r="G2228" s="46" t="s">
        <v>667</v>
      </c>
      <c r="H2228" s="46">
        <v>10</v>
      </c>
      <c r="I2228" s="58" t="s">
        <v>231</v>
      </c>
      <c r="J2228" s="61" t="s">
        <v>340</v>
      </c>
      <c r="K2228" s="85">
        <f>VLOOKUP(B2228,Precios!G:J,4,FALSE)</f>
        <v>10583.940807000001</v>
      </c>
      <c r="L2228" s="59"/>
    </row>
    <row r="2229" spans="2:12">
      <c r="B2229" s="46" t="str">
        <f t="shared" si="34"/>
        <v>65BOG10</v>
      </c>
      <c r="C2229" s="46">
        <v>65</v>
      </c>
      <c r="D2229" s="58" t="s">
        <v>123</v>
      </c>
      <c r="E2229" s="58" t="s">
        <v>2</v>
      </c>
      <c r="F2229" s="46" t="s">
        <v>669</v>
      </c>
      <c r="G2229" s="46" t="s">
        <v>667</v>
      </c>
      <c r="H2229" s="46">
        <v>10</v>
      </c>
      <c r="I2229" s="58" t="s">
        <v>231</v>
      </c>
      <c r="J2229" s="61" t="s">
        <v>328</v>
      </c>
      <c r="K2229" s="85">
        <f>VLOOKUP(B2229,Precios!G:J,4,FALSE)</f>
        <v>52032.768853999994</v>
      </c>
      <c r="L2229" s="59"/>
    </row>
    <row r="2230" spans="2:12">
      <c r="B2230" s="46" t="str">
        <f t="shared" si="34"/>
        <v>66BOG10</v>
      </c>
      <c r="C2230" s="46">
        <v>66</v>
      </c>
      <c r="D2230" s="58" t="s">
        <v>122</v>
      </c>
      <c r="E2230" s="58" t="s">
        <v>2</v>
      </c>
      <c r="F2230" s="46" t="s">
        <v>669</v>
      </c>
      <c r="G2230" s="46" t="s">
        <v>667</v>
      </c>
      <c r="H2230" s="46">
        <v>10</v>
      </c>
      <c r="I2230" s="58" t="s">
        <v>231</v>
      </c>
      <c r="J2230" s="61" t="s">
        <v>341</v>
      </c>
      <c r="K2230" s="85">
        <f>VLOOKUP(B2230,Precios!G:J,4,FALSE)</f>
        <v>94605.028562000007</v>
      </c>
      <c r="L2230" s="59"/>
    </row>
    <row r="2231" spans="2:12">
      <c r="B2231" s="46" t="str">
        <f t="shared" si="34"/>
        <v>67BOG10</v>
      </c>
      <c r="C2231" s="46">
        <v>67</v>
      </c>
      <c r="D2231" s="58" t="s">
        <v>121</v>
      </c>
      <c r="E2231" s="58" t="s">
        <v>2</v>
      </c>
      <c r="F2231" s="46" t="s">
        <v>669</v>
      </c>
      <c r="G2231" s="46" t="s">
        <v>667</v>
      </c>
      <c r="H2231" s="46">
        <v>10</v>
      </c>
      <c r="I2231" s="58" t="s">
        <v>231</v>
      </c>
      <c r="J2231" s="61" t="s">
        <v>342</v>
      </c>
      <c r="K2231" s="85">
        <f>VLOOKUP(B2231,Precios!G:J,4,FALSE)</f>
        <v>26385.931142999998</v>
      </c>
      <c r="L2231" s="59"/>
    </row>
    <row r="2232" spans="2:12">
      <c r="B2232" s="46" t="str">
        <f t="shared" si="34"/>
        <v>68BOG10</v>
      </c>
      <c r="C2232" s="46">
        <v>68</v>
      </c>
      <c r="D2232" s="58" t="s">
        <v>120</v>
      </c>
      <c r="E2232" s="58" t="s">
        <v>119</v>
      </c>
      <c r="F2232" s="46" t="s">
        <v>669</v>
      </c>
      <c r="G2232" s="46" t="s">
        <v>667</v>
      </c>
      <c r="H2232" s="46">
        <v>10</v>
      </c>
      <c r="I2232" s="58" t="s">
        <v>231</v>
      </c>
      <c r="J2232" s="61" t="s">
        <v>343</v>
      </c>
      <c r="K2232" s="85">
        <f>VLOOKUP(B2232,Precios!G:J,4,FALSE)</f>
        <v>37588.253637000002</v>
      </c>
      <c r="L2232" s="59"/>
    </row>
    <row r="2233" spans="2:12">
      <c r="B2233" s="46" t="str">
        <f t="shared" si="34"/>
        <v>69BOG10</v>
      </c>
      <c r="C2233" s="46">
        <v>69</v>
      </c>
      <c r="D2233" s="58" t="s">
        <v>118</v>
      </c>
      <c r="E2233" s="58" t="s">
        <v>117</v>
      </c>
      <c r="F2233" s="46" t="s">
        <v>669</v>
      </c>
      <c r="G2233" s="46" t="s">
        <v>667</v>
      </c>
      <c r="H2233" s="46">
        <v>10</v>
      </c>
      <c r="I2233" s="58" t="s">
        <v>231</v>
      </c>
      <c r="J2233" s="61" t="s">
        <v>343</v>
      </c>
      <c r="K2233" s="85">
        <f>VLOOKUP(B2233,Precios!G:J,4,FALSE)</f>
        <v>26085.362567</v>
      </c>
      <c r="L2233" s="59"/>
    </row>
    <row r="2234" spans="2:12">
      <c r="B2234" s="46" t="str">
        <f t="shared" si="34"/>
        <v>70BOG10</v>
      </c>
      <c r="C2234" s="46">
        <v>70</v>
      </c>
      <c r="D2234" s="58" t="s">
        <v>213</v>
      </c>
      <c r="E2234" s="58" t="s">
        <v>116</v>
      </c>
      <c r="F2234" s="46" t="s">
        <v>669</v>
      </c>
      <c r="G2234" s="46" t="s">
        <v>667</v>
      </c>
      <c r="H2234" s="46">
        <v>10</v>
      </c>
      <c r="I2234" s="58" t="s">
        <v>231</v>
      </c>
      <c r="J2234" s="61" t="s">
        <v>343</v>
      </c>
      <c r="K2234" s="85">
        <f>VLOOKUP(B2234,Precios!G:J,4,FALSE)</f>
        <v>25797.121998999999</v>
      </c>
      <c r="L2234" s="59"/>
    </row>
    <row r="2235" spans="2:12">
      <c r="B2235" s="46" t="str">
        <f t="shared" si="34"/>
        <v>71BOG10</v>
      </c>
      <c r="C2235" s="46">
        <v>71</v>
      </c>
      <c r="D2235" s="58" t="s">
        <v>115</v>
      </c>
      <c r="E2235" s="58" t="s">
        <v>2</v>
      </c>
      <c r="F2235" s="46" t="s">
        <v>669</v>
      </c>
      <c r="G2235" s="46" t="s">
        <v>667</v>
      </c>
      <c r="H2235" s="46">
        <v>10</v>
      </c>
      <c r="I2235" s="58" t="s">
        <v>231</v>
      </c>
      <c r="J2235" s="61" t="s">
        <v>328</v>
      </c>
      <c r="K2235" s="85">
        <f>VLOOKUP(B2235,Precios!G:J,4,FALSE)</f>
        <v>31781.373998000003</v>
      </c>
      <c r="L2235" s="59"/>
    </row>
    <row r="2236" spans="2:12">
      <c r="B2236" s="46" t="str">
        <f t="shared" si="34"/>
        <v>72BOG10</v>
      </c>
      <c r="C2236" s="46">
        <v>72</v>
      </c>
      <c r="D2236" s="58" t="s">
        <v>114</v>
      </c>
      <c r="E2236" s="58" t="s">
        <v>3</v>
      </c>
      <c r="F2236" s="46" t="s">
        <v>669</v>
      </c>
      <c r="G2236" s="46" t="s">
        <v>667</v>
      </c>
      <c r="H2236" s="46">
        <v>10</v>
      </c>
      <c r="I2236" s="58" t="s">
        <v>231</v>
      </c>
      <c r="J2236" s="61" t="s">
        <v>338</v>
      </c>
      <c r="K2236" s="85">
        <f>VLOOKUP(B2236,Precios!G:J,4,FALSE)</f>
        <v>9053.9993720000002</v>
      </c>
      <c r="L2236" s="59"/>
    </row>
    <row r="2237" spans="2:12">
      <c r="B2237" s="46" t="str">
        <f t="shared" si="34"/>
        <v>73BOG10</v>
      </c>
      <c r="C2237" s="46">
        <v>73</v>
      </c>
      <c r="D2237" s="58" t="s">
        <v>113</v>
      </c>
      <c r="E2237" s="58" t="s">
        <v>34</v>
      </c>
      <c r="F2237" s="46" t="s">
        <v>669</v>
      </c>
      <c r="G2237" s="46" t="s">
        <v>667</v>
      </c>
      <c r="H2237" s="46">
        <v>10</v>
      </c>
      <c r="I2237" s="58" t="s">
        <v>231</v>
      </c>
      <c r="J2237" s="61" t="s">
        <v>338</v>
      </c>
      <c r="K2237" s="85">
        <f>VLOOKUP(B2237,Precios!G:J,4,FALSE)</f>
        <v>2489.5447720000002</v>
      </c>
      <c r="L2237" s="59"/>
    </row>
    <row r="2238" spans="2:12">
      <c r="B2238" s="46" t="str">
        <f t="shared" si="34"/>
        <v>74BOG10</v>
      </c>
      <c r="C2238" s="46">
        <v>74</v>
      </c>
      <c r="D2238" s="58" t="s">
        <v>112</v>
      </c>
      <c r="E2238" s="58" t="s">
        <v>111</v>
      </c>
      <c r="F2238" s="46" t="s">
        <v>669</v>
      </c>
      <c r="G2238" s="46" t="s">
        <v>667</v>
      </c>
      <c r="H2238" s="46">
        <v>10</v>
      </c>
      <c r="I2238" s="58" t="s">
        <v>231</v>
      </c>
      <c r="J2238" s="61" t="s">
        <v>338</v>
      </c>
      <c r="K2238" s="85">
        <f>VLOOKUP(B2238,Precios!G:J,4,FALSE)</f>
        <v>1557.03999</v>
      </c>
      <c r="L2238" s="59"/>
    </row>
    <row r="2239" spans="2:12">
      <c r="B2239" s="46" t="str">
        <f t="shared" si="34"/>
        <v>75BOG10</v>
      </c>
      <c r="C2239" s="46">
        <v>75</v>
      </c>
      <c r="D2239" s="58" t="s">
        <v>585</v>
      </c>
      <c r="E2239" s="58" t="s">
        <v>34</v>
      </c>
      <c r="F2239" s="46" t="s">
        <v>669</v>
      </c>
      <c r="G2239" s="46" t="s">
        <v>667</v>
      </c>
      <c r="H2239" s="46">
        <v>10</v>
      </c>
      <c r="I2239" s="58" t="s">
        <v>231</v>
      </c>
      <c r="J2239" s="61" t="s">
        <v>338</v>
      </c>
      <c r="K2239" s="85">
        <f>VLOOKUP(B2239,Precios!G:J,4,FALSE)</f>
        <v>2820</v>
      </c>
      <c r="L2239" s="59"/>
    </row>
    <row r="2240" spans="2:12">
      <c r="B2240" s="46" t="str">
        <f t="shared" si="34"/>
        <v>76BOG10</v>
      </c>
      <c r="C2240" s="46">
        <v>76</v>
      </c>
      <c r="D2240" s="58" t="s">
        <v>109</v>
      </c>
      <c r="E2240" s="58" t="s">
        <v>34</v>
      </c>
      <c r="F2240" s="46" t="s">
        <v>669</v>
      </c>
      <c r="G2240" s="46" t="s">
        <v>667</v>
      </c>
      <c r="H2240" s="46">
        <v>10</v>
      </c>
      <c r="I2240" s="58" t="s">
        <v>231</v>
      </c>
      <c r="J2240" s="61" t="s">
        <v>338</v>
      </c>
      <c r="K2240" s="85">
        <f>VLOOKUP(B2240,Precios!G:J,4,FALSE)</f>
        <v>2644.7560699999999</v>
      </c>
      <c r="L2240" s="59"/>
    </row>
    <row r="2241" spans="2:12">
      <c r="B2241" s="46" t="str">
        <f t="shared" si="34"/>
        <v>77BOG10</v>
      </c>
      <c r="C2241" s="46">
        <v>77</v>
      </c>
      <c r="D2241" s="58" t="s">
        <v>108</v>
      </c>
      <c r="E2241" s="58" t="s">
        <v>34</v>
      </c>
      <c r="F2241" s="46" t="s">
        <v>669</v>
      </c>
      <c r="G2241" s="46" t="s">
        <v>667</v>
      </c>
      <c r="H2241" s="46">
        <v>10</v>
      </c>
      <c r="I2241" s="58" t="s">
        <v>231</v>
      </c>
      <c r="J2241" s="61" t="s">
        <v>338</v>
      </c>
      <c r="K2241" s="85">
        <f>VLOOKUP(B2241,Precios!G:J,4,FALSE)</f>
        <v>2334.333474</v>
      </c>
      <c r="L2241" s="59"/>
    </row>
    <row r="2242" spans="2:12">
      <c r="B2242" s="46" t="str">
        <f t="shared" si="34"/>
        <v>78BOG10</v>
      </c>
      <c r="C2242" s="46">
        <v>78</v>
      </c>
      <c r="D2242" s="58" t="s">
        <v>107</v>
      </c>
      <c r="E2242" s="58" t="s">
        <v>2</v>
      </c>
      <c r="F2242" s="46" t="s">
        <v>669</v>
      </c>
      <c r="G2242" s="46" t="s">
        <v>667</v>
      </c>
      <c r="H2242" s="46">
        <v>10</v>
      </c>
      <c r="I2242" s="58" t="s">
        <v>231</v>
      </c>
      <c r="J2242" s="61" t="s">
        <v>328</v>
      </c>
      <c r="K2242" s="85">
        <f>VLOOKUP(B2242,Precios!G:J,4,FALSE)</f>
        <v>88692.218207999991</v>
      </c>
      <c r="L2242" s="59"/>
    </row>
    <row r="2243" spans="2:12">
      <c r="B2243" s="46" t="str">
        <f t="shared" si="34"/>
        <v>79BOG10</v>
      </c>
      <c r="C2243" s="46">
        <v>79</v>
      </c>
      <c r="D2243" s="58" t="s">
        <v>106</v>
      </c>
      <c r="E2243" s="58" t="s">
        <v>74</v>
      </c>
      <c r="F2243" s="46" t="s">
        <v>669</v>
      </c>
      <c r="G2243" s="46" t="s">
        <v>667</v>
      </c>
      <c r="H2243" s="46">
        <v>10</v>
      </c>
      <c r="I2243" s="58" t="s">
        <v>231</v>
      </c>
      <c r="J2243" s="61" t="s">
        <v>344</v>
      </c>
      <c r="K2243" s="85">
        <f>VLOOKUP(B2243,Precios!G:J,4,FALSE)</f>
        <v>4334.7938809999996</v>
      </c>
      <c r="L2243" s="59"/>
    </row>
    <row r="2244" spans="2:12">
      <c r="B2244" s="46" t="str">
        <f t="shared" si="34"/>
        <v>80BOG10</v>
      </c>
      <c r="C2244" s="46">
        <v>80</v>
      </c>
      <c r="D2244" s="58" t="s">
        <v>105</v>
      </c>
      <c r="E2244" s="58" t="s">
        <v>74</v>
      </c>
      <c r="F2244" s="46" t="s">
        <v>669</v>
      </c>
      <c r="G2244" s="46" t="s">
        <v>667</v>
      </c>
      <c r="H2244" s="46">
        <v>10</v>
      </c>
      <c r="I2244" s="58" t="s">
        <v>231</v>
      </c>
      <c r="J2244" s="61" t="s">
        <v>335</v>
      </c>
      <c r="K2244" s="85">
        <f>VLOOKUP(B2244,Precios!G:J,4,FALSE)</f>
        <v>3355.692164</v>
      </c>
      <c r="L2244" s="59"/>
    </row>
    <row r="2245" spans="2:12">
      <c r="B2245" s="46" t="str">
        <f t="shared" si="34"/>
        <v>81BOG10</v>
      </c>
      <c r="C2245" s="46">
        <v>81</v>
      </c>
      <c r="D2245" s="58" t="s">
        <v>104</v>
      </c>
      <c r="E2245" s="58" t="s">
        <v>214</v>
      </c>
      <c r="F2245" s="46" t="s">
        <v>669</v>
      </c>
      <c r="G2245" s="46" t="s">
        <v>667</v>
      </c>
      <c r="H2245" s="46">
        <v>10</v>
      </c>
      <c r="I2245" s="58" t="s">
        <v>231</v>
      </c>
      <c r="J2245" s="61" t="s">
        <v>327</v>
      </c>
      <c r="K2245" s="85">
        <f>VLOOKUP(B2245,Precios!G:J,4,FALSE)</f>
        <v>9903.9610119999998</v>
      </c>
      <c r="L2245" s="59"/>
    </row>
    <row r="2246" spans="2:12">
      <c r="B2246" s="46" t="str">
        <f t="shared" ref="B2246:B2309" si="35">+CONCATENATE(C2246,F2246,H2246)</f>
        <v>82BOG10</v>
      </c>
      <c r="C2246" s="46">
        <v>82</v>
      </c>
      <c r="D2246" s="58" t="s">
        <v>103</v>
      </c>
      <c r="E2246" s="58" t="s">
        <v>214</v>
      </c>
      <c r="F2246" s="46" t="s">
        <v>669</v>
      </c>
      <c r="G2246" s="46" t="s">
        <v>667</v>
      </c>
      <c r="H2246" s="46">
        <v>10</v>
      </c>
      <c r="I2246" s="58" t="s">
        <v>231</v>
      </c>
      <c r="J2246" s="61" t="s">
        <v>327</v>
      </c>
      <c r="K2246" s="85">
        <f>VLOOKUP(B2246,Precios!G:J,4,FALSE)</f>
        <v>16000.318213</v>
      </c>
      <c r="L2246" s="59"/>
    </row>
    <row r="2247" spans="2:12">
      <c r="B2247" s="46" t="str">
        <f t="shared" si="35"/>
        <v>83BOG10</v>
      </c>
      <c r="C2247" s="46">
        <v>83</v>
      </c>
      <c r="D2247" s="58" t="s">
        <v>102</v>
      </c>
      <c r="E2247" s="58" t="s">
        <v>214</v>
      </c>
      <c r="F2247" s="46" t="s">
        <v>669</v>
      </c>
      <c r="G2247" s="46" t="s">
        <v>667</v>
      </c>
      <c r="H2247" s="46">
        <v>10</v>
      </c>
      <c r="I2247" s="58" t="s">
        <v>231</v>
      </c>
      <c r="J2247" s="61" t="s">
        <v>327</v>
      </c>
      <c r="K2247" s="85">
        <f>VLOOKUP(B2247,Precios!G:J,4,FALSE)</f>
        <v>6060.6311370000003</v>
      </c>
      <c r="L2247" s="59"/>
    </row>
    <row r="2248" spans="2:12">
      <c r="B2248" s="46" t="str">
        <f t="shared" si="35"/>
        <v>84BOG10</v>
      </c>
      <c r="C2248" s="46">
        <v>84</v>
      </c>
      <c r="D2248" s="58" t="s">
        <v>101</v>
      </c>
      <c r="E2248" s="58" t="s">
        <v>214</v>
      </c>
      <c r="F2248" s="46" t="s">
        <v>669</v>
      </c>
      <c r="G2248" s="46" t="s">
        <v>667</v>
      </c>
      <c r="H2248" s="46">
        <v>10</v>
      </c>
      <c r="I2248" s="58" t="s">
        <v>231</v>
      </c>
      <c r="J2248" s="61" t="s">
        <v>330</v>
      </c>
      <c r="K2248" s="85">
        <f>VLOOKUP(B2248,Precios!G:J,4,FALSE)</f>
        <v>10199.602578</v>
      </c>
      <c r="L2248" s="59"/>
    </row>
    <row r="2249" spans="2:12">
      <c r="B2249" s="46" t="str">
        <f t="shared" si="35"/>
        <v>85BOG10</v>
      </c>
      <c r="C2249" s="46">
        <v>85</v>
      </c>
      <c r="D2249" s="58" t="s">
        <v>215</v>
      </c>
      <c r="E2249" s="58" t="s">
        <v>214</v>
      </c>
      <c r="F2249" s="46" t="s">
        <v>669</v>
      </c>
      <c r="G2249" s="46" t="s">
        <v>667</v>
      </c>
      <c r="H2249" s="46">
        <v>10</v>
      </c>
      <c r="I2249" s="58" t="s">
        <v>231</v>
      </c>
      <c r="J2249" s="61" t="s">
        <v>327</v>
      </c>
      <c r="K2249" s="85">
        <f>VLOOKUP(B2249,Precios!G:J,4,FALSE)</f>
        <v>6373.5172379999995</v>
      </c>
      <c r="L2249" s="59"/>
    </row>
    <row r="2250" spans="2:12">
      <c r="B2250" s="46" t="str">
        <f t="shared" si="35"/>
        <v>86BOG10</v>
      </c>
      <c r="C2250" s="46">
        <v>86</v>
      </c>
      <c r="D2250" s="58" t="s">
        <v>100</v>
      </c>
      <c r="E2250" s="58" t="s">
        <v>98</v>
      </c>
      <c r="F2250" s="46" t="s">
        <v>669</v>
      </c>
      <c r="G2250" s="46" t="s">
        <v>667</v>
      </c>
      <c r="H2250" s="46">
        <v>10</v>
      </c>
      <c r="I2250" s="58" t="s">
        <v>231</v>
      </c>
      <c r="J2250" s="61" t="s">
        <v>327</v>
      </c>
      <c r="K2250" s="85">
        <f>VLOOKUP(B2250,Precios!G:J,4,FALSE)</f>
        <v>369.546716</v>
      </c>
      <c r="L2250" s="59"/>
    </row>
    <row r="2251" spans="2:12">
      <c r="B2251" s="46" t="str">
        <f t="shared" si="35"/>
        <v>87BOG10</v>
      </c>
      <c r="C2251" s="46">
        <v>87</v>
      </c>
      <c r="D2251" s="58" t="s">
        <v>99</v>
      </c>
      <c r="E2251" s="58" t="s">
        <v>98</v>
      </c>
      <c r="F2251" s="46" t="s">
        <v>669</v>
      </c>
      <c r="G2251" s="46" t="s">
        <v>667</v>
      </c>
      <c r="H2251" s="46">
        <v>10</v>
      </c>
      <c r="I2251" s="58" t="s">
        <v>231</v>
      </c>
      <c r="J2251" s="61" t="s">
        <v>327</v>
      </c>
      <c r="K2251" s="85">
        <f>VLOOKUP(B2251,Precios!G:J,4,FALSE)</f>
        <v>369.546716</v>
      </c>
      <c r="L2251" s="59"/>
    </row>
    <row r="2252" spans="2:12">
      <c r="B2252" s="46" t="str">
        <f t="shared" si="35"/>
        <v>88BOG10</v>
      </c>
      <c r="C2252" s="46">
        <v>88</v>
      </c>
      <c r="D2252" s="58" t="s">
        <v>97</v>
      </c>
      <c r="E2252" s="58" t="s">
        <v>2</v>
      </c>
      <c r="F2252" s="46" t="s">
        <v>669</v>
      </c>
      <c r="G2252" s="46" t="s">
        <v>667</v>
      </c>
      <c r="H2252" s="46">
        <v>10</v>
      </c>
      <c r="I2252" s="58" t="s">
        <v>231</v>
      </c>
      <c r="J2252" s="61" t="s">
        <v>345</v>
      </c>
      <c r="K2252" s="85">
        <f>VLOOKUP(B2252,Precios!G:J,4,FALSE)</f>
        <v>5912.8103540000002</v>
      </c>
      <c r="L2252" s="59"/>
    </row>
    <row r="2253" spans="2:12">
      <c r="B2253" s="46" t="str">
        <f t="shared" si="35"/>
        <v>89BOG10</v>
      </c>
      <c r="C2253" s="46">
        <v>89</v>
      </c>
      <c r="D2253" s="58" t="s">
        <v>96</v>
      </c>
      <c r="E2253" s="58" t="s">
        <v>2</v>
      </c>
      <c r="F2253" s="46" t="s">
        <v>669</v>
      </c>
      <c r="G2253" s="46" t="s">
        <v>667</v>
      </c>
      <c r="H2253" s="46">
        <v>10</v>
      </c>
      <c r="I2253" s="58" t="s">
        <v>231</v>
      </c>
      <c r="J2253" s="61" t="s">
        <v>345</v>
      </c>
      <c r="K2253" s="85">
        <f>VLOOKUP(B2253,Precios!G:J,4,FALSE)</f>
        <v>10643.064927000001</v>
      </c>
      <c r="L2253" s="59"/>
    </row>
    <row r="2254" spans="2:12">
      <c r="B2254" s="46" t="str">
        <f t="shared" si="35"/>
        <v>90BOG10</v>
      </c>
      <c r="C2254" s="46">
        <v>90</v>
      </c>
      <c r="D2254" s="58" t="s">
        <v>95</v>
      </c>
      <c r="E2254" s="58" t="s">
        <v>2</v>
      </c>
      <c r="F2254" s="46" t="s">
        <v>669</v>
      </c>
      <c r="G2254" s="46" t="s">
        <v>667</v>
      </c>
      <c r="H2254" s="46">
        <v>10</v>
      </c>
      <c r="I2254" s="58" t="s">
        <v>231</v>
      </c>
      <c r="J2254" s="61" t="s">
        <v>345</v>
      </c>
      <c r="K2254" s="85">
        <f>VLOOKUP(B2254,Precios!G:J,4,FALSE)</f>
        <v>17738.441545000001</v>
      </c>
      <c r="L2254" s="59"/>
    </row>
    <row r="2255" spans="2:12">
      <c r="B2255" s="46" t="str">
        <f t="shared" si="35"/>
        <v>91BOG10</v>
      </c>
      <c r="C2255" s="46">
        <v>91</v>
      </c>
      <c r="D2255" s="58" t="s">
        <v>94</v>
      </c>
      <c r="E2255" s="58" t="s">
        <v>2</v>
      </c>
      <c r="F2255" s="46" t="s">
        <v>669</v>
      </c>
      <c r="G2255" s="46" t="s">
        <v>667</v>
      </c>
      <c r="H2255" s="46">
        <v>10</v>
      </c>
      <c r="I2255" s="58" t="s">
        <v>231</v>
      </c>
      <c r="J2255" s="61" t="s">
        <v>329</v>
      </c>
      <c r="K2255" s="85">
        <f>VLOOKUP(B2255,Precios!G:J,4,FALSE)</f>
        <v>5173.7169220000005</v>
      </c>
      <c r="L2255" s="59"/>
    </row>
    <row r="2256" spans="2:12">
      <c r="B2256" s="46" t="str">
        <f t="shared" si="35"/>
        <v>92BOG10</v>
      </c>
      <c r="C2256" s="46">
        <v>92</v>
      </c>
      <c r="D2256" s="58" t="s">
        <v>93</v>
      </c>
      <c r="E2256" s="58" t="s">
        <v>2</v>
      </c>
      <c r="F2256" s="46" t="s">
        <v>669</v>
      </c>
      <c r="G2256" s="46" t="s">
        <v>667</v>
      </c>
      <c r="H2256" s="46">
        <v>10</v>
      </c>
      <c r="I2256" s="58" t="s">
        <v>231</v>
      </c>
      <c r="J2256" s="61" t="s">
        <v>334</v>
      </c>
      <c r="K2256" s="85">
        <f>VLOOKUP(B2256,Precios!G:J,4,FALSE)</f>
        <v>2459.972229</v>
      </c>
      <c r="L2256" s="59"/>
    </row>
    <row r="2257" spans="2:12">
      <c r="B2257" s="46" t="str">
        <f t="shared" si="35"/>
        <v>93BOG10</v>
      </c>
      <c r="C2257" s="46">
        <v>93</v>
      </c>
      <c r="D2257" s="58" t="s">
        <v>92</v>
      </c>
      <c r="E2257" s="58" t="s">
        <v>2</v>
      </c>
      <c r="F2257" s="46" t="s">
        <v>669</v>
      </c>
      <c r="G2257" s="46" t="s">
        <v>667</v>
      </c>
      <c r="H2257" s="46">
        <v>10</v>
      </c>
      <c r="I2257" s="58" t="s">
        <v>231</v>
      </c>
      <c r="J2257" s="61" t="s">
        <v>346</v>
      </c>
      <c r="K2257" s="85">
        <f>VLOOKUP(B2257,Precios!G:J,4,FALSE)</f>
        <v>1744.2768530000001</v>
      </c>
      <c r="L2257" s="59"/>
    </row>
    <row r="2258" spans="2:12">
      <c r="B2258" s="46" t="str">
        <f t="shared" si="35"/>
        <v>94BOG10</v>
      </c>
      <c r="C2258" s="46">
        <v>94</v>
      </c>
      <c r="D2258" s="58" t="s">
        <v>91</v>
      </c>
      <c r="E2258" s="58" t="s">
        <v>2</v>
      </c>
      <c r="F2258" s="46" t="s">
        <v>669</v>
      </c>
      <c r="G2258" s="46" t="s">
        <v>667</v>
      </c>
      <c r="H2258" s="46">
        <v>10</v>
      </c>
      <c r="I2258" s="58" t="s">
        <v>231</v>
      </c>
      <c r="J2258" s="61" t="s">
        <v>346</v>
      </c>
      <c r="K2258" s="85">
        <f>VLOOKUP(B2258,Precios!G:J,4,FALSE)</f>
        <v>23154.829433999999</v>
      </c>
      <c r="L2258" s="59"/>
    </row>
    <row r="2259" spans="2:12">
      <c r="B2259" s="46" t="str">
        <f t="shared" si="35"/>
        <v>95BOG10</v>
      </c>
      <c r="C2259" s="46">
        <v>95</v>
      </c>
      <c r="D2259" s="58" t="s">
        <v>90</v>
      </c>
      <c r="E2259" s="58" t="s">
        <v>2</v>
      </c>
      <c r="F2259" s="46" t="s">
        <v>669</v>
      </c>
      <c r="G2259" s="46" t="s">
        <v>667</v>
      </c>
      <c r="H2259" s="46">
        <v>10</v>
      </c>
      <c r="I2259" s="58" t="s">
        <v>231</v>
      </c>
      <c r="J2259" s="61" t="s">
        <v>338</v>
      </c>
      <c r="K2259" s="85">
        <f>VLOOKUP(B2259,Precios!G:J,4,FALSE)</f>
        <v>1945.068235</v>
      </c>
      <c r="L2259" s="59"/>
    </row>
    <row r="2260" spans="2:12">
      <c r="B2260" s="46" t="str">
        <f t="shared" si="35"/>
        <v>96BOG10</v>
      </c>
      <c r="C2260" s="46">
        <v>96</v>
      </c>
      <c r="D2260" s="58" t="s">
        <v>89</v>
      </c>
      <c r="E2260" s="58" t="s">
        <v>2</v>
      </c>
      <c r="F2260" s="46" t="s">
        <v>669</v>
      </c>
      <c r="G2260" s="46" t="s">
        <v>667</v>
      </c>
      <c r="H2260" s="46">
        <v>10</v>
      </c>
      <c r="I2260" s="58" t="s">
        <v>231</v>
      </c>
      <c r="J2260" s="61" t="s">
        <v>328</v>
      </c>
      <c r="K2260" s="85">
        <f>VLOOKUP(B2260,Precios!G:J,4,FALSE)</f>
        <v>177384.43641599998</v>
      </c>
      <c r="L2260" s="59"/>
    </row>
    <row r="2261" spans="2:12">
      <c r="B2261" s="46" t="str">
        <f t="shared" si="35"/>
        <v>97BOG10</v>
      </c>
      <c r="C2261" s="46">
        <v>97</v>
      </c>
      <c r="D2261" s="58" t="s">
        <v>88</v>
      </c>
      <c r="E2261" s="58" t="s">
        <v>2</v>
      </c>
      <c r="F2261" s="46" t="s">
        <v>669</v>
      </c>
      <c r="G2261" s="46" t="s">
        <v>667</v>
      </c>
      <c r="H2261" s="46">
        <v>10</v>
      </c>
      <c r="I2261" s="58" t="s">
        <v>231</v>
      </c>
      <c r="J2261" s="61" t="s">
        <v>340</v>
      </c>
      <c r="K2261" s="85">
        <f>VLOOKUP(B2261,Precios!G:J,4,FALSE)</f>
        <v>23077.223785000002</v>
      </c>
      <c r="L2261" s="59"/>
    </row>
    <row r="2262" spans="2:12">
      <c r="B2262" s="46" t="str">
        <f t="shared" si="35"/>
        <v>98BOG10</v>
      </c>
      <c r="C2262" s="46">
        <v>98</v>
      </c>
      <c r="D2262" s="58" t="s">
        <v>87</v>
      </c>
      <c r="E2262" s="58" t="s">
        <v>2</v>
      </c>
      <c r="F2262" s="46" t="s">
        <v>669</v>
      </c>
      <c r="G2262" s="46" t="s">
        <v>667</v>
      </c>
      <c r="H2262" s="46">
        <v>10</v>
      </c>
      <c r="I2262" s="58" t="s">
        <v>231</v>
      </c>
      <c r="J2262" s="61" t="s">
        <v>340</v>
      </c>
      <c r="K2262" s="85">
        <f>VLOOKUP(B2262,Precios!G:J,4,FALSE)</f>
        <v>11021.239152</v>
      </c>
      <c r="L2262" s="59"/>
    </row>
    <row r="2263" spans="2:12">
      <c r="B2263" s="46" t="str">
        <f t="shared" si="35"/>
        <v>99BOG10</v>
      </c>
      <c r="C2263" s="46">
        <v>99</v>
      </c>
      <c r="D2263" s="58" t="s">
        <v>584</v>
      </c>
      <c r="E2263" s="58" t="s">
        <v>2</v>
      </c>
      <c r="F2263" s="46" t="s">
        <v>669</v>
      </c>
      <c r="G2263" s="46" t="s">
        <v>667</v>
      </c>
      <c r="H2263" s="46">
        <v>10</v>
      </c>
      <c r="I2263" s="58" t="s">
        <v>231</v>
      </c>
      <c r="J2263" s="61" t="s">
        <v>328</v>
      </c>
      <c r="K2263" s="85">
        <f>VLOOKUP(B2263,Precios!G:J,4,FALSE)</f>
        <v>14782.036367999999</v>
      </c>
      <c r="L2263" s="59"/>
    </row>
    <row r="2264" spans="2:12">
      <c r="B2264" s="46" t="str">
        <f t="shared" si="35"/>
        <v>100BOG10</v>
      </c>
      <c r="C2264" s="46">
        <v>100</v>
      </c>
      <c r="D2264" s="58" t="s">
        <v>85</v>
      </c>
      <c r="E2264" s="58" t="s">
        <v>83</v>
      </c>
      <c r="F2264" s="46" t="s">
        <v>669</v>
      </c>
      <c r="G2264" s="46" t="s">
        <v>667</v>
      </c>
      <c r="H2264" s="46">
        <v>10</v>
      </c>
      <c r="I2264" s="58" t="s">
        <v>231</v>
      </c>
      <c r="J2264" s="61" t="s">
        <v>347</v>
      </c>
      <c r="K2264" s="85">
        <f>VLOOKUP(B2264,Precios!G:J,4,FALSE)</f>
        <v>1884.7071209999999</v>
      </c>
      <c r="L2264" s="59"/>
    </row>
    <row r="2265" spans="2:12">
      <c r="B2265" s="46" t="str">
        <f t="shared" si="35"/>
        <v>101BOG10</v>
      </c>
      <c r="C2265" s="46">
        <v>101</v>
      </c>
      <c r="D2265" s="58" t="s">
        <v>84</v>
      </c>
      <c r="E2265" s="58" t="s">
        <v>83</v>
      </c>
      <c r="F2265" s="46" t="s">
        <v>669</v>
      </c>
      <c r="G2265" s="46" t="s">
        <v>667</v>
      </c>
      <c r="H2265" s="46">
        <v>10</v>
      </c>
      <c r="I2265" s="58" t="s">
        <v>231</v>
      </c>
      <c r="J2265" s="61" t="s">
        <v>347</v>
      </c>
      <c r="K2265" s="85">
        <f>VLOOKUP(B2265,Precios!G:J,4,FALSE)</f>
        <v>1820.6559910000001</v>
      </c>
      <c r="L2265" s="59"/>
    </row>
    <row r="2266" spans="2:12">
      <c r="B2266" s="46" t="str">
        <f t="shared" si="35"/>
        <v>102BOG10</v>
      </c>
      <c r="C2266" s="46">
        <v>102</v>
      </c>
      <c r="D2266" s="58" t="s">
        <v>82</v>
      </c>
      <c r="E2266" s="58" t="s">
        <v>2</v>
      </c>
      <c r="F2266" s="46" t="s">
        <v>669</v>
      </c>
      <c r="G2266" s="46" t="s">
        <v>667</v>
      </c>
      <c r="H2266" s="46">
        <v>10</v>
      </c>
      <c r="I2266" s="58" t="s">
        <v>231</v>
      </c>
      <c r="J2266" s="61" t="s">
        <v>333</v>
      </c>
      <c r="K2266" s="85">
        <f>VLOOKUP(B2266,Precios!G:J,4,FALSE)</f>
        <v>1699.933763</v>
      </c>
      <c r="L2266" s="59"/>
    </row>
    <row r="2267" spans="2:12">
      <c r="B2267" s="46" t="str">
        <f t="shared" si="35"/>
        <v>103BOG10</v>
      </c>
      <c r="C2267" s="46">
        <v>103</v>
      </c>
      <c r="D2267" s="58" t="s">
        <v>81</v>
      </c>
      <c r="E2267" s="58" t="s">
        <v>74</v>
      </c>
      <c r="F2267" s="46" t="s">
        <v>669</v>
      </c>
      <c r="G2267" s="46" t="s">
        <v>667</v>
      </c>
      <c r="H2267" s="46">
        <v>10</v>
      </c>
      <c r="I2267" s="58" t="s">
        <v>231</v>
      </c>
      <c r="J2267" s="61" t="s">
        <v>344</v>
      </c>
      <c r="K2267" s="85">
        <f>VLOOKUP(B2267,Precios!G:J,4,FALSE)</f>
        <v>8424.5266709999996</v>
      </c>
      <c r="L2267" s="59"/>
    </row>
    <row r="2268" spans="2:12">
      <c r="B2268" s="46" t="str">
        <f t="shared" si="35"/>
        <v>104BOG10</v>
      </c>
      <c r="C2268" s="46">
        <v>104</v>
      </c>
      <c r="D2268" s="58" t="s">
        <v>80</v>
      </c>
      <c r="E2268" s="58" t="s">
        <v>74</v>
      </c>
      <c r="F2268" s="46" t="s">
        <v>669</v>
      </c>
      <c r="G2268" s="46" t="s">
        <v>667</v>
      </c>
      <c r="H2268" s="46">
        <v>10</v>
      </c>
      <c r="I2268" s="58" t="s">
        <v>231</v>
      </c>
      <c r="J2268" s="61" t="s">
        <v>344</v>
      </c>
      <c r="K2268" s="85">
        <f>VLOOKUP(B2268,Precios!G:J,4,FALSE)</f>
        <v>8424.5266709999996</v>
      </c>
      <c r="L2268" s="59"/>
    </row>
    <row r="2269" spans="2:12">
      <c r="B2269" s="46" t="str">
        <f t="shared" si="35"/>
        <v>105BOG10</v>
      </c>
      <c r="C2269" s="46">
        <v>105</v>
      </c>
      <c r="D2269" s="58" t="s">
        <v>79</v>
      </c>
      <c r="E2269" s="58" t="s">
        <v>2</v>
      </c>
      <c r="F2269" s="46" t="s">
        <v>669</v>
      </c>
      <c r="G2269" s="46" t="s">
        <v>667</v>
      </c>
      <c r="H2269" s="46">
        <v>10</v>
      </c>
      <c r="I2269" s="58" t="s">
        <v>231</v>
      </c>
      <c r="J2269" s="61" t="s">
        <v>334</v>
      </c>
      <c r="K2269" s="85">
        <f>VLOOKUP(B2269,Precios!G:J,4,FALSE)</f>
        <v>662.72477700000002</v>
      </c>
      <c r="L2269" s="59"/>
    </row>
    <row r="2270" spans="2:12">
      <c r="B2270" s="46" t="str">
        <f t="shared" si="35"/>
        <v>106BOG10</v>
      </c>
      <c r="C2270" s="46">
        <v>106</v>
      </c>
      <c r="D2270" s="58" t="s">
        <v>78</v>
      </c>
      <c r="E2270" s="58" t="s">
        <v>76</v>
      </c>
      <c r="F2270" s="46" t="s">
        <v>669</v>
      </c>
      <c r="G2270" s="46" t="s">
        <v>667</v>
      </c>
      <c r="H2270" s="46">
        <v>10</v>
      </c>
      <c r="I2270" s="58" t="s">
        <v>231</v>
      </c>
      <c r="J2270" s="61" t="s">
        <v>333</v>
      </c>
      <c r="K2270" s="85">
        <f>VLOOKUP(B2270,Precios!G:J,4,FALSE)</f>
        <v>2586.8584610000003</v>
      </c>
      <c r="L2270" s="59"/>
    </row>
    <row r="2271" spans="2:12">
      <c r="B2271" s="46" t="str">
        <f t="shared" si="35"/>
        <v>107BOG10</v>
      </c>
      <c r="C2271" s="46">
        <v>107</v>
      </c>
      <c r="D2271" s="58" t="s">
        <v>77</v>
      </c>
      <c r="E2271" s="58" t="s">
        <v>76</v>
      </c>
      <c r="F2271" s="46" t="s">
        <v>669</v>
      </c>
      <c r="G2271" s="46" t="s">
        <v>667</v>
      </c>
      <c r="H2271" s="46">
        <v>10</v>
      </c>
      <c r="I2271" s="58" t="s">
        <v>231</v>
      </c>
      <c r="J2271" s="61" t="s">
        <v>333</v>
      </c>
      <c r="K2271" s="85">
        <f>VLOOKUP(B2271,Precios!G:J,4,FALSE)</f>
        <v>2143.3961119999999</v>
      </c>
      <c r="L2271" s="59"/>
    </row>
    <row r="2272" spans="2:12">
      <c r="B2272" s="46" t="str">
        <f t="shared" si="35"/>
        <v>108BOG10</v>
      </c>
      <c r="C2272" s="46">
        <v>108</v>
      </c>
      <c r="D2272" s="58" t="s">
        <v>75</v>
      </c>
      <c r="E2272" s="58" t="s">
        <v>214</v>
      </c>
      <c r="F2272" s="46" t="s">
        <v>669</v>
      </c>
      <c r="G2272" s="46" t="s">
        <v>667</v>
      </c>
      <c r="H2272" s="46">
        <v>10</v>
      </c>
      <c r="I2272" s="58" t="s">
        <v>231</v>
      </c>
      <c r="J2272" s="61" t="s">
        <v>327</v>
      </c>
      <c r="K2272" s="85">
        <f>VLOOKUP(B2272,Precios!G:J,4,FALSE)</f>
        <v>6457.2868910000007</v>
      </c>
      <c r="L2272" s="59"/>
    </row>
    <row r="2273" spans="2:12">
      <c r="B2273" s="46" t="str">
        <f t="shared" si="35"/>
        <v>109BOG10</v>
      </c>
      <c r="C2273" s="46">
        <v>109</v>
      </c>
      <c r="D2273" s="58" t="s">
        <v>73</v>
      </c>
      <c r="E2273" s="58" t="s">
        <v>216</v>
      </c>
      <c r="F2273" s="46" t="s">
        <v>669</v>
      </c>
      <c r="G2273" s="46" t="s">
        <v>667</v>
      </c>
      <c r="H2273" s="46">
        <v>10</v>
      </c>
      <c r="I2273" s="58" t="s">
        <v>231</v>
      </c>
      <c r="J2273" s="61" t="s">
        <v>348</v>
      </c>
      <c r="K2273" s="85">
        <f>VLOOKUP(B2273,Precios!G:J,4,FALSE)</f>
        <v>11825.631191</v>
      </c>
      <c r="L2273" s="59"/>
    </row>
    <row r="2274" spans="2:12">
      <c r="B2274" s="46" t="str">
        <f t="shared" si="35"/>
        <v>110BOG10</v>
      </c>
      <c r="C2274" s="46">
        <v>110</v>
      </c>
      <c r="D2274" s="58" t="s">
        <v>72</v>
      </c>
      <c r="E2274" s="58" t="s">
        <v>217</v>
      </c>
      <c r="F2274" s="46" t="s">
        <v>669</v>
      </c>
      <c r="G2274" s="46" t="s">
        <v>667</v>
      </c>
      <c r="H2274" s="46">
        <v>10</v>
      </c>
      <c r="I2274" s="58" t="s">
        <v>231</v>
      </c>
      <c r="J2274" s="61" t="s">
        <v>348</v>
      </c>
      <c r="K2274" s="85">
        <f>VLOOKUP(B2274,Precios!G:J,4,FALSE)</f>
        <v>11825.631191</v>
      </c>
      <c r="L2274" s="59"/>
    </row>
    <row r="2275" spans="2:12">
      <c r="B2275" s="46" t="str">
        <f t="shared" si="35"/>
        <v>111BOG10</v>
      </c>
      <c r="C2275" s="46">
        <v>111</v>
      </c>
      <c r="D2275" s="58" t="s">
        <v>218</v>
      </c>
      <c r="E2275" s="58" t="s">
        <v>71</v>
      </c>
      <c r="F2275" s="46" t="s">
        <v>669</v>
      </c>
      <c r="G2275" s="46" t="s">
        <v>667</v>
      </c>
      <c r="H2275" s="46">
        <v>10</v>
      </c>
      <c r="I2275" s="58" t="s">
        <v>231</v>
      </c>
      <c r="J2275" s="61" t="s">
        <v>348</v>
      </c>
      <c r="K2275" s="85">
        <f>VLOOKUP(B2275,Precios!G:J,4,FALSE)</f>
        <v>11825.631191</v>
      </c>
      <c r="L2275" s="59"/>
    </row>
    <row r="2276" spans="2:12">
      <c r="B2276" s="46" t="str">
        <f t="shared" si="35"/>
        <v>112BOG10</v>
      </c>
      <c r="C2276" s="46">
        <v>112</v>
      </c>
      <c r="D2276" s="58" t="s">
        <v>70</v>
      </c>
      <c r="E2276" s="58" t="s">
        <v>2</v>
      </c>
      <c r="F2276" s="46" t="s">
        <v>669</v>
      </c>
      <c r="G2276" s="46" t="s">
        <v>667</v>
      </c>
      <c r="H2276" s="46">
        <v>10</v>
      </c>
      <c r="I2276" s="58" t="s">
        <v>231</v>
      </c>
      <c r="J2276" s="61" t="s">
        <v>340</v>
      </c>
      <c r="K2276" s="85">
        <f>VLOOKUP(B2276,Precios!G:J,4,FALSE)</f>
        <v>3391.2505000000001</v>
      </c>
      <c r="L2276" s="59"/>
    </row>
    <row r="2277" spans="2:12">
      <c r="B2277" s="46" t="str">
        <f t="shared" si="35"/>
        <v>113BOG10</v>
      </c>
      <c r="C2277" s="46">
        <v>113</v>
      </c>
      <c r="D2277" s="58" t="s">
        <v>69</v>
      </c>
      <c r="E2277" s="58" t="s">
        <v>65</v>
      </c>
      <c r="F2277" s="46" t="s">
        <v>669</v>
      </c>
      <c r="G2277" s="46" t="s">
        <v>667</v>
      </c>
      <c r="H2277" s="46">
        <v>10</v>
      </c>
      <c r="I2277" s="58" t="s">
        <v>231</v>
      </c>
      <c r="J2277" s="61" t="s">
        <v>321</v>
      </c>
      <c r="K2277" s="85">
        <f>VLOOKUP(B2277,Precios!G:J,4,FALSE)</f>
        <v>591.28313200000002</v>
      </c>
      <c r="L2277" s="59"/>
    </row>
    <row r="2278" spans="2:12">
      <c r="B2278" s="46" t="str">
        <f t="shared" si="35"/>
        <v>114BOG10</v>
      </c>
      <c r="C2278" s="46">
        <v>114</v>
      </c>
      <c r="D2278" s="58" t="s">
        <v>68</v>
      </c>
      <c r="E2278" s="58" t="s">
        <v>65</v>
      </c>
      <c r="F2278" s="46" t="s">
        <v>669</v>
      </c>
      <c r="G2278" s="46" t="s">
        <v>667</v>
      </c>
      <c r="H2278" s="46">
        <v>10</v>
      </c>
      <c r="I2278" s="58" t="s">
        <v>231</v>
      </c>
      <c r="J2278" s="61" t="s">
        <v>321</v>
      </c>
      <c r="K2278" s="85">
        <f>VLOOKUP(B2278,Precios!G:J,4,FALSE)</f>
        <v>517.36749899999995</v>
      </c>
      <c r="L2278" s="59"/>
    </row>
    <row r="2279" spans="2:12">
      <c r="B2279" s="46" t="str">
        <f t="shared" si="35"/>
        <v>115BOG10</v>
      </c>
      <c r="C2279" s="46">
        <v>115</v>
      </c>
      <c r="D2279" s="58" t="s">
        <v>67</v>
      </c>
      <c r="E2279" s="58" t="s">
        <v>65</v>
      </c>
      <c r="F2279" s="46" t="s">
        <v>669</v>
      </c>
      <c r="G2279" s="46" t="s">
        <v>667</v>
      </c>
      <c r="H2279" s="46">
        <v>10</v>
      </c>
      <c r="I2279" s="58" t="s">
        <v>231</v>
      </c>
      <c r="J2279" s="61" t="s">
        <v>321</v>
      </c>
      <c r="K2279" s="85">
        <f>VLOOKUP(B2279,Precios!G:J,4,FALSE)</f>
        <v>1064.3075409999999</v>
      </c>
      <c r="L2279" s="59"/>
    </row>
    <row r="2280" spans="2:12">
      <c r="B2280" s="46" t="str">
        <f t="shared" si="35"/>
        <v>116BOG10</v>
      </c>
      <c r="C2280" s="46">
        <v>116</v>
      </c>
      <c r="D2280" s="58" t="s">
        <v>66</v>
      </c>
      <c r="E2280" s="58" t="s">
        <v>65</v>
      </c>
      <c r="F2280" s="46" t="s">
        <v>669</v>
      </c>
      <c r="G2280" s="46" t="s">
        <v>667</v>
      </c>
      <c r="H2280" s="46">
        <v>10</v>
      </c>
      <c r="I2280" s="58" t="s">
        <v>231</v>
      </c>
      <c r="J2280" s="61" t="s">
        <v>321</v>
      </c>
      <c r="K2280" s="85">
        <f>VLOOKUP(B2280,Precios!G:J,4,FALSE)</f>
        <v>931.267788</v>
      </c>
      <c r="L2280" s="59"/>
    </row>
    <row r="2281" spans="2:12">
      <c r="B2281" s="46" t="str">
        <f t="shared" si="35"/>
        <v>117BOG10</v>
      </c>
      <c r="C2281" s="46">
        <v>117</v>
      </c>
      <c r="D2281" s="58" t="s">
        <v>64</v>
      </c>
      <c r="E2281" s="58" t="s">
        <v>2</v>
      </c>
      <c r="F2281" s="46" t="s">
        <v>669</v>
      </c>
      <c r="G2281" s="46" t="s">
        <v>667</v>
      </c>
      <c r="H2281" s="46">
        <v>10</v>
      </c>
      <c r="I2281" s="58" t="s">
        <v>231</v>
      </c>
      <c r="J2281" s="61" t="s">
        <v>260</v>
      </c>
      <c r="K2281" s="85">
        <f>VLOOKUP(B2281,Precios!G:J,4,FALSE)</f>
        <v>77457.870148999995</v>
      </c>
      <c r="L2281" s="59"/>
    </row>
    <row r="2282" spans="2:12">
      <c r="B2282" s="46" t="str">
        <f t="shared" si="35"/>
        <v>118BOG10</v>
      </c>
      <c r="C2282" s="46">
        <v>118</v>
      </c>
      <c r="D2282" s="58" t="s">
        <v>63</v>
      </c>
      <c r="E2282" s="58" t="s">
        <v>2</v>
      </c>
      <c r="F2282" s="46" t="s">
        <v>669</v>
      </c>
      <c r="G2282" s="46" t="s">
        <v>667</v>
      </c>
      <c r="H2282" s="46">
        <v>10</v>
      </c>
      <c r="I2282" s="58" t="s">
        <v>231</v>
      </c>
      <c r="J2282" s="61" t="s">
        <v>260</v>
      </c>
      <c r="K2282" s="85">
        <f>VLOOKUP(B2282,Precios!G:J,4,FALSE)</f>
        <v>39911.496096999996</v>
      </c>
      <c r="L2282" s="59"/>
    </row>
    <row r="2283" spans="2:12">
      <c r="B2283" s="46" t="str">
        <f t="shared" si="35"/>
        <v>119BOG10</v>
      </c>
      <c r="C2283" s="46">
        <v>119</v>
      </c>
      <c r="D2283" s="58" t="s">
        <v>62</v>
      </c>
      <c r="E2283" s="58" t="s">
        <v>2</v>
      </c>
      <c r="F2283" s="46" t="s">
        <v>669</v>
      </c>
      <c r="G2283" s="46" t="s">
        <v>667</v>
      </c>
      <c r="H2283" s="46">
        <v>10</v>
      </c>
      <c r="I2283" s="58" t="s">
        <v>231</v>
      </c>
      <c r="J2283" s="61" t="s">
        <v>260</v>
      </c>
      <c r="K2283" s="85">
        <f>VLOOKUP(B2283,Precios!G:J,4,FALSE)</f>
        <v>90318.246820999993</v>
      </c>
      <c r="L2283" s="59"/>
    </row>
    <row r="2284" spans="2:12">
      <c r="B2284" s="46" t="str">
        <f t="shared" si="35"/>
        <v>120BOG10</v>
      </c>
      <c r="C2284" s="46">
        <v>120</v>
      </c>
      <c r="D2284" s="58" t="s">
        <v>61</v>
      </c>
      <c r="E2284" s="58" t="s">
        <v>60</v>
      </c>
      <c r="F2284" s="46" t="s">
        <v>669</v>
      </c>
      <c r="G2284" s="46" t="s">
        <v>667</v>
      </c>
      <c r="H2284" s="46">
        <v>10</v>
      </c>
      <c r="I2284" s="58" t="s">
        <v>231</v>
      </c>
      <c r="J2284" s="61" t="s">
        <v>334</v>
      </c>
      <c r="K2284" s="85">
        <f>VLOOKUP(B2284,Precios!G:J,4,FALSE)</f>
        <v>933.73129300000005</v>
      </c>
      <c r="L2284" s="59"/>
    </row>
    <row r="2285" spans="2:12">
      <c r="B2285" s="46" t="str">
        <f t="shared" si="35"/>
        <v>121BOG10</v>
      </c>
      <c r="C2285" s="46">
        <v>121</v>
      </c>
      <c r="D2285" s="58" t="s">
        <v>59</v>
      </c>
      <c r="E2285" s="58" t="s">
        <v>2</v>
      </c>
      <c r="F2285" s="46" t="s">
        <v>669</v>
      </c>
      <c r="G2285" s="46" t="s">
        <v>667</v>
      </c>
      <c r="H2285" s="46">
        <v>10</v>
      </c>
      <c r="I2285" s="58" t="s">
        <v>231</v>
      </c>
      <c r="J2285" s="61" t="s">
        <v>321</v>
      </c>
      <c r="K2285" s="85">
        <f>VLOOKUP(B2285,Precios!G:J,4,FALSE)</f>
        <v>872.14366800000005</v>
      </c>
      <c r="L2285" s="59"/>
    </row>
    <row r="2286" spans="2:12">
      <c r="B2286" s="46" t="str">
        <f t="shared" si="35"/>
        <v>122BOG10</v>
      </c>
      <c r="C2286" s="46">
        <v>122</v>
      </c>
      <c r="D2286" s="58" t="s">
        <v>58</v>
      </c>
      <c r="E2286" s="58" t="s">
        <v>2</v>
      </c>
      <c r="F2286" s="46" t="s">
        <v>669</v>
      </c>
      <c r="G2286" s="46" t="s">
        <v>667</v>
      </c>
      <c r="H2286" s="46">
        <v>10</v>
      </c>
      <c r="I2286" s="58" t="s">
        <v>231</v>
      </c>
      <c r="J2286" s="61" t="s">
        <v>328</v>
      </c>
      <c r="K2286" s="85">
        <f>VLOOKUP(B2286,Precios!G:J,4,FALSE)</f>
        <v>355.53094499999997</v>
      </c>
      <c r="L2286" s="59"/>
    </row>
    <row r="2287" spans="2:12">
      <c r="B2287" s="46" t="str">
        <f t="shared" si="35"/>
        <v>123BOG10</v>
      </c>
      <c r="C2287" s="46">
        <v>123</v>
      </c>
      <c r="D2287" s="58" t="s">
        <v>57</v>
      </c>
      <c r="E2287" s="58" t="s">
        <v>2</v>
      </c>
      <c r="F2287" s="46" t="s">
        <v>669</v>
      </c>
      <c r="G2287" s="46" t="s">
        <v>667</v>
      </c>
      <c r="H2287" s="46">
        <v>10</v>
      </c>
      <c r="I2287" s="58" t="s">
        <v>231</v>
      </c>
      <c r="J2287" s="61" t="s">
        <v>349</v>
      </c>
      <c r="K2287" s="85">
        <f>VLOOKUP(B2287,Precios!G:J,4,FALSE)</f>
        <v>47302.514281000003</v>
      </c>
      <c r="L2287" s="59"/>
    </row>
    <row r="2288" spans="2:12">
      <c r="B2288" s="46" t="str">
        <f t="shared" si="35"/>
        <v>124BOG10</v>
      </c>
      <c r="C2288" s="46">
        <v>124</v>
      </c>
      <c r="D2288" s="58" t="s">
        <v>56</v>
      </c>
      <c r="E2288" s="58" t="s">
        <v>2</v>
      </c>
      <c r="F2288" s="46" t="s">
        <v>669</v>
      </c>
      <c r="G2288" s="46" t="s">
        <v>667</v>
      </c>
      <c r="H2288" s="46">
        <v>10</v>
      </c>
      <c r="I2288" s="58" t="s">
        <v>231</v>
      </c>
      <c r="J2288" s="61" t="s">
        <v>350</v>
      </c>
      <c r="K2288" s="85">
        <f>VLOOKUP(B2288,Precios!G:J,4,FALSE)</f>
        <v>2048.545928</v>
      </c>
      <c r="L2288" s="59"/>
    </row>
    <row r="2289" spans="2:12">
      <c r="B2289" s="46" t="str">
        <f t="shared" si="35"/>
        <v>125BOG10</v>
      </c>
      <c r="C2289" s="46">
        <v>125</v>
      </c>
      <c r="D2289" s="58" t="s">
        <v>55</v>
      </c>
      <c r="E2289" s="58" t="s">
        <v>2</v>
      </c>
      <c r="F2289" s="46" t="s">
        <v>669</v>
      </c>
      <c r="G2289" s="46" t="s">
        <v>667</v>
      </c>
      <c r="H2289" s="46">
        <v>10</v>
      </c>
      <c r="I2289" s="58" t="s">
        <v>231</v>
      </c>
      <c r="J2289" s="61" t="s">
        <v>350</v>
      </c>
      <c r="K2289" s="85">
        <f>VLOOKUP(B2289,Precios!G:J,4,FALSE)</f>
        <v>1157.931214</v>
      </c>
      <c r="L2289" s="59"/>
    </row>
    <row r="2290" spans="2:12">
      <c r="B2290" s="46" t="str">
        <f t="shared" si="35"/>
        <v>126BOG10</v>
      </c>
      <c r="C2290" s="46">
        <v>126</v>
      </c>
      <c r="D2290" s="58" t="s">
        <v>54</v>
      </c>
      <c r="E2290" s="58" t="s">
        <v>2</v>
      </c>
      <c r="F2290" s="46" t="s">
        <v>669</v>
      </c>
      <c r="G2290" s="46" t="s">
        <v>667</v>
      </c>
      <c r="H2290" s="46">
        <v>10</v>
      </c>
      <c r="I2290" s="58" t="s">
        <v>231</v>
      </c>
      <c r="J2290" s="61" t="s">
        <v>327</v>
      </c>
      <c r="K2290" s="85">
        <f>VLOOKUP(B2290,Precios!G:J,4,FALSE)</f>
        <v>2439.0376779999997</v>
      </c>
      <c r="L2290" s="59"/>
    </row>
    <row r="2291" spans="2:12">
      <c r="B2291" s="46" t="str">
        <f t="shared" si="35"/>
        <v>127BOG10</v>
      </c>
      <c r="C2291" s="46">
        <v>127</v>
      </c>
      <c r="D2291" s="58" t="s">
        <v>53</v>
      </c>
      <c r="E2291" s="58" t="s">
        <v>2</v>
      </c>
      <c r="F2291" s="46" t="s">
        <v>669</v>
      </c>
      <c r="G2291" s="46" t="s">
        <v>667</v>
      </c>
      <c r="H2291" s="46">
        <v>10</v>
      </c>
      <c r="I2291" s="58" t="s">
        <v>231</v>
      </c>
      <c r="J2291" s="61" t="s">
        <v>343</v>
      </c>
      <c r="K2291" s="85">
        <f>VLOOKUP(B2291,Precios!G:J,4,FALSE)</f>
        <v>11086.527275999999</v>
      </c>
      <c r="L2291" s="59"/>
    </row>
    <row r="2292" spans="2:12">
      <c r="B2292" s="46" t="str">
        <f t="shared" si="35"/>
        <v>128BOG10</v>
      </c>
      <c r="C2292" s="46">
        <v>128</v>
      </c>
      <c r="D2292" s="58" t="s">
        <v>52</v>
      </c>
      <c r="E2292" s="58" t="s">
        <v>2</v>
      </c>
      <c r="F2292" s="46" t="s">
        <v>669</v>
      </c>
      <c r="G2292" s="46" t="s">
        <v>667</v>
      </c>
      <c r="H2292" s="46">
        <v>10</v>
      </c>
      <c r="I2292" s="58" t="s">
        <v>231</v>
      </c>
      <c r="J2292" s="61" t="s">
        <v>351</v>
      </c>
      <c r="K2292" s="85">
        <f>VLOOKUP(B2292,Precios!G:J,4,FALSE)</f>
        <v>11628.540308</v>
      </c>
      <c r="L2292" s="59"/>
    </row>
    <row r="2293" spans="2:12">
      <c r="B2293" s="46" t="str">
        <f t="shared" si="35"/>
        <v>129BOG10</v>
      </c>
      <c r="C2293" s="46">
        <v>129</v>
      </c>
      <c r="D2293" s="58" t="s">
        <v>51</v>
      </c>
      <c r="E2293" s="58" t="s">
        <v>2</v>
      </c>
      <c r="F2293" s="46" t="s">
        <v>669</v>
      </c>
      <c r="G2293" s="46" t="s">
        <v>667</v>
      </c>
      <c r="H2293" s="46">
        <v>10</v>
      </c>
      <c r="I2293" s="58" t="s">
        <v>231</v>
      </c>
      <c r="J2293" s="61" t="s">
        <v>321</v>
      </c>
      <c r="K2293" s="85">
        <f>VLOOKUP(B2293,Precios!G:J,4,FALSE)</f>
        <v>2217.301262</v>
      </c>
      <c r="L2293" s="59"/>
    </row>
    <row r="2294" spans="2:12">
      <c r="B2294" s="46" t="str">
        <f t="shared" si="35"/>
        <v>130BOG10</v>
      </c>
      <c r="C2294" s="46">
        <v>130</v>
      </c>
      <c r="D2294" s="58" t="s">
        <v>50</v>
      </c>
      <c r="E2294" s="58" t="s">
        <v>2</v>
      </c>
      <c r="F2294" s="46" t="s">
        <v>669</v>
      </c>
      <c r="G2294" s="46" t="s">
        <v>667</v>
      </c>
      <c r="H2294" s="46">
        <v>10</v>
      </c>
      <c r="I2294" s="58" t="s">
        <v>231</v>
      </c>
      <c r="J2294" s="61" t="s">
        <v>321</v>
      </c>
      <c r="K2294" s="85">
        <f>VLOOKUP(B2294,Precios!G:J,4,FALSE)</f>
        <v>2217.301262</v>
      </c>
      <c r="L2294" s="59"/>
    </row>
    <row r="2295" spans="2:12">
      <c r="B2295" s="46" t="str">
        <f t="shared" si="35"/>
        <v>131BOG10</v>
      </c>
      <c r="C2295" s="46">
        <v>131</v>
      </c>
      <c r="D2295" s="58" t="s">
        <v>49</v>
      </c>
      <c r="E2295" s="58" t="s">
        <v>2</v>
      </c>
      <c r="F2295" s="46" t="s">
        <v>669</v>
      </c>
      <c r="G2295" s="46" t="s">
        <v>667</v>
      </c>
      <c r="H2295" s="46">
        <v>10</v>
      </c>
      <c r="I2295" s="58" t="s">
        <v>231</v>
      </c>
      <c r="J2295" s="61" t="s">
        <v>321</v>
      </c>
      <c r="K2295" s="85">
        <f>VLOOKUP(B2295,Precios!G:J,4,FALSE)</f>
        <v>1108.650631</v>
      </c>
      <c r="L2295" s="59"/>
    </row>
    <row r="2296" spans="2:12">
      <c r="B2296" s="46" t="str">
        <f t="shared" si="35"/>
        <v>132BOG10</v>
      </c>
      <c r="C2296" s="46">
        <v>132</v>
      </c>
      <c r="D2296" s="58" t="s">
        <v>48</v>
      </c>
      <c r="E2296" s="58" t="s">
        <v>2</v>
      </c>
      <c r="F2296" s="46" t="s">
        <v>669</v>
      </c>
      <c r="G2296" s="46" t="s">
        <v>667</v>
      </c>
      <c r="H2296" s="46">
        <v>10</v>
      </c>
      <c r="I2296" s="58" t="s">
        <v>231</v>
      </c>
      <c r="J2296" s="61" t="s">
        <v>321</v>
      </c>
      <c r="K2296" s="85">
        <f>VLOOKUP(B2296,Precios!G:J,4,FALSE)</f>
        <v>1108.650631</v>
      </c>
      <c r="L2296" s="59"/>
    </row>
    <row r="2297" spans="2:12">
      <c r="B2297" s="46" t="str">
        <f t="shared" si="35"/>
        <v>133BOG10</v>
      </c>
      <c r="C2297" s="46">
        <v>133</v>
      </c>
      <c r="D2297" s="58" t="s">
        <v>47</v>
      </c>
      <c r="E2297" s="58" t="s">
        <v>2</v>
      </c>
      <c r="F2297" s="46" t="s">
        <v>669</v>
      </c>
      <c r="G2297" s="46" t="s">
        <v>667</v>
      </c>
      <c r="H2297" s="46">
        <v>10</v>
      </c>
      <c r="I2297" s="58" t="s">
        <v>231</v>
      </c>
      <c r="J2297" s="61" t="s">
        <v>352</v>
      </c>
      <c r="K2297" s="85">
        <f>VLOOKUP(B2297,Precios!G:J,4,FALSE)</f>
        <v>1094.6348600000001</v>
      </c>
      <c r="L2297" s="59"/>
    </row>
    <row r="2298" spans="2:12">
      <c r="B2298" s="46" t="str">
        <f t="shared" si="35"/>
        <v>134BOG10</v>
      </c>
      <c r="C2298" s="46">
        <v>134</v>
      </c>
      <c r="D2298" s="58" t="s">
        <v>219</v>
      </c>
      <c r="E2298" s="58" t="s">
        <v>3</v>
      </c>
      <c r="F2298" s="46" t="s">
        <v>669</v>
      </c>
      <c r="G2298" s="46" t="s">
        <v>667</v>
      </c>
      <c r="H2298" s="46">
        <v>10</v>
      </c>
      <c r="I2298" s="58" t="s">
        <v>231</v>
      </c>
      <c r="J2298" s="61" t="s">
        <v>321</v>
      </c>
      <c r="K2298" s="85">
        <f>VLOOKUP(B2298,Precios!G:J,4,FALSE)</f>
        <v>5617.1687879999999</v>
      </c>
      <c r="L2298" s="59"/>
    </row>
    <row r="2299" spans="2:12">
      <c r="B2299" s="46" t="str">
        <f t="shared" si="35"/>
        <v>135BOG10</v>
      </c>
      <c r="C2299" s="46">
        <v>135</v>
      </c>
      <c r="D2299" s="58" t="s">
        <v>220</v>
      </c>
      <c r="E2299" s="58" t="s">
        <v>3</v>
      </c>
      <c r="F2299" s="46" t="s">
        <v>669</v>
      </c>
      <c r="G2299" s="46" t="s">
        <v>667</v>
      </c>
      <c r="H2299" s="46">
        <v>10</v>
      </c>
      <c r="I2299" s="58" t="s">
        <v>231</v>
      </c>
      <c r="J2299" s="61" t="s">
        <v>321</v>
      </c>
      <c r="K2299" s="85">
        <f>VLOOKUP(B2299,Precios!G:J,4,FALSE)</f>
        <v>5617.1687879999999</v>
      </c>
      <c r="L2299" s="59"/>
    </row>
    <row r="2300" spans="2:12">
      <c r="B2300" s="46" t="str">
        <f t="shared" si="35"/>
        <v>136BOG10</v>
      </c>
      <c r="C2300" s="46">
        <v>136</v>
      </c>
      <c r="D2300" s="58" t="s">
        <v>46</v>
      </c>
      <c r="E2300" s="58" t="s">
        <v>3</v>
      </c>
      <c r="F2300" s="46" t="s">
        <v>669</v>
      </c>
      <c r="G2300" s="46" t="s">
        <v>667</v>
      </c>
      <c r="H2300" s="46">
        <v>10</v>
      </c>
      <c r="I2300" s="58" t="s">
        <v>231</v>
      </c>
      <c r="J2300" s="61" t="s">
        <v>321</v>
      </c>
      <c r="K2300" s="85">
        <f>VLOOKUP(B2300,Precios!G:J,4,FALSE)</f>
        <v>5912.8103540000002</v>
      </c>
      <c r="L2300" s="59"/>
    </row>
    <row r="2301" spans="2:12">
      <c r="B2301" s="46" t="str">
        <f t="shared" si="35"/>
        <v>137BOG10</v>
      </c>
      <c r="C2301" s="46">
        <v>137</v>
      </c>
      <c r="D2301" s="58" t="s">
        <v>45</v>
      </c>
      <c r="E2301" s="58" t="s">
        <v>3</v>
      </c>
      <c r="F2301" s="46" t="s">
        <v>669</v>
      </c>
      <c r="G2301" s="46" t="s">
        <v>667</v>
      </c>
      <c r="H2301" s="46">
        <v>10</v>
      </c>
      <c r="I2301" s="58" t="s">
        <v>231</v>
      </c>
      <c r="J2301" s="61" t="s">
        <v>321</v>
      </c>
      <c r="K2301" s="85">
        <f>VLOOKUP(B2301,Precios!G:J,4,FALSE)</f>
        <v>5912.8103540000002</v>
      </c>
      <c r="L2301" s="59"/>
    </row>
    <row r="2302" spans="2:12">
      <c r="B2302" s="46" t="str">
        <f t="shared" si="35"/>
        <v>138BOG10</v>
      </c>
      <c r="C2302" s="46">
        <v>138</v>
      </c>
      <c r="D2302" s="58" t="s">
        <v>44</v>
      </c>
      <c r="E2302" s="58" t="s">
        <v>2</v>
      </c>
      <c r="F2302" s="46" t="s">
        <v>669</v>
      </c>
      <c r="G2302" s="46" t="s">
        <v>667</v>
      </c>
      <c r="H2302" s="46">
        <v>10</v>
      </c>
      <c r="I2302" s="58" t="s">
        <v>231</v>
      </c>
      <c r="J2302" s="61" t="s">
        <v>353</v>
      </c>
      <c r="K2302" s="85">
        <f>VLOOKUP(B2302,Precios!G:J,4,FALSE)</f>
        <v>443.46234899999996</v>
      </c>
      <c r="L2302" s="59"/>
    </row>
    <row r="2303" spans="2:12">
      <c r="B2303" s="46" t="str">
        <f t="shared" si="35"/>
        <v>139BOG10</v>
      </c>
      <c r="C2303" s="46">
        <v>139</v>
      </c>
      <c r="D2303" s="58" t="s">
        <v>43</v>
      </c>
      <c r="E2303" s="58" t="s">
        <v>2</v>
      </c>
      <c r="F2303" s="46" t="s">
        <v>669</v>
      </c>
      <c r="G2303" s="46" t="s">
        <v>667</v>
      </c>
      <c r="H2303" s="46">
        <v>10</v>
      </c>
      <c r="I2303" s="58" t="s">
        <v>231</v>
      </c>
      <c r="J2303" s="61" t="s">
        <v>353</v>
      </c>
      <c r="K2303" s="85">
        <f>VLOOKUP(B2303,Precios!G:J,4,FALSE)</f>
        <v>443.46234899999996</v>
      </c>
      <c r="L2303" s="59"/>
    </row>
    <row r="2304" spans="2:12">
      <c r="B2304" s="46" t="str">
        <f t="shared" si="35"/>
        <v>140BOG10</v>
      </c>
      <c r="C2304" s="46">
        <v>140</v>
      </c>
      <c r="D2304" s="58" t="s">
        <v>42</v>
      </c>
      <c r="E2304" s="58" t="s">
        <v>38</v>
      </c>
      <c r="F2304" s="46" t="s">
        <v>669</v>
      </c>
      <c r="G2304" s="46" t="s">
        <v>667</v>
      </c>
      <c r="H2304" s="46">
        <v>10</v>
      </c>
      <c r="I2304" s="58" t="s">
        <v>231</v>
      </c>
      <c r="J2304" s="61" t="s">
        <v>354</v>
      </c>
      <c r="K2304" s="85">
        <f>VLOOKUP(B2304,Precios!G:J,4,FALSE)</f>
        <v>45802.134905999999</v>
      </c>
      <c r="L2304" s="59"/>
    </row>
    <row r="2305" spans="2:12">
      <c r="B2305" s="46" t="str">
        <f t="shared" si="35"/>
        <v>141BOG10</v>
      </c>
      <c r="C2305" s="46">
        <v>141</v>
      </c>
      <c r="D2305" s="58" t="s">
        <v>41</v>
      </c>
      <c r="E2305" s="58" t="s">
        <v>36</v>
      </c>
      <c r="F2305" s="46" t="s">
        <v>669</v>
      </c>
      <c r="G2305" s="46" t="s">
        <v>667</v>
      </c>
      <c r="H2305" s="46">
        <v>10</v>
      </c>
      <c r="I2305" s="58" t="s">
        <v>231</v>
      </c>
      <c r="J2305" s="61" t="s">
        <v>354</v>
      </c>
      <c r="K2305" s="85">
        <f>VLOOKUP(B2305,Precios!G:J,4,FALSE)</f>
        <v>66755.681102000002</v>
      </c>
      <c r="L2305" s="59"/>
    </row>
    <row r="2306" spans="2:12">
      <c r="B2306" s="46" t="str">
        <f t="shared" si="35"/>
        <v>142BOG10</v>
      </c>
      <c r="C2306" s="46">
        <v>142</v>
      </c>
      <c r="D2306" s="58" t="s">
        <v>40</v>
      </c>
      <c r="E2306" s="58" t="s">
        <v>34</v>
      </c>
      <c r="F2306" s="46" t="s">
        <v>669</v>
      </c>
      <c r="G2306" s="46" t="s">
        <v>667</v>
      </c>
      <c r="H2306" s="46">
        <v>10</v>
      </c>
      <c r="I2306" s="58" t="s">
        <v>231</v>
      </c>
      <c r="J2306" s="61" t="s">
        <v>354</v>
      </c>
      <c r="K2306" s="85">
        <f>VLOOKUP(B2306,Precios!G:J,4,FALSE)</f>
        <v>71781.566758000001</v>
      </c>
      <c r="L2306" s="59"/>
    </row>
    <row r="2307" spans="2:12">
      <c r="B2307" s="46" t="str">
        <f t="shared" si="35"/>
        <v>143BOG10</v>
      </c>
      <c r="C2307" s="46">
        <v>143</v>
      </c>
      <c r="D2307" s="58" t="s">
        <v>39</v>
      </c>
      <c r="E2307" s="58" t="s">
        <v>38</v>
      </c>
      <c r="F2307" s="46" t="s">
        <v>669</v>
      </c>
      <c r="G2307" s="46" t="s">
        <v>667</v>
      </c>
      <c r="H2307" s="46">
        <v>10</v>
      </c>
      <c r="I2307" s="58" t="s">
        <v>231</v>
      </c>
      <c r="J2307" s="61" t="s">
        <v>354</v>
      </c>
      <c r="K2307" s="85">
        <f>VLOOKUP(B2307,Precios!G:J,4,FALSE)</f>
        <v>67302.610660999999</v>
      </c>
      <c r="L2307" s="59"/>
    </row>
    <row r="2308" spans="2:12">
      <c r="B2308" s="46" t="str">
        <f t="shared" si="35"/>
        <v>144BOG10</v>
      </c>
      <c r="C2308" s="46">
        <v>144</v>
      </c>
      <c r="D2308" s="58" t="s">
        <v>37</v>
      </c>
      <c r="E2308" s="58" t="s">
        <v>36</v>
      </c>
      <c r="F2308" s="46" t="s">
        <v>669</v>
      </c>
      <c r="G2308" s="46" t="s">
        <v>667</v>
      </c>
      <c r="H2308" s="46">
        <v>10</v>
      </c>
      <c r="I2308" s="58" t="s">
        <v>231</v>
      </c>
      <c r="J2308" s="61" t="s">
        <v>354</v>
      </c>
      <c r="K2308" s="85">
        <f>VLOOKUP(B2308,Precios!G:J,4,FALSE)</f>
        <v>80361.30472700001</v>
      </c>
      <c r="L2308" s="59"/>
    </row>
    <row r="2309" spans="2:12">
      <c r="B2309" s="46" t="str">
        <f t="shared" si="35"/>
        <v>145BOG10</v>
      </c>
      <c r="C2309" s="46">
        <v>145</v>
      </c>
      <c r="D2309" s="58" t="s">
        <v>35</v>
      </c>
      <c r="E2309" s="58" t="s">
        <v>34</v>
      </c>
      <c r="F2309" s="46" t="s">
        <v>669</v>
      </c>
      <c r="G2309" s="46" t="s">
        <v>667</v>
      </c>
      <c r="H2309" s="46">
        <v>10</v>
      </c>
      <c r="I2309" s="58" t="s">
        <v>231</v>
      </c>
      <c r="J2309" s="61" t="s">
        <v>354</v>
      </c>
      <c r="K2309" s="85">
        <f>VLOOKUP(B2309,Precios!G:J,4,FALSE)</f>
        <v>85913.573262000005</v>
      </c>
      <c r="L2309" s="59"/>
    </row>
    <row r="2310" spans="2:12">
      <c r="B2310" s="46" t="str">
        <f t="shared" ref="B2310:B2373" si="36">+CONCATENATE(C2310,F2310,H2310)</f>
        <v>146BOG10</v>
      </c>
      <c r="C2310" s="46">
        <v>146</v>
      </c>
      <c r="D2310" s="58" t="s">
        <v>33</v>
      </c>
      <c r="E2310" s="58" t="s">
        <v>2</v>
      </c>
      <c r="F2310" s="46" t="s">
        <v>669</v>
      </c>
      <c r="G2310" s="46" t="s">
        <v>667</v>
      </c>
      <c r="H2310" s="46">
        <v>10</v>
      </c>
      <c r="I2310" s="58" t="s">
        <v>231</v>
      </c>
      <c r="J2310" s="61" t="s">
        <v>352</v>
      </c>
      <c r="K2310" s="85">
        <f>VLOOKUP(B2310,Precios!G:J,4,FALSE)</f>
        <v>1448.6352870000001</v>
      </c>
      <c r="L2310" s="59"/>
    </row>
    <row r="2311" spans="2:12">
      <c r="B2311" s="46" t="str">
        <f t="shared" si="36"/>
        <v>147BOG10</v>
      </c>
      <c r="C2311" s="46">
        <v>147</v>
      </c>
      <c r="D2311" s="58" t="s">
        <v>32</v>
      </c>
      <c r="E2311" s="58" t="s">
        <v>2</v>
      </c>
      <c r="F2311" s="46" t="s">
        <v>669</v>
      </c>
      <c r="G2311" s="46" t="s">
        <v>667</v>
      </c>
      <c r="H2311" s="46">
        <v>10</v>
      </c>
      <c r="I2311" s="58" t="s">
        <v>231</v>
      </c>
      <c r="J2311" s="61" t="s">
        <v>303</v>
      </c>
      <c r="K2311" s="85">
        <f>VLOOKUP(B2311,Precios!G:J,4,FALSE)</f>
        <v>1359.9491069999999</v>
      </c>
      <c r="L2311" s="59"/>
    </row>
    <row r="2312" spans="2:12">
      <c r="B2312" s="46" t="str">
        <f t="shared" si="36"/>
        <v>148BOG10</v>
      </c>
      <c r="C2312" s="46">
        <v>148</v>
      </c>
      <c r="D2312" s="58" t="s">
        <v>31</v>
      </c>
      <c r="E2312" s="58" t="s">
        <v>2</v>
      </c>
      <c r="F2312" s="46" t="s">
        <v>669</v>
      </c>
      <c r="G2312" s="46" t="s">
        <v>667</v>
      </c>
      <c r="H2312" s="46">
        <v>10</v>
      </c>
      <c r="I2312" s="58" t="s">
        <v>231</v>
      </c>
      <c r="J2312" s="61" t="s">
        <v>355</v>
      </c>
      <c r="K2312" s="85">
        <f>VLOOKUP(B2312,Precios!G:J,4,FALSE)</f>
        <v>11086.527275999999</v>
      </c>
      <c r="L2312" s="59"/>
    </row>
    <row r="2313" spans="2:12">
      <c r="B2313" s="46" t="str">
        <f t="shared" si="36"/>
        <v>149BOG10</v>
      </c>
      <c r="C2313" s="46">
        <v>149</v>
      </c>
      <c r="D2313" s="58" t="s">
        <v>30</v>
      </c>
      <c r="E2313" s="58" t="s">
        <v>2</v>
      </c>
      <c r="F2313" s="46" t="s">
        <v>669</v>
      </c>
      <c r="G2313" s="46" t="s">
        <v>667</v>
      </c>
      <c r="H2313" s="46">
        <v>10</v>
      </c>
      <c r="I2313" s="58" t="s">
        <v>231</v>
      </c>
      <c r="J2313" s="61" t="s">
        <v>321</v>
      </c>
      <c r="K2313" s="85">
        <f>VLOOKUP(B2313,Precios!G:J,4,FALSE)</f>
        <v>4138.9714409999997</v>
      </c>
      <c r="L2313" s="59"/>
    </row>
    <row r="2314" spans="2:12">
      <c r="B2314" s="46" t="str">
        <f t="shared" si="36"/>
        <v>150BOG10</v>
      </c>
      <c r="C2314" s="46">
        <v>150</v>
      </c>
      <c r="D2314" s="58" t="s">
        <v>29</v>
      </c>
      <c r="E2314" s="58" t="s">
        <v>2</v>
      </c>
      <c r="F2314" s="46" t="s">
        <v>669</v>
      </c>
      <c r="G2314" s="46" t="s">
        <v>667</v>
      </c>
      <c r="H2314" s="46">
        <v>10</v>
      </c>
      <c r="I2314" s="58" t="s">
        <v>231</v>
      </c>
      <c r="J2314" s="61" t="s">
        <v>321</v>
      </c>
      <c r="K2314" s="85">
        <f>VLOOKUP(B2314,Precios!G:J,4,FALSE)</f>
        <v>7095.3766180000002</v>
      </c>
      <c r="L2314" s="59"/>
    </row>
    <row r="2315" spans="2:12">
      <c r="B2315" s="46" t="str">
        <f t="shared" si="36"/>
        <v>151BOG10</v>
      </c>
      <c r="C2315" s="46">
        <v>151</v>
      </c>
      <c r="D2315" s="58" t="s">
        <v>28</v>
      </c>
      <c r="E2315" s="58" t="s">
        <v>2</v>
      </c>
      <c r="F2315" s="46" t="s">
        <v>669</v>
      </c>
      <c r="G2315" s="46" t="s">
        <v>667</v>
      </c>
      <c r="H2315" s="46">
        <v>10</v>
      </c>
      <c r="I2315" s="58" t="s">
        <v>231</v>
      </c>
      <c r="J2315" s="61" t="s">
        <v>321</v>
      </c>
      <c r="K2315" s="85">
        <f>VLOOKUP(B2315,Precios!G:J,4,FALSE)</f>
        <v>11234.348059</v>
      </c>
      <c r="L2315" s="59"/>
    </row>
    <row r="2316" spans="2:12">
      <c r="B2316" s="46" t="str">
        <f t="shared" si="36"/>
        <v>152BOG10</v>
      </c>
      <c r="C2316" s="46">
        <v>152</v>
      </c>
      <c r="D2316" s="58" t="s">
        <v>27</v>
      </c>
      <c r="E2316" s="58" t="s">
        <v>2</v>
      </c>
      <c r="F2316" s="46" t="s">
        <v>669</v>
      </c>
      <c r="G2316" s="46" t="s">
        <v>667</v>
      </c>
      <c r="H2316" s="46">
        <v>10</v>
      </c>
      <c r="I2316" s="58" t="s">
        <v>231</v>
      </c>
      <c r="J2316" s="61" t="s">
        <v>321</v>
      </c>
      <c r="K2316" s="85">
        <f>VLOOKUP(B2316,Precios!G:J,4,FALSE)</f>
        <v>13303.828538000002</v>
      </c>
      <c r="L2316" s="59"/>
    </row>
    <row r="2317" spans="2:12">
      <c r="B2317" s="46" t="str">
        <f t="shared" si="36"/>
        <v>153BOG10</v>
      </c>
      <c r="C2317" s="46">
        <v>153</v>
      </c>
      <c r="D2317" s="58" t="s">
        <v>26</v>
      </c>
      <c r="E2317" s="58" t="s">
        <v>2</v>
      </c>
      <c r="F2317" s="46" t="s">
        <v>669</v>
      </c>
      <c r="G2317" s="46" t="s">
        <v>667</v>
      </c>
      <c r="H2317" s="46">
        <v>10</v>
      </c>
      <c r="I2317" s="58" t="s">
        <v>231</v>
      </c>
      <c r="J2317" s="61" t="s">
        <v>321</v>
      </c>
      <c r="K2317" s="85">
        <f>VLOOKUP(B2317,Precios!G:J,4,FALSE)</f>
        <v>19216.649375000001</v>
      </c>
      <c r="L2317" s="59"/>
    </row>
    <row r="2318" spans="2:12">
      <c r="B2318" s="46" t="str">
        <f t="shared" si="36"/>
        <v>154BOG10</v>
      </c>
      <c r="C2318" s="46">
        <v>154</v>
      </c>
      <c r="D2318" s="58" t="s">
        <v>25</v>
      </c>
      <c r="E2318" s="58" t="s">
        <v>221</v>
      </c>
      <c r="F2318" s="46" t="s">
        <v>669</v>
      </c>
      <c r="G2318" s="46" t="s">
        <v>667</v>
      </c>
      <c r="H2318" s="46">
        <v>10</v>
      </c>
      <c r="I2318" s="58" t="s">
        <v>231</v>
      </c>
      <c r="J2318" s="61" t="s">
        <v>354</v>
      </c>
      <c r="K2318" s="85">
        <f>VLOOKUP(B2318,Precios!G:J,4,FALSE)</f>
        <v>62823.654563999997</v>
      </c>
      <c r="L2318" s="59"/>
    </row>
    <row r="2319" spans="2:12">
      <c r="B2319" s="46" t="str">
        <f t="shared" si="36"/>
        <v>155BOG10</v>
      </c>
      <c r="C2319" s="46">
        <v>155</v>
      </c>
      <c r="D2319" s="58" t="s">
        <v>24</v>
      </c>
      <c r="E2319" s="58" t="s">
        <v>221</v>
      </c>
      <c r="F2319" s="46" t="s">
        <v>669</v>
      </c>
      <c r="G2319" s="46" t="s">
        <v>667</v>
      </c>
      <c r="H2319" s="46">
        <v>10</v>
      </c>
      <c r="I2319" s="58" t="s">
        <v>231</v>
      </c>
      <c r="J2319" s="61" t="s">
        <v>354</v>
      </c>
      <c r="K2319" s="85">
        <f>VLOOKUP(B2319,Precios!G:J,4,FALSE)</f>
        <v>74649.285755000004</v>
      </c>
      <c r="L2319" s="59"/>
    </row>
    <row r="2320" spans="2:12">
      <c r="B2320" s="46" t="str">
        <f t="shared" si="36"/>
        <v>156BOG10</v>
      </c>
      <c r="C2320" s="46">
        <v>156</v>
      </c>
      <c r="D2320" s="58" t="s">
        <v>23</v>
      </c>
      <c r="E2320" s="58" t="s">
        <v>221</v>
      </c>
      <c r="F2320" s="46" t="s">
        <v>669</v>
      </c>
      <c r="G2320" s="46" t="s">
        <v>667</v>
      </c>
      <c r="H2320" s="46">
        <v>10</v>
      </c>
      <c r="I2320" s="58" t="s">
        <v>231</v>
      </c>
      <c r="J2320" s="61" t="s">
        <v>274</v>
      </c>
      <c r="K2320" s="85">
        <f>VLOOKUP(B2320,Precios!G:J,4,FALSE)</f>
        <v>92698.024099999995</v>
      </c>
      <c r="L2320" s="59"/>
    </row>
    <row r="2321" spans="2:12">
      <c r="B2321" s="46" t="str">
        <f t="shared" si="36"/>
        <v>157BOG10</v>
      </c>
      <c r="C2321" s="46">
        <v>157</v>
      </c>
      <c r="D2321" s="58" t="s">
        <v>22</v>
      </c>
      <c r="E2321" s="58" t="s">
        <v>221</v>
      </c>
      <c r="F2321" s="46" t="s">
        <v>669</v>
      </c>
      <c r="G2321" s="46" t="s">
        <v>667</v>
      </c>
      <c r="H2321" s="46">
        <v>10</v>
      </c>
      <c r="I2321" s="58" t="s">
        <v>231</v>
      </c>
      <c r="J2321" s="61" t="s">
        <v>274</v>
      </c>
      <c r="K2321" s="85">
        <f>VLOOKUP(B2321,Precios!G:J,4,FALSE)</f>
        <v>111237.2096</v>
      </c>
      <c r="L2321" s="59"/>
    </row>
    <row r="2322" spans="2:12">
      <c r="B2322" s="46" t="str">
        <f t="shared" si="36"/>
        <v>158BOG10</v>
      </c>
      <c r="C2322" s="46">
        <v>158</v>
      </c>
      <c r="D2322" s="58" t="s">
        <v>21</v>
      </c>
      <c r="E2322" s="58" t="s">
        <v>3</v>
      </c>
      <c r="F2322" s="46" t="s">
        <v>669</v>
      </c>
      <c r="G2322" s="46" t="s">
        <v>667</v>
      </c>
      <c r="H2322" s="46">
        <v>10</v>
      </c>
      <c r="I2322" s="58" t="s">
        <v>231</v>
      </c>
      <c r="J2322" s="61" t="s">
        <v>275</v>
      </c>
      <c r="K2322" s="85">
        <f>VLOOKUP(B2322,Precios!G:J,4,FALSE)</f>
        <v>6053.2406220000003</v>
      </c>
      <c r="L2322" s="59"/>
    </row>
    <row r="2323" spans="2:12">
      <c r="B2323" s="46" t="str">
        <f t="shared" si="36"/>
        <v>159BOG10</v>
      </c>
      <c r="C2323" s="46">
        <v>159</v>
      </c>
      <c r="D2323" s="58" t="s">
        <v>20</v>
      </c>
      <c r="E2323" s="58" t="s">
        <v>3</v>
      </c>
      <c r="F2323" s="46" t="s">
        <v>669</v>
      </c>
      <c r="G2323" s="46" t="s">
        <v>667</v>
      </c>
      <c r="H2323" s="46">
        <v>10</v>
      </c>
      <c r="I2323" s="58" t="s">
        <v>231</v>
      </c>
      <c r="J2323" s="61" t="s">
        <v>275</v>
      </c>
      <c r="K2323" s="85">
        <f>VLOOKUP(B2323,Precios!G:J,4,FALSE)</f>
        <v>9256.0172649999986</v>
      </c>
      <c r="L2323" s="59"/>
    </row>
    <row r="2324" spans="2:12">
      <c r="B2324" s="46" t="str">
        <f t="shared" si="36"/>
        <v>160BOG10</v>
      </c>
      <c r="C2324" s="46">
        <v>160</v>
      </c>
      <c r="D2324" s="58" t="s">
        <v>19</v>
      </c>
      <c r="E2324" s="58" t="s">
        <v>3</v>
      </c>
      <c r="F2324" s="46" t="s">
        <v>669</v>
      </c>
      <c r="G2324" s="46" t="s">
        <v>667</v>
      </c>
      <c r="H2324" s="46">
        <v>10</v>
      </c>
      <c r="I2324" s="58" t="s">
        <v>231</v>
      </c>
      <c r="J2324" s="61" t="s">
        <v>275</v>
      </c>
      <c r="K2324" s="85">
        <f>VLOOKUP(B2324,Precios!G:J,4,FALSE)</f>
        <v>5654.1318460000002</v>
      </c>
      <c r="L2324" s="59"/>
    </row>
    <row r="2325" spans="2:12">
      <c r="B2325" s="46" t="str">
        <f t="shared" si="36"/>
        <v>161BOG10</v>
      </c>
      <c r="C2325" s="46">
        <v>161</v>
      </c>
      <c r="D2325" s="58" t="s">
        <v>18</v>
      </c>
      <c r="E2325" s="58" t="s">
        <v>3</v>
      </c>
      <c r="F2325" s="46" t="s">
        <v>669</v>
      </c>
      <c r="G2325" s="46" t="s">
        <v>667</v>
      </c>
      <c r="H2325" s="46">
        <v>10</v>
      </c>
      <c r="I2325" s="58" t="s">
        <v>231</v>
      </c>
      <c r="J2325" s="61" t="s">
        <v>275</v>
      </c>
      <c r="K2325" s="85">
        <f>VLOOKUP(B2325,Precios!G:J,4,FALSE)</f>
        <v>8159.6841589999995</v>
      </c>
      <c r="L2325" s="59"/>
    </row>
    <row r="2326" spans="2:12">
      <c r="B2326" s="46" t="str">
        <f t="shared" si="36"/>
        <v>162BOG10</v>
      </c>
      <c r="C2326" s="46">
        <v>162</v>
      </c>
      <c r="D2326" s="58" t="s">
        <v>17</v>
      </c>
      <c r="E2326" s="58" t="s">
        <v>15</v>
      </c>
      <c r="F2326" s="46" t="s">
        <v>669</v>
      </c>
      <c r="G2326" s="46" t="s">
        <v>667</v>
      </c>
      <c r="H2326" s="46">
        <v>10</v>
      </c>
      <c r="I2326" s="58" t="s">
        <v>231</v>
      </c>
      <c r="J2326" s="61" t="s">
        <v>356</v>
      </c>
      <c r="K2326" s="85">
        <f>VLOOKUP(B2326,Precios!G:J,4,FALSE)</f>
        <v>54397.890898999998</v>
      </c>
      <c r="L2326" s="59"/>
    </row>
    <row r="2327" spans="2:12">
      <c r="B2327" s="46" t="str">
        <f t="shared" si="36"/>
        <v>163BOG10</v>
      </c>
      <c r="C2327" s="46">
        <v>163</v>
      </c>
      <c r="D2327" s="58" t="s">
        <v>16</v>
      </c>
      <c r="E2327" s="58" t="s">
        <v>15</v>
      </c>
      <c r="F2327" s="46" t="s">
        <v>669</v>
      </c>
      <c r="G2327" s="46" t="s">
        <v>667</v>
      </c>
      <c r="H2327" s="46">
        <v>10</v>
      </c>
      <c r="I2327" s="58" t="s">
        <v>231</v>
      </c>
      <c r="J2327" s="61" t="s">
        <v>356</v>
      </c>
      <c r="K2327" s="85">
        <f>VLOOKUP(B2327,Precios!G:J,4,FALSE)</f>
        <v>56763.023427</v>
      </c>
      <c r="L2327" s="59"/>
    </row>
    <row r="2328" spans="2:12">
      <c r="B2328" s="46" t="str">
        <f t="shared" si="36"/>
        <v>164BOG10</v>
      </c>
      <c r="C2328" s="46">
        <v>164</v>
      </c>
      <c r="D2328" s="58" t="s">
        <v>14</v>
      </c>
      <c r="E2328" s="58" t="s">
        <v>222</v>
      </c>
      <c r="F2328" s="46" t="s">
        <v>669</v>
      </c>
      <c r="G2328" s="46" t="s">
        <v>667</v>
      </c>
      <c r="H2328" s="46">
        <v>10</v>
      </c>
      <c r="I2328" s="58" t="s">
        <v>231</v>
      </c>
      <c r="J2328" s="61" t="s">
        <v>357</v>
      </c>
      <c r="K2328" s="85">
        <f>VLOOKUP(B2328,Precios!G:J,4,FALSE)</f>
        <v>59128.145471999997</v>
      </c>
      <c r="L2328" s="59"/>
    </row>
    <row r="2329" spans="2:12">
      <c r="B2329" s="46" t="str">
        <f t="shared" si="36"/>
        <v>165BOG10</v>
      </c>
      <c r="C2329" s="46">
        <v>165</v>
      </c>
      <c r="D2329" s="58" t="s">
        <v>13</v>
      </c>
      <c r="E2329" s="58" t="s">
        <v>2</v>
      </c>
      <c r="F2329" s="46" t="s">
        <v>669</v>
      </c>
      <c r="G2329" s="46" t="s">
        <v>667</v>
      </c>
      <c r="H2329" s="46">
        <v>10</v>
      </c>
      <c r="I2329" s="58" t="s">
        <v>231</v>
      </c>
      <c r="J2329" s="61" t="s">
        <v>354</v>
      </c>
      <c r="K2329" s="85">
        <f>VLOOKUP(B2329,Precios!G:J,4,FALSE)</f>
        <v>769.90296899999998</v>
      </c>
      <c r="L2329" s="59"/>
    </row>
    <row r="2330" spans="2:12">
      <c r="B2330" s="46" t="str">
        <f t="shared" si="36"/>
        <v>166BOG10</v>
      </c>
      <c r="C2330" s="46">
        <v>166</v>
      </c>
      <c r="D2330" s="58" t="s">
        <v>223</v>
      </c>
      <c r="E2330" s="58" t="s">
        <v>2</v>
      </c>
      <c r="F2330" s="46" t="s">
        <v>669</v>
      </c>
      <c r="G2330" s="46" t="s">
        <v>667</v>
      </c>
      <c r="H2330" s="46">
        <v>10</v>
      </c>
      <c r="I2330" s="58" t="s">
        <v>231</v>
      </c>
      <c r="J2330" s="61" t="s">
        <v>317</v>
      </c>
      <c r="K2330" s="85">
        <f>VLOOKUP(B2330,Precios!G:J,4,FALSE)</f>
        <v>608.90505500000006</v>
      </c>
      <c r="L2330" s="59"/>
    </row>
    <row r="2331" spans="2:12">
      <c r="B2331" s="46" t="str">
        <f t="shared" si="36"/>
        <v>167BOG10</v>
      </c>
      <c r="C2331" s="46">
        <v>167</v>
      </c>
      <c r="D2331" s="58" t="s">
        <v>12</v>
      </c>
      <c r="E2331" s="58" t="s">
        <v>11</v>
      </c>
      <c r="F2331" s="46" t="s">
        <v>669</v>
      </c>
      <c r="G2331" s="46" t="s">
        <v>667</v>
      </c>
      <c r="H2331" s="46">
        <v>10</v>
      </c>
      <c r="I2331" s="58" t="s">
        <v>231</v>
      </c>
      <c r="J2331" s="61" t="s">
        <v>358</v>
      </c>
      <c r="K2331" s="85">
        <f>VLOOKUP(B2331,Precios!G:J,4,FALSE)</f>
        <v>39320.212965000006</v>
      </c>
      <c r="L2331" s="59"/>
    </row>
    <row r="2332" spans="2:12">
      <c r="B2332" s="46" t="str">
        <f t="shared" si="36"/>
        <v>168BOG10</v>
      </c>
      <c r="C2332" s="46">
        <v>168</v>
      </c>
      <c r="D2332" s="58" t="s">
        <v>10</v>
      </c>
      <c r="E2332" s="58" t="s">
        <v>2</v>
      </c>
      <c r="F2332" s="46" t="s">
        <v>669</v>
      </c>
      <c r="G2332" s="46" t="s">
        <v>667</v>
      </c>
      <c r="H2332" s="46">
        <v>10</v>
      </c>
      <c r="I2332" s="58" t="s">
        <v>231</v>
      </c>
      <c r="J2332" s="61" t="s">
        <v>303</v>
      </c>
      <c r="K2332" s="85">
        <f>VLOOKUP(B2332,Precios!G:J,4,FALSE)</f>
        <v>152.747793</v>
      </c>
      <c r="L2332" s="59"/>
    </row>
    <row r="2333" spans="2:12">
      <c r="B2333" s="46" t="str">
        <f t="shared" si="36"/>
        <v>169BOG10</v>
      </c>
      <c r="C2333" s="46">
        <v>169</v>
      </c>
      <c r="D2333" s="58" t="s">
        <v>9</v>
      </c>
      <c r="E2333" s="58" t="s">
        <v>2</v>
      </c>
      <c r="F2333" s="46" t="s">
        <v>669</v>
      </c>
      <c r="G2333" s="46" t="s">
        <v>667</v>
      </c>
      <c r="H2333" s="46">
        <v>10</v>
      </c>
      <c r="I2333" s="58" t="s">
        <v>231</v>
      </c>
      <c r="J2333" s="61" t="s">
        <v>303</v>
      </c>
      <c r="K2333" s="85">
        <f>VLOOKUP(B2333,Precios!G:J,4,FALSE)</f>
        <v>184.773358</v>
      </c>
      <c r="L2333" s="59"/>
    </row>
    <row r="2334" spans="2:12">
      <c r="B2334" s="46" t="str">
        <f t="shared" si="36"/>
        <v>170BOG10</v>
      </c>
      <c r="C2334" s="46">
        <v>170</v>
      </c>
      <c r="D2334" s="58" t="s">
        <v>8</v>
      </c>
      <c r="E2334" s="58" t="s">
        <v>3</v>
      </c>
      <c r="F2334" s="46" t="s">
        <v>669</v>
      </c>
      <c r="G2334" s="46" t="s">
        <v>667</v>
      </c>
      <c r="H2334" s="46">
        <v>10</v>
      </c>
      <c r="I2334" s="58" t="s">
        <v>231</v>
      </c>
      <c r="J2334" s="61" t="s">
        <v>303</v>
      </c>
      <c r="K2334" s="85">
        <f>VLOOKUP(B2334,Precios!G:J,4,FALSE)</f>
        <v>14382.917109</v>
      </c>
      <c r="L2334" s="59"/>
    </row>
    <row r="2335" spans="2:12">
      <c r="B2335" s="46" t="str">
        <f t="shared" si="36"/>
        <v>171BOG10</v>
      </c>
      <c r="C2335" s="46">
        <v>171</v>
      </c>
      <c r="D2335" s="58" t="s">
        <v>7</v>
      </c>
      <c r="E2335" s="58" t="s">
        <v>3</v>
      </c>
      <c r="F2335" s="46" t="s">
        <v>669</v>
      </c>
      <c r="G2335" s="46" t="s">
        <v>667</v>
      </c>
      <c r="H2335" s="46">
        <v>10</v>
      </c>
      <c r="I2335" s="58" t="s">
        <v>231</v>
      </c>
      <c r="J2335" s="61" t="s">
        <v>303</v>
      </c>
      <c r="K2335" s="85">
        <f>VLOOKUP(B2335,Precios!G:J,4,FALSE)</f>
        <v>13451.649321000001</v>
      </c>
      <c r="L2335" s="59"/>
    </row>
    <row r="2336" spans="2:12">
      <c r="B2336" s="46" t="str">
        <f t="shared" si="36"/>
        <v>172BOG10</v>
      </c>
      <c r="C2336" s="46">
        <v>172</v>
      </c>
      <c r="D2336" s="58" t="s">
        <v>6</v>
      </c>
      <c r="E2336" s="58" t="s">
        <v>3</v>
      </c>
      <c r="F2336" s="46" t="s">
        <v>669</v>
      </c>
      <c r="G2336" s="46" t="s">
        <v>667</v>
      </c>
      <c r="H2336" s="46">
        <v>10</v>
      </c>
      <c r="I2336" s="58" t="s">
        <v>231</v>
      </c>
      <c r="J2336" s="61" t="s">
        <v>303</v>
      </c>
      <c r="K2336" s="85">
        <f>VLOOKUP(B2336,Precios!G:J,4,FALSE)</f>
        <v>7538.8389669999997</v>
      </c>
      <c r="L2336" s="59"/>
    </row>
    <row r="2337" spans="2:12">
      <c r="B2337" s="46" t="str">
        <f t="shared" si="36"/>
        <v>173BOG10</v>
      </c>
      <c r="C2337" s="46">
        <v>173</v>
      </c>
      <c r="D2337" s="58" t="s">
        <v>5</v>
      </c>
      <c r="E2337" s="58" t="s">
        <v>3</v>
      </c>
      <c r="F2337" s="46" t="s">
        <v>669</v>
      </c>
      <c r="G2337" s="46" t="s">
        <v>667</v>
      </c>
      <c r="H2337" s="46">
        <v>10</v>
      </c>
      <c r="I2337" s="58" t="s">
        <v>231</v>
      </c>
      <c r="J2337" s="61" t="s">
        <v>303</v>
      </c>
      <c r="K2337" s="85">
        <f>VLOOKUP(B2337,Precios!G:J,4,FALSE)</f>
        <v>10495.244144</v>
      </c>
      <c r="L2337" s="59"/>
    </row>
    <row r="2338" spans="2:12">
      <c r="B2338" s="46" t="str">
        <f t="shared" si="36"/>
        <v>174BOG10</v>
      </c>
      <c r="C2338" s="46">
        <v>174</v>
      </c>
      <c r="D2338" s="58" t="s">
        <v>4</v>
      </c>
      <c r="E2338" s="58" t="s">
        <v>3</v>
      </c>
      <c r="F2338" s="46" t="s">
        <v>669</v>
      </c>
      <c r="G2338" s="46" t="s">
        <v>667</v>
      </c>
      <c r="H2338" s="46">
        <v>10</v>
      </c>
      <c r="I2338" s="58" t="s">
        <v>231</v>
      </c>
      <c r="J2338" s="61" t="s">
        <v>303</v>
      </c>
      <c r="K2338" s="85">
        <f>VLOOKUP(B2338,Precios!G:J,4,FALSE)</f>
        <v>26016.384426999997</v>
      </c>
      <c r="L2338" s="59"/>
    </row>
    <row r="2339" spans="2:12">
      <c r="B2339" s="46" t="str">
        <f t="shared" si="36"/>
        <v>175BOG10</v>
      </c>
      <c r="C2339" s="46">
        <v>175</v>
      </c>
      <c r="D2339" s="58" t="s">
        <v>224</v>
      </c>
      <c r="E2339" s="58" t="s">
        <v>3</v>
      </c>
      <c r="F2339" s="46" t="s">
        <v>669</v>
      </c>
      <c r="G2339" s="46" t="s">
        <v>667</v>
      </c>
      <c r="H2339" s="46">
        <v>10</v>
      </c>
      <c r="I2339" s="58" t="s">
        <v>231</v>
      </c>
      <c r="J2339" s="61" t="s">
        <v>356</v>
      </c>
      <c r="K2339" s="85">
        <f>VLOOKUP(B2339,Precios!G:J,4,FALSE)</f>
        <v>3626.9083400000004</v>
      </c>
      <c r="L2339" s="59"/>
    </row>
    <row r="2340" spans="2:12">
      <c r="B2340" s="46" t="str">
        <f t="shared" si="36"/>
        <v>176BOG10</v>
      </c>
      <c r="C2340" s="46">
        <v>176</v>
      </c>
      <c r="D2340" s="58" t="s">
        <v>225</v>
      </c>
      <c r="E2340" s="58" t="s">
        <v>3</v>
      </c>
      <c r="F2340" s="46" t="s">
        <v>669</v>
      </c>
      <c r="G2340" s="46" t="s">
        <v>667</v>
      </c>
      <c r="H2340" s="46">
        <v>10</v>
      </c>
      <c r="I2340" s="58" t="s">
        <v>231</v>
      </c>
      <c r="J2340" s="61" t="s">
        <v>356</v>
      </c>
      <c r="K2340" s="85">
        <f>VLOOKUP(B2340,Precios!G:J,4,FALSE)</f>
        <v>5536.2505110000002</v>
      </c>
      <c r="L2340" s="59"/>
    </row>
    <row r="2341" spans="2:12">
      <c r="B2341" s="46" t="str">
        <f t="shared" si="36"/>
        <v>177BOG10</v>
      </c>
      <c r="C2341" s="46">
        <v>177</v>
      </c>
      <c r="D2341" s="58" t="s">
        <v>226</v>
      </c>
      <c r="E2341" s="58" t="s">
        <v>3</v>
      </c>
      <c r="F2341" s="46" t="s">
        <v>669</v>
      </c>
      <c r="G2341" s="46" t="s">
        <v>667</v>
      </c>
      <c r="H2341" s="46">
        <v>10</v>
      </c>
      <c r="I2341" s="58" t="s">
        <v>231</v>
      </c>
      <c r="J2341" s="61" t="s">
        <v>356</v>
      </c>
      <c r="K2341" s="85">
        <f>VLOOKUP(B2341,Precios!G:J,4,FALSE)</f>
        <v>5929.5936369999999</v>
      </c>
      <c r="L2341" s="59"/>
    </row>
    <row r="2342" spans="2:12">
      <c r="B2342" s="46" t="str">
        <f t="shared" si="36"/>
        <v>178BOG10</v>
      </c>
      <c r="C2342" s="46">
        <v>178</v>
      </c>
      <c r="D2342" s="58" t="s">
        <v>227</v>
      </c>
      <c r="E2342" s="58" t="s">
        <v>3</v>
      </c>
      <c r="F2342" s="46" t="s">
        <v>669</v>
      </c>
      <c r="G2342" s="46" t="s">
        <v>667</v>
      </c>
      <c r="H2342" s="46">
        <v>10</v>
      </c>
      <c r="I2342" s="58" t="s">
        <v>231</v>
      </c>
      <c r="J2342" s="61" t="s">
        <v>356</v>
      </c>
      <c r="K2342" s="85">
        <f>VLOOKUP(B2342,Precios!G:J,4,FALSE)</f>
        <v>6842.8516309999995</v>
      </c>
      <c r="L2342" s="59"/>
    </row>
    <row r="2343" spans="2:12">
      <c r="B2343" s="46" t="str">
        <f t="shared" si="36"/>
        <v>179BOG10</v>
      </c>
      <c r="C2343" s="46">
        <v>179</v>
      </c>
      <c r="D2343" s="58" t="s">
        <v>228</v>
      </c>
      <c r="E2343" s="58" t="s">
        <v>3</v>
      </c>
      <c r="F2343" s="46" t="s">
        <v>669</v>
      </c>
      <c r="G2343" s="46" t="s">
        <v>667</v>
      </c>
      <c r="H2343" s="46">
        <v>10</v>
      </c>
      <c r="I2343" s="58" t="s">
        <v>231</v>
      </c>
      <c r="J2343" s="61" t="s">
        <v>356</v>
      </c>
      <c r="K2343" s="85">
        <f>VLOOKUP(B2343,Precios!G:J,4,FALSE)</f>
        <v>15668.961066</v>
      </c>
      <c r="L2343" s="59"/>
    </row>
    <row r="2344" spans="2:12">
      <c r="B2344" s="46" t="str">
        <f t="shared" si="36"/>
        <v>180BOG10</v>
      </c>
      <c r="C2344" s="46">
        <v>180</v>
      </c>
      <c r="D2344" s="58" t="s">
        <v>1</v>
      </c>
      <c r="E2344" s="58" t="s">
        <v>2</v>
      </c>
      <c r="F2344" s="46" t="s">
        <v>669</v>
      </c>
      <c r="G2344" s="46" t="s">
        <v>667</v>
      </c>
      <c r="H2344" s="46">
        <v>10</v>
      </c>
      <c r="I2344" s="58" t="s">
        <v>231</v>
      </c>
      <c r="J2344" s="61" t="s">
        <v>359</v>
      </c>
      <c r="K2344" s="85">
        <f>VLOOKUP(B2344,Precios!G:J,4,FALSE)</f>
        <v>16245.463167999998</v>
      </c>
      <c r="L2344" s="59"/>
    </row>
    <row r="2345" spans="2:12">
      <c r="B2345" s="46" t="str">
        <f t="shared" si="36"/>
        <v>1BOG9</v>
      </c>
      <c r="C2345" s="46">
        <v>1</v>
      </c>
      <c r="D2345" s="58" t="s">
        <v>205</v>
      </c>
      <c r="E2345" s="58" t="s">
        <v>0</v>
      </c>
      <c r="F2345" s="46" t="s">
        <v>669</v>
      </c>
      <c r="G2345" s="46" t="s">
        <v>667</v>
      </c>
      <c r="H2345" s="46">
        <v>9</v>
      </c>
      <c r="I2345" s="58" t="s">
        <v>232</v>
      </c>
      <c r="J2345" s="61" t="s">
        <v>233</v>
      </c>
      <c r="K2345" s="85">
        <f>VLOOKUP(B2345,Precios!G:J,4,FALSE)</f>
        <v>10243.956150999998</v>
      </c>
      <c r="L2345" s="59"/>
    </row>
    <row r="2346" spans="2:12">
      <c r="B2346" s="46" t="str">
        <f t="shared" si="36"/>
        <v>2BOG9</v>
      </c>
      <c r="C2346" s="46">
        <v>2</v>
      </c>
      <c r="D2346" s="58" t="s">
        <v>206</v>
      </c>
      <c r="E2346" s="58" t="s">
        <v>2</v>
      </c>
      <c r="F2346" s="46" t="s">
        <v>669</v>
      </c>
      <c r="G2346" s="46" t="s">
        <v>667</v>
      </c>
      <c r="H2346" s="46">
        <v>9</v>
      </c>
      <c r="I2346" s="58" t="s">
        <v>232</v>
      </c>
      <c r="J2346" s="61" t="s">
        <v>360</v>
      </c>
      <c r="K2346" s="85">
        <f>VLOOKUP(B2346,Precios!G:J,4,FALSE)</f>
        <v>9512.2427509999998</v>
      </c>
      <c r="L2346" s="59"/>
    </row>
    <row r="2347" spans="2:12">
      <c r="B2347" s="46" t="str">
        <f t="shared" si="36"/>
        <v>3BOG9</v>
      </c>
      <c r="C2347" s="46">
        <v>3</v>
      </c>
      <c r="D2347" s="58" t="s">
        <v>188</v>
      </c>
      <c r="E2347" s="58" t="s">
        <v>2</v>
      </c>
      <c r="F2347" s="46" t="s">
        <v>669</v>
      </c>
      <c r="G2347" s="46" t="s">
        <v>667</v>
      </c>
      <c r="H2347" s="46">
        <v>9</v>
      </c>
      <c r="I2347" s="58" t="s">
        <v>232</v>
      </c>
      <c r="J2347" s="61" t="s">
        <v>361</v>
      </c>
      <c r="K2347" s="85">
        <f>VLOOKUP(B2347,Precios!G:J,4,FALSE)</f>
        <v>2219.5236580000001</v>
      </c>
      <c r="L2347" s="59"/>
    </row>
    <row r="2348" spans="2:12">
      <c r="B2348" s="46" t="str">
        <f t="shared" si="36"/>
        <v>4BOG9</v>
      </c>
      <c r="C2348" s="46">
        <v>4</v>
      </c>
      <c r="D2348" s="58" t="s">
        <v>207</v>
      </c>
      <c r="E2348" s="58" t="s">
        <v>2</v>
      </c>
      <c r="F2348" s="46" t="s">
        <v>669</v>
      </c>
      <c r="G2348" s="46" t="s">
        <v>667</v>
      </c>
      <c r="H2348" s="46">
        <v>9</v>
      </c>
      <c r="I2348" s="58" t="s">
        <v>232</v>
      </c>
      <c r="J2348" s="61" t="s">
        <v>361</v>
      </c>
      <c r="K2348" s="85">
        <f>VLOOKUP(B2348,Precios!G:J,4,FALSE)</f>
        <v>2535.376448</v>
      </c>
      <c r="L2348" s="59"/>
    </row>
    <row r="2349" spans="2:12">
      <c r="B2349" s="46" t="str">
        <f t="shared" si="36"/>
        <v>5BOG9</v>
      </c>
      <c r="C2349" s="46">
        <v>5</v>
      </c>
      <c r="D2349" s="58" t="s">
        <v>208</v>
      </c>
      <c r="E2349" s="58" t="s">
        <v>2</v>
      </c>
      <c r="F2349" s="46" t="s">
        <v>669</v>
      </c>
      <c r="G2349" s="46" t="s">
        <v>667</v>
      </c>
      <c r="H2349" s="46">
        <v>9</v>
      </c>
      <c r="I2349" s="58" t="s">
        <v>232</v>
      </c>
      <c r="J2349" s="61" t="s">
        <v>361</v>
      </c>
      <c r="K2349" s="85">
        <f>VLOOKUP(B2349,Precios!G:J,4,FALSE)</f>
        <v>5271.9740809999994</v>
      </c>
      <c r="L2349" s="59"/>
    </row>
    <row r="2350" spans="2:12">
      <c r="B2350" s="46" t="str">
        <f t="shared" si="36"/>
        <v>6BOG9</v>
      </c>
      <c r="C2350" s="46">
        <v>6</v>
      </c>
      <c r="D2350" s="58" t="s">
        <v>187</v>
      </c>
      <c r="E2350" s="58" t="s">
        <v>2</v>
      </c>
      <c r="F2350" s="46" t="s">
        <v>669</v>
      </c>
      <c r="G2350" s="46" t="s">
        <v>667</v>
      </c>
      <c r="H2350" s="46">
        <v>9</v>
      </c>
      <c r="I2350" s="58" t="s">
        <v>232</v>
      </c>
      <c r="J2350" s="61" t="s">
        <v>361</v>
      </c>
      <c r="K2350" s="85">
        <f>VLOOKUP(B2350,Precios!G:J,4,FALSE)</f>
        <v>1829.273017</v>
      </c>
      <c r="L2350" s="59"/>
    </row>
    <row r="2351" spans="2:12">
      <c r="B2351" s="46" t="str">
        <f t="shared" si="36"/>
        <v>7BOG9</v>
      </c>
      <c r="C2351" s="46">
        <v>7</v>
      </c>
      <c r="D2351" s="58" t="s">
        <v>186</v>
      </c>
      <c r="E2351" s="58" t="s">
        <v>2</v>
      </c>
      <c r="F2351" s="46" t="s">
        <v>669</v>
      </c>
      <c r="G2351" s="46" t="s">
        <v>667</v>
      </c>
      <c r="H2351" s="46">
        <v>9</v>
      </c>
      <c r="I2351" s="58" t="s">
        <v>232</v>
      </c>
      <c r="J2351" s="61" t="s">
        <v>361</v>
      </c>
      <c r="K2351" s="85">
        <f>VLOOKUP(B2351,Precios!G:J,4,FALSE)</f>
        <v>5487.8295339999995</v>
      </c>
      <c r="L2351" s="59"/>
    </row>
    <row r="2352" spans="2:12">
      <c r="B2352" s="46" t="str">
        <f t="shared" si="36"/>
        <v>8BOG9</v>
      </c>
      <c r="C2352" s="46">
        <v>8</v>
      </c>
      <c r="D2352" s="58" t="s">
        <v>185</v>
      </c>
      <c r="E2352" s="58" t="s">
        <v>2</v>
      </c>
      <c r="F2352" s="46" t="s">
        <v>669</v>
      </c>
      <c r="G2352" s="46" t="s">
        <v>667</v>
      </c>
      <c r="H2352" s="46">
        <v>9</v>
      </c>
      <c r="I2352" s="58" t="s">
        <v>232</v>
      </c>
      <c r="J2352" s="61" t="s">
        <v>361</v>
      </c>
      <c r="K2352" s="85">
        <f>VLOOKUP(B2352,Precios!G:J,4,FALSE)</f>
        <v>7682.9592510000002</v>
      </c>
      <c r="L2352" s="59"/>
    </row>
    <row r="2353" spans="2:12">
      <c r="B2353" s="46" t="str">
        <f t="shared" si="36"/>
        <v>9BOG9</v>
      </c>
      <c r="C2353" s="46">
        <v>9</v>
      </c>
      <c r="D2353" s="58" t="s">
        <v>184</v>
      </c>
      <c r="E2353" s="58" t="s">
        <v>209</v>
      </c>
      <c r="F2353" s="46" t="s">
        <v>669</v>
      </c>
      <c r="G2353" s="46" t="s">
        <v>667</v>
      </c>
      <c r="H2353" s="46">
        <v>9</v>
      </c>
      <c r="I2353" s="58" t="s">
        <v>232</v>
      </c>
      <c r="J2353" s="61" t="s">
        <v>233</v>
      </c>
      <c r="K2353" s="85">
        <f>VLOOKUP(B2353,Precios!G:J,4,FALSE)</f>
        <v>14634.215585000002</v>
      </c>
      <c r="L2353" s="59"/>
    </row>
    <row r="2354" spans="2:12">
      <c r="B2354" s="46" t="str">
        <f t="shared" si="36"/>
        <v>10BOG9</v>
      </c>
      <c r="C2354" s="46">
        <v>10</v>
      </c>
      <c r="D2354" s="58" t="s">
        <v>210</v>
      </c>
      <c r="E2354" s="58" t="s">
        <v>2</v>
      </c>
      <c r="F2354" s="46" t="s">
        <v>669</v>
      </c>
      <c r="G2354" s="46" t="s">
        <v>667</v>
      </c>
      <c r="H2354" s="46">
        <v>9</v>
      </c>
      <c r="I2354" s="58" t="s">
        <v>232</v>
      </c>
      <c r="J2354" s="61" t="s">
        <v>233</v>
      </c>
      <c r="K2354" s="85">
        <f>VLOOKUP(B2354,Precios!G:J,4,FALSE)</f>
        <v>1097.5700999999999</v>
      </c>
      <c r="L2354" s="59"/>
    </row>
    <row r="2355" spans="2:12">
      <c r="B2355" s="46" t="str">
        <f t="shared" si="36"/>
        <v>11BOG9</v>
      </c>
      <c r="C2355" s="46">
        <v>11</v>
      </c>
      <c r="D2355" s="58" t="s">
        <v>183</v>
      </c>
      <c r="E2355" s="58" t="s">
        <v>2</v>
      </c>
      <c r="F2355" s="46" t="s">
        <v>669</v>
      </c>
      <c r="G2355" s="46" t="s">
        <v>667</v>
      </c>
      <c r="H2355" s="46">
        <v>9</v>
      </c>
      <c r="I2355" s="58" t="s">
        <v>232</v>
      </c>
      <c r="J2355" s="61" t="s">
        <v>233</v>
      </c>
      <c r="K2355" s="85">
        <f>VLOOKUP(B2355,Precios!G:J,4,FALSE)</f>
        <v>2560.9864169999996</v>
      </c>
      <c r="L2355" s="59"/>
    </row>
    <row r="2356" spans="2:12">
      <c r="B2356" s="46" t="str">
        <f t="shared" si="36"/>
        <v>12BOG9</v>
      </c>
      <c r="C2356" s="46">
        <v>12</v>
      </c>
      <c r="D2356" s="58" t="s">
        <v>211</v>
      </c>
      <c r="E2356" s="58" t="s">
        <v>2</v>
      </c>
      <c r="F2356" s="46" t="s">
        <v>669</v>
      </c>
      <c r="G2356" s="46" t="s">
        <v>667</v>
      </c>
      <c r="H2356" s="46">
        <v>9</v>
      </c>
      <c r="I2356" s="58" t="s">
        <v>232</v>
      </c>
      <c r="J2356" s="61" t="s">
        <v>362</v>
      </c>
      <c r="K2356" s="85">
        <f>VLOOKUP(B2356,Precios!G:J,4,FALSE)</f>
        <v>2670.7434269999999</v>
      </c>
      <c r="L2356" s="59"/>
    </row>
    <row r="2357" spans="2:12">
      <c r="B2357" s="46" t="str">
        <f t="shared" si="36"/>
        <v>13BOG9</v>
      </c>
      <c r="C2357" s="46">
        <v>13</v>
      </c>
      <c r="D2357" s="58" t="s">
        <v>182</v>
      </c>
      <c r="E2357" s="58" t="s">
        <v>2</v>
      </c>
      <c r="F2357" s="46" t="s">
        <v>669</v>
      </c>
      <c r="G2357" s="46" t="s">
        <v>667</v>
      </c>
      <c r="H2357" s="46">
        <v>9</v>
      </c>
      <c r="I2357" s="58" t="s">
        <v>232</v>
      </c>
      <c r="J2357" s="61" t="s">
        <v>362</v>
      </c>
      <c r="K2357" s="85">
        <f>VLOOKUP(B2357,Precios!G:J,4,FALSE)</f>
        <v>4097.5845570000001</v>
      </c>
      <c r="L2357" s="59"/>
    </row>
    <row r="2358" spans="2:12">
      <c r="B2358" s="46" t="str">
        <f t="shared" si="36"/>
        <v>14BOG9</v>
      </c>
      <c r="C2358" s="46">
        <v>14</v>
      </c>
      <c r="D2358" s="58" t="s">
        <v>181</v>
      </c>
      <c r="E2358" s="58" t="s">
        <v>2</v>
      </c>
      <c r="F2358" s="46" t="s">
        <v>669</v>
      </c>
      <c r="G2358" s="46" t="s">
        <v>667</v>
      </c>
      <c r="H2358" s="46">
        <v>9</v>
      </c>
      <c r="I2358" s="58" t="s">
        <v>232</v>
      </c>
      <c r="J2358" s="61" t="s">
        <v>362</v>
      </c>
      <c r="K2358" s="85">
        <f>VLOOKUP(B2358,Precios!G:J,4,FALSE)</f>
        <v>4243.9272369999999</v>
      </c>
      <c r="L2358" s="59"/>
    </row>
    <row r="2359" spans="2:12">
      <c r="B2359" s="46" t="str">
        <f t="shared" si="36"/>
        <v>15BOG9</v>
      </c>
      <c r="C2359" s="46">
        <v>15</v>
      </c>
      <c r="D2359" s="58" t="s">
        <v>180</v>
      </c>
      <c r="E2359" s="58" t="s">
        <v>2</v>
      </c>
      <c r="F2359" s="46" t="s">
        <v>669</v>
      </c>
      <c r="G2359" s="46" t="s">
        <v>667</v>
      </c>
      <c r="H2359" s="46">
        <v>9</v>
      </c>
      <c r="I2359" s="58" t="s">
        <v>232</v>
      </c>
      <c r="J2359" s="61" t="s">
        <v>362</v>
      </c>
      <c r="K2359" s="85">
        <f>VLOOKUP(B2359,Precios!G:J,4,FALSE)</f>
        <v>5121.9728339999992</v>
      </c>
      <c r="L2359" s="59"/>
    </row>
    <row r="2360" spans="2:12">
      <c r="B2360" s="46" t="str">
        <f t="shared" si="36"/>
        <v>16BOG9</v>
      </c>
      <c r="C2360" s="46">
        <v>16</v>
      </c>
      <c r="D2360" s="58" t="s">
        <v>179</v>
      </c>
      <c r="E2360" s="58" t="s">
        <v>2</v>
      </c>
      <c r="F2360" s="46" t="s">
        <v>669</v>
      </c>
      <c r="G2360" s="46" t="s">
        <v>667</v>
      </c>
      <c r="H2360" s="46">
        <v>9</v>
      </c>
      <c r="I2360" s="58" t="s">
        <v>232</v>
      </c>
      <c r="J2360" s="61" t="s">
        <v>362</v>
      </c>
      <c r="K2360" s="85">
        <f>VLOOKUP(B2360,Precios!G:J,4,FALSE)</f>
        <v>6829.2971120000002</v>
      </c>
      <c r="L2360" s="59"/>
    </row>
    <row r="2361" spans="2:12">
      <c r="B2361" s="46" t="str">
        <f t="shared" si="36"/>
        <v>17BOG9</v>
      </c>
      <c r="C2361" s="46">
        <v>17</v>
      </c>
      <c r="D2361" s="58" t="s">
        <v>178</v>
      </c>
      <c r="E2361" s="58" t="s">
        <v>2</v>
      </c>
      <c r="F2361" s="46" t="s">
        <v>669</v>
      </c>
      <c r="G2361" s="46" t="s">
        <v>667</v>
      </c>
      <c r="H2361" s="46">
        <v>9</v>
      </c>
      <c r="I2361" s="58" t="s">
        <v>232</v>
      </c>
      <c r="J2361" s="61" t="s">
        <v>362</v>
      </c>
      <c r="K2361" s="85">
        <f>VLOOKUP(B2361,Precios!G:J,4,FALSE)</f>
        <v>7902.4732709999998</v>
      </c>
      <c r="L2361" s="59"/>
    </row>
    <row r="2362" spans="2:12">
      <c r="B2362" s="46" t="str">
        <f t="shared" si="36"/>
        <v>18BOG9</v>
      </c>
      <c r="C2362" s="46">
        <v>18</v>
      </c>
      <c r="D2362" s="58" t="s">
        <v>177</v>
      </c>
      <c r="E2362" s="58" t="s">
        <v>116</v>
      </c>
      <c r="F2362" s="46" t="s">
        <v>669</v>
      </c>
      <c r="G2362" s="46" t="s">
        <v>667</v>
      </c>
      <c r="H2362" s="46">
        <v>9</v>
      </c>
      <c r="I2362" s="58" t="s">
        <v>232</v>
      </c>
      <c r="J2362" s="61" t="s">
        <v>233</v>
      </c>
      <c r="K2362" s="85">
        <f>VLOOKUP(B2362,Precios!G:J,4,FALSE)</f>
        <v>10487.853628999999</v>
      </c>
      <c r="L2362" s="59"/>
    </row>
    <row r="2363" spans="2:12">
      <c r="B2363" s="46" t="str">
        <f t="shared" si="36"/>
        <v>19BOG9</v>
      </c>
      <c r="C2363" s="46">
        <v>19</v>
      </c>
      <c r="D2363" s="58" t="s">
        <v>176</v>
      </c>
      <c r="E2363" s="58" t="s">
        <v>116</v>
      </c>
      <c r="F2363" s="46" t="s">
        <v>669</v>
      </c>
      <c r="G2363" s="46" t="s">
        <v>667</v>
      </c>
      <c r="H2363" s="46">
        <v>9</v>
      </c>
      <c r="I2363" s="58" t="s">
        <v>232</v>
      </c>
      <c r="J2363" s="61" t="s">
        <v>233</v>
      </c>
      <c r="K2363" s="85">
        <f>VLOOKUP(B2363,Precios!G:J,4,FALSE)</f>
        <v>10487.853628999999</v>
      </c>
      <c r="L2363" s="59"/>
    </row>
    <row r="2364" spans="2:12">
      <c r="B2364" s="46" t="str">
        <f t="shared" si="36"/>
        <v>20BOG9</v>
      </c>
      <c r="C2364" s="46">
        <v>20</v>
      </c>
      <c r="D2364" s="58" t="s">
        <v>175</v>
      </c>
      <c r="E2364" s="58" t="s">
        <v>116</v>
      </c>
      <c r="F2364" s="46" t="s">
        <v>669</v>
      </c>
      <c r="G2364" s="46" t="s">
        <v>667</v>
      </c>
      <c r="H2364" s="46">
        <v>9</v>
      </c>
      <c r="I2364" s="58" t="s">
        <v>232</v>
      </c>
      <c r="J2364" s="61" t="s">
        <v>233</v>
      </c>
      <c r="K2364" s="85">
        <f>VLOOKUP(B2364,Precios!G:J,4,FALSE)</f>
        <v>26585.496014</v>
      </c>
      <c r="L2364" s="59"/>
    </row>
    <row r="2365" spans="2:12">
      <c r="B2365" s="46" t="str">
        <f t="shared" si="36"/>
        <v>21BOG9</v>
      </c>
      <c r="C2365" s="46">
        <v>21</v>
      </c>
      <c r="D2365" s="58" t="s">
        <v>212</v>
      </c>
      <c r="E2365" s="58" t="s">
        <v>116</v>
      </c>
      <c r="F2365" s="46" t="s">
        <v>669</v>
      </c>
      <c r="G2365" s="46" t="s">
        <v>667</v>
      </c>
      <c r="H2365" s="46">
        <v>9</v>
      </c>
      <c r="I2365" s="58" t="s">
        <v>232</v>
      </c>
      <c r="J2365" s="61" t="s">
        <v>233</v>
      </c>
      <c r="K2365" s="85">
        <f>VLOOKUP(B2365,Precios!G:J,4,FALSE)</f>
        <v>40244.090238000004</v>
      </c>
      <c r="L2365" s="59"/>
    </row>
    <row r="2366" spans="2:12">
      <c r="B2366" s="46" t="str">
        <f t="shared" si="36"/>
        <v>22BOG9</v>
      </c>
      <c r="C2366" s="46">
        <v>22</v>
      </c>
      <c r="D2366" s="58" t="s">
        <v>174</v>
      </c>
      <c r="E2366" s="58" t="s">
        <v>116</v>
      </c>
      <c r="F2366" s="46" t="s">
        <v>669</v>
      </c>
      <c r="G2366" s="46" t="s">
        <v>667</v>
      </c>
      <c r="H2366" s="46">
        <v>9</v>
      </c>
      <c r="I2366" s="58" t="s">
        <v>232</v>
      </c>
      <c r="J2366" s="61" t="s">
        <v>233</v>
      </c>
      <c r="K2366" s="85">
        <f>VLOOKUP(B2366,Precios!G:J,4,FALSE)</f>
        <v>54146.602906</v>
      </c>
      <c r="L2366" s="59"/>
    </row>
    <row r="2367" spans="2:12">
      <c r="B2367" s="46" t="str">
        <f t="shared" si="36"/>
        <v>23BOG9</v>
      </c>
      <c r="C2367" s="46">
        <v>23</v>
      </c>
      <c r="D2367" s="58" t="s">
        <v>173</v>
      </c>
      <c r="E2367" s="58" t="s">
        <v>2</v>
      </c>
      <c r="F2367" s="46" t="s">
        <v>669</v>
      </c>
      <c r="G2367" s="46" t="s">
        <v>667</v>
      </c>
      <c r="H2367" s="46">
        <v>9</v>
      </c>
      <c r="I2367" s="58" t="s">
        <v>232</v>
      </c>
      <c r="J2367" s="61" t="s">
        <v>233</v>
      </c>
      <c r="K2367" s="85">
        <f>VLOOKUP(B2367,Precios!G:J,4,FALSE)</f>
        <v>1158.5392280000001</v>
      </c>
      <c r="L2367" s="59"/>
    </row>
    <row r="2368" spans="2:12">
      <c r="B2368" s="46" t="str">
        <f t="shared" si="36"/>
        <v>24BOG9</v>
      </c>
      <c r="C2368" s="46">
        <v>24</v>
      </c>
      <c r="D2368" s="58" t="s">
        <v>172</v>
      </c>
      <c r="E2368" s="58" t="s">
        <v>2</v>
      </c>
      <c r="F2368" s="46" t="s">
        <v>669</v>
      </c>
      <c r="G2368" s="46" t="s">
        <v>667</v>
      </c>
      <c r="H2368" s="46">
        <v>9</v>
      </c>
      <c r="I2368" s="58" t="s">
        <v>232</v>
      </c>
      <c r="J2368" s="61" t="s">
        <v>233</v>
      </c>
      <c r="K2368" s="85">
        <f>VLOOKUP(B2368,Precios!G:J,4,FALSE)</f>
        <v>1219.5188389999998</v>
      </c>
      <c r="L2368" s="59"/>
    </row>
    <row r="2369" spans="2:12">
      <c r="B2369" s="46" t="str">
        <f t="shared" si="36"/>
        <v>25BOG9</v>
      </c>
      <c r="C2369" s="46">
        <v>25</v>
      </c>
      <c r="D2369" s="58" t="s">
        <v>171</v>
      </c>
      <c r="E2369" s="58" t="s">
        <v>2</v>
      </c>
      <c r="F2369" s="46" t="s">
        <v>669</v>
      </c>
      <c r="G2369" s="46" t="s">
        <v>667</v>
      </c>
      <c r="H2369" s="46">
        <v>9</v>
      </c>
      <c r="I2369" s="58" t="s">
        <v>232</v>
      </c>
      <c r="J2369" s="61" t="s">
        <v>233</v>
      </c>
      <c r="K2369" s="85">
        <f>VLOOKUP(B2369,Precios!G:J,4,FALSE)</f>
        <v>365.85669999999999</v>
      </c>
      <c r="L2369" s="59"/>
    </row>
    <row r="2370" spans="2:12">
      <c r="B2370" s="46" t="str">
        <f t="shared" si="36"/>
        <v>26BOG9</v>
      </c>
      <c r="C2370" s="46">
        <v>26</v>
      </c>
      <c r="D2370" s="58" t="s">
        <v>170</v>
      </c>
      <c r="E2370" s="58" t="s">
        <v>2</v>
      </c>
      <c r="F2370" s="46" t="s">
        <v>669</v>
      </c>
      <c r="G2370" s="46" t="s">
        <v>667</v>
      </c>
      <c r="H2370" s="46">
        <v>9</v>
      </c>
      <c r="I2370" s="58" t="s">
        <v>232</v>
      </c>
      <c r="J2370" s="61" t="s">
        <v>233</v>
      </c>
      <c r="K2370" s="85">
        <f>VLOOKUP(B2370,Precios!G:J,4,FALSE)</f>
        <v>378.048429</v>
      </c>
      <c r="L2370" s="59"/>
    </row>
    <row r="2371" spans="2:12">
      <c r="B2371" s="46" t="str">
        <f t="shared" si="36"/>
        <v>27BOG9</v>
      </c>
      <c r="C2371" s="46">
        <v>27</v>
      </c>
      <c r="D2371" s="58" t="s">
        <v>169</v>
      </c>
      <c r="E2371" s="58" t="s">
        <v>2</v>
      </c>
      <c r="F2371" s="46" t="s">
        <v>669</v>
      </c>
      <c r="G2371" s="46" t="s">
        <v>667</v>
      </c>
      <c r="H2371" s="46">
        <v>9</v>
      </c>
      <c r="I2371" s="58" t="s">
        <v>232</v>
      </c>
      <c r="J2371" s="61" t="s">
        <v>287</v>
      </c>
      <c r="K2371" s="85">
        <f>VLOOKUP(B2371,Precios!G:J,4,FALSE)</f>
        <v>1707.324278</v>
      </c>
      <c r="L2371" s="59"/>
    </row>
    <row r="2372" spans="2:12">
      <c r="B2372" s="46" t="str">
        <f t="shared" si="36"/>
        <v>28BOG9</v>
      </c>
      <c r="C2372" s="46">
        <v>28</v>
      </c>
      <c r="D2372" s="58" t="s">
        <v>168</v>
      </c>
      <c r="E2372" s="58" t="s">
        <v>2</v>
      </c>
      <c r="F2372" s="46" t="s">
        <v>669</v>
      </c>
      <c r="G2372" s="46" t="s">
        <v>667</v>
      </c>
      <c r="H2372" s="46">
        <v>9</v>
      </c>
      <c r="I2372" s="58" t="s">
        <v>232</v>
      </c>
      <c r="J2372" s="61" t="s">
        <v>287</v>
      </c>
      <c r="K2372" s="85">
        <f>VLOOKUP(B2372,Precios!G:J,4,FALSE)</f>
        <v>5487.8295339999995</v>
      </c>
      <c r="L2372" s="59"/>
    </row>
    <row r="2373" spans="2:12">
      <c r="B2373" s="46" t="str">
        <f t="shared" si="36"/>
        <v>29BOG9</v>
      </c>
      <c r="C2373" s="46">
        <v>29</v>
      </c>
      <c r="D2373" s="58" t="s">
        <v>167</v>
      </c>
      <c r="E2373" s="58" t="s">
        <v>2</v>
      </c>
      <c r="F2373" s="46" t="s">
        <v>669</v>
      </c>
      <c r="G2373" s="46" t="s">
        <v>667</v>
      </c>
      <c r="H2373" s="46">
        <v>9</v>
      </c>
      <c r="I2373" s="58" t="s">
        <v>232</v>
      </c>
      <c r="J2373" s="61" t="s">
        <v>238</v>
      </c>
      <c r="K2373" s="85">
        <f>VLOOKUP(B2373,Precios!G:J,4,FALSE)</f>
        <v>3902.4539950000003</v>
      </c>
      <c r="L2373" s="59"/>
    </row>
    <row r="2374" spans="2:12">
      <c r="B2374" s="46" t="str">
        <f t="shared" ref="B2374:B2437" si="37">+CONCATENATE(C2374,F2374,H2374)</f>
        <v>30BOG9</v>
      </c>
      <c r="C2374" s="46">
        <v>30</v>
      </c>
      <c r="D2374" s="58" t="s">
        <v>166</v>
      </c>
      <c r="E2374" s="58" t="s">
        <v>165</v>
      </c>
      <c r="F2374" s="46" t="s">
        <v>669</v>
      </c>
      <c r="G2374" s="46" t="s">
        <v>667</v>
      </c>
      <c r="H2374" s="46">
        <v>9</v>
      </c>
      <c r="I2374" s="58" t="s">
        <v>232</v>
      </c>
      <c r="J2374" s="61" t="s">
        <v>239</v>
      </c>
      <c r="K2374" s="85">
        <f>VLOOKUP(B2374,Precios!G:J,4,FALSE)</f>
        <v>10121.996928999999</v>
      </c>
      <c r="L2374" s="59"/>
    </row>
    <row r="2375" spans="2:12">
      <c r="B2375" s="46" t="str">
        <f t="shared" si="37"/>
        <v>31BOG9</v>
      </c>
      <c r="C2375" s="46">
        <v>31</v>
      </c>
      <c r="D2375" s="58" t="s">
        <v>164</v>
      </c>
      <c r="E2375" s="58" t="s">
        <v>163</v>
      </c>
      <c r="F2375" s="46" t="s">
        <v>669</v>
      </c>
      <c r="G2375" s="46" t="s">
        <v>667</v>
      </c>
      <c r="H2375" s="46">
        <v>9</v>
      </c>
      <c r="I2375" s="58" t="s">
        <v>232</v>
      </c>
      <c r="J2375" s="61" t="s">
        <v>239</v>
      </c>
      <c r="K2375" s="85">
        <f>VLOOKUP(B2375,Precios!G:J,4,FALSE)</f>
        <v>90976.044588000004</v>
      </c>
      <c r="L2375" s="59"/>
    </row>
    <row r="2376" spans="2:12">
      <c r="B2376" s="46" t="str">
        <f t="shared" si="37"/>
        <v>32BOG9</v>
      </c>
      <c r="C2376" s="46">
        <v>32</v>
      </c>
      <c r="D2376" s="58" t="s">
        <v>162</v>
      </c>
      <c r="E2376" s="58" t="s">
        <v>161</v>
      </c>
      <c r="F2376" s="46" t="s">
        <v>669</v>
      </c>
      <c r="G2376" s="46" t="s">
        <v>667</v>
      </c>
      <c r="H2376" s="46">
        <v>9</v>
      </c>
      <c r="I2376" s="58" t="s">
        <v>232</v>
      </c>
      <c r="J2376" s="61" t="s">
        <v>363</v>
      </c>
      <c r="K2376" s="85">
        <f>VLOOKUP(B2376,Precios!G:J,4,FALSE)</f>
        <v>256.09969000000007</v>
      </c>
      <c r="L2376" s="59"/>
    </row>
    <row r="2377" spans="2:12">
      <c r="B2377" s="46" t="str">
        <f t="shared" si="37"/>
        <v>33BOG9</v>
      </c>
      <c r="C2377" s="46">
        <v>33</v>
      </c>
      <c r="D2377" s="58" t="s">
        <v>160</v>
      </c>
      <c r="E2377" s="58" t="s">
        <v>159</v>
      </c>
      <c r="F2377" s="46" t="s">
        <v>669</v>
      </c>
      <c r="G2377" s="46" t="s">
        <v>667</v>
      </c>
      <c r="H2377" s="46">
        <v>9</v>
      </c>
      <c r="I2377" s="58" t="s">
        <v>232</v>
      </c>
      <c r="J2377" s="61" t="s">
        <v>363</v>
      </c>
      <c r="K2377" s="85">
        <f>VLOOKUP(B2377,Precios!G:J,4,FALSE)</f>
        <v>8780.5293509999992</v>
      </c>
      <c r="L2377" s="59"/>
    </row>
    <row r="2378" spans="2:12">
      <c r="B2378" s="46" t="str">
        <f t="shared" si="37"/>
        <v>34BOG9</v>
      </c>
      <c r="C2378" s="46">
        <v>34</v>
      </c>
      <c r="D2378" s="58" t="s">
        <v>158</v>
      </c>
      <c r="E2378" s="58" t="s">
        <v>2</v>
      </c>
      <c r="F2378" s="46" t="s">
        <v>669</v>
      </c>
      <c r="G2378" s="46" t="s">
        <v>667</v>
      </c>
      <c r="H2378" s="46">
        <v>9</v>
      </c>
      <c r="I2378" s="58" t="s">
        <v>232</v>
      </c>
      <c r="J2378" s="61" t="s">
        <v>360</v>
      </c>
      <c r="K2378" s="85">
        <f>VLOOKUP(B2378,Precios!G:J,4,FALSE)</f>
        <v>292.68536</v>
      </c>
      <c r="L2378" s="59"/>
    </row>
    <row r="2379" spans="2:12">
      <c r="B2379" s="46" t="str">
        <f t="shared" si="37"/>
        <v>35BOG9</v>
      </c>
      <c r="C2379" s="46">
        <v>35</v>
      </c>
      <c r="D2379" s="58" t="s">
        <v>157</v>
      </c>
      <c r="E2379" s="58" t="s">
        <v>2</v>
      </c>
      <c r="F2379" s="46" t="s">
        <v>669</v>
      </c>
      <c r="G2379" s="46" t="s">
        <v>667</v>
      </c>
      <c r="H2379" s="46">
        <v>9</v>
      </c>
      <c r="I2379" s="58" t="s">
        <v>232</v>
      </c>
      <c r="J2379" s="61" t="s">
        <v>360</v>
      </c>
      <c r="K2379" s="85">
        <f>VLOOKUP(B2379,Precios!G:J,4,FALSE)</f>
        <v>292.68536</v>
      </c>
      <c r="L2379" s="59"/>
    </row>
    <row r="2380" spans="2:12">
      <c r="B2380" s="46" t="str">
        <f t="shared" si="37"/>
        <v>36BOG9</v>
      </c>
      <c r="C2380" s="46">
        <v>36</v>
      </c>
      <c r="D2380" s="58" t="s">
        <v>156</v>
      </c>
      <c r="E2380" s="58" t="s">
        <v>74</v>
      </c>
      <c r="F2380" s="46" t="s">
        <v>669</v>
      </c>
      <c r="G2380" s="46" t="s">
        <v>667</v>
      </c>
      <c r="H2380" s="46">
        <v>9</v>
      </c>
      <c r="I2380" s="58" t="s">
        <v>232</v>
      </c>
      <c r="J2380" s="61" t="s">
        <v>258</v>
      </c>
      <c r="K2380" s="85">
        <f>VLOOKUP(B2380,Precios!G:J,4,FALSE)</f>
        <v>2926.8431169999999</v>
      </c>
      <c r="L2380" s="59"/>
    </row>
    <row r="2381" spans="2:12">
      <c r="B2381" s="46" t="str">
        <f t="shared" si="37"/>
        <v>37BOG9</v>
      </c>
      <c r="C2381" s="46">
        <v>37</v>
      </c>
      <c r="D2381" s="58" t="s">
        <v>155</v>
      </c>
      <c r="E2381" s="58" t="s">
        <v>74</v>
      </c>
      <c r="F2381" s="46" t="s">
        <v>669</v>
      </c>
      <c r="G2381" s="46" t="s">
        <v>667</v>
      </c>
      <c r="H2381" s="46">
        <v>9</v>
      </c>
      <c r="I2381" s="58" t="s">
        <v>232</v>
      </c>
      <c r="J2381" s="61" t="s">
        <v>258</v>
      </c>
      <c r="K2381" s="85">
        <f>VLOOKUP(B2381,Precios!G:J,4,FALSE)</f>
        <v>2926.8431169999999</v>
      </c>
      <c r="L2381" s="59"/>
    </row>
    <row r="2382" spans="2:12">
      <c r="B2382" s="46" t="str">
        <f t="shared" si="37"/>
        <v>38BOG9</v>
      </c>
      <c r="C2382" s="46">
        <v>38</v>
      </c>
      <c r="D2382" s="58" t="s">
        <v>154</v>
      </c>
      <c r="E2382" s="58" t="s">
        <v>74</v>
      </c>
      <c r="F2382" s="46" t="s">
        <v>669</v>
      </c>
      <c r="G2382" s="46" t="s">
        <v>667</v>
      </c>
      <c r="H2382" s="46">
        <v>9</v>
      </c>
      <c r="I2382" s="58" t="s">
        <v>232</v>
      </c>
      <c r="J2382" s="61" t="s">
        <v>258</v>
      </c>
      <c r="K2382" s="85">
        <f>VLOOKUP(B2382,Precios!G:J,4,FALSE)</f>
        <v>2926.8431169999999</v>
      </c>
      <c r="L2382" s="59"/>
    </row>
    <row r="2383" spans="2:12">
      <c r="B2383" s="46" t="str">
        <f t="shared" si="37"/>
        <v>39BOG9</v>
      </c>
      <c r="C2383" s="46">
        <v>39</v>
      </c>
      <c r="D2383" s="58" t="s">
        <v>153</v>
      </c>
      <c r="E2383" s="58" t="s">
        <v>2</v>
      </c>
      <c r="F2383" s="46" t="s">
        <v>669</v>
      </c>
      <c r="G2383" s="46" t="s">
        <v>667</v>
      </c>
      <c r="H2383" s="46">
        <v>9</v>
      </c>
      <c r="I2383" s="58" t="s">
        <v>232</v>
      </c>
      <c r="J2383" s="61" t="s">
        <v>252</v>
      </c>
      <c r="K2383" s="85">
        <f>VLOOKUP(B2383,Precios!G:J,4,FALSE)</f>
        <v>304.87708900000001</v>
      </c>
      <c r="L2383" s="59"/>
    </row>
    <row r="2384" spans="2:12">
      <c r="B2384" s="46" t="str">
        <f t="shared" si="37"/>
        <v>40BOG9</v>
      </c>
      <c r="C2384" s="46">
        <v>40</v>
      </c>
      <c r="D2384" s="58" t="s">
        <v>152</v>
      </c>
      <c r="E2384" s="58" t="s">
        <v>2</v>
      </c>
      <c r="F2384" s="46" t="s">
        <v>669</v>
      </c>
      <c r="G2384" s="46" t="s">
        <v>667</v>
      </c>
      <c r="H2384" s="46">
        <v>9</v>
      </c>
      <c r="I2384" s="58" t="s">
        <v>232</v>
      </c>
      <c r="J2384" s="61" t="s">
        <v>260</v>
      </c>
      <c r="K2384" s="85">
        <f>VLOOKUP(B2384,Precios!G:J,4,FALSE)</f>
        <v>951.22741999999994</v>
      </c>
      <c r="L2384" s="59"/>
    </row>
    <row r="2385" spans="2:12">
      <c r="B2385" s="46" t="str">
        <f t="shared" si="37"/>
        <v>41BOG9</v>
      </c>
      <c r="C2385" s="46">
        <v>41</v>
      </c>
      <c r="D2385" s="58" t="s">
        <v>151</v>
      </c>
      <c r="E2385" s="58" t="s">
        <v>74</v>
      </c>
      <c r="F2385" s="46" t="s">
        <v>669</v>
      </c>
      <c r="G2385" s="46" t="s">
        <v>667</v>
      </c>
      <c r="H2385" s="46">
        <v>9</v>
      </c>
      <c r="I2385" s="58" t="s">
        <v>232</v>
      </c>
      <c r="J2385" s="61" t="s">
        <v>244</v>
      </c>
      <c r="K2385" s="85">
        <f>VLOOKUP(B2385,Precios!G:J,4,FALSE)</f>
        <v>46097.776471999998</v>
      </c>
      <c r="L2385" s="59"/>
    </row>
    <row r="2386" spans="2:12">
      <c r="B2386" s="46" t="str">
        <f t="shared" si="37"/>
        <v>42BOG9</v>
      </c>
      <c r="C2386" s="46">
        <v>42</v>
      </c>
      <c r="D2386" s="58" t="s">
        <v>150</v>
      </c>
      <c r="E2386" s="58" t="s">
        <v>2</v>
      </c>
      <c r="F2386" s="46" t="s">
        <v>669</v>
      </c>
      <c r="G2386" s="46" t="s">
        <v>667</v>
      </c>
      <c r="H2386" s="46">
        <v>9</v>
      </c>
      <c r="I2386" s="58" t="s">
        <v>232</v>
      </c>
      <c r="J2386" s="61" t="s">
        <v>246</v>
      </c>
      <c r="K2386" s="85">
        <f>VLOOKUP(B2386,Precios!G:J,4,FALSE)</f>
        <v>6829.2971120000002</v>
      </c>
      <c r="L2386" s="59"/>
    </row>
    <row r="2387" spans="2:12">
      <c r="B2387" s="46" t="str">
        <f t="shared" si="37"/>
        <v>43BOG9</v>
      </c>
      <c r="C2387" s="46">
        <v>43</v>
      </c>
      <c r="D2387" s="58" t="s">
        <v>149</v>
      </c>
      <c r="E2387" s="58" t="s">
        <v>2</v>
      </c>
      <c r="F2387" s="46" t="s">
        <v>669</v>
      </c>
      <c r="G2387" s="46" t="s">
        <v>667</v>
      </c>
      <c r="H2387" s="46">
        <v>9</v>
      </c>
      <c r="I2387" s="58" t="s">
        <v>232</v>
      </c>
      <c r="J2387" s="61" t="s">
        <v>246</v>
      </c>
      <c r="K2387" s="85">
        <f>VLOOKUP(B2387,Precios!G:J,4,FALSE)</f>
        <v>27805.014853000001</v>
      </c>
      <c r="L2387" s="59"/>
    </row>
    <row r="2388" spans="2:12">
      <c r="B2388" s="46" t="str">
        <f t="shared" si="37"/>
        <v>44BOG9</v>
      </c>
      <c r="C2388" s="46">
        <v>44</v>
      </c>
      <c r="D2388" s="58" t="s">
        <v>148</v>
      </c>
      <c r="E2388" s="58" t="s">
        <v>2</v>
      </c>
      <c r="F2388" s="46" t="s">
        <v>669</v>
      </c>
      <c r="G2388" s="46" t="s">
        <v>667</v>
      </c>
      <c r="H2388" s="46">
        <v>9</v>
      </c>
      <c r="I2388" s="58" t="s">
        <v>232</v>
      </c>
      <c r="J2388" s="61" t="s">
        <v>246</v>
      </c>
      <c r="K2388" s="85">
        <f>VLOOKUP(B2388,Precios!G:J,4,FALSE)</f>
        <v>38939.208330000001</v>
      </c>
      <c r="L2388" s="59"/>
    </row>
    <row r="2389" spans="2:12">
      <c r="B2389" s="46" t="str">
        <f t="shared" si="37"/>
        <v>45BOG9</v>
      </c>
      <c r="C2389" s="46">
        <v>45</v>
      </c>
      <c r="D2389" s="58" t="s">
        <v>147</v>
      </c>
      <c r="E2389" s="58" t="s">
        <v>2</v>
      </c>
      <c r="F2389" s="46" t="s">
        <v>669</v>
      </c>
      <c r="G2389" s="46" t="s">
        <v>667</v>
      </c>
      <c r="H2389" s="46">
        <v>9</v>
      </c>
      <c r="I2389" s="58" t="s">
        <v>232</v>
      </c>
      <c r="J2389" s="61" t="s">
        <v>246</v>
      </c>
      <c r="K2389" s="85">
        <f>VLOOKUP(B2389,Precios!G:J,4,FALSE)</f>
        <v>157012.937829</v>
      </c>
      <c r="L2389" s="59"/>
    </row>
    <row r="2390" spans="2:12">
      <c r="B2390" s="46" t="str">
        <f t="shared" si="37"/>
        <v>46BOG9</v>
      </c>
      <c r="C2390" s="46">
        <v>46</v>
      </c>
      <c r="D2390" s="58" t="s">
        <v>146</v>
      </c>
      <c r="E2390" s="58" t="s">
        <v>135</v>
      </c>
      <c r="F2390" s="46" t="s">
        <v>669</v>
      </c>
      <c r="G2390" s="46" t="s">
        <v>667</v>
      </c>
      <c r="H2390" s="46">
        <v>9</v>
      </c>
      <c r="I2390" s="58" t="s">
        <v>232</v>
      </c>
      <c r="J2390" s="61" t="s">
        <v>247</v>
      </c>
      <c r="K2390" s="85">
        <f>VLOOKUP(B2390,Precios!G:J,4,FALSE)</f>
        <v>573.16850799999997</v>
      </c>
      <c r="L2390" s="59"/>
    </row>
    <row r="2391" spans="2:12">
      <c r="B2391" s="46" t="str">
        <f t="shared" si="37"/>
        <v>47BOG9</v>
      </c>
      <c r="C2391" s="46">
        <v>47</v>
      </c>
      <c r="D2391" s="58" t="s">
        <v>145</v>
      </c>
      <c r="E2391" s="58" t="s">
        <v>137</v>
      </c>
      <c r="F2391" s="46" t="s">
        <v>669</v>
      </c>
      <c r="G2391" s="46" t="s">
        <v>667</v>
      </c>
      <c r="H2391" s="46">
        <v>9</v>
      </c>
      <c r="I2391" s="58" t="s">
        <v>232</v>
      </c>
      <c r="J2391" s="61" t="s">
        <v>247</v>
      </c>
      <c r="K2391" s="85">
        <f>VLOOKUP(B2391,Precios!G:J,4,FALSE)</f>
        <v>1140.5399170000001</v>
      </c>
      <c r="L2391" s="59"/>
    </row>
    <row r="2392" spans="2:12">
      <c r="B2392" s="46" t="str">
        <f t="shared" si="37"/>
        <v>48BOG9</v>
      </c>
      <c r="C2392" s="46">
        <v>48</v>
      </c>
      <c r="D2392" s="58" t="s">
        <v>144</v>
      </c>
      <c r="E2392" s="58" t="s">
        <v>143</v>
      </c>
      <c r="F2392" s="46" t="s">
        <v>669</v>
      </c>
      <c r="G2392" s="46" t="s">
        <v>667</v>
      </c>
      <c r="H2392" s="46">
        <v>9</v>
      </c>
      <c r="I2392" s="58" t="s">
        <v>232</v>
      </c>
      <c r="J2392" s="61" t="s">
        <v>247</v>
      </c>
      <c r="K2392" s="85">
        <f>VLOOKUP(B2392,Precios!G:J,4,FALSE)</f>
        <v>1524.3959280000001</v>
      </c>
      <c r="L2392" s="59"/>
    </row>
    <row r="2393" spans="2:12">
      <c r="B2393" s="46" t="str">
        <f t="shared" si="37"/>
        <v>49BOG9</v>
      </c>
      <c r="C2393" s="46">
        <v>49</v>
      </c>
      <c r="D2393" s="58" t="s">
        <v>142</v>
      </c>
      <c r="E2393" s="58" t="s">
        <v>15</v>
      </c>
      <c r="F2393" s="46" t="s">
        <v>669</v>
      </c>
      <c r="G2393" s="46" t="s">
        <v>667</v>
      </c>
      <c r="H2393" s="46">
        <v>9</v>
      </c>
      <c r="I2393" s="58" t="s">
        <v>232</v>
      </c>
      <c r="J2393" s="61" t="s">
        <v>261</v>
      </c>
      <c r="K2393" s="85">
        <f>VLOOKUP(B2393,Precios!G:J,4,FALSE)</f>
        <v>2439.0376779999997</v>
      </c>
      <c r="L2393" s="59"/>
    </row>
    <row r="2394" spans="2:12">
      <c r="B2394" s="46" t="str">
        <f t="shared" si="37"/>
        <v>50BOG9</v>
      </c>
      <c r="C2394" s="46">
        <v>50</v>
      </c>
      <c r="D2394" s="58" t="s">
        <v>141</v>
      </c>
      <c r="E2394" s="58" t="s">
        <v>15</v>
      </c>
      <c r="F2394" s="46" t="s">
        <v>669</v>
      </c>
      <c r="G2394" s="46" t="s">
        <v>667</v>
      </c>
      <c r="H2394" s="46">
        <v>9</v>
      </c>
      <c r="I2394" s="58" t="s">
        <v>232</v>
      </c>
      <c r="J2394" s="61" t="s">
        <v>261</v>
      </c>
      <c r="K2394" s="85">
        <f>VLOOKUP(B2394,Precios!G:J,4,FALSE)</f>
        <v>1304.8819080000001</v>
      </c>
      <c r="L2394" s="59"/>
    </row>
    <row r="2395" spans="2:12">
      <c r="B2395" s="46" t="str">
        <f t="shared" si="37"/>
        <v>51BOG9</v>
      </c>
      <c r="C2395" s="46">
        <v>51</v>
      </c>
      <c r="D2395" s="58" t="s">
        <v>140</v>
      </c>
      <c r="E2395" s="58" t="s">
        <v>15</v>
      </c>
      <c r="F2395" s="46" t="s">
        <v>669</v>
      </c>
      <c r="G2395" s="46" t="s">
        <v>667</v>
      </c>
      <c r="H2395" s="46">
        <v>9</v>
      </c>
      <c r="I2395" s="58" t="s">
        <v>232</v>
      </c>
      <c r="J2395" s="61" t="s">
        <v>261</v>
      </c>
      <c r="K2395" s="85">
        <f>VLOOKUP(B2395,Precios!G:J,4,FALSE)</f>
        <v>2524.4007470000001</v>
      </c>
      <c r="L2395" s="59"/>
    </row>
    <row r="2396" spans="2:12">
      <c r="B2396" s="46" t="str">
        <f t="shared" si="37"/>
        <v>52BOG9</v>
      </c>
      <c r="C2396" s="46">
        <v>52</v>
      </c>
      <c r="D2396" s="58" t="s">
        <v>139</v>
      </c>
      <c r="E2396" s="58" t="s">
        <v>15</v>
      </c>
      <c r="F2396" s="46" t="s">
        <v>669</v>
      </c>
      <c r="G2396" s="46" t="s">
        <v>667</v>
      </c>
      <c r="H2396" s="46">
        <v>9</v>
      </c>
      <c r="I2396" s="58" t="s">
        <v>232</v>
      </c>
      <c r="J2396" s="61" t="s">
        <v>261</v>
      </c>
      <c r="K2396" s="85">
        <f>VLOOKUP(B2396,Precios!G:J,4,FALSE)</f>
        <v>414.63409899999999</v>
      </c>
      <c r="L2396" s="59"/>
    </row>
    <row r="2397" spans="2:12">
      <c r="B2397" s="46" t="str">
        <f t="shared" si="37"/>
        <v>53BOG9</v>
      </c>
      <c r="C2397" s="46">
        <v>53</v>
      </c>
      <c r="D2397" s="58" t="s">
        <v>138</v>
      </c>
      <c r="E2397" s="58" t="s">
        <v>137</v>
      </c>
      <c r="F2397" s="46" t="s">
        <v>669</v>
      </c>
      <c r="G2397" s="46" t="s">
        <v>667</v>
      </c>
      <c r="H2397" s="46">
        <v>9</v>
      </c>
      <c r="I2397" s="58" t="s">
        <v>232</v>
      </c>
      <c r="J2397" s="61" t="s">
        <v>247</v>
      </c>
      <c r="K2397" s="85">
        <f>VLOOKUP(B2397,Precios!G:J,4,FALSE)</f>
        <v>341.46275900000001</v>
      </c>
      <c r="L2397" s="59"/>
    </row>
    <row r="2398" spans="2:12">
      <c r="B2398" s="46" t="str">
        <f t="shared" si="37"/>
        <v>54BOG9</v>
      </c>
      <c r="C2398" s="46">
        <v>54</v>
      </c>
      <c r="D2398" s="58" t="s">
        <v>136</v>
      </c>
      <c r="E2398" s="58" t="s">
        <v>135</v>
      </c>
      <c r="F2398" s="46" t="s">
        <v>669</v>
      </c>
      <c r="G2398" s="46" t="s">
        <v>667</v>
      </c>
      <c r="H2398" s="46">
        <v>9</v>
      </c>
      <c r="I2398" s="58" t="s">
        <v>232</v>
      </c>
      <c r="J2398" s="61" t="s">
        <v>247</v>
      </c>
      <c r="K2398" s="85">
        <f>VLOOKUP(B2398,Precios!G:J,4,FALSE)</f>
        <v>1280.49845</v>
      </c>
      <c r="L2398" s="59"/>
    </row>
    <row r="2399" spans="2:12">
      <c r="B2399" s="46" t="str">
        <f t="shared" si="37"/>
        <v>55BOG9</v>
      </c>
      <c r="C2399" s="46">
        <v>55</v>
      </c>
      <c r="D2399" s="58" t="s">
        <v>134</v>
      </c>
      <c r="E2399" s="58" t="s">
        <v>74</v>
      </c>
      <c r="F2399" s="46" t="s">
        <v>669</v>
      </c>
      <c r="G2399" s="46" t="s">
        <v>667</v>
      </c>
      <c r="H2399" s="46">
        <v>9</v>
      </c>
      <c r="I2399" s="58" t="s">
        <v>232</v>
      </c>
      <c r="J2399" s="61" t="s">
        <v>247</v>
      </c>
      <c r="K2399" s="85">
        <f>VLOOKUP(B2399,Precios!G:J,4,FALSE)</f>
        <v>1280.49845</v>
      </c>
      <c r="L2399" s="59"/>
    </row>
    <row r="2400" spans="2:12">
      <c r="B2400" s="46" t="str">
        <f t="shared" si="37"/>
        <v>56BOG9</v>
      </c>
      <c r="C2400" s="46">
        <v>56</v>
      </c>
      <c r="D2400" s="58" t="s">
        <v>133</v>
      </c>
      <c r="E2400" s="58" t="s">
        <v>74</v>
      </c>
      <c r="F2400" s="46" t="s">
        <v>669</v>
      </c>
      <c r="G2400" s="46" t="s">
        <v>667</v>
      </c>
      <c r="H2400" s="46">
        <v>9</v>
      </c>
      <c r="I2400" s="58" t="s">
        <v>232</v>
      </c>
      <c r="J2400" s="61" t="s">
        <v>247</v>
      </c>
      <c r="K2400" s="85">
        <f>VLOOKUP(B2400,Precios!G:J,4,FALSE)</f>
        <v>5243.9320559999996</v>
      </c>
      <c r="L2400" s="59"/>
    </row>
    <row r="2401" spans="2:12">
      <c r="B2401" s="46" t="str">
        <f t="shared" si="37"/>
        <v>57BOG9</v>
      </c>
      <c r="C2401" s="46">
        <v>57</v>
      </c>
      <c r="D2401" s="58" t="s">
        <v>132</v>
      </c>
      <c r="E2401" s="58" t="s">
        <v>74</v>
      </c>
      <c r="F2401" s="46" t="s">
        <v>669</v>
      </c>
      <c r="G2401" s="46" t="s">
        <v>667</v>
      </c>
      <c r="H2401" s="46">
        <v>9</v>
      </c>
      <c r="I2401" s="58" t="s">
        <v>232</v>
      </c>
      <c r="J2401" s="61" t="s">
        <v>247</v>
      </c>
      <c r="K2401" s="85">
        <f>VLOOKUP(B2401,Precios!G:J,4,FALSE)</f>
        <v>1658.5468790000002</v>
      </c>
      <c r="L2401" s="59"/>
    </row>
    <row r="2402" spans="2:12">
      <c r="B2402" s="46" t="str">
        <f t="shared" si="37"/>
        <v>58BOG9</v>
      </c>
      <c r="C2402" s="46">
        <v>58</v>
      </c>
      <c r="D2402" s="58" t="s">
        <v>131</v>
      </c>
      <c r="E2402" s="58" t="s">
        <v>74</v>
      </c>
      <c r="F2402" s="46" t="s">
        <v>669</v>
      </c>
      <c r="G2402" s="46" t="s">
        <v>667</v>
      </c>
      <c r="H2402" s="46">
        <v>9</v>
      </c>
      <c r="I2402" s="58" t="s">
        <v>232</v>
      </c>
      <c r="J2402" s="61" t="s">
        <v>247</v>
      </c>
      <c r="K2402" s="85">
        <f>VLOOKUP(B2402,Precios!G:J,4,FALSE)</f>
        <v>1292.6901790000002</v>
      </c>
      <c r="L2402" s="59"/>
    </row>
    <row r="2403" spans="2:12">
      <c r="B2403" s="46" t="str">
        <f t="shared" si="37"/>
        <v>59BOG9</v>
      </c>
      <c r="C2403" s="46">
        <v>59</v>
      </c>
      <c r="D2403" s="58" t="s">
        <v>130</v>
      </c>
      <c r="E2403" s="58" t="s">
        <v>74</v>
      </c>
      <c r="F2403" s="46" t="s">
        <v>669</v>
      </c>
      <c r="G2403" s="46" t="s">
        <v>667</v>
      </c>
      <c r="H2403" s="46">
        <v>9</v>
      </c>
      <c r="I2403" s="58" t="s">
        <v>232</v>
      </c>
      <c r="J2403" s="61" t="s">
        <v>247</v>
      </c>
      <c r="K2403" s="85">
        <f>VLOOKUP(B2403,Precios!G:J,4,FALSE)</f>
        <v>1109.761829</v>
      </c>
      <c r="L2403" s="59"/>
    </row>
    <row r="2404" spans="2:12">
      <c r="B2404" s="46" t="str">
        <f t="shared" si="37"/>
        <v>60BOG9</v>
      </c>
      <c r="C2404" s="46">
        <v>60</v>
      </c>
      <c r="D2404" s="58" t="s">
        <v>129</v>
      </c>
      <c r="E2404" s="58" t="s">
        <v>128</v>
      </c>
      <c r="F2404" s="46" t="s">
        <v>669</v>
      </c>
      <c r="G2404" s="46" t="s">
        <v>667</v>
      </c>
      <c r="H2404" s="46">
        <v>9</v>
      </c>
      <c r="I2404" s="58" t="s">
        <v>232</v>
      </c>
      <c r="J2404" s="61" t="s">
        <v>285</v>
      </c>
      <c r="K2404" s="85">
        <f>VLOOKUP(B2404,Precios!G:J,4,FALSE)</f>
        <v>4566.3948</v>
      </c>
      <c r="L2404" s="59"/>
    </row>
    <row r="2405" spans="2:12">
      <c r="B2405" s="46" t="str">
        <f t="shared" si="37"/>
        <v>61BOG9</v>
      </c>
      <c r="C2405" s="46">
        <v>61</v>
      </c>
      <c r="D2405" s="58" t="s">
        <v>127</v>
      </c>
      <c r="E2405" s="58" t="s">
        <v>2</v>
      </c>
      <c r="F2405" s="46" t="s">
        <v>669</v>
      </c>
      <c r="G2405" s="46" t="s">
        <v>667</v>
      </c>
      <c r="H2405" s="46">
        <v>9</v>
      </c>
      <c r="I2405" s="58" t="s">
        <v>232</v>
      </c>
      <c r="J2405" s="61" t="s">
        <v>258</v>
      </c>
      <c r="K2405" s="85">
        <f>VLOOKUP(B2405,Precios!G:J,4,FALSE)</f>
        <v>959.760582</v>
      </c>
      <c r="L2405" s="59"/>
    </row>
    <row r="2406" spans="2:12">
      <c r="B2406" s="46" t="str">
        <f t="shared" si="37"/>
        <v>62BOG9</v>
      </c>
      <c r="C2406" s="46">
        <v>62</v>
      </c>
      <c r="D2406" s="58" t="s">
        <v>126</v>
      </c>
      <c r="E2406" s="58" t="s">
        <v>2</v>
      </c>
      <c r="F2406" s="46" t="s">
        <v>669</v>
      </c>
      <c r="G2406" s="46" t="s">
        <v>667</v>
      </c>
      <c r="H2406" s="46">
        <v>9</v>
      </c>
      <c r="I2406" s="58" t="s">
        <v>232</v>
      </c>
      <c r="J2406" s="61" t="s">
        <v>258</v>
      </c>
      <c r="K2406" s="85">
        <f>VLOOKUP(B2406,Precios!G:J,4,FALSE)</f>
        <v>1268.2962379999999</v>
      </c>
      <c r="L2406" s="59"/>
    </row>
    <row r="2407" spans="2:12">
      <c r="B2407" s="46" t="str">
        <f t="shared" si="37"/>
        <v>63BOG9</v>
      </c>
      <c r="C2407" s="46">
        <v>63</v>
      </c>
      <c r="D2407" s="58" t="s">
        <v>125</v>
      </c>
      <c r="E2407" s="58" t="s">
        <v>2</v>
      </c>
      <c r="F2407" s="46" t="s">
        <v>669</v>
      </c>
      <c r="G2407" s="46" t="s">
        <v>667</v>
      </c>
      <c r="H2407" s="46">
        <v>9</v>
      </c>
      <c r="I2407" s="58" t="s">
        <v>232</v>
      </c>
      <c r="J2407" s="61" t="s">
        <v>238</v>
      </c>
      <c r="K2407" s="85">
        <f>VLOOKUP(B2407,Precios!G:J,4,FALSE)</f>
        <v>17683.007441000002</v>
      </c>
      <c r="L2407" s="59"/>
    </row>
    <row r="2408" spans="2:12">
      <c r="B2408" s="46" t="str">
        <f t="shared" si="37"/>
        <v>64BOG9</v>
      </c>
      <c r="C2408" s="46">
        <v>64</v>
      </c>
      <c r="D2408" s="58" t="s">
        <v>124</v>
      </c>
      <c r="E2408" s="58" t="s">
        <v>2</v>
      </c>
      <c r="F2408" s="46" t="s">
        <v>669</v>
      </c>
      <c r="G2408" s="46" t="s">
        <v>667</v>
      </c>
      <c r="H2408" s="46">
        <v>9</v>
      </c>
      <c r="I2408" s="58" t="s">
        <v>232</v>
      </c>
      <c r="J2408" s="61" t="s">
        <v>238</v>
      </c>
      <c r="K2408" s="85">
        <f>VLOOKUP(B2408,Precios!G:J,4,FALSE)</f>
        <v>9024.437312</v>
      </c>
      <c r="L2408" s="59"/>
    </row>
    <row r="2409" spans="2:12">
      <c r="B2409" s="46" t="str">
        <f t="shared" si="37"/>
        <v>65BOG9</v>
      </c>
      <c r="C2409" s="46">
        <v>65</v>
      </c>
      <c r="D2409" s="58" t="s">
        <v>123</v>
      </c>
      <c r="E2409" s="58" t="s">
        <v>2</v>
      </c>
      <c r="F2409" s="46" t="s">
        <v>669</v>
      </c>
      <c r="G2409" s="46" t="s">
        <v>667</v>
      </c>
      <c r="H2409" s="46">
        <v>9</v>
      </c>
      <c r="I2409" s="58" t="s">
        <v>232</v>
      </c>
      <c r="J2409" s="61" t="s">
        <v>364</v>
      </c>
      <c r="K2409" s="85">
        <f>VLOOKUP(B2409,Precios!G:J,4,FALSE)</f>
        <v>182927.70005400002</v>
      </c>
      <c r="L2409" s="59"/>
    </row>
    <row r="2410" spans="2:12">
      <c r="B2410" s="46" t="str">
        <f t="shared" si="37"/>
        <v>66BOG9</v>
      </c>
      <c r="C2410" s="46">
        <v>66</v>
      </c>
      <c r="D2410" s="58" t="s">
        <v>122</v>
      </c>
      <c r="E2410" s="58" t="s">
        <v>2</v>
      </c>
      <c r="F2410" s="46" t="s">
        <v>669</v>
      </c>
      <c r="G2410" s="46" t="s">
        <v>667</v>
      </c>
      <c r="H2410" s="46">
        <v>9</v>
      </c>
      <c r="I2410" s="58" t="s">
        <v>232</v>
      </c>
      <c r="J2410" s="61" t="s">
        <v>255</v>
      </c>
      <c r="K2410" s="85">
        <f>VLOOKUP(B2410,Precios!G:J,4,FALSE)</f>
        <v>43902.646755000002</v>
      </c>
      <c r="L2410" s="59"/>
    </row>
    <row r="2411" spans="2:12">
      <c r="B2411" s="46" t="str">
        <f t="shared" si="37"/>
        <v>67BOG9</v>
      </c>
      <c r="C2411" s="46">
        <v>67</v>
      </c>
      <c r="D2411" s="58" t="s">
        <v>121</v>
      </c>
      <c r="E2411" s="58" t="s">
        <v>2</v>
      </c>
      <c r="F2411" s="46" t="s">
        <v>669</v>
      </c>
      <c r="G2411" s="46" t="s">
        <v>667</v>
      </c>
      <c r="H2411" s="46">
        <v>9</v>
      </c>
      <c r="I2411" s="58" t="s">
        <v>232</v>
      </c>
      <c r="J2411" s="61" t="s">
        <v>255</v>
      </c>
      <c r="K2411" s="85">
        <f>VLOOKUP(B2411,Precios!G:J,4,FALSE)</f>
        <v>24878.171735999997</v>
      </c>
      <c r="L2411" s="59"/>
    </row>
    <row r="2412" spans="2:12">
      <c r="B2412" s="46" t="str">
        <f t="shared" si="37"/>
        <v>68BOG9</v>
      </c>
      <c r="C2412" s="46">
        <v>68</v>
      </c>
      <c r="D2412" s="58" t="s">
        <v>120</v>
      </c>
      <c r="E2412" s="58" t="s">
        <v>119</v>
      </c>
      <c r="F2412" s="46" t="s">
        <v>669</v>
      </c>
      <c r="G2412" s="46" t="s">
        <v>667</v>
      </c>
      <c r="H2412" s="46">
        <v>9</v>
      </c>
      <c r="I2412" s="58" t="s">
        <v>232</v>
      </c>
      <c r="J2412" s="61" t="s">
        <v>365</v>
      </c>
      <c r="K2412" s="85">
        <f>VLOOKUP(B2412,Precios!G:J,4,FALSE)</f>
        <v>32439.182247999997</v>
      </c>
      <c r="L2412" s="59"/>
    </row>
    <row r="2413" spans="2:12">
      <c r="B2413" s="46" t="str">
        <f t="shared" si="37"/>
        <v>69BOG9</v>
      </c>
      <c r="C2413" s="46">
        <v>69</v>
      </c>
      <c r="D2413" s="58" t="s">
        <v>118</v>
      </c>
      <c r="E2413" s="58" t="s">
        <v>117</v>
      </c>
      <c r="F2413" s="46" t="s">
        <v>669</v>
      </c>
      <c r="G2413" s="46" t="s">
        <v>667</v>
      </c>
      <c r="H2413" s="46">
        <v>9</v>
      </c>
      <c r="I2413" s="58" t="s">
        <v>232</v>
      </c>
      <c r="J2413" s="61" t="s">
        <v>366</v>
      </c>
      <c r="K2413" s="85">
        <f>VLOOKUP(B2413,Precios!G:J,4,FALSE)</f>
        <v>21951.328619</v>
      </c>
      <c r="L2413" s="59"/>
    </row>
    <row r="2414" spans="2:12">
      <c r="B2414" s="46" t="str">
        <f t="shared" si="37"/>
        <v>70BOG9</v>
      </c>
      <c r="C2414" s="46">
        <v>70</v>
      </c>
      <c r="D2414" s="58" t="s">
        <v>213</v>
      </c>
      <c r="E2414" s="58" t="s">
        <v>116</v>
      </c>
      <c r="F2414" s="46" t="s">
        <v>669</v>
      </c>
      <c r="G2414" s="46" t="s">
        <v>667</v>
      </c>
      <c r="H2414" s="46">
        <v>9</v>
      </c>
      <c r="I2414" s="58" t="s">
        <v>232</v>
      </c>
      <c r="J2414" s="61" t="s">
        <v>366</v>
      </c>
      <c r="K2414" s="85">
        <f>VLOOKUP(B2414,Precios!G:J,4,FALSE)</f>
        <v>25609.874652999999</v>
      </c>
      <c r="L2414" s="59"/>
    </row>
    <row r="2415" spans="2:12">
      <c r="B2415" s="46" t="str">
        <f t="shared" si="37"/>
        <v>71BOG9</v>
      </c>
      <c r="C2415" s="46">
        <v>71</v>
      </c>
      <c r="D2415" s="58" t="s">
        <v>115</v>
      </c>
      <c r="E2415" s="58" t="s">
        <v>2</v>
      </c>
      <c r="F2415" s="46" t="s">
        <v>669</v>
      </c>
      <c r="G2415" s="46" t="s">
        <v>667</v>
      </c>
      <c r="H2415" s="46">
        <v>9</v>
      </c>
      <c r="I2415" s="58" t="s">
        <v>232</v>
      </c>
      <c r="J2415" s="61" t="s">
        <v>255</v>
      </c>
      <c r="K2415" s="85">
        <f>VLOOKUP(B2415,Precios!G:J,4,FALSE)</f>
        <v>2560.9864169999996</v>
      </c>
      <c r="L2415" s="59"/>
    </row>
    <row r="2416" spans="2:12">
      <c r="B2416" s="46" t="str">
        <f t="shared" si="37"/>
        <v>72BOG9</v>
      </c>
      <c r="C2416" s="46">
        <v>72</v>
      </c>
      <c r="D2416" s="58" t="s">
        <v>114</v>
      </c>
      <c r="E2416" s="58" t="s">
        <v>3</v>
      </c>
      <c r="F2416" s="46" t="s">
        <v>669</v>
      </c>
      <c r="G2416" s="46" t="s">
        <v>667</v>
      </c>
      <c r="H2416" s="46">
        <v>9</v>
      </c>
      <c r="I2416" s="58" t="s">
        <v>232</v>
      </c>
      <c r="J2416" s="61" t="s">
        <v>238</v>
      </c>
      <c r="K2416" s="85">
        <f>VLOOKUP(B2416,Precios!G:J,4,FALSE)</f>
        <v>10000.04819</v>
      </c>
      <c r="L2416" s="59"/>
    </row>
    <row r="2417" spans="2:12">
      <c r="B2417" s="46" t="str">
        <f t="shared" si="37"/>
        <v>73BOG9</v>
      </c>
      <c r="C2417" s="46">
        <v>73</v>
      </c>
      <c r="D2417" s="58" t="s">
        <v>113</v>
      </c>
      <c r="E2417" s="58" t="s">
        <v>34</v>
      </c>
      <c r="F2417" s="46" t="s">
        <v>669</v>
      </c>
      <c r="G2417" s="46" t="s">
        <v>667</v>
      </c>
      <c r="H2417" s="46">
        <v>9</v>
      </c>
      <c r="I2417" s="58" t="s">
        <v>232</v>
      </c>
      <c r="J2417" s="61" t="s">
        <v>247</v>
      </c>
      <c r="K2417" s="85">
        <f>VLOOKUP(B2417,Precios!G:J,4,FALSE)</f>
        <v>2560.9864169999996</v>
      </c>
      <c r="L2417" s="59"/>
    </row>
    <row r="2418" spans="2:12">
      <c r="B2418" s="46" t="str">
        <f t="shared" si="37"/>
        <v>74BOG9</v>
      </c>
      <c r="C2418" s="46">
        <v>74</v>
      </c>
      <c r="D2418" s="58" t="s">
        <v>112</v>
      </c>
      <c r="E2418" s="58" t="s">
        <v>111</v>
      </c>
      <c r="F2418" s="46" t="s">
        <v>669</v>
      </c>
      <c r="G2418" s="46" t="s">
        <v>667</v>
      </c>
      <c r="H2418" s="46">
        <v>9</v>
      </c>
      <c r="I2418" s="58" t="s">
        <v>232</v>
      </c>
      <c r="J2418" s="61" t="s">
        <v>247</v>
      </c>
      <c r="K2418" s="85">
        <f>VLOOKUP(B2418,Precios!G:J,4,FALSE)</f>
        <v>1280.49845</v>
      </c>
      <c r="L2418" s="59"/>
    </row>
    <row r="2419" spans="2:12">
      <c r="B2419" s="46" t="str">
        <f t="shared" si="37"/>
        <v>75BOG9</v>
      </c>
      <c r="C2419" s="46">
        <v>75</v>
      </c>
      <c r="D2419" s="58" t="s">
        <v>585</v>
      </c>
      <c r="E2419" s="58" t="s">
        <v>34</v>
      </c>
      <c r="F2419" s="46" t="s">
        <v>669</v>
      </c>
      <c r="G2419" s="46" t="s">
        <v>667</v>
      </c>
      <c r="H2419" s="46">
        <v>9</v>
      </c>
      <c r="I2419" s="58" t="s">
        <v>232</v>
      </c>
      <c r="J2419" s="61" t="s">
        <v>247</v>
      </c>
      <c r="K2419" s="85">
        <f>VLOOKUP(B2419,Precios!G:J,4,FALSE)</f>
        <v>2743.9147669999998</v>
      </c>
      <c r="L2419" s="59"/>
    </row>
    <row r="2420" spans="2:12">
      <c r="B2420" s="46" t="str">
        <f t="shared" si="37"/>
        <v>76BOG9</v>
      </c>
      <c r="C2420" s="46">
        <v>76</v>
      </c>
      <c r="D2420" s="58" t="s">
        <v>109</v>
      </c>
      <c r="E2420" s="58" t="s">
        <v>34</v>
      </c>
      <c r="F2420" s="46" t="s">
        <v>669</v>
      </c>
      <c r="G2420" s="46" t="s">
        <v>667</v>
      </c>
      <c r="H2420" s="46">
        <v>9</v>
      </c>
      <c r="I2420" s="58" t="s">
        <v>232</v>
      </c>
      <c r="J2420" s="61" t="s">
        <v>247</v>
      </c>
      <c r="K2420" s="85">
        <f>VLOOKUP(B2420,Precios!G:J,4,FALSE)</f>
        <v>2743.9147669999998</v>
      </c>
      <c r="L2420" s="59"/>
    </row>
    <row r="2421" spans="2:12">
      <c r="B2421" s="46" t="str">
        <f t="shared" si="37"/>
        <v>77BOG9</v>
      </c>
      <c r="C2421" s="46">
        <v>77</v>
      </c>
      <c r="D2421" s="58" t="s">
        <v>108</v>
      </c>
      <c r="E2421" s="58" t="s">
        <v>34</v>
      </c>
      <c r="F2421" s="46" t="s">
        <v>669</v>
      </c>
      <c r="G2421" s="46" t="s">
        <v>667</v>
      </c>
      <c r="H2421" s="46">
        <v>9</v>
      </c>
      <c r="I2421" s="58" t="s">
        <v>232</v>
      </c>
      <c r="J2421" s="61" t="s">
        <v>247</v>
      </c>
      <c r="K2421" s="85">
        <f>VLOOKUP(B2421,Precios!G:J,4,FALSE)</f>
        <v>2158.5440470000003</v>
      </c>
      <c r="L2421" s="59"/>
    </row>
    <row r="2422" spans="2:12">
      <c r="B2422" s="46" t="str">
        <f t="shared" si="37"/>
        <v>78BOG9</v>
      </c>
      <c r="C2422" s="46">
        <v>78</v>
      </c>
      <c r="D2422" s="58" t="s">
        <v>107</v>
      </c>
      <c r="E2422" s="58" t="s">
        <v>2</v>
      </c>
      <c r="F2422" s="46" t="s">
        <v>669</v>
      </c>
      <c r="G2422" s="46" t="s">
        <v>667</v>
      </c>
      <c r="H2422" s="46">
        <v>9</v>
      </c>
      <c r="I2422" s="58" t="s">
        <v>232</v>
      </c>
      <c r="J2422" s="61" t="s">
        <v>253</v>
      </c>
      <c r="K2422" s="85">
        <f>VLOOKUP(B2422,Precios!G:J,4,FALSE)</f>
        <v>85610.163793000014</v>
      </c>
      <c r="L2422" s="59"/>
    </row>
    <row r="2423" spans="2:12">
      <c r="B2423" s="46" t="str">
        <f t="shared" si="37"/>
        <v>79BOG9</v>
      </c>
      <c r="C2423" s="46">
        <v>79</v>
      </c>
      <c r="D2423" s="58" t="s">
        <v>106</v>
      </c>
      <c r="E2423" s="58" t="s">
        <v>74</v>
      </c>
      <c r="F2423" s="46" t="s">
        <v>669</v>
      </c>
      <c r="G2423" s="46" t="s">
        <v>667</v>
      </c>
      <c r="H2423" s="46">
        <v>9</v>
      </c>
      <c r="I2423" s="58" t="s">
        <v>232</v>
      </c>
      <c r="J2423" s="61" t="s">
        <v>258</v>
      </c>
      <c r="K2423" s="85">
        <f>VLOOKUP(B2423,Precios!G:J,4,FALSE)</f>
        <v>4141.8333000000002</v>
      </c>
      <c r="L2423" s="59"/>
    </row>
    <row r="2424" spans="2:12">
      <c r="B2424" s="46" t="str">
        <f t="shared" si="37"/>
        <v>80BOG9</v>
      </c>
      <c r="C2424" s="46">
        <v>80</v>
      </c>
      <c r="D2424" s="58" t="s">
        <v>105</v>
      </c>
      <c r="E2424" s="58" t="s">
        <v>74</v>
      </c>
      <c r="F2424" s="46" t="s">
        <v>669</v>
      </c>
      <c r="G2424" s="46" t="s">
        <v>667</v>
      </c>
      <c r="H2424" s="46">
        <v>9</v>
      </c>
      <c r="I2424" s="58" t="s">
        <v>232</v>
      </c>
      <c r="J2424" s="61" t="s">
        <v>252</v>
      </c>
      <c r="K2424" s="85">
        <f>VLOOKUP(B2424,Precios!G:J,4,FALSE)</f>
        <v>5841.1275999999998</v>
      </c>
      <c r="L2424" s="59"/>
    </row>
    <row r="2425" spans="2:12">
      <c r="B2425" s="46" t="str">
        <f t="shared" si="37"/>
        <v>81BOG9</v>
      </c>
      <c r="C2425" s="46">
        <v>81</v>
      </c>
      <c r="D2425" s="58" t="s">
        <v>104</v>
      </c>
      <c r="E2425" s="58" t="s">
        <v>214</v>
      </c>
      <c r="F2425" s="46" t="s">
        <v>669</v>
      </c>
      <c r="G2425" s="46" t="s">
        <v>667</v>
      </c>
      <c r="H2425" s="46">
        <v>9</v>
      </c>
      <c r="I2425" s="58" t="s">
        <v>232</v>
      </c>
      <c r="J2425" s="61" t="s">
        <v>239</v>
      </c>
      <c r="K2425" s="85">
        <f>VLOOKUP(B2425,Precios!G:J,4,FALSE)</f>
        <v>10731.76159</v>
      </c>
      <c r="L2425" s="59"/>
    </row>
    <row r="2426" spans="2:12">
      <c r="B2426" s="46" t="str">
        <f t="shared" si="37"/>
        <v>82BOG9</v>
      </c>
      <c r="C2426" s="46">
        <v>82</v>
      </c>
      <c r="D2426" s="58" t="s">
        <v>103</v>
      </c>
      <c r="E2426" s="58" t="s">
        <v>214</v>
      </c>
      <c r="F2426" s="46" t="s">
        <v>669</v>
      </c>
      <c r="G2426" s="46" t="s">
        <v>667</v>
      </c>
      <c r="H2426" s="46">
        <v>9</v>
      </c>
      <c r="I2426" s="58" t="s">
        <v>232</v>
      </c>
      <c r="J2426" s="61" t="s">
        <v>258</v>
      </c>
      <c r="K2426" s="85">
        <f>VLOOKUP(B2426,Precios!G:J,4,FALSE)</f>
        <v>12926.891307000002</v>
      </c>
      <c r="L2426" s="59"/>
    </row>
    <row r="2427" spans="2:12">
      <c r="B2427" s="46" t="str">
        <f t="shared" si="37"/>
        <v>83BOG9</v>
      </c>
      <c r="C2427" s="46">
        <v>83</v>
      </c>
      <c r="D2427" s="58" t="s">
        <v>102</v>
      </c>
      <c r="E2427" s="58" t="s">
        <v>214</v>
      </c>
      <c r="F2427" s="46" t="s">
        <v>669</v>
      </c>
      <c r="G2427" s="46" t="s">
        <v>667</v>
      </c>
      <c r="H2427" s="46">
        <v>9</v>
      </c>
      <c r="I2427" s="58" t="s">
        <v>232</v>
      </c>
      <c r="J2427" s="61" t="s">
        <v>239</v>
      </c>
      <c r="K2427" s="85">
        <f>VLOOKUP(B2427,Precios!G:J,4,FALSE)</f>
        <v>7682.9592510000002</v>
      </c>
      <c r="L2427" s="59"/>
    </row>
    <row r="2428" spans="2:12">
      <c r="B2428" s="46" t="str">
        <f t="shared" si="37"/>
        <v>84BOG9</v>
      </c>
      <c r="C2428" s="46">
        <v>84</v>
      </c>
      <c r="D2428" s="58" t="s">
        <v>101</v>
      </c>
      <c r="E2428" s="58" t="s">
        <v>214</v>
      </c>
      <c r="F2428" s="46" t="s">
        <v>669</v>
      </c>
      <c r="G2428" s="46" t="s">
        <v>667</v>
      </c>
      <c r="H2428" s="46">
        <v>9</v>
      </c>
      <c r="I2428" s="58" t="s">
        <v>232</v>
      </c>
      <c r="J2428" s="61" t="s">
        <v>239</v>
      </c>
      <c r="K2428" s="85">
        <f>VLOOKUP(B2428,Precios!G:J,4,FALSE)</f>
        <v>10000.04819</v>
      </c>
      <c r="L2428" s="59"/>
    </row>
    <row r="2429" spans="2:12">
      <c r="B2429" s="46" t="str">
        <f t="shared" si="37"/>
        <v>85BOG9</v>
      </c>
      <c r="C2429" s="46">
        <v>85</v>
      </c>
      <c r="D2429" s="58" t="s">
        <v>215</v>
      </c>
      <c r="E2429" s="58" t="s">
        <v>214</v>
      </c>
      <c r="F2429" s="46" t="s">
        <v>669</v>
      </c>
      <c r="G2429" s="46" t="s">
        <v>667</v>
      </c>
      <c r="H2429" s="46">
        <v>9</v>
      </c>
      <c r="I2429" s="58" t="s">
        <v>232</v>
      </c>
      <c r="J2429" s="61" t="s">
        <v>285</v>
      </c>
      <c r="K2429" s="85">
        <f>VLOOKUP(B2429,Precios!G:J,4,FALSE)</f>
        <v>7195.1538120000005</v>
      </c>
      <c r="L2429" s="59"/>
    </row>
    <row r="2430" spans="2:12">
      <c r="B2430" s="46" t="str">
        <f t="shared" si="37"/>
        <v>86BOG9</v>
      </c>
      <c r="C2430" s="46">
        <v>86</v>
      </c>
      <c r="D2430" s="58" t="s">
        <v>100</v>
      </c>
      <c r="E2430" s="58" t="s">
        <v>98</v>
      </c>
      <c r="F2430" s="46" t="s">
        <v>669</v>
      </c>
      <c r="G2430" s="46" t="s">
        <v>667</v>
      </c>
      <c r="H2430" s="46">
        <v>9</v>
      </c>
      <c r="I2430" s="58" t="s">
        <v>232</v>
      </c>
      <c r="J2430" s="61" t="s">
        <v>285</v>
      </c>
      <c r="K2430" s="85">
        <f>VLOOKUP(B2430,Precios!G:J,4,FALSE)</f>
        <v>4878.0753559999994</v>
      </c>
      <c r="L2430" s="59"/>
    </row>
    <row r="2431" spans="2:12">
      <c r="B2431" s="46" t="str">
        <f t="shared" si="37"/>
        <v>87BOG9</v>
      </c>
      <c r="C2431" s="46">
        <v>87</v>
      </c>
      <c r="D2431" s="58" t="s">
        <v>99</v>
      </c>
      <c r="E2431" s="58" t="s">
        <v>98</v>
      </c>
      <c r="F2431" s="46" t="s">
        <v>669</v>
      </c>
      <c r="G2431" s="46" t="s">
        <v>667</v>
      </c>
      <c r="H2431" s="46">
        <v>9</v>
      </c>
      <c r="I2431" s="58" t="s">
        <v>232</v>
      </c>
      <c r="J2431" s="61" t="s">
        <v>285</v>
      </c>
      <c r="K2431" s="85">
        <f>VLOOKUP(B2431,Precios!G:J,4,FALSE)</f>
        <v>2926.8431169999999</v>
      </c>
      <c r="L2431" s="59"/>
    </row>
    <row r="2432" spans="2:12">
      <c r="B2432" s="46" t="str">
        <f t="shared" si="37"/>
        <v>88BOG9</v>
      </c>
      <c r="C2432" s="46">
        <v>88</v>
      </c>
      <c r="D2432" s="58" t="s">
        <v>97</v>
      </c>
      <c r="E2432" s="58" t="s">
        <v>2</v>
      </c>
      <c r="F2432" s="46" t="s">
        <v>669</v>
      </c>
      <c r="G2432" s="46" t="s">
        <v>667</v>
      </c>
      <c r="H2432" s="46">
        <v>9</v>
      </c>
      <c r="I2432" s="58" t="s">
        <v>232</v>
      </c>
      <c r="J2432" s="61" t="s">
        <v>255</v>
      </c>
      <c r="K2432" s="85">
        <f>VLOOKUP(B2432,Precios!G:J,4,FALSE)</f>
        <v>2634.1577569999999</v>
      </c>
      <c r="L2432" s="59"/>
    </row>
    <row r="2433" spans="2:12">
      <c r="B2433" s="46" t="str">
        <f t="shared" si="37"/>
        <v>89BOG9</v>
      </c>
      <c r="C2433" s="46">
        <v>89</v>
      </c>
      <c r="D2433" s="58" t="s">
        <v>96</v>
      </c>
      <c r="E2433" s="58" t="s">
        <v>2</v>
      </c>
      <c r="F2433" s="46" t="s">
        <v>669</v>
      </c>
      <c r="G2433" s="46" t="s">
        <v>667</v>
      </c>
      <c r="H2433" s="46">
        <v>9</v>
      </c>
      <c r="I2433" s="58" t="s">
        <v>232</v>
      </c>
      <c r="J2433" s="61" t="s">
        <v>345</v>
      </c>
      <c r="K2433" s="85">
        <f>VLOOKUP(B2433,Precios!G:J,4,FALSE)</f>
        <v>8975.6494300000013</v>
      </c>
      <c r="L2433" s="59"/>
    </row>
    <row r="2434" spans="2:12">
      <c r="B2434" s="46" t="str">
        <f t="shared" si="37"/>
        <v>90BOG9</v>
      </c>
      <c r="C2434" s="46">
        <v>90</v>
      </c>
      <c r="D2434" s="58" t="s">
        <v>95</v>
      </c>
      <c r="E2434" s="58" t="s">
        <v>2</v>
      </c>
      <c r="F2434" s="46" t="s">
        <v>669</v>
      </c>
      <c r="G2434" s="46" t="s">
        <v>667</v>
      </c>
      <c r="H2434" s="46">
        <v>9</v>
      </c>
      <c r="I2434" s="58" t="s">
        <v>232</v>
      </c>
      <c r="J2434" s="61" t="s">
        <v>345</v>
      </c>
      <c r="K2434" s="85">
        <f>VLOOKUP(B2434,Precios!G:J,4,FALSE)</f>
        <v>14878.123546000001</v>
      </c>
      <c r="L2434" s="59"/>
    </row>
    <row r="2435" spans="2:12">
      <c r="B2435" s="46" t="str">
        <f t="shared" si="37"/>
        <v>91BOG9</v>
      </c>
      <c r="C2435" s="46">
        <v>91</v>
      </c>
      <c r="D2435" s="58" t="s">
        <v>94</v>
      </c>
      <c r="E2435" s="58" t="s">
        <v>2</v>
      </c>
      <c r="F2435" s="46" t="s">
        <v>669</v>
      </c>
      <c r="G2435" s="46" t="s">
        <v>667</v>
      </c>
      <c r="H2435" s="46">
        <v>9</v>
      </c>
      <c r="I2435" s="58" t="s">
        <v>232</v>
      </c>
      <c r="J2435" s="61" t="s">
        <v>287</v>
      </c>
      <c r="K2435" s="85">
        <f>VLOOKUP(B2435,Precios!G:J,4,FALSE)</f>
        <v>6585.3996339999994</v>
      </c>
      <c r="L2435" s="59"/>
    </row>
    <row r="2436" spans="2:12">
      <c r="B2436" s="46" t="str">
        <f t="shared" si="37"/>
        <v>92BOG9</v>
      </c>
      <c r="C2436" s="46">
        <v>92</v>
      </c>
      <c r="D2436" s="58" t="s">
        <v>93</v>
      </c>
      <c r="E2436" s="58" t="s">
        <v>2</v>
      </c>
      <c r="F2436" s="46" t="s">
        <v>669</v>
      </c>
      <c r="G2436" s="46" t="s">
        <v>667</v>
      </c>
      <c r="H2436" s="46">
        <v>9</v>
      </c>
      <c r="I2436" s="58" t="s">
        <v>232</v>
      </c>
      <c r="J2436" s="61" t="s">
        <v>285</v>
      </c>
      <c r="K2436" s="85">
        <f>VLOOKUP(B2436,Precios!G:J,4,FALSE)</f>
        <v>2195.1297169999998</v>
      </c>
      <c r="L2436" s="59"/>
    </row>
    <row r="2437" spans="2:12">
      <c r="B2437" s="46" t="str">
        <f t="shared" si="37"/>
        <v>93BOG9</v>
      </c>
      <c r="C2437" s="46">
        <v>93</v>
      </c>
      <c r="D2437" s="58" t="s">
        <v>92</v>
      </c>
      <c r="E2437" s="58" t="s">
        <v>2</v>
      </c>
      <c r="F2437" s="46" t="s">
        <v>669</v>
      </c>
      <c r="G2437" s="46" t="s">
        <v>667</v>
      </c>
      <c r="H2437" s="46">
        <v>9</v>
      </c>
      <c r="I2437" s="58" t="s">
        <v>232</v>
      </c>
      <c r="J2437" s="61" t="s">
        <v>261</v>
      </c>
      <c r="K2437" s="85">
        <f>VLOOKUP(B2437,Precios!G:J,4,FALSE)</f>
        <v>2926.8431169999999</v>
      </c>
      <c r="L2437" s="59"/>
    </row>
    <row r="2438" spans="2:12">
      <c r="B2438" s="46" t="str">
        <f t="shared" ref="B2438:B2501" si="38">+CONCATENATE(C2438,F2438,H2438)</f>
        <v>94BOG9</v>
      </c>
      <c r="C2438" s="46">
        <v>94</v>
      </c>
      <c r="D2438" s="58" t="s">
        <v>91</v>
      </c>
      <c r="E2438" s="58" t="s">
        <v>2</v>
      </c>
      <c r="F2438" s="46" t="s">
        <v>669</v>
      </c>
      <c r="G2438" s="46" t="s">
        <v>667</v>
      </c>
      <c r="H2438" s="46">
        <v>9</v>
      </c>
      <c r="I2438" s="58" t="s">
        <v>232</v>
      </c>
      <c r="J2438" s="61" t="s">
        <v>261</v>
      </c>
      <c r="K2438" s="85">
        <f>VLOOKUP(B2438,Precios!G:J,4,FALSE)</f>
        <v>29512.339131000001</v>
      </c>
      <c r="L2438" s="59"/>
    </row>
    <row r="2439" spans="2:12">
      <c r="B2439" s="46" t="str">
        <f t="shared" si="38"/>
        <v>95BOG9</v>
      </c>
      <c r="C2439" s="46">
        <v>95</v>
      </c>
      <c r="D2439" s="58" t="s">
        <v>90</v>
      </c>
      <c r="E2439" s="58" t="s">
        <v>2</v>
      </c>
      <c r="F2439" s="46" t="s">
        <v>669</v>
      </c>
      <c r="G2439" s="46" t="s">
        <v>667</v>
      </c>
      <c r="H2439" s="46">
        <v>9</v>
      </c>
      <c r="I2439" s="58" t="s">
        <v>232</v>
      </c>
      <c r="J2439" s="61" t="s">
        <v>247</v>
      </c>
      <c r="K2439" s="85">
        <f>VLOOKUP(B2439,Precios!G:J,4,FALSE)</f>
        <v>1951.2322389999999</v>
      </c>
      <c r="L2439" s="59"/>
    </row>
    <row r="2440" spans="2:12">
      <c r="B2440" s="46" t="str">
        <f t="shared" si="38"/>
        <v>96BOG9</v>
      </c>
      <c r="C2440" s="46">
        <v>96</v>
      </c>
      <c r="D2440" s="58" t="s">
        <v>89</v>
      </c>
      <c r="E2440" s="58" t="s">
        <v>2</v>
      </c>
      <c r="F2440" s="46" t="s">
        <v>669</v>
      </c>
      <c r="G2440" s="46" t="s">
        <v>667</v>
      </c>
      <c r="H2440" s="46">
        <v>9</v>
      </c>
      <c r="I2440" s="58" t="s">
        <v>232</v>
      </c>
      <c r="J2440" s="61" t="s">
        <v>255</v>
      </c>
      <c r="K2440" s="85">
        <f>VLOOKUP(B2440,Precios!G:J,4,FALSE)</f>
        <v>193171.65620500001</v>
      </c>
      <c r="L2440" s="59"/>
    </row>
    <row r="2441" spans="2:12">
      <c r="B2441" s="46" t="str">
        <f t="shared" si="38"/>
        <v>97BOG9</v>
      </c>
      <c r="C2441" s="46">
        <v>97</v>
      </c>
      <c r="D2441" s="58" t="s">
        <v>88</v>
      </c>
      <c r="E2441" s="58" t="s">
        <v>2</v>
      </c>
      <c r="F2441" s="46" t="s">
        <v>669</v>
      </c>
      <c r="G2441" s="46" t="s">
        <v>667</v>
      </c>
      <c r="H2441" s="46">
        <v>9</v>
      </c>
      <c r="I2441" s="58" t="s">
        <v>232</v>
      </c>
      <c r="J2441" s="61" t="s">
        <v>238</v>
      </c>
      <c r="K2441" s="85">
        <f>VLOOKUP(B2441,Precios!G:J,4,FALSE)</f>
        <v>20487.901818999999</v>
      </c>
      <c r="L2441" s="59"/>
    </row>
    <row r="2442" spans="2:12">
      <c r="B2442" s="46" t="str">
        <f t="shared" si="38"/>
        <v>98BOG9</v>
      </c>
      <c r="C2442" s="46">
        <v>98</v>
      </c>
      <c r="D2442" s="58" t="s">
        <v>87</v>
      </c>
      <c r="E2442" s="58" t="s">
        <v>2</v>
      </c>
      <c r="F2442" s="46" t="s">
        <v>669</v>
      </c>
      <c r="G2442" s="46" t="s">
        <v>667</v>
      </c>
      <c r="H2442" s="46">
        <v>9</v>
      </c>
      <c r="I2442" s="58" t="s">
        <v>232</v>
      </c>
      <c r="J2442" s="61" t="s">
        <v>238</v>
      </c>
      <c r="K2442" s="85">
        <f>VLOOKUP(B2442,Precios!G:J,4,FALSE)</f>
        <v>9390.2835289999985</v>
      </c>
      <c r="L2442" s="59"/>
    </row>
    <row r="2443" spans="2:12">
      <c r="B2443" s="46" t="str">
        <f t="shared" si="38"/>
        <v>99BOG9</v>
      </c>
      <c r="C2443" s="46">
        <v>99</v>
      </c>
      <c r="D2443" s="58" t="s">
        <v>584</v>
      </c>
      <c r="E2443" s="58" t="s">
        <v>2</v>
      </c>
      <c r="F2443" s="46" t="s">
        <v>669</v>
      </c>
      <c r="G2443" s="46" t="s">
        <v>667</v>
      </c>
      <c r="H2443" s="46">
        <v>9</v>
      </c>
      <c r="I2443" s="58" t="s">
        <v>232</v>
      </c>
      <c r="J2443" s="61" t="s">
        <v>238</v>
      </c>
      <c r="K2443" s="85">
        <f>VLOOKUP(B2443,Precios!G:J,4,FALSE)</f>
        <v>26341.588052999999</v>
      </c>
      <c r="L2443" s="59"/>
    </row>
    <row r="2444" spans="2:12">
      <c r="B2444" s="46" t="str">
        <f t="shared" si="38"/>
        <v>100BOG9</v>
      </c>
      <c r="C2444" s="46">
        <v>100</v>
      </c>
      <c r="D2444" s="58" t="s">
        <v>85</v>
      </c>
      <c r="E2444" s="58" t="s">
        <v>83</v>
      </c>
      <c r="F2444" s="46" t="s">
        <v>669</v>
      </c>
      <c r="G2444" s="46" t="s">
        <v>667</v>
      </c>
      <c r="H2444" s="46">
        <v>9</v>
      </c>
      <c r="I2444" s="58" t="s">
        <v>232</v>
      </c>
      <c r="J2444" s="61" t="s">
        <v>367</v>
      </c>
      <c r="K2444" s="85">
        <f>VLOOKUP(B2444,Precios!G:J,4,FALSE)</f>
        <v>2073.1809779999999</v>
      </c>
      <c r="L2444" s="59"/>
    </row>
    <row r="2445" spans="2:12">
      <c r="B2445" s="46" t="str">
        <f t="shared" si="38"/>
        <v>101BOG9</v>
      </c>
      <c r="C2445" s="46">
        <v>101</v>
      </c>
      <c r="D2445" s="58" t="s">
        <v>84</v>
      </c>
      <c r="E2445" s="58" t="s">
        <v>83</v>
      </c>
      <c r="F2445" s="46" t="s">
        <v>669</v>
      </c>
      <c r="G2445" s="46" t="s">
        <v>667</v>
      </c>
      <c r="H2445" s="46">
        <v>9</v>
      </c>
      <c r="I2445" s="58" t="s">
        <v>232</v>
      </c>
      <c r="J2445" s="61" t="s">
        <v>367</v>
      </c>
      <c r="K2445" s="85">
        <f>VLOOKUP(B2445,Precios!G:J,4,FALSE)</f>
        <v>2073.1809779999999</v>
      </c>
      <c r="L2445" s="59"/>
    </row>
    <row r="2446" spans="2:12">
      <c r="B2446" s="46" t="str">
        <f t="shared" si="38"/>
        <v>102BOG9</v>
      </c>
      <c r="C2446" s="46">
        <v>102</v>
      </c>
      <c r="D2446" s="58" t="s">
        <v>82</v>
      </c>
      <c r="E2446" s="58" t="s">
        <v>2</v>
      </c>
      <c r="F2446" s="46" t="s">
        <v>669</v>
      </c>
      <c r="G2446" s="46" t="s">
        <v>667</v>
      </c>
      <c r="H2446" s="46">
        <v>9</v>
      </c>
      <c r="I2446" s="58" t="s">
        <v>232</v>
      </c>
      <c r="J2446" s="61" t="s">
        <v>260</v>
      </c>
      <c r="K2446" s="85">
        <f>VLOOKUP(B2446,Precios!G:J,4,FALSE)</f>
        <v>6951.2563339999997</v>
      </c>
      <c r="L2446" s="59"/>
    </row>
    <row r="2447" spans="2:12">
      <c r="B2447" s="46" t="str">
        <f t="shared" si="38"/>
        <v>103BOG9</v>
      </c>
      <c r="C2447" s="46">
        <v>103</v>
      </c>
      <c r="D2447" s="58" t="s">
        <v>81</v>
      </c>
      <c r="E2447" s="58" t="s">
        <v>74</v>
      </c>
      <c r="F2447" s="46" t="s">
        <v>669</v>
      </c>
      <c r="G2447" s="46" t="s">
        <v>667</v>
      </c>
      <c r="H2447" s="46">
        <v>9</v>
      </c>
      <c r="I2447" s="58" t="s">
        <v>232</v>
      </c>
      <c r="J2447" s="61" t="s">
        <v>258</v>
      </c>
      <c r="K2447" s="85">
        <f>VLOOKUP(B2447,Precios!G:J,4,FALSE)</f>
        <v>8292.7239119999995</v>
      </c>
      <c r="L2447" s="59"/>
    </row>
    <row r="2448" spans="2:12">
      <c r="B2448" s="46" t="str">
        <f t="shared" si="38"/>
        <v>104BOG9</v>
      </c>
      <c r="C2448" s="46">
        <v>104</v>
      </c>
      <c r="D2448" s="58" t="s">
        <v>80</v>
      </c>
      <c r="E2448" s="58" t="s">
        <v>74</v>
      </c>
      <c r="F2448" s="46" t="s">
        <v>669</v>
      </c>
      <c r="G2448" s="46" t="s">
        <v>667</v>
      </c>
      <c r="H2448" s="46">
        <v>9</v>
      </c>
      <c r="I2448" s="58" t="s">
        <v>232</v>
      </c>
      <c r="J2448" s="61" t="s">
        <v>258</v>
      </c>
      <c r="K2448" s="85">
        <f>VLOOKUP(B2448,Precios!G:J,4,FALSE)</f>
        <v>8292.7239119999995</v>
      </c>
      <c r="L2448" s="59"/>
    </row>
    <row r="2449" spans="2:12">
      <c r="B2449" s="46" t="str">
        <f t="shared" si="38"/>
        <v>105BOG9</v>
      </c>
      <c r="C2449" s="46">
        <v>105</v>
      </c>
      <c r="D2449" s="58" t="s">
        <v>79</v>
      </c>
      <c r="E2449" s="58" t="s">
        <v>2</v>
      </c>
      <c r="F2449" s="46" t="s">
        <v>669</v>
      </c>
      <c r="G2449" s="46" t="s">
        <v>667</v>
      </c>
      <c r="H2449" s="46">
        <v>9</v>
      </c>
      <c r="I2449" s="58" t="s">
        <v>232</v>
      </c>
      <c r="J2449" s="61" t="s">
        <v>252</v>
      </c>
      <c r="K2449" s="85">
        <f>VLOOKUP(B2449,Precios!G:J,4,FALSE)</f>
        <v>804.88473999999997</v>
      </c>
      <c r="L2449" s="59"/>
    </row>
    <row r="2450" spans="2:12">
      <c r="B2450" s="46" t="str">
        <f t="shared" si="38"/>
        <v>106BOG9</v>
      </c>
      <c r="C2450" s="46">
        <v>106</v>
      </c>
      <c r="D2450" s="58" t="s">
        <v>78</v>
      </c>
      <c r="E2450" s="58" t="s">
        <v>76</v>
      </c>
      <c r="F2450" s="46" t="s">
        <v>669</v>
      </c>
      <c r="G2450" s="46" t="s">
        <v>667</v>
      </c>
      <c r="H2450" s="46">
        <v>9</v>
      </c>
      <c r="I2450" s="58" t="s">
        <v>232</v>
      </c>
      <c r="J2450" s="61" t="s">
        <v>360</v>
      </c>
      <c r="K2450" s="85">
        <f>VLOOKUP(B2450,Precios!G:J,4,FALSE)</f>
        <v>658.54206000000011</v>
      </c>
      <c r="L2450" s="59"/>
    </row>
    <row r="2451" spans="2:12">
      <c r="B2451" s="46" t="str">
        <f t="shared" si="38"/>
        <v>107BOG9</v>
      </c>
      <c r="C2451" s="46">
        <v>107</v>
      </c>
      <c r="D2451" s="58" t="s">
        <v>77</v>
      </c>
      <c r="E2451" s="58" t="s">
        <v>76</v>
      </c>
      <c r="F2451" s="46" t="s">
        <v>669</v>
      </c>
      <c r="G2451" s="46" t="s">
        <v>667</v>
      </c>
      <c r="H2451" s="46">
        <v>9</v>
      </c>
      <c r="I2451" s="58" t="s">
        <v>232</v>
      </c>
      <c r="J2451" s="61" t="s">
        <v>360</v>
      </c>
      <c r="K2451" s="85">
        <f>VLOOKUP(B2451,Precios!G:J,4,FALSE)</f>
        <v>658.54206000000011</v>
      </c>
      <c r="L2451" s="59"/>
    </row>
    <row r="2452" spans="2:12">
      <c r="B2452" s="46" t="str">
        <f t="shared" si="38"/>
        <v>108BOG9</v>
      </c>
      <c r="C2452" s="46">
        <v>108</v>
      </c>
      <c r="D2452" s="58" t="s">
        <v>75</v>
      </c>
      <c r="E2452" s="58" t="s">
        <v>214</v>
      </c>
      <c r="F2452" s="46" t="s">
        <v>669</v>
      </c>
      <c r="G2452" s="46" t="s">
        <v>667</v>
      </c>
      <c r="H2452" s="46">
        <v>9</v>
      </c>
      <c r="I2452" s="58" t="s">
        <v>232</v>
      </c>
      <c r="J2452" s="61" t="s">
        <v>285</v>
      </c>
      <c r="K2452" s="85">
        <f>VLOOKUP(B2452,Precios!G:J,4,FALSE)</f>
        <v>6341.4916730000004</v>
      </c>
      <c r="L2452" s="59"/>
    </row>
    <row r="2453" spans="2:12">
      <c r="B2453" s="46" t="str">
        <f t="shared" si="38"/>
        <v>109BOG9</v>
      </c>
      <c r="C2453" s="46">
        <v>109</v>
      </c>
      <c r="D2453" s="58" t="s">
        <v>73</v>
      </c>
      <c r="E2453" s="58" t="s">
        <v>216</v>
      </c>
      <c r="F2453" s="46" t="s">
        <v>669</v>
      </c>
      <c r="G2453" s="46" t="s">
        <v>667</v>
      </c>
      <c r="H2453" s="46">
        <v>9</v>
      </c>
      <c r="I2453" s="58" t="s">
        <v>232</v>
      </c>
      <c r="J2453" s="61" t="s">
        <v>267</v>
      </c>
      <c r="K2453" s="85">
        <f>VLOOKUP(B2453,Precios!G:J,4,FALSE)</f>
        <v>4121.9680150000004</v>
      </c>
      <c r="L2453" s="59"/>
    </row>
    <row r="2454" spans="2:12">
      <c r="B2454" s="46" t="str">
        <f t="shared" si="38"/>
        <v>110BOG9</v>
      </c>
      <c r="C2454" s="46">
        <v>110</v>
      </c>
      <c r="D2454" s="58" t="s">
        <v>72</v>
      </c>
      <c r="E2454" s="58" t="s">
        <v>217</v>
      </c>
      <c r="F2454" s="46" t="s">
        <v>669</v>
      </c>
      <c r="G2454" s="46" t="s">
        <v>667</v>
      </c>
      <c r="H2454" s="46">
        <v>9</v>
      </c>
      <c r="I2454" s="58" t="s">
        <v>232</v>
      </c>
      <c r="J2454" s="61" t="s">
        <v>267</v>
      </c>
      <c r="K2454" s="85">
        <f>VLOOKUP(B2454,Precios!G:J,4,FALSE)</f>
        <v>7561.0105120000007</v>
      </c>
      <c r="L2454" s="59"/>
    </row>
    <row r="2455" spans="2:12">
      <c r="B2455" s="46" t="str">
        <f t="shared" si="38"/>
        <v>111BOG9</v>
      </c>
      <c r="C2455" s="46">
        <v>111</v>
      </c>
      <c r="D2455" s="58" t="s">
        <v>218</v>
      </c>
      <c r="E2455" s="58" t="s">
        <v>71</v>
      </c>
      <c r="F2455" s="46" t="s">
        <v>669</v>
      </c>
      <c r="G2455" s="46" t="s">
        <v>667</v>
      </c>
      <c r="H2455" s="46">
        <v>9</v>
      </c>
      <c r="I2455" s="58" t="s">
        <v>232</v>
      </c>
      <c r="J2455" s="61" t="s">
        <v>267</v>
      </c>
      <c r="K2455" s="85">
        <f>VLOOKUP(B2455,Precios!G:J,4,FALSE)</f>
        <v>8414.6726510000008</v>
      </c>
      <c r="L2455" s="59"/>
    </row>
    <row r="2456" spans="2:12">
      <c r="B2456" s="46" t="str">
        <f t="shared" si="38"/>
        <v>112BOG9</v>
      </c>
      <c r="C2456" s="46">
        <v>112</v>
      </c>
      <c r="D2456" s="58" t="s">
        <v>70</v>
      </c>
      <c r="E2456" s="58" t="s">
        <v>2</v>
      </c>
      <c r="F2456" s="46" t="s">
        <v>669</v>
      </c>
      <c r="G2456" s="46" t="s">
        <v>667</v>
      </c>
      <c r="H2456" s="46">
        <v>9</v>
      </c>
      <c r="I2456" s="58" t="s">
        <v>232</v>
      </c>
      <c r="J2456" s="61" t="s">
        <v>238</v>
      </c>
      <c r="K2456" s="85">
        <f>VLOOKUP(B2456,Precios!G:J,4,FALSE)</f>
        <v>2926.8431169999999</v>
      </c>
      <c r="L2456" s="59"/>
    </row>
    <row r="2457" spans="2:12">
      <c r="B2457" s="46" t="str">
        <f t="shared" si="38"/>
        <v>113BOG9</v>
      </c>
      <c r="C2457" s="46">
        <v>113</v>
      </c>
      <c r="D2457" s="58" t="s">
        <v>69</v>
      </c>
      <c r="E2457" s="58" t="s">
        <v>65</v>
      </c>
      <c r="F2457" s="46" t="s">
        <v>669</v>
      </c>
      <c r="G2457" s="46" t="s">
        <v>667</v>
      </c>
      <c r="H2457" s="46">
        <v>9</v>
      </c>
      <c r="I2457" s="58" t="s">
        <v>232</v>
      </c>
      <c r="J2457" s="61" t="s">
        <v>233</v>
      </c>
      <c r="K2457" s="85">
        <f>VLOOKUP(B2457,Precios!G:J,4,FALSE)</f>
        <v>536.58283800000004</v>
      </c>
      <c r="L2457" s="59"/>
    </row>
    <row r="2458" spans="2:12">
      <c r="B2458" s="46" t="str">
        <f t="shared" si="38"/>
        <v>114BOG9</v>
      </c>
      <c r="C2458" s="46">
        <v>114</v>
      </c>
      <c r="D2458" s="58" t="s">
        <v>68</v>
      </c>
      <c r="E2458" s="58" t="s">
        <v>65</v>
      </c>
      <c r="F2458" s="46" t="s">
        <v>669</v>
      </c>
      <c r="G2458" s="46" t="s">
        <v>667</v>
      </c>
      <c r="H2458" s="46">
        <v>9</v>
      </c>
      <c r="I2458" s="58" t="s">
        <v>232</v>
      </c>
      <c r="J2458" s="61" t="s">
        <v>233</v>
      </c>
      <c r="K2458" s="85">
        <f>VLOOKUP(B2458,Precios!G:J,4,FALSE)</f>
        <v>475.61370999999997</v>
      </c>
      <c r="L2458" s="59"/>
    </row>
    <row r="2459" spans="2:12">
      <c r="B2459" s="46" t="str">
        <f t="shared" si="38"/>
        <v>115BOG9</v>
      </c>
      <c r="C2459" s="46">
        <v>115</v>
      </c>
      <c r="D2459" s="58" t="s">
        <v>67</v>
      </c>
      <c r="E2459" s="58" t="s">
        <v>65</v>
      </c>
      <c r="F2459" s="46" t="s">
        <v>669</v>
      </c>
      <c r="G2459" s="46" t="s">
        <v>667</v>
      </c>
      <c r="H2459" s="46">
        <v>9</v>
      </c>
      <c r="I2459" s="58" t="s">
        <v>232</v>
      </c>
      <c r="J2459" s="61" t="s">
        <v>233</v>
      </c>
      <c r="K2459" s="85">
        <f>VLOOKUP(B2459,Precios!G:J,4,FALSE)</f>
        <v>1000.004819</v>
      </c>
      <c r="L2459" s="59"/>
    </row>
    <row r="2460" spans="2:12">
      <c r="B2460" s="46" t="str">
        <f t="shared" si="38"/>
        <v>116BOG9</v>
      </c>
      <c r="C2460" s="46">
        <v>116</v>
      </c>
      <c r="D2460" s="58" t="s">
        <v>66</v>
      </c>
      <c r="E2460" s="58" t="s">
        <v>65</v>
      </c>
      <c r="F2460" s="46" t="s">
        <v>669</v>
      </c>
      <c r="G2460" s="46" t="s">
        <v>667</v>
      </c>
      <c r="H2460" s="46">
        <v>9</v>
      </c>
      <c r="I2460" s="58" t="s">
        <v>232</v>
      </c>
      <c r="J2460" s="61" t="s">
        <v>233</v>
      </c>
      <c r="K2460" s="85">
        <f>VLOOKUP(B2460,Precios!G:J,4,FALSE)</f>
        <v>853.66213900000002</v>
      </c>
      <c r="L2460" s="59"/>
    </row>
    <row r="2461" spans="2:12">
      <c r="B2461" s="46" t="str">
        <f t="shared" si="38"/>
        <v>117BOG9</v>
      </c>
      <c r="C2461" s="46">
        <v>117</v>
      </c>
      <c r="D2461" s="58" t="s">
        <v>64</v>
      </c>
      <c r="E2461" s="58" t="s">
        <v>2</v>
      </c>
      <c r="F2461" s="46" t="s">
        <v>669</v>
      </c>
      <c r="G2461" s="46" t="s">
        <v>667</v>
      </c>
      <c r="H2461" s="46">
        <v>9</v>
      </c>
      <c r="I2461" s="58" t="s">
        <v>232</v>
      </c>
      <c r="J2461" s="61" t="s">
        <v>260</v>
      </c>
      <c r="K2461" s="85">
        <f>VLOOKUP(B2461,Precios!G:J,4,FALSE)</f>
        <v>70975.948208000002</v>
      </c>
      <c r="L2461" s="59"/>
    </row>
    <row r="2462" spans="2:12">
      <c r="B2462" s="46" t="str">
        <f t="shared" si="38"/>
        <v>118BOG9</v>
      </c>
      <c r="C2462" s="46">
        <v>118</v>
      </c>
      <c r="D2462" s="58" t="s">
        <v>63</v>
      </c>
      <c r="E2462" s="58" t="s">
        <v>2</v>
      </c>
      <c r="F2462" s="46" t="s">
        <v>669</v>
      </c>
      <c r="G2462" s="46" t="s">
        <v>667</v>
      </c>
      <c r="H2462" s="46">
        <v>9</v>
      </c>
      <c r="I2462" s="58" t="s">
        <v>232</v>
      </c>
      <c r="J2462" s="61" t="s">
        <v>260</v>
      </c>
      <c r="K2462" s="85">
        <f>VLOOKUP(B2462,Precios!G:J,4,FALSE)</f>
        <v>32926.987687000001</v>
      </c>
      <c r="L2462" s="59"/>
    </row>
    <row r="2463" spans="2:12">
      <c r="B2463" s="46" t="str">
        <f t="shared" si="38"/>
        <v>119BOG9</v>
      </c>
      <c r="C2463" s="46">
        <v>119</v>
      </c>
      <c r="D2463" s="58" t="s">
        <v>62</v>
      </c>
      <c r="E2463" s="58" t="s">
        <v>2</v>
      </c>
      <c r="F2463" s="46" t="s">
        <v>669</v>
      </c>
      <c r="G2463" s="46" t="s">
        <v>667</v>
      </c>
      <c r="H2463" s="46">
        <v>9</v>
      </c>
      <c r="I2463" s="58" t="s">
        <v>232</v>
      </c>
      <c r="J2463" s="61" t="s">
        <v>260</v>
      </c>
      <c r="K2463" s="85">
        <f>VLOOKUP(B2463,Precios!G:J,4,FALSE)</f>
        <v>80488.190959</v>
      </c>
      <c r="L2463" s="59"/>
    </row>
    <row r="2464" spans="2:12">
      <c r="B2464" s="46" t="str">
        <f t="shared" si="38"/>
        <v>120BOG9</v>
      </c>
      <c r="C2464" s="46">
        <v>120</v>
      </c>
      <c r="D2464" s="58" t="s">
        <v>61</v>
      </c>
      <c r="E2464" s="58" t="s">
        <v>60</v>
      </c>
      <c r="F2464" s="46" t="s">
        <v>669</v>
      </c>
      <c r="G2464" s="46" t="s">
        <v>667</v>
      </c>
      <c r="H2464" s="46">
        <v>9</v>
      </c>
      <c r="I2464" s="58" t="s">
        <v>232</v>
      </c>
      <c r="J2464" s="61" t="s">
        <v>265</v>
      </c>
      <c r="K2464" s="85">
        <f>VLOOKUP(B2464,Precios!G:J,4,FALSE)</f>
        <v>853.66213900000002</v>
      </c>
      <c r="L2464" s="59"/>
    </row>
    <row r="2465" spans="2:12">
      <c r="B2465" s="46" t="str">
        <f t="shared" si="38"/>
        <v>121BOG9</v>
      </c>
      <c r="C2465" s="46">
        <v>121</v>
      </c>
      <c r="D2465" s="58" t="s">
        <v>59</v>
      </c>
      <c r="E2465" s="58" t="s">
        <v>2</v>
      </c>
      <c r="F2465" s="46" t="s">
        <v>669</v>
      </c>
      <c r="G2465" s="46" t="s">
        <v>667</v>
      </c>
      <c r="H2465" s="46">
        <v>9</v>
      </c>
      <c r="I2465" s="58" t="s">
        <v>232</v>
      </c>
      <c r="J2465" s="61" t="s">
        <v>233</v>
      </c>
      <c r="K2465" s="85">
        <f>VLOOKUP(B2465,Precios!G:J,4,FALSE)</f>
        <v>853.66213900000002</v>
      </c>
      <c r="L2465" s="59"/>
    </row>
    <row r="2466" spans="2:12">
      <c r="B2466" s="46" t="str">
        <f t="shared" si="38"/>
        <v>122BOG9</v>
      </c>
      <c r="C2466" s="46">
        <v>122</v>
      </c>
      <c r="D2466" s="58" t="s">
        <v>58</v>
      </c>
      <c r="E2466" s="58" t="s">
        <v>2</v>
      </c>
      <c r="F2466" s="46" t="s">
        <v>669</v>
      </c>
      <c r="G2466" s="46" t="s">
        <v>667</v>
      </c>
      <c r="H2466" s="46">
        <v>9</v>
      </c>
      <c r="I2466" s="58" t="s">
        <v>232</v>
      </c>
      <c r="J2466" s="61" t="s">
        <v>269</v>
      </c>
      <c r="K2466" s="85">
        <f>VLOOKUP(B2466,Precios!G:J,4,FALSE)</f>
        <v>170.73662100000001</v>
      </c>
      <c r="L2466" s="59"/>
    </row>
    <row r="2467" spans="2:12">
      <c r="B2467" s="46" t="str">
        <f t="shared" si="38"/>
        <v>123BOG9</v>
      </c>
      <c r="C2467" s="46">
        <v>123</v>
      </c>
      <c r="D2467" s="58" t="s">
        <v>57</v>
      </c>
      <c r="E2467" s="58" t="s">
        <v>2</v>
      </c>
      <c r="F2467" s="46" t="s">
        <v>669</v>
      </c>
      <c r="G2467" s="46" t="s">
        <v>667</v>
      </c>
      <c r="H2467" s="46">
        <v>9</v>
      </c>
      <c r="I2467" s="58" t="s">
        <v>232</v>
      </c>
      <c r="J2467" s="61" t="s">
        <v>296</v>
      </c>
      <c r="K2467" s="85">
        <f>VLOOKUP(B2467,Precios!G:J,4,FALSE)</f>
        <v>48292.916671999999</v>
      </c>
      <c r="L2467" s="59"/>
    </row>
    <row r="2468" spans="2:12">
      <c r="B2468" s="46" t="str">
        <f t="shared" si="38"/>
        <v>124BOG9</v>
      </c>
      <c r="C2468" s="46">
        <v>124</v>
      </c>
      <c r="D2468" s="58" t="s">
        <v>56</v>
      </c>
      <c r="E2468" s="58" t="s">
        <v>2</v>
      </c>
      <c r="F2468" s="46" t="s">
        <v>669</v>
      </c>
      <c r="G2468" s="46" t="s">
        <v>667</v>
      </c>
      <c r="H2468" s="46">
        <v>9</v>
      </c>
      <c r="I2468" s="58" t="s">
        <v>232</v>
      </c>
      <c r="J2468" s="61" t="s">
        <v>247</v>
      </c>
      <c r="K2468" s="85">
        <f>VLOOKUP(B2468,Precios!G:J,4,FALSE)</f>
        <v>2304.8867270000001</v>
      </c>
      <c r="L2468" s="59"/>
    </row>
    <row r="2469" spans="2:12">
      <c r="B2469" s="46" t="str">
        <f t="shared" si="38"/>
        <v>125BOG9</v>
      </c>
      <c r="C2469" s="46">
        <v>125</v>
      </c>
      <c r="D2469" s="58" t="s">
        <v>55</v>
      </c>
      <c r="E2469" s="58" t="s">
        <v>2</v>
      </c>
      <c r="F2469" s="46" t="s">
        <v>669</v>
      </c>
      <c r="G2469" s="46" t="s">
        <v>667</v>
      </c>
      <c r="H2469" s="46">
        <v>9</v>
      </c>
      <c r="I2469" s="58" t="s">
        <v>232</v>
      </c>
      <c r="J2469" s="61" t="s">
        <v>247</v>
      </c>
      <c r="K2469" s="85">
        <f>VLOOKUP(B2469,Precios!G:J,4,FALSE)</f>
        <v>731.71339999999998</v>
      </c>
      <c r="L2469" s="59"/>
    </row>
    <row r="2470" spans="2:12">
      <c r="B2470" s="46" t="str">
        <f t="shared" si="38"/>
        <v>126BOG9</v>
      </c>
      <c r="C2470" s="46">
        <v>126</v>
      </c>
      <c r="D2470" s="58" t="s">
        <v>54</v>
      </c>
      <c r="E2470" s="58" t="s">
        <v>2</v>
      </c>
      <c r="F2470" s="46" t="s">
        <v>669</v>
      </c>
      <c r="G2470" s="46" t="s">
        <v>667</v>
      </c>
      <c r="H2470" s="46">
        <v>9</v>
      </c>
      <c r="I2470" s="58" t="s">
        <v>232</v>
      </c>
      <c r="J2470" s="61" t="s">
        <v>239</v>
      </c>
      <c r="K2470" s="85">
        <f>VLOOKUP(B2470,Precios!G:J,4,FALSE)</f>
        <v>2682.935156</v>
      </c>
      <c r="L2470" s="59"/>
    </row>
    <row r="2471" spans="2:12">
      <c r="B2471" s="46" t="str">
        <f t="shared" si="38"/>
        <v>127BOG9</v>
      </c>
      <c r="C2471" s="46">
        <v>127</v>
      </c>
      <c r="D2471" s="58" t="s">
        <v>53</v>
      </c>
      <c r="E2471" s="58" t="s">
        <v>2</v>
      </c>
      <c r="F2471" s="46" t="s">
        <v>669</v>
      </c>
      <c r="G2471" s="46" t="s">
        <v>667</v>
      </c>
      <c r="H2471" s="46">
        <v>9</v>
      </c>
      <c r="I2471" s="58" t="s">
        <v>232</v>
      </c>
      <c r="J2471" s="61" t="s">
        <v>368</v>
      </c>
      <c r="K2471" s="85">
        <f>VLOOKUP(B2471,Precios!G:J,4,FALSE)</f>
        <v>12561.034607000001</v>
      </c>
      <c r="L2471" s="59"/>
    </row>
    <row r="2472" spans="2:12">
      <c r="B2472" s="46" t="str">
        <f t="shared" si="38"/>
        <v>128BOG9</v>
      </c>
      <c r="C2472" s="46">
        <v>128</v>
      </c>
      <c r="D2472" s="58" t="s">
        <v>52</v>
      </c>
      <c r="E2472" s="58" t="s">
        <v>2</v>
      </c>
      <c r="F2472" s="46" t="s">
        <v>669</v>
      </c>
      <c r="G2472" s="46" t="s">
        <v>667</v>
      </c>
      <c r="H2472" s="46">
        <v>9</v>
      </c>
      <c r="I2472" s="58" t="s">
        <v>232</v>
      </c>
      <c r="J2472" s="61"/>
      <c r="K2472" s="85">
        <f>VLOOKUP(B2472,Precios!G:J,4,FALSE)</f>
        <v>3658.556517</v>
      </c>
      <c r="L2472" s="59"/>
    </row>
    <row r="2473" spans="2:12">
      <c r="B2473" s="46" t="str">
        <f t="shared" si="38"/>
        <v>129BOG9</v>
      </c>
      <c r="C2473" s="46">
        <v>129</v>
      </c>
      <c r="D2473" s="58" t="s">
        <v>51</v>
      </c>
      <c r="E2473" s="58" t="s">
        <v>2</v>
      </c>
      <c r="F2473" s="46" t="s">
        <v>669</v>
      </c>
      <c r="G2473" s="46" t="s">
        <v>667</v>
      </c>
      <c r="H2473" s="46">
        <v>9</v>
      </c>
      <c r="I2473" s="58" t="s">
        <v>232</v>
      </c>
      <c r="J2473" s="61" t="s">
        <v>233</v>
      </c>
      <c r="K2473" s="85">
        <f>VLOOKUP(B2473,Precios!G:J,4,FALSE)</f>
        <v>2048.7870370000001</v>
      </c>
      <c r="L2473" s="59"/>
    </row>
    <row r="2474" spans="2:12">
      <c r="B2474" s="46" t="str">
        <f t="shared" si="38"/>
        <v>130BOG9</v>
      </c>
      <c r="C2474" s="46">
        <v>130</v>
      </c>
      <c r="D2474" s="58" t="s">
        <v>50</v>
      </c>
      <c r="E2474" s="58" t="s">
        <v>2</v>
      </c>
      <c r="F2474" s="46" t="s">
        <v>669</v>
      </c>
      <c r="G2474" s="46" t="s">
        <v>667</v>
      </c>
      <c r="H2474" s="46">
        <v>9</v>
      </c>
      <c r="I2474" s="58" t="s">
        <v>232</v>
      </c>
      <c r="J2474" s="61" t="s">
        <v>233</v>
      </c>
      <c r="K2474" s="85">
        <f>VLOOKUP(B2474,Precios!G:J,4,FALSE)</f>
        <v>2048.7870370000001</v>
      </c>
      <c r="L2474" s="59"/>
    </row>
    <row r="2475" spans="2:12">
      <c r="B2475" s="46" t="str">
        <f t="shared" si="38"/>
        <v>131BOG9</v>
      </c>
      <c r="C2475" s="46">
        <v>131</v>
      </c>
      <c r="D2475" s="58" t="s">
        <v>49</v>
      </c>
      <c r="E2475" s="58" t="s">
        <v>2</v>
      </c>
      <c r="F2475" s="46" t="s">
        <v>669</v>
      </c>
      <c r="G2475" s="46" t="s">
        <v>667</v>
      </c>
      <c r="H2475" s="46">
        <v>9</v>
      </c>
      <c r="I2475" s="58" t="s">
        <v>232</v>
      </c>
      <c r="J2475" s="61" t="s">
        <v>233</v>
      </c>
      <c r="K2475" s="85">
        <f>VLOOKUP(B2475,Precios!G:J,4,FALSE)</f>
        <v>1060.98443</v>
      </c>
      <c r="L2475" s="59"/>
    </row>
    <row r="2476" spans="2:12">
      <c r="B2476" s="46" t="str">
        <f t="shared" si="38"/>
        <v>132BOG9</v>
      </c>
      <c r="C2476" s="46">
        <v>132</v>
      </c>
      <c r="D2476" s="58" t="s">
        <v>48</v>
      </c>
      <c r="E2476" s="58" t="s">
        <v>2</v>
      </c>
      <c r="F2476" s="46" t="s">
        <v>669</v>
      </c>
      <c r="G2476" s="46" t="s">
        <v>667</v>
      </c>
      <c r="H2476" s="46">
        <v>9</v>
      </c>
      <c r="I2476" s="58" t="s">
        <v>232</v>
      </c>
      <c r="J2476" s="61" t="s">
        <v>233</v>
      </c>
      <c r="K2476" s="85">
        <f>VLOOKUP(B2476,Precios!G:J,4,FALSE)</f>
        <v>1060.98443</v>
      </c>
      <c r="L2476" s="59"/>
    </row>
    <row r="2477" spans="2:12">
      <c r="B2477" s="46" t="str">
        <f t="shared" si="38"/>
        <v>133BOG9</v>
      </c>
      <c r="C2477" s="46">
        <v>133</v>
      </c>
      <c r="D2477" s="58" t="s">
        <v>47</v>
      </c>
      <c r="E2477" s="58" t="s">
        <v>2</v>
      </c>
      <c r="F2477" s="46" t="s">
        <v>669</v>
      </c>
      <c r="G2477" s="46" t="s">
        <v>667</v>
      </c>
      <c r="H2477" s="46">
        <v>9</v>
      </c>
      <c r="I2477" s="58" t="s">
        <v>232</v>
      </c>
      <c r="J2477" s="61" t="s">
        <v>233</v>
      </c>
      <c r="K2477" s="85">
        <f>VLOOKUP(B2477,Precios!G:J,4,FALSE)</f>
        <v>1134.1557700000001</v>
      </c>
      <c r="L2477" s="59"/>
    </row>
    <row r="2478" spans="2:12">
      <c r="B2478" s="46" t="str">
        <f t="shared" si="38"/>
        <v>134BOG9</v>
      </c>
      <c r="C2478" s="46">
        <v>134</v>
      </c>
      <c r="D2478" s="58" t="s">
        <v>219</v>
      </c>
      <c r="E2478" s="58" t="s">
        <v>3</v>
      </c>
      <c r="F2478" s="46" t="s">
        <v>669</v>
      </c>
      <c r="G2478" s="46" t="s">
        <v>667</v>
      </c>
      <c r="H2478" s="46">
        <v>9</v>
      </c>
      <c r="I2478" s="58" t="s">
        <v>232</v>
      </c>
      <c r="J2478" s="61" t="s">
        <v>233</v>
      </c>
      <c r="K2478" s="85">
        <f>VLOOKUP(B2478,Precios!G:J,4,FALSE)</f>
        <v>4341.482035</v>
      </c>
      <c r="L2478" s="59"/>
    </row>
    <row r="2479" spans="2:12">
      <c r="B2479" s="46" t="str">
        <f t="shared" si="38"/>
        <v>135BOG9</v>
      </c>
      <c r="C2479" s="46">
        <v>135</v>
      </c>
      <c r="D2479" s="58" t="s">
        <v>220</v>
      </c>
      <c r="E2479" s="58" t="s">
        <v>3</v>
      </c>
      <c r="F2479" s="46" t="s">
        <v>669</v>
      </c>
      <c r="G2479" s="46" t="s">
        <v>667</v>
      </c>
      <c r="H2479" s="46">
        <v>9</v>
      </c>
      <c r="I2479" s="58" t="s">
        <v>232</v>
      </c>
      <c r="J2479" s="61" t="s">
        <v>233</v>
      </c>
      <c r="K2479" s="85">
        <f>VLOOKUP(B2479,Precios!G:J,4,FALSE)</f>
        <v>4341.482035</v>
      </c>
      <c r="L2479" s="59"/>
    </row>
    <row r="2480" spans="2:12">
      <c r="B2480" s="46" t="str">
        <f t="shared" si="38"/>
        <v>136BOG9</v>
      </c>
      <c r="C2480" s="46">
        <v>136</v>
      </c>
      <c r="D2480" s="58" t="s">
        <v>46</v>
      </c>
      <c r="E2480" s="58" t="s">
        <v>3</v>
      </c>
      <c r="F2480" s="46" t="s">
        <v>669</v>
      </c>
      <c r="G2480" s="46" t="s">
        <v>667</v>
      </c>
      <c r="H2480" s="46">
        <v>9</v>
      </c>
      <c r="I2480" s="58" t="s">
        <v>232</v>
      </c>
      <c r="J2480" s="61" t="s">
        <v>233</v>
      </c>
      <c r="K2480" s="85">
        <f>VLOOKUP(B2480,Precios!G:J,4,FALSE)</f>
        <v>4743.9244050000007</v>
      </c>
      <c r="L2480" s="59"/>
    </row>
    <row r="2481" spans="2:12">
      <c r="B2481" s="46" t="str">
        <f t="shared" si="38"/>
        <v>137BOG9</v>
      </c>
      <c r="C2481" s="46">
        <v>137</v>
      </c>
      <c r="D2481" s="58" t="s">
        <v>45</v>
      </c>
      <c r="E2481" s="58" t="s">
        <v>3</v>
      </c>
      <c r="F2481" s="46" t="s">
        <v>669</v>
      </c>
      <c r="G2481" s="46" t="s">
        <v>667</v>
      </c>
      <c r="H2481" s="46">
        <v>9</v>
      </c>
      <c r="I2481" s="58" t="s">
        <v>232</v>
      </c>
      <c r="J2481" s="61" t="s">
        <v>233</v>
      </c>
      <c r="K2481" s="85">
        <f>VLOOKUP(B2481,Precios!G:J,4,FALSE)</f>
        <v>4743.9244050000007</v>
      </c>
      <c r="L2481" s="59"/>
    </row>
    <row r="2482" spans="2:12">
      <c r="B2482" s="46" t="str">
        <f t="shared" si="38"/>
        <v>138BOG9</v>
      </c>
      <c r="C2482" s="46">
        <v>138</v>
      </c>
      <c r="D2482" s="58" t="s">
        <v>44</v>
      </c>
      <c r="E2482" s="58" t="s">
        <v>2</v>
      </c>
      <c r="F2482" s="46" t="s">
        <v>669</v>
      </c>
      <c r="G2482" s="46" t="s">
        <v>667</v>
      </c>
      <c r="H2482" s="46">
        <v>9</v>
      </c>
      <c r="I2482" s="58" t="s">
        <v>232</v>
      </c>
      <c r="J2482" s="61" t="s">
        <v>233</v>
      </c>
      <c r="K2482" s="85">
        <f>VLOOKUP(B2482,Precios!G:J,4,FALSE)</f>
        <v>368.299239</v>
      </c>
      <c r="L2482" s="59"/>
    </row>
    <row r="2483" spans="2:12">
      <c r="B2483" s="46" t="str">
        <f t="shared" si="38"/>
        <v>139BOG9</v>
      </c>
      <c r="C2483" s="46">
        <v>139</v>
      </c>
      <c r="D2483" s="58" t="s">
        <v>43</v>
      </c>
      <c r="E2483" s="58" t="s">
        <v>2</v>
      </c>
      <c r="F2483" s="46" t="s">
        <v>669</v>
      </c>
      <c r="G2483" s="46" t="s">
        <v>667</v>
      </c>
      <c r="H2483" s="46">
        <v>9</v>
      </c>
      <c r="I2483" s="58" t="s">
        <v>232</v>
      </c>
      <c r="J2483" s="61" t="s">
        <v>233</v>
      </c>
      <c r="K2483" s="85">
        <f>VLOOKUP(B2483,Precios!G:J,4,FALSE)</f>
        <v>368.299239</v>
      </c>
      <c r="L2483" s="59"/>
    </row>
    <row r="2484" spans="2:12">
      <c r="B2484" s="46" t="str">
        <f t="shared" si="38"/>
        <v>140BOG9</v>
      </c>
      <c r="C2484" s="46">
        <v>140</v>
      </c>
      <c r="D2484" s="58" t="s">
        <v>42</v>
      </c>
      <c r="E2484" s="58" t="s">
        <v>38</v>
      </c>
      <c r="F2484" s="46" t="s">
        <v>669</v>
      </c>
      <c r="G2484" s="46" t="s">
        <v>667</v>
      </c>
      <c r="H2484" s="46">
        <v>9</v>
      </c>
      <c r="I2484" s="58" t="s">
        <v>232</v>
      </c>
      <c r="J2484" s="61" t="s">
        <v>317</v>
      </c>
      <c r="K2484" s="85">
        <f>VLOOKUP(B2484,Precios!G:J,4,FALSE)</f>
        <v>42658.744458000001</v>
      </c>
      <c r="L2484" s="59"/>
    </row>
    <row r="2485" spans="2:12">
      <c r="B2485" s="46" t="str">
        <f t="shared" si="38"/>
        <v>141BOG9</v>
      </c>
      <c r="C2485" s="46">
        <v>141</v>
      </c>
      <c r="D2485" s="58" t="s">
        <v>41</v>
      </c>
      <c r="E2485" s="58" t="s">
        <v>36</v>
      </c>
      <c r="F2485" s="46" t="s">
        <v>669</v>
      </c>
      <c r="G2485" s="46" t="s">
        <v>667</v>
      </c>
      <c r="H2485" s="46">
        <v>9</v>
      </c>
      <c r="I2485" s="58" t="s">
        <v>232</v>
      </c>
      <c r="J2485" s="61" t="s">
        <v>317</v>
      </c>
      <c r="K2485" s="85">
        <f>VLOOKUP(B2485,Precios!G:J,4,FALSE)</f>
        <v>58379.135122</v>
      </c>
      <c r="L2485" s="59"/>
    </row>
    <row r="2486" spans="2:12">
      <c r="B2486" s="46" t="str">
        <f t="shared" si="38"/>
        <v>142BOG9</v>
      </c>
      <c r="C2486" s="46">
        <v>142</v>
      </c>
      <c r="D2486" s="58" t="s">
        <v>40</v>
      </c>
      <c r="E2486" s="58" t="s">
        <v>34</v>
      </c>
      <c r="F2486" s="46" t="s">
        <v>669</v>
      </c>
      <c r="G2486" s="46" t="s">
        <v>667</v>
      </c>
      <c r="H2486" s="46">
        <v>9</v>
      </c>
      <c r="I2486" s="58" t="s">
        <v>232</v>
      </c>
      <c r="J2486" s="61" t="s">
        <v>317</v>
      </c>
      <c r="K2486" s="85">
        <f>VLOOKUP(B2486,Precios!G:J,4,FALSE)</f>
        <v>65797.870358000015</v>
      </c>
      <c r="L2486" s="59"/>
    </row>
    <row r="2487" spans="2:12">
      <c r="B2487" s="46" t="str">
        <f t="shared" si="38"/>
        <v>143BOG9</v>
      </c>
      <c r="C2487" s="46">
        <v>143</v>
      </c>
      <c r="D2487" s="58" t="s">
        <v>39</v>
      </c>
      <c r="E2487" s="58" t="s">
        <v>38</v>
      </c>
      <c r="F2487" s="46" t="s">
        <v>669</v>
      </c>
      <c r="G2487" s="46" t="s">
        <v>667</v>
      </c>
      <c r="H2487" s="46">
        <v>9</v>
      </c>
      <c r="I2487" s="58" t="s">
        <v>232</v>
      </c>
      <c r="J2487" s="61" t="s">
        <v>317</v>
      </c>
      <c r="K2487" s="85">
        <f>VLOOKUP(B2487,Precios!G:J,4,FALSE)</f>
        <v>63476.200347999998</v>
      </c>
      <c r="L2487" s="59"/>
    </row>
    <row r="2488" spans="2:12">
      <c r="B2488" s="46" t="str">
        <f t="shared" si="38"/>
        <v>144BOG9</v>
      </c>
      <c r="C2488" s="46">
        <v>144</v>
      </c>
      <c r="D2488" s="58" t="s">
        <v>37</v>
      </c>
      <c r="E2488" s="58" t="s">
        <v>36</v>
      </c>
      <c r="F2488" s="46" t="s">
        <v>669</v>
      </c>
      <c r="G2488" s="46" t="s">
        <v>667</v>
      </c>
      <c r="H2488" s="46">
        <v>9</v>
      </c>
      <c r="I2488" s="58" t="s">
        <v>232</v>
      </c>
      <c r="J2488" s="61" t="s">
        <v>317</v>
      </c>
      <c r="K2488" s="85">
        <f>VLOOKUP(B2488,Precios!G:J,4,FALSE)</f>
        <v>74055.570567000002</v>
      </c>
      <c r="L2488" s="59"/>
    </row>
    <row r="2489" spans="2:12">
      <c r="B2489" s="46" t="str">
        <f t="shared" si="38"/>
        <v>145BOG9</v>
      </c>
      <c r="C2489" s="46">
        <v>145</v>
      </c>
      <c r="D2489" s="58" t="s">
        <v>35</v>
      </c>
      <c r="E2489" s="58" t="s">
        <v>34</v>
      </c>
      <c r="F2489" s="46" t="s">
        <v>669</v>
      </c>
      <c r="G2489" s="46" t="s">
        <v>667</v>
      </c>
      <c r="H2489" s="46">
        <v>9</v>
      </c>
      <c r="I2489" s="58" t="s">
        <v>232</v>
      </c>
      <c r="J2489" s="61" t="s">
        <v>317</v>
      </c>
      <c r="K2489" s="85">
        <f>VLOOKUP(B2489,Precios!G:J,4,FALSE)</f>
        <v>78833.355062000002</v>
      </c>
      <c r="L2489" s="59"/>
    </row>
    <row r="2490" spans="2:12">
      <c r="B2490" s="46" t="str">
        <f t="shared" si="38"/>
        <v>146BOG9</v>
      </c>
      <c r="C2490" s="46">
        <v>146</v>
      </c>
      <c r="D2490" s="58" t="s">
        <v>33</v>
      </c>
      <c r="E2490" s="58" t="s">
        <v>2</v>
      </c>
      <c r="F2490" s="46" t="s">
        <v>669</v>
      </c>
      <c r="G2490" s="46" t="s">
        <v>667</v>
      </c>
      <c r="H2490" s="46">
        <v>9</v>
      </c>
      <c r="I2490" s="58" t="s">
        <v>232</v>
      </c>
      <c r="J2490" s="61" t="s">
        <v>301</v>
      </c>
      <c r="K2490" s="85">
        <f>VLOOKUP(B2490,Precios!G:J,4,FALSE)</f>
        <v>1463.4268</v>
      </c>
      <c r="L2490" s="59"/>
    </row>
    <row r="2491" spans="2:12">
      <c r="B2491" s="46" t="str">
        <f t="shared" si="38"/>
        <v>147BOG9</v>
      </c>
      <c r="C2491" s="46">
        <v>147</v>
      </c>
      <c r="D2491" s="58" t="s">
        <v>32</v>
      </c>
      <c r="E2491" s="58" t="s">
        <v>2</v>
      </c>
      <c r="F2491" s="46" t="s">
        <v>669</v>
      </c>
      <c r="G2491" s="46" t="s">
        <v>667</v>
      </c>
      <c r="H2491" s="46">
        <v>9</v>
      </c>
      <c r="I2491" s="58" t="s">
        <v>232</v>
      </c>
      <c r="J2491" s="61" t="s">
        <v>233</v>
      </c>
      <c r="K2491" s="85">
        <f>VLOOKUP(B2491,Precios!G:J,4,FALSE)</f>
        <v>1317.0841200000002</v>
      </c>
      <c r="L2491" s="59"/>
    </row>
    <row r="2492" spans="2:12">
      <c r="B2492" s="46" t="str">
        <f t="shared" si="38"/>
        <v>148BOG9</v>
      </c>
      <c r="C2492" s="46">
        <v>148</v>
      </c>
      <c r="D2492" s="58" t="s">
        <v>31</v>
      </c>
      <c r="E2492" s="58" t="s">
        <v>2</v>
      </c>
      <c r="F2492" s="46" t="s">
        <v>669</v>
      </c>
      <c r="G2492" s="46" t="s">
        <v>667</v>
      </c>
      <c r="H2492" s="46">
        <v>9</v>
      </c>
      <c r="I2492" s="58" t="s">
        <v>232</v>
      </c>
      <c r="J2492" s="61" t="s">
        <v>272</v>
      </c>
      <c r="K2492" s="85">
        <f>VLOOKUP(B2492,Precios!G:J,4,FALSE)</f>
        <v>10975.659067999999</v>
      </c>
      <c r="L2492" s="59"/>
    </row>
    <row r="2493" spans="2:12">
      <c r="B2493" s="46" t="str">
        <f t="shared" si="38"/>
        <v>149BOG9</v>
      </c>
      <c r="C2493" s="46">
        <v>149</v>
      </c>
      <c r="D2493" s="58" t="s">
        <v>30</v>
      </c>
      <c r="E2493" s="58" t="s">
        <v>2</v>
      </c>
      <c r="F2493" s="46" t="s">
        <v>669</v>
      </c>
      <c r="G2493" s="46" t="s">
        <v>667</v>
      </c>
      <c r="H2493" s="46">
        <v>9</v>
      </c>
      <c r="I2493" s="58" t="s">
        <v>232</v>
      </c>
      <c r="J2493" s="61" t="s">
        <v>233</v>
      </c>
      <c r="K2493" s="85">
        <f>VLOOKUP(B2493,Precios!G:J,4,FALSE)</f>
        <v>3414.6485560000001</v>
      </c>
      <c r="L2493" s="59"/>
    </row>
    <row r="2494" spans="2:12">
      <c r="B2494" s="46" t="str">
        <f t="shared" si="38"/>
        <v>150BOG9</v>
      </c>
      <c r="C2494" s="46">
        <v>150</v>
      </c>
      <c r="D2494" s="58" t="s">
        <v>29</v>
      </c>
      <c r="E2494" s="58" t="s">
        <v>2</v>
      </c>
      <c r="F2494" s="46" t="s">
        <v>669</v>
      </c>
      <c r="G2494" s="46" t="s">
        <v>667</v>
      </c>
      <c r="H2494" s="46">
        <v>9</v>
      </c>
      <c r="I2494" s="58" t="s">
        <v>232</v>
      </c>
      <c r="J2494" s="61" t="s">
        <v>233</v>
      </c>
      <c r="K2494" s="85">
        <f>VLOOKUP(B2494,Precios!G:J,4,FALSE)</f>
        <v>6061.0085250000002</v>
      </c>
      <c r="L2494" s="59"/>
    </row>
    <row r="2495" spans="2:12">
      <c r="B2495" s="46" t="str">
        <f t="shared" si="38"/>
        <v>151BOG9</v>
      </c>
      <c r="C2495" s="46">
        <v>151</v>
      </c>
      <c r="D2495" s="58" t="s">
        <v>28</v>
      </c>
      <c r="E2495" s="58" t="s">
        <v>2</v>
      </c>
      <c r="F2495" s="46" t="s">
        <v>669</v>
      </c>
      <c r="G2495" s="46" t="s">
        <v>667</v>
      </c>
      <c r="H2495" s="46">
        <v>9</v>
      </c>
      <c r="I2495" s="58" t="s">
        <v>232</v>
      </c>
      <c r="J2495" s="61" t="s">
        <v>233</v>
      </c>
      <c r="K2495" s="85">
        <f>VLOOKUP(B2495,Precios!G:J,4,FALSE)</f>
        <v>9609.7975490000008</v>
      </c>
      <c r="L2495" s="59"/>
    </row>
    <row r="2496" spans="2:12">
      <c r="B2496" s="46" t="str">
        <f t="shared" si="38"/>
        <v>152BOG9</v>
      </c>
      <c r="C2496" s="46">
        <v>152</v>
      </c>
      <c r="D2496" s="58" t="s">
        <v>27</v>
      </c>
      <c r="E2496" s="58" t="s">
        <v>2</v>
      </c>
      <c r="F2496" s="46" t="s">
        <v>669</v>
      </c>
      <c r="G2496" s="46" t="s">
        <v>667</v>
      </c>
      <c r="H2496" s="46">
        <v>9</v>
      </c>
      <c r="I2496" s="58" t="s">
        <v>232</v>
      </c>
      <c r="J2496" s="61" t="s">
        <v>233</v>
      </c>
      <c r="K2496" s="85">
        <f>VLOOKUP(B2496,Precios!G:J,4,FALSE)</f>
        <v>11317.121827000001</v>
      </c>
      <c r="L2496" s="59"/>
    </row>
    <row r="2497" spans="2:12">
      <c r="B2497" s="46" t="str">
        <f t="shared" si="38"/>
        <v>153BOG9</v>
      </c>
      <c r="C2497" s="46">
        <v>153</v>
      </c>
      <c r="D2497" s="58" t="s">
        <v>26</v>
      </c>
      <c r="E2497" s="58" t="s">
        <v>2</v>
      </c>
      <c r="F2497" s="46" t="s">
        <v>669</v>
      </c>
      <c r="G2497" s="46" t="s">
        <v>667</v>
      </c>
      <c r="H2497" s="46">
        <v>9</v>
      </c>
      <c r="I2497" s="58" t="s">
        <v>232</v>
      </c>
      <c r="J2497" s="61" t="s">
        <v>233</v>
      </c>
      <c r="K2497" s="85">
        <f>VLOOKUP(B2497,Precios!G:J,4,FALSE)</f>
        <v>15122.021024000001</v>
      </c>
      <c r="L2497" s="59"/>
    </row>
    <row r="2498" spans="2:12">
      <c r="B2498" s="46" t="str">
        <f t="shared" si="38"/>
        <v>154BOG9</v>
      </c>
      <c r="C2498" s="46">
        <v>154</v>
      </c>
      <c r="D2498" s="58" t="s">
        <v>25</v>
      </c>
      <c r="E2498" s="58" t="s">
        <v>221</v>
      </c>
      <c r="F2498" s="46" t="s">
        <v>669</v>
      </c>
      <c r="G2498" s="46" t="s">
        <v>667</v>
      </c>
      <c r="H2498" s="46">
        <v>9</v>
      </c>
      <c r="I2498" s="58" t="s">
        <v>232</v>
      </c>
      <c r="J2498" s="61" t="s">
        <v>317</v>
      </c>
      <c r="K2498" s="85">
        <f>VLOOKUP(B2498,Precios!G:J,4,FALSE)</f>
        <v>69921.61</v>
      </c>
      <c r="L2498" s="59"/>
    </row>
    <row r="2499" spans="2:12">
      <c r="B2499" s="46" t="str">
        <f t="shared" si="38"/>
        <v>155BOG9</v>
      </c>
      <c r="C2499" s="46">
        <v>155</v>
      </c>
      <c r="D2499" s="58" t="s">
        <v>24</v>
      </c>
      <c r="E2499" s="58" t="s">
        <v>221</v>
      </c>
      <c r="F2499" s="46" t="s">
        <v>669</v>
      </c>
      <c r="G2499" s="46" t="s">
        <v>667</v>
      </c>
      <c r="H2499" s="46">
        <v>9</v>
      </c>
      <c r="I2499" s="58" t="s">
        <v>232</v>
      </c>
      <c r="J2499" s="61" t="s">
        <v>317</v>
      </c>
      <c r="K2499" s="85">
        <f>VLOOKUP(B2499,Precios!G:J,4,FALSE)</f>
        <v>83864</v>
      </c>
      <c r="L2499" s="59"/>
    </row>
    <row r="2500" spans="2:12">
      <c r="B2500" s="46" t="str">
        <f t="shared" si="38"/>
        <v>156BOG9</v>
      </c>
      <c r="C2500" s="46">
        <v>156</v>
      </c>
      <c r="D2500" s="58" t="s">
        <v>23</v>
      </c>
      <c r="E2500" s="58" t="s">
        <v>221</v>
      </c>
      <c r="F2500" s="46" t="s">
        <v>669</v>
      </c>
      <c r="G2500" s="46" t="s">
        <v>667</v>
      </c>
      <c r="H2500" s="46">
        <v>9</v>
      </c>
      <c r="I2500" s="58" t="s">
        <v>232</v>
      </c>
      <c r="J2500" s="61" t="s">
        <v>369</v>
      </c>
      <c r="K2500" s="85">
        <f>VLOOKUP(B2500,Precios!G:J,4,FALSE)</f>
        <v>123451.16256</v>
      </c>
      <c r="L2500" s="59"/>
    </row>
    <row r="2501" spans="2:12">
      <c r="B2501" s="46" t="str">
        <f t="shared" si="38"/>
        <v>157BOG9</v>
      </c>
      <c r="C2501" s="46">
        <v>157</v>
      </c>
      <c r="D2501" s="58" t="s">
        <v>22</v>
      </c>
      <c r="E2501" s="58" t="s">
        <v>221</v>
      </c>
      <c r="F2501" s="46" t="s">
        <v>669</v>
      </c>
      <c r="G2501" s="46" t="s">
        <v>667</v>
      </c>
      <c r="H2501" s="46">
        <v>9</v>
      </c>
      <c r="I2501" s="58" t="s">
        <v>232</v>
      </c>
      <c r="J2501" s="61" t="s">
        <v>369</v>
      </c>
      <c r="K2501" s="85">
        <f>VLOOKUP(B2501,Precios!G:J,4,FALSE)</f>
        <v>99811.578240000003</v>
      </c>
      <c r="L2501" s="59"/>
    </row>
    <row r="2502" spans="2:12">
      <c r="B2502" s="46" t="str">
        <f t="shared" ref="B2502:B2565" si="39">+CONCATENATE(C2502,F2502,H2502)</f>
        <v>158BOG9</v>
      </c>
      <c r="C2502" s="46">
        <v>158</v>
      </c>
      <c r="D2502" s="58" t="s">
        <v>21</v>
      </c>
      <c r="E2502" s="58" t="s">
        <v>3</v>
      </c>
      <c r="F2502" s="46" t="s">
        <v>669</v>
      </c>
      <c r="G2502" s="46" t="s">
        <v>667</v>
      </c>
      <c r="H2502" s="46">
        <v>9</v>
      </c>
      <c r="I2502" s="58" t="s">
        <v>232</v>
      </c>
      <c r="J2502" s="61" t="s">
        <v>275</v>
      </c>
      <c r="K2502" s="85">
        <f>VLOOKUP(B2502,Precios!G:J,4,FALSE)</f>
        <v>5975.6349730000002</v>
      </c>
      <c r="L2502" s="59"/>
    </row>
    <row r="2503" spans="2:12">
      <c r="B2503" s="46" t="str">
        <f t="shared" si="39"/>
        <v>159BOG9</v>
      </c>
      <c r="C2503" s="46">
        <v>159</v>
      </c>
      <c r="D2503" s="58" t="s">
        <v>20</v>
      </c>
      <c r="E2503" s="58" t="s">
        <v>3</v>
      </c>
      <c r="F2503" s="46" t="s">
        <v>669</v>
      </c>
      <c r="G2503" s="46" t="s">
        <v>667</v>
      </c>
      <c r="H2503" s="46">
        <v>9</v>
      </c>
      <c r="I2503" s="58" t="s">
        <v>232</v>
      </c>
      <c r="J2503" s="61" t="s">
        <v>275</v>
      </c>
      <c r="K2503" s="85">
        <f>VLOOKUP(B2503,Precios!G:J,4,FALSE)</f>
        <v>9146.3860509999995</v>
      </c>
      <c r="L2503" s="59"/>
    </row>
    <row r="2504" spans="2:12">
      <c r="B2504" s="46" t="str">
        <f t="shared" si="39"/>
        <v>160BOG9</v>
      </c>
      <c r="C2504" s="46">
        <v>160</v>
      </c>
      <c r="D2504" s="58" t="s">
        <v>19</v>
      </c>
      <c r="E2504" s="58" t="s">
        <v>3</v>
      </c>
      <c r="F2504" s="46" t="s">
        <v>669</v>
      </c>
      <c r="G2504" s="46" t="s">
        <v>667</v>
      </c>
      <c r="H2504" s="46">
        <v>9</v>
      </c>
      <c r="I2504" s="58" t="s">
        <v>232</v>
      </c>
      <c r="J2504" s="61" t="s">
        <v>275</v>
      </c>
      <c r="K2504" s="85">
        <f>VLOOKUP(B2504,Precios!G:J,4,FALSE)</f>
        <v>5487.8295339999995</v>
      </c>
      <c r="L2504" s="59"/>
    </row>
    <row r="2505" spans="2:12">
      <c r="B2505" s="46" t="str">
        <f t="shared" si="39"/>
        <v>161BOG9</v>
      </c>
      <c r="C2505" s="46">
        <v>161</v>
      </c>
      <c r="D2505" s="58" t="s">
        <v>18</v>
      </c>
      <c r="E2505" s="58" t="s">
        <v>3</v>
      </c>
      <c r="F2505" s="46" t="s">
        <v>669</v>
      </c>
      <c r="G2505" s="46" t="s">
        <v>667</v>
      </c>
      <c r="H2505" s="46">
        <v>9</v>
      </c>
      <c r="I2505" s="58" t="s">
        <v>232</v>
      </c>
      <c r="J2505" s="61" t="s">
        <v>275</v>
      </c>
      <c r="K2505" s="85">
        <f>VLOOKUP(B2505,Precios!G:J,4,FALSE)</f>
        <v>8048.8159510000014</v>
      </c>
      <c r="L2505" s="59"/>
    </row>
    <row r="2506" spans="2:12">
      <c r="B2506" s="46" t="str">
        <f t="shared" si="39"/>
        <v>162BOG9</v>
      </c>
      <c r="C2506" s="46">
        <v>162</v>
      </c>
      <c r="D2506" s="58" t="s">
        <v>17</v>
      </c>
      <c r="E2506" s="58" t="s">
        <v>15</v>
      </c>
      <c r="F2506" s="46" t="s">
        <v>669</v>
      </c>
      <c r="G2506" s="46" t="s">
        <v>667</v>
      </c>
      <c r="H2506" s="46">
        <v>9</v>
      </c>
      <c r="I2506" s="58" t="s">
        <v>232</v>
      </c>
      <c r="J2506" s="61" t="s">
        <v>320</v>
      </c>
      <c r="K2506" s="85">
        <f>VLOOKUP(B2506,Precios!G:J,4,FALSE)</f>
        <v>47561.203271999999</v>
      </c>
      <c r="L2506" s="59"/>
    </row>
    <row r="2507" spans="2:12">
      <c r="B2507" s="46" t="str">
        <f t="shared" si="39"/>
        <v>163BOG9</v>
      </c>
      <c r="C2507" s="46">
        <v>163</v>
      </c>
      <c r="D2507" s="58" t="s">
        <v>16</v>
      </c>
      <c r="E2507" s="58" t="s">
        <v>15</v>
      </c>
      <c r="F2507" s="46" t="s">
        <v>669</v>
      </c>
      <c r="G2507" s="46" t="s">
        <v>667</v>
      </c>
      <c r="H2507" s="46">
        <v>9</v>
      </c>
      <c r="I2507" s="58" t="s">
        <v>232</v>
      </c>
      <c r="J2507" s="61" t="s">
        <v>320</v>
      </c>
      <c r="K2507" s="85">
        <f>VLOOKUP(B2507,Precios!G:J,4,FALSE)</f>
        <v>56341.732622999996</v>
      </c>
      <c r="L2507" s="59"/>
    </row>
    <row r="2508" spans="2:12">
      <c r="B2508" s="46" t="str">
        <f t="shared" si="39"/>
        <v>164BOG9</v>
      </c>
      <c r="C2508" s="46">
        <v>164</v>
      </c>
      <c r="D2508" s="58" t="s">
        <v>14</v>
      </c>
      <c r="E2508" s="58" t="s">
        <v>222</v>
      </c>
      <c r="F2508" s="46" t="s">
        <v>669</v>
      </c>
      <c r="G2508" s="46" t="s">
        <v>667</v>
      </c>
      <c r="H2508" s="46">
        <v>9</v>
      </c>
      <c r="I2508" s="58" t="s">
        <v>232</v>
      </c>
      <c r="J2508" s="61" t="s">
        <v>318</v>
      </c>
      <c r="K2508" s="85">
        <f>VLOOKUP(B2508,Precios!G:J,4,FALSE)</f>
        <v>50609.995128000002</v>
      </c>
      <c r="L2508" s="59"/>
    </row>
    <row r="2509" spans="2:12">
      <c r="B2509" s="46" t="str">
        <f t="shared" si="39"/>
        <v>165BOG9</v>
      </c>
      <c r="C2509" s="46">
        <v>165</v>
      </c>
      <c r="D2509" s="58" t="s">
        <v>13</v>
      </c>
      <c r="E2509" s="58" t="s">
        <v>2</v>
      </c>
      <c r="F2509" s="46" t="s">
        <v>669</v>
      </c>
      <c r="G2509" s="46" t="s">
        <v>667</v>
      </c>
      <c r="H2509" s="46">
        <v>9</v>
      </c>
      <c r="I2509" s="58" t="s">
        <v>232</v>
      </c>
      <c r="J2509" s="61" t="s">
        <v>317</v>
      </c>
      <c r="K2509" s="85">
        <f>VLOOKUP(B2509,Precios!G:J,4,FALSE)</f>
        <v>806.10076800000002</v>
      </c>
      <c r="L2509" s="59"/>
    </row>
    <row r="2510" spans="2:12">
      <c r="B2510" s="46" t="str">
        <f t="shared" si="39"/>
        <v>166BOG9</v>
      </c>
      <c r="C2510" s="46">
        <v>166</v>
      </c>
      <c r="D2510" s="58" t="s">
        <v>223</v>
      </c>
      <c r="E2510" s="58" t="s">
        <v>2</v>
      </c>
      <c r="F2510" s="46" t="s">
        <v>669</v>
      </c>
      <c r="G2510" s="46" t="s">
        <v>667</v>
      </c>
      <c r="H2510" s="46">
        <v>9</v>
      </c>
      <c r="I2510" s="58" t="s">
        <v>232</v>
      </c>
      <c r="J2510" s="61" t="s">
        <v>317</v>
      </c>
      <c r="K2510" s="85">
        <f>VLOOKUP(B2510,Precios!G:J,4,FALSE)</f>
        <v>597.56244900000002</v>
      </c>
      <c r="L2510" s="59"/>
    </row>
    <row r="2511" spans="2:12">
      <c r="B2511" s="46" t="str">
        <f t="shared" si="39"/>
        <v>167BOG9</v>
      </c>
      <c r="C2511" s="46">
        <v>167</v>
      </c>
      <c r="D2511" s="58" t="s">
        <v>12</v>
      </c>
      <c r="E2511" s="58" t="s">
        <v>11</v>
      </c>
      <c r="F2511" s="46" t="s">
        <v>669</v>
      </c>
      <c r="G2511" s="46" t="s">
        <v>667</v>
      </c>
      <c r="H2511" s="46">
        <v>9</v>
      </c>
      <c r="I2511" s="58" t="s">
        <v>232</v>
      </c>
      <c r="J2511" s="61" t="s">
        <v>571</v>
      </c>
      <c r="K2511" s="85">
        <f>VLOOKUP(B2511,Precios!G:J,4,FALSE)</f>
        <v>33292.844387000005</v>
      </c>
      <c r="L2511" s="59"/>
    </row>
    <row r="2512" spans="2:12">
      <c r="B2512" s="46" t="str">
        <f t="shared" si="39"/>
        <v>168BOG9</v>
      </c>
      <c r="C2512" s="46">
        <v>168</v>
      </c>
      <c r="D2512" s="58" t="s">
        <v>10</v>
      </c>
      <c r="E2512" s="58" t="s">
        <v>2</v>
      </c>
      <c r="F2512" s="46" t="s">
        <v>669</v>
      </c>
      <c r="G2512" s="46" t="s">
        <v>667</v>
      </c>
      <c r="H2512" s="46">
        <v>9</v>
      </c>
      <c r="I2512" s="58" t="s">
        <v>232</v>
      </c>
      <c r="J2512" s="61" t="s">
        <v>302</v>
      </c>
      <c r="K2512" s="85">
        <f>VLOOKUP(B2512,Precios!G:J,4,FALSE)</f>
        <v>81.704502000000005</v>
      </c>
      <c r="L2512" s="59"/>
    </row>
    <row r="2513" spans="2:12">
      <c r="B2513" s="46" t="str">
        <f t="shared" si="39"/>
        <v>169BOG9</v>
      </c>
      <c r="C2513" s="46">
        <v>169</v>
      </c>
      <c r="D2513" s="58" t="s">
        <v>9</v>
      </c>
      <c r="E2513" s="58" t="s">
        <v>2</v>
      </c>
      <c r="F2513" s="46" t="s">
        <v>669</v>
      </c>
      <c r="G2513" s="46" t="s">
        <v>667</v>
      </c>
      <c r="H2513" s="46">
        <v>9</v>
      </c>
      <c r="I2513" s="58" t="s">
        <v>232</v>
      </c>
      <c r="J2513" s="61" t="s">
        <v>302</v>
      </c>
      <c r="K2513" s="85">
        <f>VLOOKUP(B2513,Precios!G:J,4,FALSE)</f>
        <v>87.805608000000007</v>
      </c>
      <c r="L2513" s="59"/>
    </row>
    <row r="2514" spans="2:12">
      <c r="B2514" s="46" t="str">
        <f t="shared" si="39"/>
        <v>170BOG9</v>
      </c>
      <c r="C2514" s="46">
        <v>170</v>
      </c>
      <c r="D2514" s="58" t="s">
        <v>8</v>
      </c>
      <c r="E2514" s="58" t="s">
        <v>3</v>
      </c>
      <c r="F2514" s="46" t="s">
        <v>669</v>
      </c>
      <c r="G2514" s="46" t="s">
        <v>667</v>
      </c>
      <c r="H2514" s="46">
        <v>9</v>
      </c>
      <c r="I2514" s="58" t="s">
        <v>232</v>
      </c>
      <c r="J2514" s="61" t="s">
        <v>300</v>
      </c>
      <c r="K2514" s="85">
        <f>VLOOKUP(B2514,Precios!G:J,4,FALSE)</f>
        <v>3121.9631959999997</v>
      </c>
      <c r="L2514" s="59"/>
    </row>
    <row r="2515" spans="2:12">
      <c r="B2515" s="46" t="str">
        <f t="shared" si="39"/>
        <v>171BOG9</v>
      </c>
      <c r="C2515" s="46">
        <v>171</v>
      </c>
      <c r="D2515" s="58" t="s">
        <v>7</v>
      </c>
      <c r="E2515" s="58" t="s">
        <v>3</v>
      </c>
      <c r="F2515" s="46" t="s">
        <v>669</v>
      </c>
      <c r="G2515" s="46" t="s">
        <v>667</v>
      </c>
      <c r="H2515" s="46">
        <v>9</v>
      </c>
      <c r="I2515" s="58" t="s">
        <v>232</v>
      </c>
      <c r="J2515" s="61" t="s">
        <v>302</v>
      </c>
      <c r="K2515" s="85">
        <f>VLOOKUP(B2515,Precios!G:J,4,FALSE)</f>
        <v>9134.1943219999994</v>
      </c>
      <c r="L2515" s="59"/>
    </row>
    <row r="2516" spans="2:12">
      <c r="B2516" s="46" t="str">
        <f t="shared" si="39"/>
        <v>172BOG9</v>
      </c>
      <c r="C2516" s="46">
        <v>172</v>
      </c>
      <c r="D2516" s="58" t="s">
        <v>6</v>
      </c>
      <c r="E2516" s="58" t="s">
        <v>3</v>
      </c>
      <c r="F2516" s="46" t="s">
        <v>669</v>
      </c>
      <c r="G2516" s="46" t="s">
        <v>667</v>
      </c>
      <c r="H2516" s="46">
        <v>9</v>
      </c>
      <c r="I2516" s="58" t="s">
        <v>232</v>
      </c>
      <c r="J2516" s="61" t="s">
        <v>302</v>
      </c>
      <c r="K2516" s="85">
        <f>VLOOKUP(B2516,Precios!G:J,4,FALSE)</f>
        <v>5731.7374949999994</v>
      </c>
      <c r="L2516" s="59"/>
    </row>
    <row r="2517" spans="2:12">
      <c r="B2517" s="46" t="str">
        <f t="shared" si="39"/>
        <v>173BOG9</v>
      </c>
      <c r="C2517" s="46">
        <v>173</v>
      </c>
      <c r="D2517" s="58" t="s">
        <v>5</v>
      </c>
      <c r="E2517" s="58" t="s">
        <v>3</v>
      </c>
      <c r="F2517" s="46" t="s">
        <v>669</v>
      </c>
      <c r="G2517" s="46" t="s">
        <v>667</v>
      </c>
      <c r="H2517" s="46">
        <v>9</v>
      </c>
      <c r="I2517" s="58" t="s">
        <v>232</v>
      </c>
      <c r="J2517" s="61" t="s">
        <v>302</v>
      </c>
      <c r="K2517" s="85">
        <f>VLOOKUP(B2517,Precios!G:J,4,FALSE)</f>
        <v>7170.7703540000002</v>
      </c>
      <c r="L2517" s="59"/>
    </row>
    <row r="2518" spans="2:12">
      <c r="B2518" s="46" t="str">
        <f t="shared" si="39"/>
        <v>174BOG9</v>
      </c>
      <c r="C2518" s="46">
        <v>174</v>
      </c>
      <c r="D2518" s="58" t="s">
        <v>4</v>
      </c>
      <c r="E2518" s="58" t="s">
        <v>3</v>
      </c>
      <c r="F2518" s="46" t="s">
        <v>669</v>
      </c>
      <c r="G2518" s="46" t="s">
        <v>667</v>
      </c>
      <c r="H2518" s="46">
        <v>9</v>
      </c>
      <c r="I2518" s="58" t="s">
        <v>232</v>
      </c>
      <c r="J2518" s="61" t="s">
        <v>302</v>
      </c>
      <c r="K2518" s="85">
        <f>VLOOKUP(B2518,Precios!G:J,4,FALSE)</f>
        <v>20219.610400000001</v>
      </c>
      <c r="L2518" s="59"/>
    </row>
    <row r="2519" spans="2:12">
      <c r="B2519" s="46" t="str">
        <f t="shared" si="39"/>
        <v>175BOG9</v>
      </c>
      <c r="C2519" s="46">
        <v>175</v>
      </c>
      <c r="D2519" s="58" t="s">
        <v>224</v>
      </c>
      <c r="E2519" s="58" t="s">
        <v>3</v>
      </c>
      <c r="F2519" s="46" t="s">
        <v>669</v>
      </c>
      <c r="G2519" s="46" t="s">
        <v>667</v>
      </c>
      <c r="H2519" s="46">
        <v>9</v>
      </c>
      <c r="I2519" s="58" t="s">
        <v>232</v>
      </c>
      <c r="J2519" s="61" t="s">
        <v>320</v>
      </c>
      <c r="K2519" s="85">
        <f>VLOOKUP(B2519,Precios!G:J,4,FALSE)</f>
        <v>2634.1577569999999</v>
      </c>
      <c r="L2519" s="59"/>
    </row>
    <row r="2520" spans="2:12">
      <c r="B2520" s="46" t="str">
        <f t="shared" si="39"/>
        <v>176BOG9</v>
      </c>
      <c r="C2520" s="46">
        <v>176</v>
      </c>
      <c r="D2520" s="58" t="s">
        <v>225</v>
      </c>
      <c r="E2520" s="58" t="s">
        <v>3</v>
      </c>
      <c r="F2520" s="46" t="s">
        <v>669</v>
      </c>
      <c r="G2520" s="46" t="s">
        <v>667</v>
      </c>
      <c r="H2520" s="46">
        <v>9</v>
      </c>
      <c r="I2520" s="58" t="s">
        <v>232</v>
      </c>
      <c r="J2520" s="61" t="s">
        <v>320</v>
      </c>
      <c r="K2520" s="85">
        <f>VLOOKUP(B2520,Precios!G:J,4,FALSE)</f>
        <v>3951.2418769999999</v>
      </c>
      <c r="L2520" s="59"/>
    </row>
    <row r="2521" spans="2:12">
      <c r="B2521" s="46" t="str">
        <f t="shared" si="39"/>
        <v>177BOG9</v>
      </c>
      <c r="C2521" s="46">
        <v>177</v>
      </c>
      <c r="D2521" s="58" t="s">
        <v>226</v>
      </c>
      <c r="E2521" s="58" t="s">
        <v>3</v>
      </c>
      <c r="F2521" s="46" t="s">
        <v>669</v>
      </c>
      <c r="G2521" s="46" t="s">
        <v>667</v>
      </c>
      <c r="H2521" s="46">
        <v>9</v>
      </c>
      <c r="I2521" s="58" t="s">
        <v>232</v>
      </c>
      <c r="J2521" s="61" t="s">
        <v>320</v>
      </c>
      <c r="K2521" s="85">
        <f>VLOOKUP(B2521,Precios!G:J,4,FALSE)</f>
        <v>5000.0240949999998</v>
      </c>
      <c r="L2521" s="59"/>
    </row>
    <row r="2522" spans="2:12">
      <c r="B2522" s="46" t="str">
        <f t="shared" si="39"/>
        <v>178BOG9</v>
      </c>
      <c r="C2522" s="46">
        <v>178</v>
      </c>
      <c r="D2522" s="58" t="s">
        <v>227</v>
      </c>
      <c r="E2522" s="58" t="s">
        <v>3</v>
      </c>
      <c r="F2522" s="46" t="s">
        <v>669</v>
      </c>
      <c r="G2522" s="46" t="s">
        <v>667</v>
      </c>
      <c r="H2522" s="46">
        <v>9</v>
      </c>
      <c r="I2522" s="58" t="s">
        <v>232</v>
      </c>
      <c r="J2522" s="61" t="s">
        <v>320</v>
      </c>
      <c r="K2522" s="85">
        <f>VLOOKUP(B2522,Precios!G:J,4,FALSE)</f>
        <v>5792.706623</v>
      </c>
      <c r="L2522" s="59"/>
    </row>
    <row r="2523" spans="2:12">
      <c r="B2523" s="46" t="str">
        <f t="shared" si="39"/>
        <v>179BOG9</v>
      </c>
      <c r="C2523" s="46">
        <v>179</v>
      </c>
      <c r="D2523" s="58" t="s">
        <v>228</v>
      </c>
      <c r="E2523" s="58" t="s">
        <v>3</v>
      </c>
      <c r="F2523" s="46" t="s">
        <v>669</v>
      </c>
      <c r="G2523" s="46" t="s">
        <v>667</v>
      </c>
      <c r="H2523" s="46">
        <v>9</v>
      </c>
      <c r="I2523" s="58" t="s">
        <v>232</v>
      </c>
      <c r="J2523" s="61" t="s">
        <v>320</v>
      </c>
      <c r="K2523" s="85">
        <f>VLOOKUP(B2523,Precios!G:J,4,FALSE)</f>
        <v>13170.799267999999</v>
      </c>
      <c r="L2523" s="59"/>
    </row>
    <row r="2524" spans="2:12">
      <c r="B2524" s="46" t="str">
        <f t="shared" si="39"/>
        <v>180BOG9</v>
      </c>
      <c r="C2524" s="46">
        <v>180</v>
      </c>
      <c r="D2524" s="58" t="s">
        <v>1</v>
      </c>
      <c r="E2524" s="58" t="s">
        <v>2</v>
      </c>
      <c r="F2524" s="46" t="s">
        <v>669</v>
      </c>
      <c r="G2524" s="46" t="s">
        <v>667</v>
      </c>
      <c r="H2524" s="46">
        <v>9</v>
      </c>
      <c r="I2524" s="58" t="s">
        <v>232</v>
      </c>
      <c r="J2524" s="61" t="s">
        <v>279</v>
      </c>
      <c r="K2524" s="85">
        <f>VLOOKUP(B2524,Precios!G:J,4,FALSE)</f>
        <v>13902.502185000001</v>
      </c>
      <c r="L2524" s="59"/>
    </row>
    <row r="2525" spans="2:12">
      <c r="B2525" s="46" t="str">
        <f t="shared" si="39"/>
        <v>1MED23</v>
      </c>
      <c r="C2525" s="46">
        <v>1</v>
      </c>
      <c r="D2525" s="58" t="s">
        <v>205</v>
      </c>
      <c r="E2525" s="58" t="s">
        <v>0</v>
      </c>
      <c r="F2525" s="46" t="s">
        <v>903</v>
      </c>
      <c r="G2525" s="46" t="s">
        <v>902</v>
      </c>
      <c r="H2525" s="46">
        <v>23</v>
      </c>
      <c r="I2525" s="58" t="s">
        <v>508</v>
      </c>
      <c r="J2525" s="61" t="s">
        <v>413</v>
      </c>
      <c r="K2525" s="85">
        <f>VLOOKUP(B2525,Precios!G:J,4,FALSE)</f>
        <v>9349.6409380000005</v>
      </c>
      <c r="L2525" s="59"/>
    </row>
    <row r="2526" spans="2:12">
      <c r="B2526" s="46" t="str">
        <f t="shared" si="39"/>
        <v>2MED23</v>
      </c>
      <c r="C2526" s="46">
        <v>2</v>
      </c>
      <c r="D2526" s="58" t="s">
        <v>206</v>
      </c>
      <c r="E2526" s="58" t="s">
        <v>2</v>
      </c>
      <c r="F2526" s="46" t="s">
        <v>903</v>
      </c>
      <c r="G2526" s="46" t="s">
        <v>902</v>
      </c>
      <c r="H2526" s="46">
        <v>23</v>
      </c>
      <c r="I2526" s="58" t="s">
        <v>508</v>
      </c>
      <c r="J2526" s="61" t="s">
        <v>413</v>
      </c>
      <c r="K2526" s="85">
        <f>VLOOKUP(B2526,Precios!G:J,4,FALSE)</f>
        <v>7046.1065180000005</v>
      </c>
      <c r="L2526" s="59"/>
    </row>
    <row r="2527" spans="2:12">
      <c r="B2527" s="46" t="str">
        <f t="shared" si="39"/>
        <v>3MED23</v>
      </c>
      <c r="C2527" s="46">
        <v>3</v>
      </c>
      <c r="D2527" s="58" t="s">
        <v>188</v>
      </c>
      <c r="E2527" s="58" t="s">
        <v>2</v>
      </c>
      <c r="F2527" s="46" t="s">
        <v>903</v>
      </c>
      <c r="G2527" s="46" t="s">
        <v>902</v>
      </c>
      <c r="H2527" s="46">
        <v>23</v>
      </c>
      <c r="I2527" s="58" t="s">
        <v>508</v>
      </c>
      <c r="J2527" s="61" t="s">
        <v>510</v>
      </c>
      <c r="K2527" s="85">
        <f>VLOOKUP(B2527,Precios!G:J,4,FALSE)</f>
        <v>2178.8705840000002</v>
      </c>
      <c r="L2527" s="59"/>
    </row>
    <row r="2528" spans="2:12">
      <c r="B2528" s="46" t="str">
        <f t="shared" si="39"/>
        <v>4MED23</v>
      </c>
      <c r="C2528" s="46">
        <v>4</v>
      </c>
      <c r="D2528" s="58" t="s">
        <v>207</v>
      </c>
      <c r="E2528" s="58" t="s">
        <v>2</v>
      </c>
      <c r="F2528" s="46" t="s">
        <v>903</v>
      </c>
      <c r="G2528" s="46" t="s">
        <v>902</v>
      </c>
      <c r="H2528" s="46">
        <v>23</v>
      </c>
      <c r="I2528" s="58" t="s">
        <v>508</v>
      </c>
      <c r="J2528" s="61" t="s">
        <v>475</v>
      </c>
      <c r="K2528" s="85">
        <f>VLOOKUP(B2528,Precios!G:J,4,FALSE)</f>
        <v>4975.6301540000004</v>
      </c>
      <c r="L2528" s="59"/>
    </row>
    <row r="2529" spans="2:12">
      <c r="B2529" s="46" t="str">
        <f t="shared" si="39"/>
        <v>5MED23</v>
      </c>
      <c r="C2529" s="46">
        <v>5</v>
      </c>
      <c r="D2529" s="58" t="s">
        <v>208</v>
      </c>
      <c r="E2529" s="58" t="s">
        <v>2</v>
      </c>
      <c r="F2529" s="46" t="s">
        <v>903</v>
      </c>
      <c r="G2529" s="46" t="s">
        <v>902</v>
      </c>
      <c r="H2529" s="46">
        <v>23</v>
      </c>
      <c r="I2529" s="58" t="s">
        <v>508</v>
      </c>
      <c r="J2529" s="61" t="s">
        <v>510</v>
      </c>
      <c r="K2529" s="85">
        <f>VLOOKUP(B2529,Precios!G:J,4,FALSE)</f>
        <v>2439.0376779999997</v>
      </c>
      <c r="L2529" s="59"/>
    </row>
    <row r="2530" spans="2:12">
      <c r="B2530" s="46" t="str">
        <f t="shared" si="39"/>
        <v>6MED23</v>
      </c>
      <c r="C2530" s="46">
        <v>6</v>
      </c>
      <c r="D2530" s="58" t="s">
        <v>187</v>
      </c>
      <c r="E2530" s="58" t="s">
        <v>2</v>
      </c>
      <c r="F2530" s="46" t="s">
        <v>903</v>
      </c>
      <c r="G2530" s="46" t="s">
        <v>902</v>
      </c>
      <c r="H2530" s="46">
        <v>23</v>
      </c>
      <c r="I2530" s="58" t="s">
        <v>508</v>
      </c>
      <c r="J2530" s="61" t="s">
        <v>511</v>
      </c>
      <c r="K2530" s="85">
        <f>VLOOKUP(B2530,Precios!G:J,4,FALSE)</f>
        <v>2710.0441940000001</v>
      </c>
      <c r="L2530" s="59"/>
    </row>
    <row r="2531" spans="2:12">
      <c r="B2531" s="46" t="str">
        <f t="shared" si="39"/>
        <v>7MED23</v>
      </c>
      <c r="C2531" s="46">
        <v>7</v>
      </c>
      <c r="D2531" s="58" t="s">
        <v>186</v>
      </c>
      <c r="E2531" s="58" t="s">
        <v>2</v>
      </c>
      <c r="F2531" s="46" t="s">
        <v>903</v>
      </c>
      <c r="G2531" s="46" t="s">
        <v>902</v>
      </c>
      <c r="H2531" s="46">
        <v>23</v>
      </c>
      <c r="I2531" s="58" t="s">
        <v>508</v>
      </c>
      <c r="J2531" s="61" t="s">
        <v>512</v>
      </c>
      <c r="K2531" s="85">
        <f>VLOOKUP(B2531,Precios!G:J,4,FALSE)</f>
        <v>9485.1441960000011</v>
      </c>
      <c r="L2531" s="59"/>
    </row>
    <row r="2532" spans="2:12">
      <c r="B2532" s="46" t="str">
        <f t="shared" si="39"/>
        <v>8MED23</v>
      </c>
      <c r="C2532" s="46">
        <v>8</v>
      </c>
      <c r="D2532" s="58" t="s">
        <v>185</v>
      </c>
      <c r="E2532" s="58" t="s">
        <v>2</v>
      </c>
      <c r="F2532" s="46" t="s">
        <v>903</v>
      </c>
      <c r="G2532" s="46" t="s">
        <v>902</v>
      </c>
      <c r="H2532" s="46">
        <v>23</v>
      </c>
      <c r="I2532" s="58" t="s">
        <v>508</v>
      </c>
      <c r="J2532" s="61" t="s">
        <v>512</v>
      </c>
      <c r="K2532" s="85">
        <f>VLOOKUP(B2532,Precios!G:J,4,FALSE)</f>
        <v>9485.1441960000011</v>
      </c>
      <c r="L2532" s="59"/>
    </row>
    <row r="2533" spans="2:12">
      <c r="B2533" s="46" t="str">
        <f t="shared" si="39"/>
        <v>9MED23</v>
      </c>
      <c r="C2533" s="46">
        <v>9</v>
      </c>
      <c r="D2533" s="58" t="s">
        <v>184</v>
      </c>
      <c r="E2533" s="58" t="s">
        <v>209</v>
      </c>
      <c r="F2533" s="46" t="s">
        <v>903</v>
      </c>
      <c r="G2533" s="46" t="s">
        <v>902</v>
      </c>
      <c r="H2533" s="46">
        <v>23</v>
      </c>
      <c r="I2533" s="58" t="s">
        <v>508</v>
      </c>
      <c r="J2533" s="61" t="s">
        <v>413</v>
      </c>
      <c r="K2533" s="85">
        <f>VLOOKUP(B2533,Precios!G:J,4,FALSE)</f>
        <v>6775.1000019999992</v>
      </c>
      <c r="L2533" s="59"/>
    </row>
    <row r="2534" spans="2:12">
      <c r="B2534" s="46" t="str">
        <f t="shared" si="39"/>
        <v>10MED23</v>
      </c>
      <c r="C2534" s="46">
        <v>10</v>
      </c>
      <c r="D2534" s="58" t="s">
        <v>210</v>
      </c>
      <c r="E2534" s="58" t="s">
        <v>2</v>
      </c>
      <c r="F2534" s="46" t="s">
        <v>903</v>
      </c>
      <c r="G2534" s="46" t="s">
        <v>902</v>
      </c>
      <c r="H2534" s="46">
        <v>23</v>
      </c>
      <c r="I2534" s="58" t="s">
        <v>508</v>
      </c>
      <c r="J2534" s="61" t="s">
        <v>413</v>
      </c>
      <c r="K2534" s="85">
        <f>VLOOKUP(B2534,Precios!G:J,4,FALSE)</f>
        <v>1260.1719129999999</v>
      </c>
      <c r="L2534" s="59"/>
    </row>
    <row r="2535" spans="2:12">
      <c r="B2535" s="46" t="str">
        <f t="shared" si="39"/>
        <v>11MED23</v>
      </c>
      <c r="C2535" s="46">
        <v>11</v>
      </c>
      <c r="D2535" s="58" t="s">
        <v>183</v>
      </c>
      <c r="E2535" s="58" t="s">
        <v>2</v>
      </c>
      <c r="F2535" s="46" t="s">
        <v>903</v>
      </c>
      <c r="G2535" s="46" t="s">
        <v>902</v>
      </c>
      <c r="H2535" s="46">
        <v>23</v>
      </c>
      <c r="I2535" s="58" t="s">
        <v>508</v>
      </c>
      <c r="J2535" s="61" t="s">
        <v>413</v>
      </c>
      <c r="K2535" s="85">
        <f>VLOOKUP(B2535,Precios!G:J,4,FALSE)</f>
        <v>2371.2860490000003</v>
      </c>
      <c r="L2535" s="59"/>
    </row>
    <row r="2536" spans="2:12">
      <c r="B2536" s="46" t="str">
        <f t="shared" si="39"/>
        <v>12MED23</v>
      </c>
      <c r="C2536" s="46">
        <v>12</v>
      </c>
      <c r="D2536" s="58" t="s">
        <v>211</v>
      </c>
      <c r="E2536" s="58" t="s">
        <v>2</v>
      </c>
      <c r="F2536" s="46" t="s">
        <v>903</v>
      </c>
      <c r="G2536" s="46" t="s">
        <v>902</v>
      </c>
      <c r="H2536" s="46">
        <v>23</v>
      </c>
      <c r="I2536" s="58" t="s">
        <v>508</v>
      </c>
      <c r="J2536" s="61" t="s">
        <v>506</v>
      </c>
      <c r="K2536" s="85">
        <f>VLOOKUP(B2536,Precios!G:J,4,FALSE)</f>
        <v>3272.3732799999998</v>
      </c>
      <c r="L2536" s="59"/>
    </row>
    <row r="2537" spans="2:12">
      <c r="B2537" s="46" t="str">
        <f t="shared" si="39"/>
        <v>13MED23</v>
      </c>
      <c r="C2537" s="46">
        <v>13</v>
      </c>
      <c r="D2537" s="58" t="s">
        <v>182</v>
      </c>
      <c r="E2537" s="58" t="s">
        <v>2</v>
      </c>
      <c r="F2537" s="46" t="s">
        <v>903</v>
      </c>
      <c r="G2537" s="46" t="s">
        <v>902</v>
      </c>
      <c r="H2537" s="46">
        <v>23</v>
      </c>
      <c r="I2537" s="58" t="s">
        <v>508</v>
      </c>
      <c r="J2537" s="61" t="s">
        <v>513</v>
      </c>
      <c r="K2537" s="85">
        <f>VLOOKUP(B2537,Precios!G:J,4,FALSE)</f>
        <v>3784.5726599999998</v>
      </c>
      <c r="L2537" s="59"/>
    </row>
    <row r="2538" spans="2:12">
      <c r="B2538" s="46" t="str">
        <f t="shared" si="39"/>
        <v>14MED23</v>
      </c>
      <c r="C2538" s="46">
        <v>14</v>
      </c>
      <c r="D2538" s="58" t="s">
        <v>181</v>
      </c>
      <c r="E2538" s="58" t="s">
        <v>2</v>
      </c>
      <c r="F2538" s="46" t="s">
        <v>903</v>
      </c>
      <c r="G2538" s="46" t="s">
        <v>902</v>
      </c>
      <c r="H2538" s="46">
        <v>23</v>
      </c>
      <c r="I2538" s="58" t="s">
        <v>508</v>
      </c>
      <c r="J2538" s="61" t="s">
        <v>513</v>
      </c>
      <c r="K2538" s="85">
        <f>VLOOKUP(B2538,Precios!G:J,4,FALSE)</f>
        <v>3983.760143</v>
      </c>
      <c r="L2538" s="59"/>
    </row>
    <row r="2539" spans="2:12">
      <c r="B2539" s="46" t="str">
        <f t="shared" si="39"/>
        <v>15MED23</v>
      </c>
      <c r="C2539" s="46">
        <v>15</v>
      </c>
      <c r="D2539" s="58" t="s">
        <v>180</v>
      </c>
      <c r="E2539" s="58" t="s">
        <v>2</v>
      </c>
      <c r="F2539" s="46" t="s">
        <v>903</v>
      </c>
      <c r="G2539" s="46" t="s">
        <v>902</v>
      </c>
      <c r="H2539" s="46">
        <v>23</v>
      </c>
      <c r="I2539" s="58" t="s">
        <v>508</v>
      </c>
      <c r="J2539" s="61" t="s">
        <v>513</v>
      </c>
      <c r="K2539" s="85">
        <f>VLOOKUP(B2539,Precios!G:J,4,FALSE)</f>
        <v>5264.2481099999995</v>
      </c>
      <c r="L2539" s="59"/>
    </row>
    <row r="2540" spans="2:12">
      <c r="B2540" s="46" t="str">
        <f t="shared" si="39"/>
        <v>16MED23</v>
      </c>
      <c r="C2540" s="46">
        <v>16</v>
      </c>
      <c r="D2540" s="58" t="s">
        <v>179</v>
      </c>
      <c r="E2540" s="58" t="s">
        <v>2</v>
      </c>
      <c r="F2540" s="46" t="s">
        <v>903</v>
      </c>
      <c r="G2540" s="46" t="s">
        <v>902</v>
      </c>
      <c r="H2540" s="46">
        <v>23</v>
      </c>
      <c r="I2540" s="58" t="s">
        <v>508</v>
      </c>
      <c r="J2540" s="61" t="s">
        <v>513</v>
      </c>
      <c r="K2540" s="85">
        <f>VLOOKUP(B2540,Precios!G:J,4,FALSE)</f>
        <v>8252.0708379999996</v>
      </c>
      <c r="L2540" s="59"/>
    </row>
    <row r="2541" spans="2:12">
      <c r="B2541" s="46" t="str">
        <f t="shared" si="39"/>
        <v>17MED23</v>
      </c>
      <c r="C2541" s="46">
        <v>17</v>
      </c>
      <c r="D2541" s="58" t="s">
        <v>178</v>
      </c>
      <c r="E2541" s="58" t="s">
        <v>2</v>
      </c>
      <c r="F2541" s="46" t="s">
        <v>903</v>
      </c>
      <c r="G2541" s="46" t="s">
        <v>902</v>
      </c>
      <c r="H2541" s="46">
        <v>23</v>
      </c>
      <c r="I2541" s="58" t="s">
        <v>508</v>
      </c>
      <c r="J2541" s="61" t="s">
        <v>413</v>
      </c>
      <c r="K2541" s="85">
        <f>VLOOKUP(B2541,Precios!G:J,4,FALSE)</f>
        <v>10840.15581</v>
      </c>
      <c r="L2541" s="59"/>
    </row>
    <row r="2542" spans="2:12">
      <c r="B2542" s="46" t="str">
        <f t="shared" si="39"/>
        <v>18MED23</v>
      </c>
      <c r="C2542" s="46">
        <v>18</v>
      </c>
      <c r="D2542" s="58" t="s">
        <v>177</v>
      </c>
      <c r="E2542" s="58" t="s">
        <v>116</v>
      </c>
      <c r="F2542" s="46" t="s">
        <v>903</v>
      </c>
      <c r="G2542" s="46" t="s">
        <v>902</v>
      </c>
      <c r="H2542" s="46">
        <v>23</v>
      </c>
      <c r="I2542" s="58" t="s">
        <v>508</v>
      </c>
      <c r="J2542" s="61" t="s">
        <v>413</v>
      </c>
      <c r="K2542" s="85">
        <f>VLOOKUP(B2542,Precios!G:J,4,FALSE)</f>
        <v>6775.1000019999992</v>
      </c>
      <c r="L2542" s="59"/>
    </row>
    <row r="2543" spans="2:12">
      <c r="B2543" s="46" t="str">
        <f t="shared" si="39"/>
        <v>19MED23</v>
      </c>
      <c r="C2543" s="46">
        <v>19</v>
      </c>
      <c r="D2543" s="58" t="s">
        <v>176</v>
      </c>
      <c r="E2543" s="58" t="s">
        <v>116</v>
      </c>
      <c r="F2543" s="46" t="s">
        <v>903</v>
      </c>
      <c r="G2543" s="46" t="s">
        <v>902</v>
      </c>
      <c r="H2543" s="46">
        <v>23</v>
      </c>
      <c r="I2543" s="58" t="s">
        <v>508</v>
      </c>
      <c r="J2543" s="61" t="s">
        <v>413</v>
      </c>
      <c r="K2543" s="85">
        <f>VLOOKUP(B2543,Precios!G:J,4,FALSE)</f>
        <v>6775.1000019999992</v>
      </c>
      <c r="L2543" s="59"/>
    </row>
    <row r="2544" spans="2:12">
      <c r="B2544" s="46" t="str">
        <f t="shared" si="39"/>
        <v>20MED23</v>
      </c>
      <c r="C2544" s="46">
        <v>20</v>
      </c>
      <c r="D2544" s="58" t="s">
        <v>175</v>
      </c>
      <c r="E2544" s="58" t="s">
        <v>116</v>
      </c>
      <c r="F2544" s="46" t="s">
        <v>903</v>
      </c>
      <c r="G2544" s="46" t="s">
        <v>902</v>
      </c>
      <c r="H2544" s="46">
        <v>23</v>
      </c>
      <c r="I2544" s="58" t="s">
        <v>508</v>
      </c>
      <c r="J2544" s="61" t="s">
        <v>413</v>
      </c>
      <c r="K2544" s="85">
        <f>VLOOKUP(B2544,Precios!G:J,4,FALSE)</f>
        <v>26016.384426999997</v>
      </c>
      <c r="L2544" s="59"/>
    </row>
    <row r="2545" spans="2:12">
      <c r="B2545" s="46" t="str">
        <f t="shared" si="39"/>
        <v>21MED23</v>
      </c>
      <c r="C2545" s="46">
        <v>21</v>
      </c>
      <c r="D2545" s="58" t="s">
        <v>212</v>
      </c>
      <c r="E2545" s="58" t="s">
        <v>116</v>
      </c>
      <c r="F2545" s="46" t="s">
        <v>903</v>
      </c>
      <c r="G2545" s="46" t="s">
        <v>902</v>
      </c>
      <c r="H2545" s="46">
        <v>23</v>
      </c>
      <c r="I2545" s="58" t="s">
        <v>508</v>
      </c>
      <c r="J2545" s="61" t="s">
        <v>413</v>
      </c>
      <c r="K2545" s="85">
        <f>VLOOKUP(B2545,Precios!G:J,4,FALSE)</f>
        <v>40650.600012000003</v>
      </c>
      <c r="L2545" s="59"/>
    </row>
    <row r="2546" spans="2:12">
      <c r="B2546" s="46" t="str">
        <f t="shared" si="39"/>
        <v>22MED23</v>
      </c>
      <c r="C2546" s="46">
        <v>22</v>
      </c>
      <c r="D2546" s="58" t="s">
        <v>174</v>
      </c>
      <c r="E2546" s="58" t="s">
        <v>116</v>
      </c>
      <c r="F2546" s="46" t="s">
        <v>903</v>
      </c>
      <c r="G2546" s="46" t="s">
        <v>902</v>
      </c>
      <c r="H2546" s="46">
        <v>23</v>
      </c>
      <c r="I2546" s="58" t="s">
        <v>508</v>
      </c>
      <c r="J2546" s="61" t="s">
        <v>413</v>
      </c>
      <c r="K2546" s="85">
        <f>VLOOKUP(B2546,Precios!G:J,4,FALSE)</f>
        <v>40650.600012000003</v>
      </c>
      <c r="L2546" s="59"/>
    </row>
    <row r="2547" spans="2:12">
      <c r="B2547" s="46" t="str">
        <f t="shared" si="39"/>
        <v>23MED23</v>
      </c>
      <c r="C2547" s="46">
        <v>23</v>
      </c>
      <c r="D2547" s="58" t="s">
        <v>173</v>
      </c>
      <c r="E2547" s="58" t="s">
        <v>2</v>
      </c>
      <c r="F2547" s="46" t="s">
        <v>903</v>
      </c>
      <c r="G2547" s="46" t="s">
        <v>902</v>
      </c>
      <c r="H2547" s="46">
        <v>23</v>
      </c>
      <c r="I2547" s="58" t="s">
        <v>508</v>
      </c>
      <c r="J2547" s="61" t="s">
        <v>413</v>
      </c>
      <c r="K2547" s="85">
        <f>VLOOKUP(B2547,Precios!G:J,4,FALSE)</f>
        <v>1111.1141360000001</v>
      </c>
      <c r="L2547" s="59"/>
    </row>
    <row r="2548" spans="2:12">
      <c r="B2548" s="46" t="str">
        <f t="shared" si="39"/>
        <v>24MED23</v>
      </c>
      <c r="C2548" s="46">
        <v>24</v>
      </c>
      <c r="D2548" s="58" t="s">
        <v>172</v>
      </c>
      <c r="E2548" s="58" t="s">
        <v>2</v>
      </c>
      <c r="F2548" s="46" t="s">
        <v>903</v>
      </c>
      <c r="G2548" s="46" t="s">
        <v>902</v>
      </c>
      <c r="H2548" s="46">
        <v>23</v>
      </c>
      <c r="I2548" s="58" t="s">
        <v>508</v>
      </c>
      <c r="J2548" s="61" t="s">
        <v>413</v>
      </c>
      <c r="K2548" s="85">
        <f>VLOOKUP(B2548,Precios!G:J,4,FALSE)</f>
        <v>1219.5188389999998</v>
      </c>
      <c r="L2548" s="59"/>
    </row>
    <row r="2549" spans="2:12">
      <c r="B2549" s="46" t="str">
        <f t="shared" si="39"/>
        <v>25MED23</v>
      </c>
      <c r="C2549" s="46">
        <v>25</v>
      </c>
      <c r="D2549" s="58" t="s">
        <v>171</v>
      </c>
      <c r="E2549" s="58" t="s">
        <v>2</v>
      </c>
      <c r="F2549" s="46" t="s">
        <v>903</v>
      </c>
      <c r="G2549" s="46" t="s">
        <v>902</v>
      </c>
      <c r="H2549" s="46">
        <v>23</v>
      </c>
      <c r="I2549" s="58" t="s">
        <v>508</v>
      </c>
      <c r="J2549" s="61" t="s">
        <v>413</v>
      </c>
      <c r="K2549" s="85">
        <f>VLOOKUP(B2549,Precios!G:J,4,FALSE)</f>
        <v>365.85669999999999</v>
      </c>
      <c r="L2549" s="59"/>
    </row>
    <row r="2550" spans="2:12">
      <c r="B2550" s="46" t="str">
        <f t="shared" si="39"/>
        <v>26MED23</v>
      </c>
      <c r="C2550" s="46">
        <v>26</v>
      </c>
      <c r="D2550" s="58" t="s">
        <v>170</v>
      </c>
      <c r="E2550" s="58" t="s">
        <v>2</v>
      </c>
      <c r="F2550" s="46" t="s">
        <v>903</v>
      </c>
      <c r="G2550" s="46" t="s">
        <v>902</v>
      </c>
      <c r="H2550" s="46">
        <v>23</v>
      </c>
      <c r="I2550" s="58" t="s">
        <v>508</v>
      </c>
      <c r="J2550" s="61" t="s">
        <v>413</v>
      </c>
      <c r="K2550" s="85">
        <f>VLOOKUP(B2550,Precios!G:J,4,FALSE)</f>
        <v>345.53016300000002</v>
      </c>
      <c r="L2550" s="59"/>
    </row>
    <row r="2551" spans="2:12">
      <c r="B2551" s="46" t="str">
        <f t="shared" si="39"/>
        <v>27MED23</v>
      </c>
      <c r="C2551" s="46">
        <v>27</v>
      </c>
      <c r="D2551" s="58" t="s">
        <v>169</v>
      </c>
      <c r="E2551" s="58" t="s">
        <v>2</v>
      </c>
      <c r="F2551" s="46" t="s">
        <v>903</v>
      </c>
      <c r="G2551" s="46" t="s">
        <v>902</v>
      </c>
      <c r="H2551" s="46">
        <v>23</v>
      </c>
      <c r="I2551" s="58" t="s">
        <v>508</v>
      </c>
      <c r="J2551" s="61" t="s">
        <v>415</v>
      </c>
      <c r="K2551" s="85">
        <f>VLOOKUP(B2551,Precios!G:J,4,FALSE)</f>
        <v>1355.022097</v>
      </c>
      <c r="L2551" s="59"/>
    </row>
    <row r="2552" spans="2:12">
      <c r="B2552" s="46" t="str">
        <f t="shared" si="39"/>
        <v>28MED23</v>
      </c>
      <c r="C2552" s="46">
        <v>28</v>
      </c>
      <c r="D2552" s="58" t="s">
        <v>168</v>
      </c>
      <c r="E2552" s="58" t="s">
        <v>2</v>
      </c>
      <c r="F2552" s="46" t="s">
        <v>903</v>
      </c>
      <c r="G2552" s="46" t="s">
        <v>902</v>
      </c>
      <c r="H2552" s="46">
        <v>23</v>
      </c>
      <c r="I2552" s="58" t="s">
        <v>508</v>
      </c>
      <c r="J2552" s="61" t="s">
        <v>415</v>
      </c>
      <c r="K2552" s="85">
        <f>VLOOKUP(B2552,Precios!G:J,4,FALSE)</f>
        <v>4281.8652140000004</v>
      </c>
      <c r="L2552" s="59"/>
    </row>
    <row r="2553" spans="2:12">
      <c r="B2553" s="46" t="str">
        <f t="shared" si="39"/>
        <v>29MED23</v>
      </c>
      <c r="C2553" s="46">
        <v>29</v>
      </c>
      <c r="D2553" s="58" t="s">
        <v>167</v>
      </c>
      <c r="E2553" s="58" t="s">
        <v>2</v>
      </c>
      <c r="F2553" s="46" t="s">
        <v>903</v>
      </c>
      <c r="G2553" s="46" t="s">
        <v>902</v>
      </c>
      <c r="H2553" s="46">
        <v>23</v>
      </c>
      <c r="I2553" s="58" t="s">
        <v>508</v>
      </c>
      <c r="J2553" s="61" t="s">
        <v>415</v>
      </c>
      <c r="K2553" s="85">
        <f>VLOOKUP(B2553,Precios!G:J,4,FALSE)</f>
        <v>2981.040227</v>
      </c>
      <c r="L2553" s="59"/>
    </row>
    <row r="2554" spans="2:12">
      <c r="B2554" s="46" t="str">
        <f t="shared" si="39"/>
        <v>30MED23</v>
      </c>
      <c r="C2554" s="46">
        <v>30</v>
      </c>
      <c r="D2554" s="58" t="s">
        <v>166</v>
      </c>
      <c r="E2554" s="58" t="s">
        <v>165</v>
      </c>
      <c r="F2554" s="46" t="s">
        <v>903</v>
      </c>
      <c r="G2554" s="46" t="s">
        <v>902</v>
      </c>
      <c r="H2554" s="46">
        <v>23</v>
      </c>
      <c r="I2554" s="58" t="s">
        <v>508</v>
      </c>
      <c r="J2554" s="61" t="s">
        <v>415</v>
      </c>
      <c r="K2554" s="85">
        <f>VLOOKUP(B2554,Precios!G:J,4,FALSE)</f>
        <v>9349.6409380000005</v>
      </c>
      <c r="L2554" s="59"/>
    </row>
    <row r="2555" spans="2:12">
      <c r="B2555" s="46" t="str">
        <f t="shared" si="39"/>
        <v>31MED23</v>
      </c>
      <c r="C2555" s="46">
        <v>31</v>
      </c>
      <c r="D2555" s="58" t="s">
        <v>164</v>
      </c>
      <c r="E2555" s="58" t="s">
        <v>163</v>
      </c>
      <c r="F2555" s="46" t="s">
        <v>903</v>
      </c>
      <c r="G2555" s="46" t="s">
        <v>902</v>
      </c>
      <c r="H2555" s="46">
        <v>23</v>
      </c>
      <c r="I2555" s="58" t="s">
        <v>508</v>
      </c>
      <c r="J2555" s="61" t="s">
        <v>415</v>
      </c>
      <c r="K2555" s="85">
        <f>VLOOKUP(B2555,Precios!G:J,4,FALSE)</f>
        <v>49498.880991999999</v>
      </c>
      <c r="L2555" s="59"/>
    </row>
    <row r="2556" spans="2:12">
      <c r="B2556" s="46" t="str">
        <f t="shared" si="39"/>
        <v>32MED23</v>
      </c>
      <c r="C2556" s="46">
        <v>32</v>
      </c>
      <c r="D2556" s="58" t="s">
        <v>162</v>
      </c>
      <c r="E2556" s="58" t="s">
        <v>161</v>
      </c>
      <c r="F2556" s="46" t="s">
        <v>903</v>
      </c>
      <c r="G2556" s="46" t="s">
        <v>902</v>
      </c>
      <c r="H2556" s="46">
        <v>23</v>
      </c>
      <c r="I2556" s="58" t="s">
        <v>508</v>
      </c>
      <c r="J2556" s="61" t="s">
        <v>473</v>
      </c>
      <c r="K2556" s="85">
        <f>VLOOKUP(B2556,Precios!G:J,4,FALSE)</f>
        <v>501.35995800000001</v>
      </c>
      <c r="L2556" s="59"/>
    </row>
    <row r="2557" spans="2:12">
      <c r="B2557" s="46" t="str">
        <f t="shared" si="39"/>
        <v>33MED23</v>
      </c>
      <c r="C2557" s="46">
        <v>33</v>
      </c>
      <c r="D2557" s="58" t="s">
        <v>160</v>
      </c>
      <c r="E2557" s="58" t="s">
        <v>159</v>
      </c>
      <c r="F2557" s="46" t="s">
        <v>903</v>
      </c>
      <c r="G2557" s="46" t="s">
        <v>902</v>
      </c>
      <c r="H2557" s="46">
        <v>23</v>
      </c>
      <c r="I2557" s="58" t="s">
        <v>508</v>
      </c>
      <c r="J2557" s="61" t="s">
        <v>473</v>
      </c>
      <c r="K2557" s="85">
        <f>VLOOKUP(B2557,Precios!G:J,4,FALSE)</f>
        <v>12059.674649</v>
      </c>
      <c r="L2557" s="59"/>
    </row>
    <row r="2558" spans="2:12">
      <c r="B2558" s="46" t="str">
        <f t="shared" si="39"/>
        <v>34MED23</v>
      </c>
      <c r="C2558" s="46">
        <v>34</v>
      </c>
      <c r="D2558" s="58" t="s">
        <v>158</v>
      </c>
      <c r="E2558" s="58" t="s">
        <v>2</v>
      </c>
      <c r="F2558" s="46" t="s">
        <v>903</v>
      </c>
      <c r="G2558" s="46" t="s">
        <v>902</v>
      </c>
      <c r="H2558" s="46">
        <v>23</v>
      </c>
      <c r="I2558" s="58" t="s">
        <v>508</v>
      </c>
      <c r="J2558" s="61" t="s">
        <v>514</v>
      </c>
      <c r="K2558" s="85">
        <f>VLOOKUP(B2558,Precios!G:J,4,FALSE)</f>
        <v>2426.845949</v>
      </c>
      <c r="L2558" s="59"/>
    </row>
    <row r="2559" spans="2:12">
      <c r="B2559" s="46" t="str">
        <f t="shared" si="39"/>
        <v>35MED23</v>
      </c>
      <c r="C2559" s="46">
        <v>35</v>
      </c>
      <c r="D2559" s="58" t="s">
        <v>157</v>
      </c>
      <c r="E2559" s="58" t="s">
        <v>2</v>
      </c>
      <c r="F2559" s="46" t="s">
        <v>903</v>
      </c>
      <c r="G2559" s="46" t="s">
        <v>902</v>
      </c>
      <c r="H2559" s="46">
        <v>23</v>
      </c>
      <c r="I2559" s="58" t="s">
        <v>508</v>
      </c>
      <c r="J2559" s="61" t="s">
        <v>514</v>
      </c>
      <c r="K2559" s="85">
        <f>VLOOKUP(B2559,Precios!G:J,4,FALSE)</f>
        <v>1254.7522020000001</v>
      </c>
      <c r="L2559" s="59"/>
    </row>
    <row r="2560" spans="2:12">
      <c r="B2560" s="46" t="str">
        <f t="shared" si="39"/>
        <v>36MED23</v>
      </c>
      <c r="C2560" s="46">
        <v>36</v>
      </c>
      <c r="D2560" s="58" t="s">
        <v>156</v>
      </c>
      <c r="E2560" s="58" t="s">
        <v>74</v>
      </c>
      <c r="F2560" s="46" t="s">
        <v>903</v>
      </c>
      <c r="G2560" s="46" t="s">
        <v>902</v>
      </c>
      <c r="H2560" s="46">
        <v>23</v>
      </c>
      <c r="I2560" s="58" t="s">
        <v>508</v>
      </c>
      <c r="J2560" s="61" t="s">
        <v>415</v>
      </c>
      <c r="K2560" s="85">
        <f>VLOOKUP(B2560,Precios!G:J,4,FALSE)</f>
        <v>2471.5559439999997</v>
      </c>
      <c r="L2560" s="59"/>
    </row>
    <row r="2561" spans="2:12">
      <c r="B2561" s="46" t="str">
        <f t="shared" si="39"/>
        <v>37MED23</v>
      </c>
      <c r="C2561" s="46">
        <v>37</v>
      </c>
      <c r="D2561" s="58" t="s">
        <v>155</v>
      </c>
      <c r="E2561" s="58" t="s">
        <v>74</v>
      </c>
      <c r="F2561" s="46" t="s">
        <v>903</v>
      </c>
      <c r="G2561" s="46" t="s">
        <v>902</v>
      </c>
      <c r="H2561" s="46">
        <v>23</v>
      </c>
      <c r="I2561" s="58" t="s">
        <v>508</v>
      </c>
      <c r="J2561" s="61" t="s">
        <v>415</v>
      </c>
      <c r="K2561" s="85">
        <f>VLOOKUP(B2561,Precios!G:J,4,FALSE)</f>
        <v>2471.5559439999997</v>
      </c>
      <c r="L2561" s="59"/>
    </row>
    <row r="2562" spans="2:12">
      <c r="B2562" s="46" t="str">
        <f t="shared" si="39"/>
        <v>38MED23</v>
      </c>
      <c r="C2562" s="46">
        <v>38</v>
      </c>
      <c r="D2562" s="58" t="s">
        <v>154</v>
      </c>
      <c r="E2562" s="58" t="s">
        <v>74</v>
      </c>
      <c r="F2562" s="46" t="s">
        <v>903</v>
      </c>
      <c r="G2562" s="46" t="s">
        <v>902</v>
      </c>
      <c r="H2562" s="46">
        <v>23</v>
      </c>
      <c r="I2562" s="58" t="s">
        <v>508</v>
      </c>
      <c r="J2562" s="61" t="s">
        <v>415</v>
      </c>
      <c r="K2562" s="85">
        <f>VLOOKUP(B2562,Precios!G:J,4,FALSE)</f>
        <v>2471.5559439999997</v>
      </c>
      <c r="L2562" s="59"/>
    </row>
    <row r="2563" spans="2:12">
      <c r="B2563" s="46" t="str">
        <f t="shared" si="39"/>
        <v>39MED23</v>
      </c>
      <c r="C2563" s="46">
        <v>39</v>
      </c>
      <c r="D2563" s="58" t="s">
        <v>153</v>
      </c>
      <c r="E2563" s="58" t="s">
        <v>2</v>
      </c>
      <c r="F2563" s="46" t="s">
        <v>903</v>
      </c>
      <c r="G2563" s="46" t="s">
        <v>902</v>
      </c>
      <c r="H2563" s="46">
        <v>23</v>
      </c>
      <c r="I2563" s="58" t="s">
        <v>508</v>
      </c>
      <c r="J2563" s="61" t="s">
        <v>426</v>
      </c>
      <c r="K2563" s="85">
        <f>VLOOKUP(B2563,Precios!G:J,4,FALSE)</f>
        <v>285.90285900000003</v>
      </c>
      <c r="L2563" s="59"/>
    </row>
    <row r="2564" spans="2:12">
      <c r="B2564" s="46" t="str">
        <f t="shared" si="39"/>
        <v>40MED23</v>
      </c>
      <c r="C2564" s="46">
        <v>40</v>
      </c>
      <c r="D2564" s="58" t="s">
        <v>152</v>
      </c>
      <c r="E2564" s="58" t="s">
        <v>2</v>
      </c>
      <c r="F2564" s="46" t="s">
        <v>903</v>
      </c>
      <c r="G2564" s="46" t="s">
        <v>902</v>
      </c>
      <c r="H2564" s="46">
        <v>23</v>
      </c>
      <c r="I2564" s="58" t="s">
        <v>508</v>
      </c>
      <c r="J2564" s="61" t="s">
        <v>415</v>
      </c>
      <c r="K2564" s="85">
        <f>VLOOKUP(B2564,Precios!G:J,4,FALSE)</f>
        <v>1897.0246459999998</v>
      </c>
      <c r="L2564" s="59"/>
    </row>
    <row r="2565" spans="2:12">
      <c r="B2565" s="46" t="str">
        <f t="shared" si="39"/>
        <v>41MED23</v>
      </c>
      <c r="C2565" s="46">
        <v>41</v>
      </c>
      <c r="D2565" s="58" t="s">
        <v>151</v>
      </c>
      <c r="E2565" s="58" t="s">
        <v>74</v>
      </c>
      <c r="F2565" s="46" t="s">
        <v>903</v>
      </c>
      <c r="G2565" s="46" t="s">
        <v>902</v>
      </c>
      <c r="H2565" s="46">
        <v>23</v>
      </c>
      <c r="I2565" s="58" t="s">
        <v>508</v>
      </c>
      <c r="J2565" s="61" t="s">
        <v>244</v>
      </c>
      <c r="K2565" s="85">
        <f>VLOOKUP(B2565,Precios!G:J,4,FALSE)</f>
        <v>6361.8182099999995</v>
      </c>
      <c r="L2565" s="59"/>
    </row>
    <row r="2566" spans="2:12">
      <c r="B2566" s="46" t="str">
        <f t="shared" ref="B2566:B2629" si="40">+CONCATENATE(C2566,F2566,H2566)</f>
        <v>42MED23</v>
      </c>
      <c r="C2566" s="46">
        <v>42</v>
      </c>
      <c r="D2566" s="58" t="s">
        <v>150</v>
      </c>
      <c r="E2566" s="58" t="s">
        <v>2</v>
      </c>
      <c r="F2566" s="46" t="s">
        <v>903</v>
      </c>
      <c r="G2566" s="46" t="s">
        <v>902</v>
      </c>
      <c r="H2566" s="46">
        <v>23</v>
      </c>
      <c r="I2566" s="58" t="s">
        <v>508</v>
      </c>
      <c r="J2566" s="61" t="s">
        <v>513</v>
      </c>
      <c r="K2566" s="85">
        <f>VLOOKUP(B2566,Precios!G:J,4,FALSE)</f>
        <v>5605.7213519999996</v>
      </c>
      <c r="L2566" s="59"/>
    </row>
    <row r="2567" spans="2:12">
      <c r="B2567" s="46" t="str">
        <f t="shared" si="40"/>
        <v>43MED23</v>
      </c>
      <c r="C2567" s="46">
        <v>43</v>
      </c>
      <c r="D2567" s="58" t="s">
        <v>149</v>
      </c>
      <c r="E2567" s="58" t="s">
        <v>2</v>
      </c>
      <c r="F2567" s="46" t="s">
        <v>903</v>
      </c>
      <c r="G2567" s="46" t="s">
        <v>902</v>
      </c>
      <c r="H2567" s="46">
        <v>23</v>
      </c>
      <c r="I2567" s="58" t="s">
        <v>508</v>
      </c>
      <c r="J2567" s="61" t="s">
        <v>246</v>
      </c>
      <c r="K2567" s="85">
        <f>VLOOKUP(B2567,Precios!G:J,4,FALSE)</f>
        <v>11308.997502</v>
      </c>
      <c r="L2567" s="59"/>
    </row>
    <row r="2568" spans="2:12">
      <c r="B2568" s="46" t="str">
        <f t="shared" si="40"/>
        <v>44MED23</v>
      </c>
      <c r="C2568" s="46">
        <v>44</v>
      </c>
      <c r="D2568" s="58" t="s">
        <v>148</v>
      </c>
      <c r="E2568" s="58" t="s">
        <v>2</v>
      </c>
      <c r="F2568" s="46" t="s">
        <v>903</v>
      </c>
      <c r="G2568" s="46" t="s">
        <v>902</v>
      </c>
      <c r="H2568" s="46">
        <v>23</v>
      </c>
      <c r="I2568" s="58" t="s">
        <v>508</v>
      </c>
      <c r="J2568" s="61" t="s">
        <v>246</v>
      </c>
      <c r="K2568" s="85">
        <f>VLOOKUP(B2568,Precios!G:J,4,FALSE)</f>
        <v>35043.526353000001</v>
      </c>
      <c r="L2568" s="59"/>
    </row>
    <row r="2569" spans="2:12">
      <c r="B2569" s="46" t="str">
        <f t="shared" si="40"/>
        <v>45MED23</v>
      </c>
      <c r="C2569" s="46">
        <v>45</v>
      </c>
      <c r="D2569" s="58" t="s">
        <v>147</v>
      </c>
      <c r="E2569" s="58" t="s">
        <v>2</v>
      </c>
      <c r="F2569" s="46" t="s">
        <v>903</v>
      </c>
      <c r="G2569" s="46" t="s">
        <v>902</v>
      </c>
      <c r="H2569" s="46">
        <v>23</v>
      </c>
      <c r="I2569" s="58" t="s">
        <v>508</v>
      </c>
      <c r="J2569" s="61" t="s">
        <v>246</v>
      </c>
      <c r="K2569" s="85">
        <f>VLOOKUP(B2569,Precios!G:J,4,FALSE)</f>
        <v>203253.00006000002</v>
      </c>
      <c r="L2569" s="59"/>
    </row>
    <row r="2570" spans="2:12">
      <c r="B2570" s="46" t="str">
        <f t="shared" si="40"/>
        <v>46MED23</v>
      </c>
      <c r="C2570" s="46">
        <v>46</v>
      </c>
      <c r="D2570" s="58" t="s">
        <v>146</v>
      </c>
      <c r="E2570" s="58" t="s">
        <v>135</v>
      </c>
      <c r="F2570" s="46" t="s">
        <v>903</v>
      </c>
      <c r="G2570" s="46" t="s">
        <v>902</v>
      </c>
      <c r="H2570" s="46">
        <v>23</v>
      </c>
      <c r="I2570" s="58" t="s">
        <v>508</v>
      </c>
      <c r="J2570" s="61" t="s">
        <v>415</v>
      </c>
      <c r="K2570" s="85">
        <f>VLOOKUP(B2570,Precios!G:J,4,FALSE)</f>
        <v>425.47352100000001</v>
      </c>
      <c r="L2570" s="59"/>
    </row>
    <row r="2571" spans="2:12">
      <c r="B2571" s="46" t="str">
        <f t="shared" si="40"/>
        <v>47MED23</v>
      </c>
      <c r="C2571" s="46">
        <v>47</v>
      </c>
      <c r="D2571" s="58" t="s">
        <v>145</v>
      </c>
      <c r="E2571" s="58" t="s">
        <v>137</v>
      </c>
      <c r="F2571" s="46" t="s">
        <v>903</v>
      </c>
      <c r="G2571" s="46" t="s">
        <v>902</v>
      </c>
      <c r="H2571" s="46">
        <v>23</v>
      </c>
      <c r="I2571" s="58" t="s">
        <v>508</v>
      </c>
      <c r="J2571" s="61" t="s">
        <v>515</v>
      </c>
      <c r="K2571" s="85">
        <f>VLOOKUP(B2571,Precios!G:J,4,FALSE)</f>
        <v>5722.2503800000004</v>
      </c>
      <c r="L2571" s="59"/>
    </row>
    <row r="2572" spans="2:12">
      <c r="B2572" s="46" t="str">
        <f t="shared" si="40"/>
        <v>48MED23</v>
      </c>
      <c r="C2572" s="46">
        <v>48</v>
      </c>
      <c r="D2572" s="58" t="s">
        <v>144</v>
      </c>
      <c r="E2572" s="58" t="s">
        <v>143</v>
      </c>
      <c r="F2572" s="46" t="s">
        <v>903</v>
      </c>
      <c r="G2572" s="46" t="s">
        <v>902</v>
      </c>
      <c r="H2572" s="46">
        <v>23</v>
      </c>
      <c r="I2572" s="58" t="s">
        <v>508</v>
      </c>
      <c r="J2572" s="61" t="s">
        <v>415</v>
      </c>
      <c r="K2572" s="85">
        <f>VLOOKUP(B2572,Precios!G:J,4,FALSE)</f>
        <v>1279.1356600000001</v>
      </c>
      <c r="L2572" s="59"/>
    </row>
    <row r="2573" spans="2:12">
      <c r="B2573" s="46" t="str">
        <f t="shared" si="40"/>
        <v>49MED23</v>
      </c>
      <c r="C2573" s="46">
        <v>49</v>
      </c>
      <c r="D2573" s="58" t="s">
        <v>142</v>
      </c>
      <c r="E2573" s="58" t="s">
        <v>15</v>
      </c>
      <c r="F2573" s="46" t="s">
        <v>903</v>
      </c>
      <c r="G2573" s="46" t="s">
        <v>902</v>
      </c>
      <c r="H2573" s="46">
        <v>23</v>
      </c>
      <c r="I2573" s="58" t="s">
        <v>508</v>
      </c>
      <c r="J2573" s="61" t="s">
        <v>516</v>
      </c>
      <c r="K2573" s="85">
        <f>VLOOKUP(B2573,Precios!G:J,4,FALSE)</f>
        <v>2570.473532</v>
      </c>
      <c r="L2573" s="59"/>
    </row>
    <row r="2574" spans="2:12">
      <c r="B2574" s="46" t="str">
        <f t="shared" si="40"/>
        <v>50MED23</v>
      </c>
      <c r="C2574" s="46">
        <v>50</v>
      </c>
      <c r="D2574" s="58" t="s">
        <v>141</v>
      </c>
      <c r="E2574" s="58" t="s">
        <v>15</v>
      </c>
      <c r="F2574" s="46" t="s">
        <v>903</v>
      </c>
      <c r="G2574" s="46" t="s">
        <v>902</v>
      </c>
      <c r="H2574" s="46">
        <v>23</v>
      </c>
      <c r="I2574" s="58" t="s">
        <v>508</v>
      </c>
      <c r="J2574" s="61" t="s">
        <v>516</v>
      </c>
      <c r="K2574" s="85">
        <f>VLOOKUP(B2574,Precios!G:J,4,FALSE)</f>
        <v>1192.420284</v>
      </c>
      <c r="L2574" s="59"/>
    </row>
    <row r="2575" spans="2:12">
      <c r="B2575" s="46" t="str">
        <f t="shared" si="40"/>
        <v>51MED23</v>
      </c>
      <c r="C2575" s="46">
        <v>51</v>
      </c>
      <c r="D2575" s="58" t="s">
        <v>140</v>
      </c>
      <c r="E2575" s="58" t="s">
        <v>15</v>
      </c>
      <c r="F2575" s="46" t="s">
        <v>903</v>
      </c>
      <c r="G2575" s="46" t="s">
        <v>902</v>
      </c>
      <c r="H2575" s="46">
        <v>23</v>
      </c>
      <c r="I2575" s="58" t="s">
        <v>508</v>
      </c>
      <c r="J2575" s="61" t="s">
        <v>516</v>
      </c>
      <c r="K2575" s="85">
        <f>VLOOKUP(B2575,Precios!G:J,4,FALSE)</f>
        <v>2303.53442</v>
      </c>
      <c r="L2575" s="59"/>
    </row>
    <row r="2576" spans="2:12">
      <c r="B2576" s="46" t="str">
        <f t="shared" si="40"/>
        <v>52MED23</v>
      </c>
      <c r="C2576" s="46">
        <v>52</v>
      </c>
      <c r="D2576" s="58" t="s">
        <v>139</v>
      </c>
      <c r="E2576" s="58" t="s">
        <v>15</v>
      </c>
      <c r="F2576" s="46" t="s">
        <v>903</v>
      </c>
      <c r="G2576" s="46" t="s">
        <v>902</v>
      </c>
      <c r="H2576" s="46">
        <v>23</v>
      </c>
      <c r="I2576" s="58" t="s">
        <v>508</v>
      </c>
      <c r="J2576" s="61" t="s">
        <v>516</v>
      </c>
      <c r="K2576" s="85">
        <f>VLOOKUP(B2576,Precios!G:J,4,FALSE)</f>
        <v>420.05381</v>
      </c>
      <c r="L2576" s="59"/>
    </row>
    <row r="2577" spans="2:12">
      <c r="B2577" s="46" t="str">
        <f t="shared" si="40"/>
        <v>53MED23</v>
      </c>
      <c r="C2577" s="46">
        <v>53</v>
      </c>
      <c r="D2577" s="58" t="s">
        <v>138</v>
      </c>
      <c r="E2577" s="58" t="s">
        <v>137</v>
      </c>
      <c r="F2577" s="46" t="s">
        <v>903</v>
      </c>
      <c r="G2577" s="46" t="s">
        <v>902</v>
      </c>
      <c r="H2577" s="46">
        <v>23</v>
      </c>
      <c r="I2577" s="58" t="s">
        <v>508</v>
      </c>
      <c r="J2577" s="61" t="s">
        <v>513</v>
      </c>
      <c r="K2577" s="85">
        <f>VLOOKUP(B2577,Precios!G:J,4,FALSE)</f>
        <v>359.08468200000004</v>
      </c>
      <c r="L2577" s="59"/>
    </row>
    <row r="2578" spans="2:12">
      <c r="B2578" s="46" t="str">
        <f t="shared" si="40"/>
        <v>54MED23</v>
      </c>
      <c r="C2578" s="46">
        <v>54</v>
      </c>
      <c r="D2578" s="58" t="s">
        <v>136</v>
      </c>
      <c r="E2578" s="58" t="s">
        <v>135</v>
      </c>
      <c r="F2578" s="46" t="s">
        <v>903</v>
      </c>
      <c r="G2578" s="46" t="s">
        <v>902</v>
      </c>
      <c r="H2578" s="46">
        <v>23</v>
      </c>
      <c r="I2578" s="58" t="s">
        <v>508</v>
      </c>
      <c r="J2578" s="61" t="s">
        <v>513</v>
      </c>
      <c r="K2578" s="85">
        <f>VLOOKUP(B2578,Precios!G:J,4,FALSE)</f>
        <v>1188.3528799999999</v>
      </c>
      <c r="L2578" s="59"/>
    </row>
    <row r="2579" spans="2:12">
      <c r="B2579" s="46" t="str">
        <f t="shared" si="40"/>
        <v>55MED23</v>
      </c>
      <c r="C2579" s="46">
        <v>55</v>
      </c>
      <c r="D2579" s="58" t="s">
        <v>134</v>
      </c>
      <c r="E2579" s="58" t="s">
        <v>74</v>
      </c>
      <c r="F2579" s="46" t="s">
        <v>903</v>
      </c>
      <c r="G2579" s="46" t="s">
        <v>902</v>
      </c>
      <c r="H2579" s="46">
        <v>23</v>
      </c>
      <c r="I2579" s="58" t="s">
        <v>508</v>
      </c>
      <c r="J2579" s="61" t="s">
        <v>513</v>
      </c>
      <c r="K2579" s="85">
        <f>VLOOKUP(B2579,Precios!G:J,4,FALSE)</f>
        <v>1138.2126909999999</v>
      </c>
      <c r="L2579" s="59"/>
    </row>
    <row r="2580" spans="2:12">
      <c r="B2580" s="46" t="str">
        <f t="shared" si="40"/>
        <v>56MED23</v>
      </c>
      <c r="C2580" s="46">
        <v>56</v>
      </c>
      <c r="D2580" s="58" t="s">
        <v>133</v>
      </c>
      <c r="E2580" s="58" t="s">
        <v>74</v>
      </c>
      <c r="F2580" s="46" t="s">
        <v>903</v>
      </c>
      <c r="G2580" s="46" t="s">
        <v>902</v>
      </c>
      <c r="H2580" s="46">
        <v>23</v>
      </c>
      <c r="I2580" s="58" t="s">
        <v>508</v>
      </c>
      <c r="J2580" s="61" t="s">
        <v>418</v>
      </c>
      <c r="K2580" s="85">
        <f>VLOOKUP(B2580,Precios!G:J,4,FALSE)</f>
        <v>4865.8731440000001</v>
      </c>
      <c r="L2580" s="59"/>
    </row>
    <row r="2581" spans="2:12">
      <c r="B2581" s="46" t="str">
        <f t="shared" si="40"/>
        <v>57MED23</v>
      </c>
      <c r="C2581" s="46">
        <v>57</v>
      </c>
      <c r="D2581" s="58" t="s">
        <v>132</v>
      </c>
      <c r="E2581" s="58" t="s">
        <v>74</v>
      </c>
      <c r="F2581" s="46" t="s">
        <v>903</v>
      </c>
      <c r="G2581" s="46" t="s">
        <v>902</v>
      </c>
      <c r="H2581" s="46">
        <v>23</v>
      </c>
      <c r="I2581" s="58" t="s">
        <v>508</v>
      </c>
      <c r="J2581" s="61" t="s">
        <v>418</v>
      </c>
      <c r="K2581" s="85">
        <f>VLOOKUP(B2581,Precios!G:J,4,FALSE)</f>
        <v>1536.587657</v>
      </c>
      <c r="L2581" s="59"/>
    </row>
    <row r="2582" spans="2:12">
      <c r="B2582" s="46" t="str">
        <f t="shared" si="40"/>
        <v>58MED23</v>
      </c>
      <c r="C2582" s="46">
        <v>58</v>
      </c>
      <c r="D2582" s="58" t="s">
        <v>131</v>
      </c>
      <c r="E2582" s="58" t="s">
        <v>74</v>
      </c>
      <c r="F2582" s="46" t="s">
        <v>903</v>
      </c>
      <c r="G2582" s="46" t="s">
        <v>902</v>
      </c>
      <c r="H2582" s="46">
        <v>23</v>
      </c>
      <c r="I2582" s="58" t="s">
        <v>508</v>
      </c>
      <c r="J2582" s="61" t="s">
        <v>418</v>
      </c>
      <c r="K2582" s="85">
        <f>VLOOKUP(B2582,Precios!G:J,4,FALSE)</f>
        <v>887.54319499999997</v>
      </c>
      <c r="L2582" s="59"/>
    </row>
    <row r="2583" spans="2:12">
      <c r="B2583" s="46" t="str">
        <f t="shared" si="40"/>
        <v>59MED23</v>
      </c>
      <c r="C2583" s="46">
        <v>59</v>
      </c>
      <c r="D2583" s="58" t="s">
        <v>130</v>
      </c>
      <c r="E2583" s="58" t="s">
        <v>74</v>
      </c>
      <c r="F2583" s="46" t="s">
        <v>903</v>
      </c>
      <c r="G2583" s="46" t="s">
        <v>902</v>
      </c>
      <c r="H2583" s="46">
        <v>23</v>
      </c>
      <c r="I2583" s="58" t="s">
        <v>508</v>
      </c>
      <c r="J2583" s="61" t="s">
        <v>418</v>
      </c>
      <c r="K2583" s="85">
        <f>VLOOKUP(B2583,Precios!G:J,4,FALSE)</f>
        <v>1028.4556810000001</v>
      </c>
      <c r="L2583" s="59"/>
    </row>
    <row r="2584" spans="2:12">
      <c r="B2584" s="46" t="str">
        <f t="shared" si="40"/>
        <v>60MED23</v>
      </c>
      <c r="C2584" s="46">
        <v>60</v>
      </c>
      <c r="D2584" s="58" t="s">
        <v>129</v>
      </c>
      <c r="E2584" s="58" t="s">
        <v>128</v>
      </c>
      <c r="F2584" s="46" t="s">
        <v>903</v>
      </c>
      <c r="G2584" s="46" t="s">
        <v>902</v>
      </c>
      <c r="H2584" s="46">
        <v>23</v>
      </c>
      <c r="I2584" s="58" t="s">
        <v>508</v>
      </c>
      <c r="J2584" s="61" t="s">
        <v>513</v>
      </c>
      <c r="K2584" s="85">
        <f>VLOOKUP(B2584,Precios!G:J,4,FALSE)</f>
        <v>2418.7111410000002</v>
      </c>
      <c r="L2584" s="59"/>
    </row>
    <row r="2585" spans="2:12">
      <c r="B2585" s="46" t="str">
        <f t="shared" si="40"/>
        <v>61MED23</v>
      </c>
      <c r="C2585" s="46">
        <v>61</v>
      </c>
      <c r="D2585" s="58" t="s">
        <v>127</v>
      </c>
      <c r="E2585" s="58" t="s">
        <v>2</v>
      </c>
      <c r="F2585" s="46" t="s">
        <v>903</v>
      </c>
      <c r="G2585" s="46" t="s">
        <v>902</v>
      </c>
      <c r="H2585" s="46">
        <v>23</v>
      </c>
      <c r="I2585" s="58" t="s">
        <v>508</v>
      </c>
      <c r="J2585" s="61" t="s">
        <v>441</v>
      </c>
      <c r="K2585" s="85">
        <f>VLOOKUP(B2585,Precios!G:J,4,FALSE)</f>
        <v>2337.4049930000001</v>
      </c>
      <c r="L2585" s="59"/>
    </row>
    <row r="2586" spans="2:12">
      <c r="B2586" s="46" t="str">
        <f t="shared" si="40"/>
        <v>62MED23</v>
      </c>
      <c r="C2586" s="46">
        <v>62</v>
      </c>
      <c r="D2586" s="58" t="s">
        <v>126</v>
      </c>
      <c r="E2586" s="58" t="s">
        <v>2</v>
      </c>
      <c r="F2586" s="46" t="s">
        <v>903</v>
      </c>
      <c r="G2586" s="46" t="s">
        <v>902</v>
      </c>
      <c r="H2586" s="46">
        <v>23</v>
      </c>
      <c r="I2586" s="58" t="s">
        <v>508</v>
      </c>
      <c r="J2586" s="61" t="s">
        <v>517</v>
      </c>
      <c r="K2586" s="85">
        <f>VLOOKUP(B2586,Precios!G:J,4,FALSE)</f>
        <v>1257.4463330000001</v>
      </c>
      <c r="L2586" s="59"/>
    </row>
    <row r="2587" spans="2:12">
      <c r="B2587" s="46" t="str">
        <f t="shared" si="40"/>
        <v>63MED23</v>
      </c>
      <c r="C2587" s="46">
        <v>63</v>
      </c>
      <c r="D2587" s="58" t="s">
        <v>125</v>
      </c>
      <c r="E2587" s="58" t="s">
        <v>2</v>
      </c>
      <c r="F2587" s="46" t="s">
        <v>903</v>
      </c>
      <c r="G2587" s="46" t="s">
        <v>902</v>
      </c>
      <c r="H2587" s="46">
        <v>23</v>
      </c>
      <c r="I2587" s="58" t="s">
        <v>508</v>
      </c>
      <c r="J2587" s="61" t="s">
        <v>518</v>
      </c>
      <c r="K2587" s="85">
        <f>VLOOKUP(B2587,Precios!G:J,4,FALSE)</f>
        <v>26897.145120999998</v>
      </c>
      <c r="L2587" s="59"/>
    </row>
    <row r="2588" spans="2:12">
      <c r="B2588" s="46" t="str">
        <f t="shared" si="40"/>
        <v>64MED23</v>
      </c>
      <c r="C2588" s="46">
        <v>64</v>
      </c>
      <c r="D2588" s="58" t="s">
        <v>124</v>
      </c>
      <c r="E2588" s="58" t="s">
        <v>2</v>
      </c>
      <c r="F2588" s="46" t="s">
        <v>903</v>
      </c>
      <c r="G2588" s="46" t="s">
        <v>902</v>
      </c>
      <c r="H2588" s="46">
        <v>23</v>
      </c>
      <c r="I2588" s="58" t="s">
        <v>508</v>
      </c>
      <c r="J2588" s="61" t="s">
        <v>513</v>
      </c>
      <c r="K2588" s="85">
        <f>VLOOKUP(B2588,Precios!G:J,4,FALSE)</f>
        <v>7846.9238540000006</v>
      </c>
      <c r="L2588" s="59"/>
    </row>
    <row r="2589" spans="2:12">
      <c r="B2589" s="46" t="str">
        <f t="shared" si="40"/>
        <v>65MED23</v>
      </c>
      <c r="C2589" s="46">
        <v>65</v>
      </c>
      <c r="D2589" s="58" t="s">
        <v>123</v>
      </c>
      <c r="E2589" s="58" t="s">
        <v>2</v>
      </c>
      <c r="F2589" s="46" t="s">
        <v>903</v>
      </c>
      <c r="G2589" s="46" t="s">
        <v>902</v>
      </c>
      <c r="H2589" s="46">
        <v>23</v>
      </c>
      <c r="I2589" s="58" t="s">
        <v>508</v>
      </c>
      <c r="J2589" s="61" t="s">
        <v>310</v>
      </c>
      <c r="K2589" s="85">
        <f>VLOOKUP(B2589,Precios!G:J,4,FALSE)</f>
        <v>252033.722171</v>
      </c>
      <c r="L2589" s="59"/>
    </row>
    <row r="2590" spans="2:12">
      <c r="B2590" s="46" t="str">
        <f t="shared" si="40"/>
        <v>66MED23</v>
      </c>
      <c r="C2590" s="46">
        <v>66</v>
      </c>
      <c r="D2590" s="58" t="s">
        <v>122</v>
      </c>
      <c r="E2590" s="58" t="s">
        <v>2</v>
      </c>
      <c r="F2590" s="46" t="s">
        <v>903</v>
      </c>
      <c r="G2590" s="46" t="s">
        <v>902</v>
      </c>
      <c r="H2590" s="46">
        <v>23</v>
      </c>
      <c r="I2590" s="58" t="s">
        <v>508</v>
      </c>
      <c r="J2590" s="61" t="s">
        <v>418</v>
      </c>
      <c r="K2590" s="85">
        <f>VLOOKUP(B2590,Precios!G:J,4,FALSE)</f>
        <v>81301.200024000005</v>
      </c>
      <c r="L2590" s="59"/>
    </row>
    <row r="2591" spans="2:12">
      <c r="B2591" s="46" t="str">
        <f t="shared" si="40"/>
        <v>67MED23</v>
      </c>
      <c r="C2591" s="46">
        <v>67</v>
      </c>
      <c r="D2591" s="58" t="s">
        <v>121</v>
      </c>
      <c r="E2591" s="58" t="s">
        <v>2</v>
      </c>
      <c r="F2591" s="46" t="s">
        <v>903</v>
      </c>
      <c r="G2591" s="46" t="s">
        <v>902</v>
      </c>
      <c r="H2591" s="46">
        <v>23</v>
      </c>
      <c r="I2591" s="58" t="s">
        <v>508</v>
      </c>
      <c r="J2591" s="61" t="s">
        <v>518</v>
      </c>
      <c r="K2591" s="85">
        <f>VLOOKUP(B2591,Precios!G:J,4,FALSE)</f>
        <v>49912.162784000007</v>
      </c>
      <c r="L2591" s="59"/>
    </row>
    <row r="2592" spans="2:12">
      <c r="B2592" s="46" t="str">
        <f t="shared" si="40"/>
        <v>68MED23</v>
      </c>
      <c r="C2592" s="46">
        <v>68</v>
      </c>
      <c r="D2592" s="58" t="s">
        <v>120</v>
      </c>
      <c r="E2592" s="58" t="s">
        <v>119</v>
      </c>
      <c r="F2592" s="46" t="s">
        <v>903</v>
      </c>
      <c r="G2592" s="46" t="s">
        <v>902</v>
      </c>
      <c r="H2592" s="46">
        <v>23</v>
      </c>
      <c r="I2592" s="58" t="s">
        <v>508</v>
      </c>
      <c r="J2592" s="61" t="s">
        <v>423</v>
      </c>
      <c r="K2592" s="85">
        <f>VLOOKUP(B2592,Precios!G:J,4,FALSE)</f>
        <v>42412.121400000004</v>
      </c>
      <c r="L2592" s="59"/>
    </row>
    <row r="2593" spans="2:12">
      <c r="B2593" s="46" t="str">
        <f t="shared" si="40"/>
        <v>69MED23</v>
      </c>
      <c r="C2593" s="46">
        <v>69</v>
      </c>
      <c r="D2593" s="58" t="s">
        <v>118</v>
      </c>
      <c r="E2593" s="58" t="s">
        <v>117</v>
      </c>
      <c r="F2593" s="46" t="s">
        <v>903</v>
      </c>
      <c r="G2593" s="46" t="s">
        <v>902</v>
      </c>
      <c r="H2593" s="46">
        <v>23</v>
      </c>
      <c r="I2593" s="58" t="s">
        <v>508</v>
      </c>
      <c r="J2593" s="61" t="s">
        <v>423</v>
      </c>
      <c r="K2593" s="85">
        <f>VLOOKUP(B2593,Precios!G:J,4,FALSE)</f>
        <v>26478.443617999998</v>
      </c>
      <c r="L2593" s="59"/>
    </row>
    <row r="2594" spans="2:12">
      <c r="B2594" s="46" t="str">
        <f t="shared" si="40"/>
        <v>70MED23</v>
      </c>
      <c r="C2594" s="46">
        <v>70</v>
      </c>
      <c r="D2594" s="58" t="s">
        <v>213</v>
      </c>
      <c r="E2594" s="58" t="s">
        <v>116</v>
      </c>
      <c r="F2594" s="46" t="s">
        <v>903</v>
      </c>
      <c r="G2594" s="46" t="s">
        <v>902</v>
      </c>
      <c r="H2594" s="46">
        <v>23</v>
      </c>
      <c r="I2594" s="58" t="s">
        <v>508</v>
      </c>
      <c r="J2594" s="61" t="s">
        <v>423</v>
      </c>
      <c r="K2594" s="85">
        <f>VLOOKUP(B2594,Precios!G:J,4,FALSE)</f>
        <v>29202.031848000002</v>
      </c>
      <c r="L2594" s="59"/>
    </row>
    <row r="2595" spans="2:12">
      <c r="B2595" s="46" t="str">
        <f t="shared" si="40"/>
        <v>71MED23</v>
      </c>
      <c r="C2595" s="46">
        <v>71</v>
      </c>
      <c r="D2595" s="58" t="s">
        <v>115</v>
      </c>
      <c r="E2595" s="58" t="s">
        <v>2</v>
      </c>
      <c r="F2595" s="46" t="s">
        <v>903</v>
      </c>
      <c r="G2595" s="46" t="s">
        <v>902</v>
      </c>
      <c r="H2595" s="46">
        <v>23</v>
      </c>
      <c r="I2595" s="58" t="s">
        <v>508</v>
      </c>
      <c r="J2595" s="61" t="s">
        <v>345</v>
      </c>
      <c r="K2595" s="85">
        <f>VLOOKUP(B2595,Precios!G:J,4,FALSE)</f>
        <v>20562.425466000001</v>
      </c>
      <c r="L2595" s="59"/>
    </row>
    <row r="2596" spans="2:12">
      <c r="B2596" s="46" t="str">
        <f t="shared" si="40"/>
        <v>72MED23</v>
      </c>
      <c r="C2596" s="46">
        <v>72</v>
      </c>
      <c r="D2596" s="58" t="s">
        <v>114</v>
      </c>
      <c r="E2596" s="58" t="s">
        <v>3</v>
      </c>
      <c r="F2596" s="46" t="s">
        <v>903</v>
      </c>
      <c r="G2596" s="46" t="s">
        <v>902</v>
      </c>
      <c r="H2596" s="46">
        <v>23</v>
      </c>
      <c r="I2596" s="58" t="s">
        <v>508</v>
      </c>
      <c r="J2596" s="61" t="s">
        <v>413</v>
      </c>
      <c r="K2596" s="85">
        <f>VLOOKUP(B2596,Precios!G:J,4,FALSE)</f>
        <v>4762.8986349999996</v>
      </c>
      <c r="L2596" s="59"/>
    </row>
    <row r="2597" spans="2:12">
      <c r="B2597" s="46" t="str">
        <f t="shared" si="40"/>
        <v>73MED23</v>
      </c>
      <c r="C2597" s="46">
        <v>73</v>
      </c>
      <c r="D2597" s="58" t="s">
        <v>113</v>
      </c>
      <c r="E2597" s="58" t="s">
        <v>34</v>
      </c>
      <c r="F2597" s="46" t="s">
        <v>903</v>
      </c>
      <c r="G2597" s="46" t="s">
        <v>902</v>
      </c>
      <c r="H2597" s="46">
        <v>23</v>
      </c>
      <c r="I2597" s="58" t="s">
        <v>508</v>
      </c>
      <c r="J2597" s="61" t="s">
        <v>513</v>
      </c>
      <c r="K2597" s="85">
        <f>VLOOKUP(B2597,Precios!G:J,4,FALSE)</f>
        <v>2646.3494860000001</v>
      </c>
      <c r="L2597" s="59"/>
    </row>
    <row r="2598" spans="2:12">
      <c r="B2598" s="46" t="str">
        <f t="shared" si="40"/>
        <v>74MED23</v>
      </c>
      <c r="C2598" s="46">
        <v>74</v>
      </c>
      <c r="D2598" s="58" t="s">
        <v>112</v>
      </c>
      <c r="E2598" s="58" t="s">
        <v>111</v>
      </c>
      <c r="F2598" s="46" t="s">
        <v>903</v>
      </c>
      <c r="G2598" s="46" t="s">
        <v>902</v>
      </c>
      <c r="H2598" s="46">
        <v>23</v>
      </c>
      <c r="I2598" s="58" t="s">
        <v>508</v>
      </c>
      <c r="J2598" s="61" t="s">
        <v>513</v>
      </c>
      <c r="K2598" s="85">
        <f>VLOOKUP(B2598,Precios!G:J,4,FALSE)</f>
        <v>1352.307</v>
      </c>
      <c r="L2598" s="59"/>
    </row>
    <row r="2599" spans="2:12">
      <c r="B2599" s="46" t="str">
        <f t="shared" si="40"/>
        <v>75MED23</v>
      </c>
      <c r="C2599" s="46">
        <v>75</v>
      </c>
      <c r="D2599" s="58" t="s">
        <v>585</v>
      </c>
      <c r="E2599" s="58" t="s">
        <v>34</v>
      </c>
      <c r="F2599" s="46" t="s">
        <v>903</v>
      </c>
      <c r="G2599" s="46" t="s">
        <v>902</v>
      </c>
      <c r="H2599" s="46">
        <v>23</v>
      </c>
      <c r="I2599" s="58" t="s">
        <v>508</v>
      </c>
      <c r="J2599" s="61" t="s">
        <v>513</v>
      </c>
      <c r="K2599" s="85">
        <f>VLOOKUP(B2599,Precios!G:J,4,FALSE)</f>
        <v>3130.0980039999999</v>
      </c>
      <c r="L2599" s="59"/>
    </row>
    <row r="2600" spans="2:12">
      <c r="B2600" s="46" t="str">
        <f t="shared" si="40"/>
        <v>76MED23</v>
      </c>
      <c r="C2600" s="46">
        <v>76</v>
      </c>
      <c r="D2600" s="58" t="s">
        <v>109</v>
      </c>
      <c r="E2600" s="58" t="s">
        <v>34</v>
      </c>
      <c r="F2600" s="46" t="s">
        <v>903</v>
      </c>
      <c r="G2600" s="46" t="s">
        <v>902</v>
      </c>
      <c r="H2600" s="46">
        <v>23</v>
      </c>
      <c r="I2600" s="58" t="s">
        <v>508</v>
      </c>
      <c r="J2600" s="61" t="s">
        <v>513</v>
      </c>
      <c r="K2600" s="85">
        <f>VLOOKUP(B2600,Precios!G:J,4,FALSE)</f>
        <v>2894.3248509999999</v>
      </c>
      <c r="L2600" s="59"/>
    </row>
    <row r="2601" spans="2:12">
      <c r="B2601" s="46" t="str">
        <f t="shared" si="40"/>
        <v>77MED23</v>
      </c>
      <c r="C2601" s="46">
        <v>77</v>
      </c>
      <c r="D2601" s="58" t="s">
        <v>108</v>
      </c>
      <c r="E2601" s="58" t="s">
        <v>34</v>
      </c>
      <c r="F2601" s="46" t="s">
        <v>903</v>
      </c>
      <c r="G2601" s="46" t="s">
        <v>902</v>
      </c>
      <c r="H2601" s="46">
        <v>23</v>
      </c>
      <c r="I2601" s="58" t="s">
        <v>508</v>
      </c>
      <c r="J2601" s="61" t="s">
        <v>513</v>
      </c>
      <c r="K2601" s="85">
        <f>VLOOKUP(B2601,Precios!G:J,4,FALSE)</f>
        <v>2291.3426909999998</v>
      </c>
      <c r="L2601" s="59"/>
    </row>
    <row r="2602" spans="2:12">
      <c r="B2602" s="46" t="str">
        <f t="shared" si="40"/>
        <v>78MED23</v>
      </c>
      <c r="C2602" s="46">
        <v>78</v>
      </c>
      <c r="D2602" s="58" t="s">
        <v>107</v>
      </c>
      <c r="E2602" s="58" t="s">
        <v>2</v>
      </c>
      <c r="F2602" s="46" t="s">
        <v>903</v>
      </c>
      <c r="G2602" s="46" t="s">
        <v>902</v>
      </c>
      <c r="H2602" s="46">
        <v>23</v>
      </c>
      <c r="I2602" s="58" t="s">
        <v>508</v>
      </c>
      <c r="J2602" s="61" t="s">
        <v>253</v>
      </c>
      <c r="K2602" s="85">
        <f>VLOOKUP(B2602,Precios!G:J,4,FALSE)</f>
        <v>178591.63773000002</v>
      </c>
      <c r="L2602" s="59"/>
    </row>
    <row r="2603" spans="2:12">
      <c r="B2603" s="46" t="str">
        <f t="shared" si="40"/>
        <v>79MED23</v>
      </c>
      <c r="C2603" s="46">
        <v>79</v>
      </c>
      <c r="D2603" s="58" t="s">
        <v>106</v>
      </c>
      <c r="E2603" s="58" t="s">
        <v>74</v>
      </c>
      <c r="F2603" s="46" t="s">
        <v>903</v>
      </c>
      <c r="G2603" s="46" t="s">
        <v>902</v>
      </c>
      <c r="H2603" s="46">
        <v>23</v>
      </c>
      <c r="I2603" s="58" t="s">
        <v>508</v>
      </c>
      <c r="J2603" s="61" t="s">
        <v>415</v>
      </c>
      <c r="K2603" s="85">
        <f>VLOOKUP(B2603,Precios!G:J,4,FALSE)</f>
        <v>3794.0597750000002</v>
      </c>
      <c r="L2603" s="59"/>
    </row>
    <row r="2604" spans="2:12">
      <c r="B2604" s="46" t="str">
        <f t="shared" si="40"/>
        <v>80MED23</v>
      </c>
      <c r="C2604" s="46">
        <v>80</v>
      </c>
      <c r="D2604" s="58" t="s">
        <v>105</v>
      </c>
      <c r="E2604" s="58" t="s">
        <v>74</v>
      </c>
      <c r="F2604" s="46" t="s">
        <v>903</v>
      </c>
      <c r="G2604" s="46" t="s">
        <v>902</v>
      </c>
      <c r="H2604" s="46">
        <v>23</v>
      </c>
      <c r="I2604" s="58" t="s">
        <v>508</v>
      </c>
      <c r="J2604" s="61" t="s">
        <v>426</v>
      </c>
      <c r="K2604" s="85">
        <f>VLOOKUP(B2604,Precios!G:J,4,FALSE)</f>
        <v>5983.7592980000009</v>
      </c>
      <c r="L2604" s="59"/>
    </row>
    <row r="2605" spans="2:12">
      <c r="B2605" s="46" t="str">
        <f t="shared" si="40"/>
        <v>81MED23</v>
      </c>
      <c r="C2605" s="46">
        <v>81</v>
      </c>
      <c r="D2605" s="58" t="s">
        <v>104</v>
      </c>
      <c r="E2605" s="58" t="s">
        <v>214</v>
      </c>
      <c r="F2605" s="46" t="s">
        <v>903</v>
      </c>
      <c r="G2605" s="46" t="s">
        <v>902</v>
      </c>
      <c r="H2605" s="46">
        <v>23</v>
      </c>
      <c r="I2605" s="58" t="s">
        <v>508</v>
      </c>
      <c r="J2605" s="61" t="s">
        <v>513</v>
      </c>
      <c r="K2605" s="85">
        <f>VLOOKUP(B2605,Precios!G:J,4,FALSE)</f>
        <v>7832.0170280000002</v>
      </c>
      <c r="L2605" s="59"/>
    </row>
    <row r="2606" spans="2:12">
      <c r="B2606" s="46" t="str">
        <f t="shared" si="40"/>
        <v>82MED23</v>
      </c>
      <c r="C2606" s="46">
        <v>82</v>
      </c>
      <c r="D2606" s="58" t="s">
        <v>103</v>
      </c>
      <c r="E2606" s="58" t="s">
        <v>214</v>
      </c>
      <c r="F2606" s="46" t="s">
        <v>903</v>
      </c>
      <c r="G2606" s="46" t="s">
        <v>902</v>
      </c>
      <c r="H2606" s="46">
        <v>23</v>
      </c>
      <c r="I2606" s="58" t="s">
        <v>508</v>
      </c>
      <c r="J2606" s="61" t="s">
        <v>415</v>
      </c>
      <c r="K2606" s="85">
        <f>VLOOKUP(B2606,Precios!G:J,4,FALSE)</f>
        <v>14665.371061</v>
      </c>
      <c r="L2606" s="59"/>
    </row>
    <row r="2607" spans="2:12">
      <c r="B2607" s="46" t="str">
        <f t="shared" si="40"/>
        <v>83MED23</v>
      </c>
      <c r="C2607" s="46">
        <v>83</v>
      </c>
      <c r="D2607" s="58" t="s">
        <v>102</v>
      </c>
      <c r="E2607" s="58" t="s">
        <v>214</v>
      </c>
      <c r="F2607" s="46" t="s">
        <v>903</v>
      </c>
      <c r="G2607" s="46" t="s">
        <v>902</v>
      </c>
      <c r="H2607" s="46">
        <v>23</v>
      </c>
      <c r="I2607" s="58" t="s">
        <v>508</v>
      </c>
      <c r="J2607" s="61" t="s">
        <v>513</v>
      </c>
      <c r="K2607" s="85">
        <f>VLOOKUP(B2607,Precios!G:J,4,FALSE)</f>
        <v>6206.7536739999996</v>
      </c>
      <c r="L2607" s="59"/>
    </row>
    <row r="2608" spans="2:12">
      <c r="B2608" s="46" t="str">
        <f t="shared" si="40"/>
        <v>84MED23</v>
      </c>
      <c r="C2608" s="46">
        <v>84</v>
      </c>
      <c r="D2608" s="58" t="s">
        <v>101</v>
      </c>
      <c r="E2608" s="58" t="s">
        <v>214</v>
      </c>
      <c r="F2608" s="46" t="s">
        <v>903</v>
      </c>
      <c r="G2608" s="46" t="s">
        <v>902</v>
      </c>
      <c r="H2608" s="46">
        <v>23</v>
      </c>
      <c r="I2608" s="58" t="s">
        <v>508</v>
      </c>
      <c r="J2608" s="61" t="s">
        <v>515</v>
      </c>
      <c r="K2608" s="85">
        <f>VLOOKUP(B2608,Precios!G:J,4,FALSE)</f>
        <v>9485.1441960000011</v>
      </c>
      <c r="L2608" s="59"/>
    </row>
    <row r="2609" spans="2:12">
      <c r="B2609" s="46" t="str">
        <f t="shared" si="40"/>
        <v>85MED23</v>
      </c>
      <c r="C2609" s="46">
        <v>85</v>
      </c>
      <c r="D2609" s="58" t="s">
        <v>215</v>
      </c>
      <c r="E2609" s="58" t="s">
        <v>214</v>
      </c>
      <c r="F2609" s="46" t="s">
        <v>903</v>
      </c>
      <c r="G2609" s="46" t="s">
        <v>902</v>
      </c>
      <c r="H2609" s="46">
        <v>23</v>
      </c>
      <c r="I2609" s="58" t="s">
        <v>508</v>
      </c>
      <c r="J2609" s="61" t="s">
        <v>415</v>
      </c>
      <c r="K2609" s="85">
        <f>VLOOKUP(B2609,Precios!G:J,4,FALSE)</f>
        <v>5842.8468120000007</v>
      </c>
      <c r="L2609" s="59"/>
    </row>
    <row r="2610" spans="2:12">
      <c r="B2610" s="46" t="str">
        <f t="shared" si="40"/>
        <v>86MED23</v>
      </c>
      <c r="C2610" s="46">
        <v>86</v>
      </c>
      <c r="D2610" s="58" t="s">
        <v>100</v>
      </c>
      <c r="E2610" s="58" t="s">
        <v>98</v>
      </c>
      <c r="F2610" s="46" t="s">
        <v>903</v>
      </c>
      <c r="G2610" s="46" t="s">
        <v>902</v>
      </c>
      <c r="H2610" s="46">
        <v>23</v>
      </c>
      <c r="I2610" s="58" t="s">
        <v>508</v>
      </c>
      <c r="J2610" s="61" t="s">
        <v>519</v>
      </c>
      <c r="K2610" s="85">
        <f>VLOOKUP(B2610,Precios!G:J,4,FALSE)</f>
        <v>520.32370500000002</v>
      </c>
      <c r="L2610" s="59"/>
    </row>
    <row r="2611" spans="2:12">
      <c r="B2611" s="46" t="str">
        <f t="shared" si="40"/>
        <v>87MED23</v>
      </c>
      <c r="C2611" s="46">
        <v>87</v>
      </c>
      <c r="D2611" s="58" t="s">
        <v>99</v>
      </c>
      <c r="E2611" s="58" t="s">
        <v>98</v>
      </c>
      <c r="F2611" s="46" t="s">
        <v>903</v>
      </c>
      <c r="G2611" s="46" t="s">
        <v>902</v>
      </c>
      <c r="H2611" s="46">
        <v>23</v>
      </c>
      <c r="I2611" s="58" t="s">
        <v>508</v>
      </c>
      <c r="J2611" s="61" t="s">
        <v>519</v>
      </c>
      <c r="K2611" s="85">
        <f>VLOOKUP(B2611,Precios!G:J,4,FALSE)</f>
        <v>597.56244900000002</v>
      </c>
      <c r="L2611" s="59"/>
    </row>
    <row r="2612" spans="2:12">
      <c r="B2612" s="46" t="str">
        <f t="shared" si="40"/>
        <v>88MED23</v>
      </c>
      <c r="C2612" s="46">
        <v>88</v>
      </c>
      <c r="D2612" s="58" t="s">
        <v>97</v>
      </c>
      <c r="E2612" s="58" t="s">
        <v>2</v>
      </c>
      <c r="F2612" s="46" t="s">
        <v>903</v>
      </c>
      <c r="G2612" s="46" t="s">
        <v>902</v>
      </c>
      <c r="H2612" s="46">
        <v>23</v>
      </c>
      <c r="I2612" s="58" t="s">
        <v>508</v>
      </c>
      <c r="J2612" s="61" t="s">
        <v>400</v>
      </c>
      <c r="K2612" s="85">
        <f>VLOOKUP(B2612,Precios!G:J,4,FALSE)</f>
        <v>12669.439310000002</v>
      </c>
      <c r="L2612" s="59"/>
    </row>
    <row r="2613" spans="2:12">
      <c r="B2613" s="46" t="str">
        <f t="shared" si="40"/>
        <v>89MED23</v>
      </c>
      <c r="C2613" s="46">
        <v>89</v>
      </c>
      <c r="D2613" s="58" t="s">
        <v>96</v>
      </c>
      <c r="E2613" s="58" t="s">
        <v>2</v>
      </c>
      <c r="F2613" s="46" t="s">
        <v>903</v>
      </c>
      <c r="G2613" s="46" t="s">
        <v>902</v>
      </c>
      <c r="H2613" s="46">
        <v>23</v>
      </c>
      <c r="I2613" s="58" t="s">
        <v>508</v>
      </c>
      <c r="J2613" s="61" t="s">
        <v>400</v>
      </c>
      <c r="K2613" s="85">
        <f>VLOOKUP(B2613,Precios!G:J,4,FALSE)</f>
        <v>15623.380982000001</v>
      </c>
      <c r="L2613" s="59"/>
    </row>
    <row r="2614" spans="2:12">
      <c r="B2614" s="46" t="str">
        <f t="shared" si="40"/>
        <v>90MED23</v>
      </c>
      <c r="C2614" s="46">
        <v>90</v>
      </c>
      <c r="D2614" s="58" t="s">
        <v>95</v>
      </c>
      <c r="E2614" s="58" t="s">
        <v>2</v>
      </c>
      <c r="F2614" s="46" t="s">
        <v>903</v>
      </c>
      <c r="G2614" s="46" t="s">
        <v>902</v>
      </c>
      <c r="H2614" s="46">
        <v>23</v>
      </c>
      <c r="I2614" s="58" t="s">
        <v>508</v>
      </c>
      <c r="J2614" s="61" t="s">
        <v>400</v>
      </c>
      <c r="K2614" s="85">
        <f>VLOOKUP(B2614,Precios!G:J,4,FALSE)</f>
        <v>25935.078279000001</v>
      </c>
      <c r="L2614" s="59"/>
    </row>
    <row r="2615" spans="2:12">
      <c r="B2615" s="46" t="str">
        <f t="shared" si="40"/>
        <v>91MED23</v>
      </c>
      <c r="C2615" s="46">
        <v>91</v>
      </c>
      <c r="D2615" s="58" t="s">
        <v>94</v>
      </c>
      <c r="E2615" s="58" t="s">
        <v>2</v>
      </c>
      <c r="F2615" s="46" t="s">
        <v>903</v>
      </c>
      <c r="G2615" s="46" t="s">
        <v>902</v>
      </c>
      <c r="H2615" s="46">
        <v>23</v>
      </c>
      <c r="I2615" s="58" t="s">
        <v>508</v>
      </c>
      <c r="J2615" s="61" t="s">
        <v>511</v>
      </c>
      <c r="K2615" s="85">
        <f>VLOOKUP(B2615,Precios!G:J,4,FALSE)</f>
        <v>8760.2028140000002</v>
      </c>
      <c r="L2615" s="59"/>
    </row>
    <row r="2616" spans="2:12">
      <c r="B2616" s="46" t="str">
        <f t="shared" si="40"/>
        <v>92MED23</v>
      </c>
      <c r="C2616" s="46">
        <v>92</v>
      </c>
      <c r="D2616" s="58" t="s">
        <v>93</v>
      </c>
      <c r="E2616" s="58" t="s">
        <v>2</v>
      </c>
      <c r="F2616" s="46" t="s">
        <v>903</v>
      </c>
      <c r="G2616" s="46" t="s">
        <v>902</v>
      </c>
      <c r="H2616" s="46">
        <v>23</v>
      </c>
      <c r="I2616" s="58" t="s">
        <v>508</v>
      </c>
      <c r="J2616" s="61" t="s">
        <v>506</v>
      </c>
      <c r="K2616" s="85">
        <f>VLOOKUP(B2616,Precios!G:J,4,FALSE)</f>
        <v>449.86746199999999</v>
      </c>
      <c r="L2616" s="59"/>
    </row>
    <row r="2617" spans="2:12">
      <c r="B2617" s="46" t="str">
        <f t="shared" si="40"/>
        <v>93MED23</v>
      </c>
      <c r="C2617" s="46">
        <v>93</v>
      </c>
      <c r="D2617" s="58" t="s">
        <v>92</v>
      </c>
      <c r="E2617" s="58" t="s">
        <v>2</v>
      </c>
      <c r="F2617" s="46" t="s">
        <v>903</v>
      </c>
      <c r="G2617" s="46" t="s">
        <v>902</v>
      </c>
      <c r="H2617" s="46">
        <v>23</v>
      </c>
      <c r="I2617" s="58" t="s">
        <v>508</v>
      </c>
      <c r="J2617" s="61" t="s">
        <v>448</v>
      </c>
      <c r="K2617" s="85">
        <f>VLOOKUP(B2617,Precios!G:J,4,FALSE)</f>
        <v>2216.8085610000003</v>
      </c>
      <c r="L2617" s="59"/>
    </row>
    <row r="2618" spans="2:12">
      <c r="B2618" s="46" t="str">
        <f t="shared" si="40"/>
        <v>94MED23</v>
      </c>
      <c r="C2618" s="46">
        <v>94</v>
      </c>
      <c r="D2618" s="58" t="s">
        <v>91</v>
      </c>
      <c r="E2618" s="58" t="s">
        <v>2</v>
      </c>
      <c r="F2618" s="46" t="s">
        <v>903</v>
      </c>
      <c r="G2618" s="46" t="s">
        <v>902</v>
      </c>
      <c r="H2618" s="46">
        <v>23</v>
      </c>
      <c r="I2618" s="58" t="s">
        <v>508</v>
      </c>
      <c r="J2618" s="61" t="s">
        <v>448</v>
      </c>
      <c r="K2618" s="85">
        <f>VLOOKUP(B2618,Precios!G:J,4,FALSE)</f>
        <v>23333.449270999998</v>
      </c>
      <c r="L2618" s="59"/>
    </row>
    <row r="2619" spans="2:12">
      <c r="B2619" s="46" t="str">
        <f t="shared" si="40"/>
        <v>95MED23</v>
      </c>
      <c r="C2619" s="46">
        <v>95</v>
      </c>
      <c r="D2619" s="58" t="s">
        <v>90</v>
      </c>
      <c r="E2619" s="58" t="s">
        <v>2</v>
      </c>
      <c r="F2619" s="46" t="s">
        <v>903</v>
      </c>
      <c r="G2619" s="46" t="s">
        <v>902</v>
      </c>
      <c r="H2619" s="46">
        <v>23</v>
      </c>
      <c r="I2619" s="58" t="s">
        <v>508</v>
      </c>
      <c r="J2619" s="61" t="s">
        <v>262</v>
      </c>
      <c r="K2619" s="85">
        <f>VLOOKUP(B2619,Precios!G:J,4,FALSE)</f>
        <v>3211.393669</v>
      </c>
      <c r="L2619" s="59"/>
    </row>
    <row r="2620" spans="2:12">
      <c r="B2620" s="46" t="str">
        <f t="shared" si="40"/>
        <v>96MED23</v>
      </c>
      <c r="C2620" s="46">
        <v>96</v>
      </c>
      <c r="D2620" s="58" t="s">
        <v>89</v>
      </c>
      <c r="E2620" s="58" t="s">
        <v>2</v>
      </c>
      <c r="F2620" s="46" t="s">
        <v>903</v>
      </c>
      <c r="G2620" s="46" t="s">
        <v>902</v>
      </c>
      <c r="H2620" s="46">
        <v>23</v>
      </c>
      <c r="I2620" s="58" t="s">
        <v>508</v>
      </c>
      <c r="J2620" s="61" t="s">
        <v>262</v>
      </c>
      <c r="K2620" s="85">
        <f>VLOOKUP(B2620,Precios!G:J,4,FALSE)</f>
        <v>163740.61273899997</v>
      </c>
      <c r="L2620" s="59"/>
    </row>
    <row r="2621" spans="2:12">
      <c r="B2621" s="46" t="str">
        <f t="shared" si="40"/>
        <v>97MED23</v>
      </c>
      <c r="C2621" s="46">
        <v>97</v>
      </c>
      <c r="D2621" s="58" t="s">
        <v>88</v>
      </c>
      <c r="E2621" s="58" t="s">
        <v>2</v>
      </c>
      <c r="F2621" s="46" t="s">
        <v>903</v>
      </c>
      <c r="G2621" s="46" t="s">
        <v>902</v>
      </c>
      <c r="H2621" s="46">
        <v>23</v>
      </c>
      <c r="I2621" s="58" t="s">
        <v>508</v>
      </c>
      <c r="J2621" s="61" t="s">
        <v>520</v>
      </c>
      <c r="K2621" s="85">
        <f>VLOOKUP(B2621,Precios!G:J,4,FALSE)</f>
        <v>20562.425466000001</v>
      </c>
      <c r="L2621" s="59"/>
    </row>
    <row r="2622" spans="2:12">
      <c r="B2622" s="46" t="str">
        <f t="shared" si="40"/>
        <v>98MED23</v>
      </c>
      <c r="C2622" s="46">
        <v>98</v>
      </c>
      <c r="D2622" s="58" t="s">
        <v>87</v>
      </c>
      <c r="E2622" s="58" t="s">
        <v>2</v>
      </c>
      <c r="F2622" s="46" t="s">
        <v>903</v>
      </c>
      <c r="G2622" s="46" t="s">
        <v>902</v>
      </c>
      <c r="H2622" s="46">
        <v>23</v>
      </c>
      <c r="I2622" s="58" t="s">
        <v>508</v>
      </c>
      <c r="J2622" s="61" t="s">
        <v>520</v>
      </c>
      <c r="K2622" s="85">
        <f>VLOOKUP(B2622,Precios!G:J,4,FALSE)</f>
        <v>8272.3973750000005</v>
      </c>
      <c r="L2622" s="59"/>
    </row>
    <row r="2623" spans="2:12">
      <c r="B2623" s="46" t="str">
        <f t="shared" si="40"/>
        <v>99MED23</v>
      </c>
      <c r="C2623" s="46">
        <v>99</v>
      </c>
      <c r="D2623" s="58" t="s">
        <v>584</v>
      </c>
      <c r="E2623" s="58" t="s">
        <v>2</v>
      </c>
      <c r="F2623" s="46" t="s">
        <v>903</v>
      </c>
      <c r="G2623" s="46" t="s">
        <v>902</v>
      </c>
      <c r="H2623" s="46">
        <v>23</v>
      </c>
      <c r="I2623" s="58" t="s">
        <v>508</v>
      </c>
      <c r="J2623" s="61" t="s">
        <v>247</v>
      </c>
      <c r="K2623" s="85">
        <f>VLOOKUP(B2623,Precios!G:J,4,FALSE)</f>
        <v>18353.74123</v>
      </c>
      <c r="L2623" s="59"/>
    </row>
    <row r="2624" spans="2:12">
      <c r="B2624" s="46" t="str">
        <f t="shared" si="40"/>
        <v>100MED23</v>
      </c>
      <c r="C2624" s="46">
        <v>100</v>
      </c>
      <c r="D2624" s="58" t="s">
        <v>85</v>
      </c>
      <c r="E2624" s="58" t="s">
        <v>83</v>
      </c>
      <c r="F2624" s="46" t="s">
        <v>903</v>
      </c>
      <c r="G2624" s="46" t="s">
        <v>902</v>
      </c>
      <c r="H2624" s="46">
        <v>23</v>
      </c>
      <c r="I2624" s="58" t="s">
        <v>508</v>
      </c>
      <c r="J2624" s="61" t="s">
        <v>521</v>
      </c>
      <c r="K2624" s="85">
        <f>VLOOKUP(B2624,Precios!G:J,4,FALSE)</f>
        <v>1730.3554290000002</v>
      </c>
      <c r="L2624" s="59"/>
    </row>
    <row r="2625" spans="2:12">
      <c r="B2625" s="46" t="str">
        <f t="shared" si="40"/>
        <v>101MED23</v>
      </c>
      <c r="C2625" s="46">
        <v>101</v>
      </c>
      <c r="D2625" s="58" t="s">
        <v>84</v>
      </c>
      <c r="E2625" s="58" t="s">
        <v>83</v>
      </c>
      <c r="F2625" s="46" t="s">
        <v>903</v>
      </c>
      <c r="G2625" s="46" t="s">
        <v>902</v>
      </c>
      <c r="H2625" s="46">
        <v>23</v>
      </c>
      <c r="I2625" s="58" t="s">
        <v>508</v>
      </c>
      <c r="J2625" s="61" t="s">
        <v>521</v>
      </c>
      <c r="K2625" s="85">
        <f>VLOOKUP(B2625,Precios!G:J,4,FALSE)</f>
        <v>1868.5737839999999</v>
      </c>
      <c r="L2625" s="59"/>
    </row>
    <row r="2626" spans="2:12">
      <c r="B2626" s="46" t="str">
        <f t="shared" si="40"/>
        <v>102MED23</v>
      </c>
      <c r="C2626" s="46">
        <v>102</v>
      </c>
      <c r="D2626" s="58" t="s">
        <v>82</v>
      </c>
      <c r="E2626" s="58" t="s">
        <v>2</v>
      </c>
      <c r="F2626" s="46" t="s">
        <v>903</v>
      </c>
      <c r="G2626" s="46" t="s">
        <v>902</v>
      </c>
      <c r="H2626" s="46">
        <v>23</v>
      </c>
      <c r="I2626" s="58" t="s">
        <v>508</v>
      </c>
      <c r="J2626" s="61" t="s">
        <v>511</v>
      </c>
      <c r="K2626" s="85">
        <f>VLOOKUP(B2626,Precios!G:J,4,FALSE)</f>
        <v>5962.0909370000008</v>
      </c>
      <c r="L2626" s="59"/>
    </row>
    <row r="2627" spans="2:12">
      <c r="B2627" s="46" t="str">
        <f t="shared" si="40"/>
        <v>103MED23</v>
      </c>
      <c r="C2627" s="46">
        <v>103</v>
      </c>
      <c r="D2627" s="58" t="s">
        <v>81</v>
      </c>
      <c r="E2627" s="58" t="s">
        <v>74</v>
      </c>
      <c r="F2627" s="46" t="s">
        <v>903</v>
      </c>
      <c r="G2627" s="46" t="s">
        <v>902</v>
      </c>
      <c r="H2627" s="46">
        <v>23</v>
      </c>
      <c r="I2627" s="58" t="s">
        <v>508</v>
      </c>
      <c r="J2627" s="61" t="s">
        <v>426</v>
      </c>
      <c r="K2627" s="85">
        <f>VLOOKUP(B2627,Precios!G:J,4,FALSE)</f>
        <v>8401.1286149999996</v>
      </c>
      <c r="L2627" s="59"/>
    </row>
    <row r="2628" spans="2:12">
      <c r="B2628" s="46" t="str">
        <f t="shared" si="40"/>
        <v>104MED23</v>
      </c>
      <c r="C2628" s="46">
        <v>104</v>
      </c>
      <c r="D2628" s="58" t="s">
        <v>80</v>
      </c>
      <c r="E2628" s="58" t="s">
        <v>74</v>
      </c>
      <c r="F2628" s="46" t="s">
        <v>903</v>
      </c>
      <c r="G2628" s="46" t="s">
        <v>902</v>
      </c>
      <c r="H2628" s="46">
        <v>23</v>
      </c>
      <c r="I2628" s="58" t="s">
        <v>508</v>
      </c>
      <c r="J2628" s="61" t="s">
        <v>426</v>
      </c>
      <c r="K2628" s="85">
        <f>VLOOKUP(B2628,Precios!G:J,4,FALSE)</f>
        <v>8401.1286149999996</v>
      </c>
      <c r="L2628" s="59"/>
    </row>
    <row r="2629" spans="2:12">
      <c r="B2629" s="46" t="str">
        <f t="shared" si="40"/>
        <v>105MED23</v>
      </c>
      <c r="C2629" s="46">
        <v>105</v>
      </c>
      <c r="D2629" s="58" t="s">
        <v>79</v>
      </c>
      <c r="E2629" s="58" t="s">
        <v>2</v>
      </c>
      <c r="F2629" s="46" t="s">
        <v>903</v>
      </c>
      <c r="G2629" s="46" t="s">
        <v>902</v>
      </c>
      <c r="H2629" s="46">
        <v>23</v>
      </c>
      <c r="I2629" s="58" t="s">
        <v>508</v>
      </c>
      <c r="J2629" s="61" t="s">
        <v>426</v>
      </c>
      <c r="K2629" s="85">
        <f>VLOOKUP(B2629,Precios!G:J,4,FALSE)</f>
        <v>1063.689044</v>
      </c>
      <c r="L2629" s="59"/>
    </row>
    <row r="2630" spans="2:12">
      <c r="B2630" s="46" t="str">
        <f t="shared" ref="B2630:B2693" si="41">+CONCATENATE(C2630,F2630,H2630)</f>
        <v>106MED23</v>
      </c>
      <c r="C2630" s="46">
        <v>106</v>
      </c>
      <c r="D2630" s="58" t="s">
        <v>78</v>
      </c>
      <c r="E2630" s="58" t="s">
        <v>76</v>
      </c>
      <c r="F2630" s="46" t="s">
        <v>903</v>
      </c>
      <c r="G2630" s="46" t="s">
        <v>902</v>
      </c>
      <c r="H2630" s="46">
        <v>23</v>
      </c>
      <c r="I2630" s="58" t="s">
        <v>508</v>
      </c>
      <c r="J2630" s="61" t="s">
        <v>469</v>
      </c>
      <c r="K2630" s="85">
        <f>VLOOKUP(B2630,Precios!G:J,4,FALSE)</f>
        <v>6775.1000019999992</v>
      </c>
      <c r="L2630" s="59"/>
    </row>
    <row r="2631" spans="2:12">
      <c r="B2631" s="46" t="str">
        <f t="shared" si="41"/>
        <v>107MED23</v>
      </c>
      <c r="C2631" s="46">
        <v>107</v>
      </c>
      <c r="D2631" s="58" t="s">
        <v>77</v>
      </c>
      <c r="E2631" s="58" t="s">
        <v>76</v>
      </c>
      <c r="F2631" s="46" t="s">
        <v>903</v>
      </c>
      <c r="G2631" s="46" t="s">
        <v>902</v>
      </c>
      <c r="H2631" s="46">
        <v>23</v>
      </c>
      <c r="I2631" s="58" t="s">
        <v>508</v>
      </c>
      <c r="J2631" s="61" t="s">
        <v>469</v>
      </c>
      <c r="K2631" s="85">
        <f>VLOOKUP(B2631,Precios!G:J,4,FALSE)</f>
        <v>4065.0558080000001</v>
      </c>
      <c r="L2631" s="59"/>
    </row>
    <row r="2632" spans="2:12">
      <c r="B2632" s="46" t="str">
        <f t="shared" si="41"/>
        <v>108MED23</v>
      </c>
      <c r="C2632" s="46">
        <v>108</v>
      </c>
      <c r="D2632" s="58" t="s">
        <v>75</v>
      </c>
      <c r="E2632" s="58" t="s">
        <v>214</v>
      </c>
      <c r="F2632" s="46" t="s">
        <v>903</v>
      </c>
      <c r="G2632" s="46" t="s">
        <v>902</v>
      </c>
      <c r="H2632" s="46">
        <v>23</v>
      </c>
      <c r="I2632" s="58" t="s">
        <v>508</v>
      </c>
      <c r="J2632" s="61" t="s">
        <v>520</v>
      </c>
      <c r="K2632" s="85">
        <f>VLOOKUP(B2632,Precios!G:J,4,FALSE)</f>
        <v>7113.8581469999999</v>
      </c>
      <c r="L2632" s="59"/>
    </row>
    <row r="2633" spans="2:12">
      <c r="B2633" s="46" t="str">
        <f t="shared" si="41"/>
        <v>109MED23</v>
      </c>
      <c r="C2633" s="46">
        <v>109</v>
      </c>
      <c r="D2633" s="58" t="s">
        <v>73</v>
      </c>
      <c r="E2633" s="58" t="s">
        <v>216</v>
      </c>
      <c r="F2633" s="46" t="s">
        <v>903</v>
      </c>
      <c r="G2633" s="46" t="s">
        <v>902</v>
      </c>
      <c r="H2633" s="46">
        <v>23</v>
      </c>
      <c r="I2633" s="58" t="s">
        <v>508</v>
      </c>
      <c r="J2633" s="61" t="s">
        <v>522</v>
      </c>
      <c r="K2633" s="85">
        <f>VLOOKUP(B2633,Precios!G:J,4,FALSE)</f>
        <v>18970.277909</v>
      </c>
      <c r="L2633" s="59"/>
    </row>
    <row r="2634" spans="2:12">
      <c r="B2634" s="46" t="str">
        <f t="shared" si="41"/>
        <v>110MED23</v>
      </c>
      <c r="C2634" s="46">
        <v>110</v>
      </c>
      <c r="D2634" s="58" t="s">
        <v>72</v>
      </c>
      <c r="E2634" s="58" t="s">
        <v>217</v>
      </c>
      <c r="F2634" s="46" t="s">
        <v>903</v>
      </c>
      <c r="G2634" s="46" t="s">
        <v>902</v>
      </c>
      <c r="H2634" s="46">
        <v>23</v>
      </c>
      <c r="I2634" s="58" t="s">
        <v>508</v>
      </c>
      <c r="J2634" s="61" t="s">
        <v>522</v>
      </c>
      <c r="K2634" s="85">
        <f>VLOOKUP(B2634,Precios!G:J,4,FALSE)</f>
        <v>20325.300006000001</v>
      </c>
      <c r="L2634" s="59"/>
    </row>
    <row r="2635" spans="2:12">
      <c r="B2635" s="46" t="str">
        <f t="shared" si="41"/>
        <v>111MED23</v>
      </c>
      <c r="C2635" s="46">
        <v>111</v>
      </c>
      <c r="D2635" s="58" t="s">
        <v>218</v>
      </c>
      <c r="E2635" s="58" t="s">
        <v>71</v>
      </c>
      <c r="F2635" s="46" t="s">
        <v>903</v>
      </c>
      <c r="G2635" s="46" t="s">
        <v>902</v>
      </c>
      <c r="H2635" s="46">
        <v>23</v>
      </c>
      <c r="I2635" s="58" t="s">
        <v>508</v>
      </c>
      <c r="J2635" s="61" t="s">
        <v>523</v>
      </c>
      <c r="K2635" s="85">
        <f>VLOOKUP(B2635,Precios!G:J,4,FALSE)</f>
        <v>16260.244198</v>
      </c>
      <c r="L2635" s="59"/>
    </row>
    <row r="2636" spans="2:12">
      <c r="B2636" s="46" t="str">
        <f t="shared" si="41"/>
        <v>112MED23</v>
      </c>
      <c r="C2636" s="46">
        <v>112</v>
      </c>
      <c r="D2636" s="58" t="s">
        <v>70</v>
      </c>
      <c r="E2636" s="58" t="s">
        <v>2</v>
      </c>
      <c r="F2636" s="46" t="s">
        <v>903</v>
      </c>
      <c r="G2636" s="46" t="s">
        <v>902</v>
      </c>
      <c r="H2636" s="46">
        <v>23</v>
      </c>
      <c r="I2636" s="58" t="s">
        <v>508</v>
      </c>
      <c r="J2636" s="61" t="s">
        <v>520</v>
      </c>
      <c r="K2636" s="85">
        <f>VLOOKUP(B2636,Precios!G:J,4,FALSE)</f>
        <v>1779.143311</v>
      </c>
      <c r="L2636" s="59"/>
    </row>
    <row r="2637" spans="2:12">
      <c r="B2637" s="46" t="str">
        <f t="shared" si="41"/>
        <v>113MED23</v>
      </c>
      <c r="C2637" s="46">
        <v>113</v>
      </c>
      <c r="D2637" s="58" t="s">
        <v>69</v>
      </c>
      <c r="E2637" s="58" t="s">
        <v>65</v>
      </c>
      <c r="F2637" s="46" t="s">
        <v>903</v>
      </c>
      <c r="G2637" s="46" t="s">
        <v>902</v>
      </c>
      <c r="H2637" s="46">
        <v>23</v>
      </c>
      <c r="I2637" s="58" t="s">
        <v>508</v>
      </c>
      <c r="J2637" s="61" t="s">
        <v>426</v>
      </c>
      <c r="K2637" s="85">
        <f>VLOOKUP(B2637,Precios!G:J,4,FALSE)</f>
        <v>2303.53442</v>
      </c>
      <c r="L2637" s="59"/>
    </row>
    <row r="2638" spans="2:12">
      <c r="B2638" s="46" t="str">
        <f t="shared" si="41"/>
        <v>114MED23</v>
      </c>
      <c r="C2638" s="46">
        <v>114</v>
      </c>
      <c r="D2638" s="58" t="s">
        <v>68</v>
      </c>
      <c r="E2638" s="58" t="s">
        <v>65</v>
      </c>
      <c r="F2638" s="46" t="s">
        <v>903</v>
      </c>
      <c r="G2638" s="46" t="s">
        <v>902</v>
      </c>
      <c r="H2638" s="46">
        <v>23</v>
      </c>
      <c r="I2638" s="58" t="s">
        <v>508</v>
      </c>
      <c r="J2638" s="61" t="s">
        <v>426</v>
      </c>
      <c r="K2638" s="85">
        <f>VLOOKUP(B2638,Precios!G:J,4,FALSE)</f>
        <v>2303.53442</v>
      </c>
      <c r="L2638" s="59"/>
    </row>
    <row r="2639" spans="2:12">
      <c r="B2639" s="46" t="str">
        <f t="shared" si="41"/>
        <v>115MED23</v>
      </c>
      <c r="C2639" s="46">
        <v>115</v>
      </c>
      <c r="D2639" s="58" t="s">
        <v>67</v>
      </c>
      <c r="E2639" s="58" t="s">
        <v>65</v>
      </c>
      <c r="F2639" s="46" t="s">
        <v>903</v>
      </c>
      <c r="G2639" s="46" t="s">
        <v>902</v>
      </c>
      <c r="H2639" s="46">
        <v>23</v>
      </c>
      <c r="I2639" s="58" t="s">
        <v>508</v>
      </c>
      <c r="J2639" s="61" t="s">
        <v>233</v>
      </c>
      <c r="K2639" s="85">
        <f>VLOOKUP(B2639,Precios!G:J,4,FALSE)</f>
        <v>934.96828700000003</v>
      </c>
      <c r="L2639" s="59"/>
    </row>
    <row r="2640" spans="2:12">
      <c r="B2640" s="46" t="str">
        <f t="shared" si="41"/>
        <v>116MED23</v>
      </c>
      <c r="C2640" s="46">
        <v>116</v>
      </c>
      <c r="D2640" s="58" t="s">
        <v>66</v>
      </c>
      <c r="E2640" s="58" t="s">
        <v>65</v>
      </c>
      <c r="F2640" s="46" t="s">
        <v>903</v>
      </c>
      <c r="G2640" s="46" t="s">
        <v>902</v>
      </c>
      <c r="H2640" s="46">
        <v>23</v>
      </c>
      <c r="I2640" s="58" t="s">
        <v>508</v>
      </c>
      <c r="J2640" s="61" t="s">
        <v>524</v>
      </c>
      <c r="K2640" s="85">
        <f>VLOOKUP(B2640,Precios!G:J,4,FALSE)</f>
        <v>934.96828700000003</v>
      </c>
      <c r="L2640" s="59"/>
    </row>
    <row r="2641" spans="2:12">
      <c r="B2641" s="46" t="str">
        <f t="shared" si="41"/>
        <v>117MED23</v>
      </c>
      <c r="C2641" s="46">
        <v>117</v>
      </c>
      <c r="D2641" s="58" t="s">
        <v>64</v>
      </c>
      <c r="E2641" s="58" t="s">
        <v>2</v>
      </c>
      <c r="F2641" s="46" t="s">
        <v>903</v>
      </c>
      <c r="G2641" s="46" t="s">
        <v>902</v>
      </c>
      <c r="H2641" s="46">
        <v>23</v>
      </c>
      <c r="I2641" s="58" t="s">
        <v>508</v>
      </c>
      <c r="J2641" s="61" t="s">
        <v>522</v>
      </c>
      <c r="K2641" s="85">
        <f>VLOOKUP(B2641,Precios!G:J,4,FALSE)</f>
        <v>76748.328293999992</v>
      </c>
      <c r="L2641" s="59"/>
    </row>
    <row r="2642" spans="2:12">
      <c r="B2642" s="46" t="str">
        <f t="shared" si="41"/>
        <v>118MED23</v>
      </c>
      <c r="C2642" s="46">
        <v>118</v>
      </c>
      <c r="D2642" s="58" t="s">
        <v>63</v>
      </c>
      <c r="E2642" s="58" t="s">
        <v>2</v>
      </c>
      <c r="F2642" s="46" t="s">
        <v>903</v>
      </c>
      <c r="G2642" s="46" t="s">
        <v>902</v>
      </c>
      <c r="H2642" s="46">
        <v>23</v>
      </c>
      <c r="I2642" s="58" t="s">
        <v>508</v>
      </c>
      <c r="J2642" s="61" t="s">
        <v>522</v>
      </c>
      <c r="K2642" s="85">
        <f>VLOOKUP(B2642,Precios!G:J,4,FALSE)</f>
        <v>28618.023917999999</v>
      </c>
      <c r="L2642" s="59"/>
    </row>
    <row r="2643" spans="2:12">
      <c r="B2643" s="46" t="str">
        <f t="shared" si="41"/>
        <v>119MED23</v>
      </c>
      <c r="C2643" s="46">
        <v>119</v>
      </c>
      <c r="D2643" s="58" t="s">
        <v>62</v>
      </c>
      <c r="E2643" s="58" t="s">
        <v>2</v>
      </c>
      <c r="F2643" s="46" t="s">
        <v>903</v>
      </c>
      <c r="G2643" s="46" t="s">
        <v>902</v>
      </c>
      <c r="H2643" s="46">
        <v>23</v>
      </c>
      <c r="I2643" s="58" t="s">
        <v>508</v>
      </c>
      <c r="J2643" s="61" t="s">
        <v>522</v>
      </c>
      <c r="K2643" s="85">
        <f>VLOOKUP(B2643,Precios!G:J,4,FALSE)</f>
        <v>86721.277929000003</v>
      </c>
      <c r="L2643" s="59"/>
    </row>
    <row r="2644" spans="2:12">
      <c r="B2644" s="46" t="str">
        <f t="shared" si="41"/>
        <v>120MED23</v>
      </c>
      <c r="C2644" s="46">
        <v>120</v>
      </c>
      <c r="D2644" s="58" t="s">
        <v>61</v>
      </c>
      <c r="E2644" s="58" t="s">
        <v>60</v>
      </c>
      <c r="F2644" s="46" t="s">
        <v>903</v>
      </c>
      <c r="G2644" s="46" t="s">
        <v>902</v>
      </c>
      <c r="H2644" s="46">
        <v>23</v>
      </c>
      <c r="I2644" s="58" t="s">
        <v>508</v>
      </c>
      <c r="J2644" s="61" t="s">
        <v>441</v>
      </c>
      <c r="K2644" s="85">
        <f>VLOOKUP(B2644,Precios!G:J,4,FALSE)</f>
        <v>1078.5853870000001</v>
      </c>
      <c r="L2644" s="59"/>
    </row>
    <row r="2645" spans="2:12">
      <c r="B2645" s="46" t="str">
        <f t="shared" si="41"/>
        <v>121MED23</v>
      </c>
      <c r="C2645" s="46">
        <v>121</v>
      </c>
      <c r="D2645" s="58" t="s">
        <v>59</v>
      </c>
      <c r="E2645" s="58" t="s">
        <v>2</v>
      </c>
      <c r="F2645" s="46" t="s">
        <v>903</v>
      </c>
      <c r="G2645" s="46" t="s">
        <v>902</v>
      </c>
      <c r="H2645" s="46">
        <v>23</v>
      </c>
      <c r="I2645" s="58" t="s">
        <v>508</v>
      </c>
      <c r="J2645" s="61" t="s">
        <v>413</v>
      </c>
      <c r="K2645" s="85">
        <f>VLOOKUP(B2645,Precios!G:J,4,FALSE)</f>
        <v>642.27244399999995</v>
      </c>
      <c r="L2645" s="59"/>
    </row>
    <row r="2646" spans="2:12">
      <c r="B2646" s="46" t="str">
        <f t="shared" si="41"/>
        <v>122MED23</v>
      </c>
      <c r="C2646" s="46">
        <v>122</v>
      </c>
      <c r="D2646" s="58" t="s">
        <v>58</v>
      </c>
      <c r="E2646" s="58" t="s">
        <v>2</v>
      </c>
      <c r="F2646" s="46" t="s">
        <v>903</v>
      </c>
      <c r="G2646" s="46" t="s">
        <v>902</v>
      </c>
      <c r="H2646" s="46">
        <v>23</v>
      </c>
      <c r="I2646" s="58" t="s">
        <v>508</v>
      </c>
      <c r="J2646" s="61" t="s">
        <v>418</v>
      </c>
      <c r="K2646" s="85">
        <f>VLOOKUP(B2646,Precios!G:J,4,FALSE)</f>
        <v>254.73689999999999</v>
      </c>
      <c r="L2646" s="59"/>
    </row>
    <row r="2647" spans="2:12">
      <c r="B2647" s="46" t="str">
        <f t="shared" si="41"/>
        <v>123MED23</v>
      </c>
      <c r="C2647" s="46">
        <v>123</v>
      </c>
      <c r="D2647" s="58" t="s">
        <v>57</v>
      </c>
      <c r="E2647" s="58" t="s">
        <v>2</v>
      </c>
      <c r="F2647" s="46" t="s">
        <v>903</v>
      </c>
      <c r="G2647" s="46" t="s">
        <v>902</v>
      </c>
      <c r="H2647" s="46">
        <v>23</v>
      </c>
      <c r="I2647" s="58" t="s">
        <v>508</v>
      </c>
      <c r="J2647" s="61" t="s">
        <v>525</v>
      </c>
      <c r="K2647" s="85">
        <f>VLOOKUP(B2647,Precios!G:J,4,FALSE)</f>
        <v>48390.471470000004</v>
      </c>
      <c r="L2647" s="59"/>
    </row>
    <row r="2648" spans="2:12">
      <c r="B2648" s="46" t="str">
        <f t="shared" si="41"/>
        <v>124MED23</v>
      </c>
      <c r="C2648" s="46">
        <v>124</v>
      </c>
      <c r="D2648" s="58" t="s">
        <v>56</v>
      </c>
      <c r="E2648" s="58" t="s">
        <v>2</v>
      </c>
      <c r="F2648" s="46" t="s">
        <v>903</v>
      </c>
      <c r="G2648" s="46" t="s">
        <v>902</v>
      </c>
      <c r="H2648" s="46">
        <v>23</v>
      </c>
      <c r="I2648" s="58" t="s">
        <v>508</v>
      </c>
      <c r="J2648" s="61" t="s">
        <v>513</v>
      </c>
      <c r="K2648" s="85">
        <f>VLOOKUP(B2648,Precios!G:J,4,FALSE)</f>
        <v>1928.190605</v>
      </c>
      <c r="L2648" s="59"/>
    </row>
    <row r="2649" spans="2:12">
      <c r="B2649" s="46" t="str">
        <f t="shared" si="41"/>
        <v>125MED23</v>
      </c>
      <c r="C2649" s="46">
        <v>125</v>
      </c>
      <c r="D2649" s="58" t="s">
        <v>55</v>
      </c>
      <c r="E2649" s="58" t="s">
        <v>2</v>
      </c>
      <c r="F2649" s="46" t="s">
        <v>903</v>
      </c>
      <c r="G2649" s="46" t="s">
        <v>902</v>
      </c>
      <c r="H2649" s="46">
        <v>23</v>
      </c>
      <c r="I2649" s="58" t="s">
        <v>508</v>
      </c>
      <c r="J2649" s="61" t="s">
        <v>415</v>
      </c>
      <c r="K2649" s="85">
        <f>VLOOKUP(B2649,Precios!G:J,4,FALSE)</f>
        <v>1490.525355</v>
      </c>
      <c r="L2649" s="59"/>
    </row>
    <row r="2650" spans="2:12">
      <c r="B2650" s="46" t="str">
        <f t="shared" si="41"/>
        <v>126MED23</v>
      </c>
      <c r="C2650" s="46">
        <v>126</v>
      </c>
      <c r="D2650" s="58" t="s">
        <v>54</v>
      </c>
      <c r="E2650" s="58" t="s">
        <v>2</v>
      </c>
      <c r="F2650" s="46" t="s">
        <v>903</v>
      </c>
      <c r="G2650" s="46" t="s">
        <v>902</v>
      </c>
      <c r="H2650" s="46">
        <v>23</v>
      </c>
      <c r="I2650" s="58" t="s">
        <v>508</v>
      </c>
      <c r="J2650" s="61" t="s">
        <v>415</v>
      </c>
      <c r="K2650" s="85">
        <f>VLOOKUP(B2650,Precios!G:J,4,FALSE)</f>
        <v>2235.7827910000001</v>
      </c>
      <c r="L2650" s="59"/>
    </row>
    <row r="2651" spans="2:12">
      <c r="B2651" s="46" t="str">
        <f t="shared" si="41"/>
        <v>127MED23</v>
      </c>
      <c r="C2651" s="46">
        <v>127</v>
      </c>
      <c r="D2651" s="58" t="s">
        <v>53</v>
      </c>
      <c r="E2651" s="58" t="s">
        <v>2</v>
      </c>
      <c r="F2651" s="46" t="s">
        <v>903</v>
      </c>
      <c r="G2651" s="46" t="s">
        <v>902</v>
      </c>
      <c r="H2651" s="46">
        <v>23</v>
      </c>
      <c r="I2651" s="58" t="s">
        <v>508</v>
      </c>
      <c r="J2651" s="61" t="s">
        <v>418</v>
      </c>
      <c r="K2651" s="85">
        <f>VLOOKUP(B2651,Precios!G:J,4,FALSE)</f>
        <v>16361.866400000001</v>
      </c>
      <c r="L2651" s="59"/>
    </row>
    <row r="2652" spans="2:12">
      <c r="B2652" s="46" t="str">
        <f t="shared" si="41"/>
        <v>128MED23</v>
      </c>
      <c r="C2652" s="46">
        <v>128</v>
      </c>
      <c r="D2652" s="58" t="s">
        <v>52</v>
      </c>
      <c r="E2652" s="58" t="s">
        <v>2</v>
      </c>
      <c r="F2652" s="46" t="s">
        <v>903</v>
      </c>
      <c r="G2652" s="46" t="s">
        <v>902</v>
      </c>
      <c r="H2652" s="46">
        <v>23</v>
      </c>
      <c r="I2652" s="58" t="s">
        <v>508</v>
      </c>
      <c r="J2652" s="61" t="s">
        <v>526</v>
      </c>
      <c r="K2652" s="85">
        <f>VLOOKUP(B2652,Precios!G:J,4,FALSE)</f>
        <v>7452.6058089999997</v>
      </c>
      <c r="L2652" s="59"/>
    </row>
    <row r="2653" spans="2:12">
      <c r="B2653" s="46" t="str">
        <f t="shared" si="41"/>
        <v>129MED23</v>
      </c>
      <c r="C2653" s="46">
        <v>129</v>
      </c>
      <c r="D2653" s="58" t="s">
        <v>51</v>
      </c>
      <c r="E2653" s="58" t="s">
        <v>2</v>
      </c>
      <c r="F2653" s="46" t="s">
        <v>903</v>
      </c>
      <c r="G2653" s="46" t="s">
        <v>902</v>
      </c>
      <c r="H2653" s="46">
        <v>23</v>
      </c>
      <c r="I2653" s="58" t="s">
        <v>508</v>
      </c>
      <c r="J2653" s="61" t="s">
        <v>413</v>
      </c>
      <c r="K2653" s="85">
        <f>VLOOKUP(B2653,Precios!G:J,4,FALSE)</f>
        <v>1934.9626229999999</v>
      </c>
      <c r="L2653" s="59"/>
    </row>
    <row r="2654" spans="2:12">
      <c r="B2654" s="46" t="str">
        <f t="shared" si="41"/>
        <v>130MED23</v>
      </c>
      <c r="C2654" s="46">
        <v>130</v>
      </c>
      <c r="D2654" s="58" t="s">
        <v>50</v>
      </c>
      <c r="E2654" s="58" t="s">
        <v>2</v>
      </c>
      <c r="F2654" s="46" t="s">
        <v>903</v>
      </c>
      <c r="G2654" s="46" t="s">
        <v>902</v>
      </c>
      <c r="H2654" s="46">
        <v>23</v>
      </c>
      <c r="I2654" s="58" t="s">
        <v>508</v>
      </c>
      <c r="J2654" s="61" t="s">
        <v>413</v>
      </c>
      <c r="K2654" s="85">
        <f>VLOOKUP(B2654,Precios!G:J,4,FALSE)</f>
        <v>1934.9626229999999</v>
      </c>
      <c r="L2654" s="59"/>
    </row>
    <row r="2655" spans="2:12">
      <c r="B2655" s="46" t="str">
        <f t="shared" si="41"/>
        <v>131MED23</v>
      </c>
      <c r="C2655" s="46">
        <v>131</v>
      </c>
      <c r="D2655" s="58" t="s">
        <v>49</v>
      </c>
      <c r="E2655" s="58" t="s">
        <v>2</v>
      </c>
      <c r="F2655" s="46" t="s">
        <v>903</v>
      </c>
      <c r="G2655" s="46" t="s">
        <v>902</v>
      </c>
      <c r="H2655" s="46">
        <v>23</v>
      </c>
      <c r="I2655" s="58" t="s">
        <v>508</v>
      </c>
      <c r="J2655" s="61" t="s">
        <v>413</v>
      </c>
      <c r="K2655" s="85">
        <f>VLOOKUP(B2655,Precios!G:J,4,FALSE)</f>
        <v>1246.6173940000001</v>
      </c>
      <c r="L2655" s="59"/>
    </row>
    <row r="2656" spans="2:12">
      <c r="B2656" s="46" t="str">
        <f t="shared" si="41"/>
        <v>132MED23</v>
      </c>
      <c r="C2656" s="46">
        <v>132</v>
      </c>
      <c r="D2656" s="58" t="s">
        <v>48</v>
      </c>
      <c r="E2656" s="58" t="s">
        <v>2</v>
      </c>
      <c r="F2656" s="46" t="s">
        <v>903</v>
      </c>
      <c r="G2656" s="46" t="s">
        <v>902</v>
      </c>
      <c r="H2656" s="46">
        <v>23</v>
      </c>
      <c r="I2656" s="58" t="s">
        <v>508</v>
      </c>
      <c r="J2656" s="61" t="s">
        <v>413</v>
      </c>
      <c r="K2656" s="85">
        <f>VLOOKUP(B2656,Precios!G:J,4,FALSE)</f>
        <v>1246.6173940000001</v>
      </c>
      <c r="L2656" s="59"/>
    </row>
    <row r="2657" spans="2:12">
      <c r="B2657" s="46" t="str">
        <f t="shared" si="41"/>
        <v>133MED23</v>
      </c>
      <c r="C2657" s="46">
        <v>133</v>
      </c>
      <c r="D2657" s="58" t="s">
        <v>47</v>
      </c>
      <c r="E2657" s="58" t="s">
        <v>2</v>
      </c>
      <c r="F2657" s="46" t="s">
        <v>903</v>
      </c>
      <c r="G2657" s="46" t="s">
        <v>902</v>
      </c>
      <c r="H2657" s="46">
        <v>23</v>
      </c>
      <c r="I2657" s="58" t="s">
        <v>508</v>
      </c>
      <c r="J2657" s="61" t="s">
        <v>413</v>
      </c>
      <c r="K2657" s="85">
        <f>VLOOKUP(B2657,Precios!G:J,4,FALSE)</f>
        <v>1051.486832</v>
      </c>
      <c r="L2657" s="59"/>
    </row>
    <row r="2658" spans="2:12">
      <c r="B2658" s="46" t="str">
        <f t="shared" si="41"/>
        <v>134MED23</v>
      </c>
      <c r="C2658" s="46">
        <v>134</v>
      </c>
      <c r="D2658" s="58" t="s">
        <v>219</v>
      </c>
      <c r="E2658" s="58" t="s">
        <v>3</v>
      </c>
      <c r="F2658" s="46" t="s">
        <v>903</v>
      </c>
      <c r="G2658" s="46" t="s">
        <v>902</v>
      </c>
      <c r="H2658" s="46">
        <v>23</v>
      </c>
      <c r="I2658" s="58" t="s">
        <v>508</v>
      </c>
      <c r="J2658" s="61" t="s">
        <v>413</v>
      </c>
      <c r="K2658" s="85">
        <f>VLOOKUP(B2658,Precios!G:J,4,FALSE)</f>
        <v>5986.4743949999993</v>
      </c>
      <c r="L2658" s="59"/>
    </row>
    <row r="2659" spans="2:12">
      <c r="B2659" s="46" t="str">
        <f t="shared" si="41"/>
        <v>135MED23</v>
      </c>
      <c r="C2659" s="46">
        <v>135</v>
      </c>
      <c r="D2659" s="58" t="s">
        <v>220</v>
      </c>
      <c r="E2659" s="58" t="s">
        <v>3</v>
      </c>
      <c r="F2659" s="46" t="s">
        <v>903</v>
      </c>
      <c r="G2659" s="46" t="s">
        <v>902</v>
      </c>
      <c r="H2659" s="46">
        <v>23</v>
      </c>
      <c r="I2659" s="58" t="s">
        <v>508</v>
      </c>
      <c r="J2659" s="61" t="s">
        <v>413</v>
      </c>
      <c r="K2659" s="85">
        <f>VLOOKUP(B2659,Precios!G:J,4,FALSE)</f>
        <v>5986.4743949999993</v>
      </c>
      <c r="L2659" s="59"/>
    </row>
    <row r="2660" spans="2:12">
      <c r="B2660" s="46" t="str">
        <f t="shared" si="41"/>
        <v>136MED23</v>
      </c>
      <c r="C2660" s="46">
        <v>136</v>
      </c>
      <c r="D2660" s="58" t="s">
        <v>46</v>
      </c>
      <c r="E2660" s="58" t="s">
        <v>3</v>
      </c>
      <c r="F2660" s="46" t="s">
        <v>903</v>
      </c>
      <c r="G2660" s="46" t="s">
        <v>902</v>
      </c>
      <c r="H2660" s="46">
        <v>23</v>
      </c>
      <c r="I2660" s="58" t="s">
        <v>508</v>
      </c>
      <c r="J2660" s="61" t="s">
        <v>413</v>
      </c>
      <c r="K2660" s="85">
        <f>VLOOKUP(B2660,Precios!G:J,4,FALSE)</f>
        <v>6639.5967440000004</v>
      </c>
      <c r="L2660" s="59"/>
    </row>
    <row r="2661" spans="2:12">
      <c r="B2661" s="46" t="str">
        <f t="shared" si="41"/>
        <v>137MED23</v>
      </c>
      <c r="C2661" s="46">
        <v>137</v>
      </c>
      <c r="D2661" s="58" t="s">
        <v>45</v>
      </c>
      <c r="E2661" s="58" t="s">
        <v>3</v>
      </c>
      <c r="F2661" s="46" t="s">
        <v>903</v>
      </c>
      <c r="G2661" s="46" t="s">
        <v>902</v>
      </c>
      <c r="H2661" s="46">
        <v>23</v>
      </c>
      <c r="I2661" s="58" t="s">
        <v>508</v>
      </c>
      <c r="J2661" s="61" t="s">
        <v>413</v>
      </c>
      <c r="K2661" s="85">
        <f>VLOOKUP(B2661,Precios!G:J,4,FALSE)</f>
        <v>6639.5967440000004</v>
      </c>
      <c r="L2661" s="59"/>
    </row>
    <row r="2662" spans="2:12">
      <c r="B2662" s="46" t="str">
        <f t="shared" si="41"/>
        <v>138MED23</v>
      </c>
      <c r="C2662" s="46">
        <v>138</v>
      </c>
      <c r="D2662" s="58" t="s">
        <v>44</v>
      </c>
      <c r="E2662" s="58" t="s">
        <v>2</v>
      </c>
      <c r="F2662" s="46" t="s">
        <v>903</v>
      </c>
      <c r="G2662" s="46" t="s">
        <v>902</v>
      </c>
      <c r="H2662" s="46">
        <v>23</v>
      </c>
      <c r="I2662" s="58" t="s">
        <v>508</v>
      </c>
      <c r="J2662" s="61" t="s">
        <v>413</v>
      </c>
      <c r="K2662" s="85">
        <f>VLOOKUP(B2662,Precios!G:J,4,FALSE)</f>
        <v>378.46774899999997</v>
      </c>
      <c r="L2662" s="59"/>
    </row>
    <row r="2663" spans="2:12">
      <c r="B2663" s="46" t="str">
        <f t="shared" si="41"/>
        <v>139MED23</v>
      </c>
      <c r="C2663" s="46">
        <v>139</v>
      </c>
      <c r="D2663" s="58" t="s">
        <v>43</v>
      </c>
      <c r="E2663" s="58" t="s">
        <v>2</v>
      </c>
      <c r="F2663" s="46" t="s">
        <v>903</v>
      </c>
      <c r="G2663" s="46" t="s">
        <v>902</v>
      </c>
      <c r="H2663" s="46">
        <v>23</v>
      </c>
      <c r="I2663" s="58" t="s">
        <v>508</v>
      </c>
      <c r="J2663" s="61" t="s">
        <v>413</v>
      </c>
      <c r="K2663" s="85">
        <f>VLOOKUP(B2663,Precios!G:J,4,FALSE)</f>
        <v>378.46774899999997</v>
      </c>
      <c r="L2663" s="59"/>
    </row>
    <row r="2664" spans="2:12">
      <c r="B2664" s="46" t="str">
        <f t="shared" si="41"/>
        <v>140MED23</v>
      </c>
      <c r="C2664" s="46">
        <v>140</v>
      </c>
      <c r="D2664" s="58" t="s">
        <v>42</v>
      </c>
      <c r="E2664" s="58" t="s">
        <v>38</v>
      </c>
      <c r="F2664" s="46" t="s">
        <v>903</v>
      </c>
      <c r="G2664" s="46" t="s">
        <v>902</v>
      </c>
      <c r="H2664" s="46">
        <v>23</v>
      </c>
      <c r="I2664" s="58" t="s">
        <v>508</v>
      </c>
      <c r="J2664" s="61" t="s">
        <v>527</v>
      </c>
      <c r="K2664" s="85">
        <f>VLOOKUP(B2664,Precios!G:J,4,FALSE)</f>
        <v>45886.397259999998</v>
      </c>
      <c r="L2664" s="59"/>
    </row>
    <row r="2665" spans="2:12">
      <c r="B2665" s="46" t="str">
        <f t="shared" si="41"/>
        <v>141MED23</v>
      </c>
      <c r="C2665" s="46">
        <v>141</v>
      </c>
      <c r="D2665" s="58" t="s">
        <v>41</v>
      </c>
      <c r="E2665" s="58" t="s">
        <v>36</v>
      </c>
      <c r="F2665" s="46" t="s">
        <v>903</v>
      </c>
      <c r="G2665" s="46" t="s">
        <v>902</v>
      </c>
      <c r="H2665" s="46">
        <v>23</v>
      </c>
      <c r="I2665" s="58" t="s">
        <v>508</v>
      </c>
      <c r="J2665" s="61" t="s">
        <v>527</v>
      </c>
      <c r="K2665" s="85">
        <f>VLOOKUP(B2665,Precios!G:J,4,FALSE)</f>
        <v>66986.757871000009</v>
      </c>
      <c r="L2665" s="59"/>
    </row>
    <row r="2666" spans="2:12">
      <c r="B2666" s="46" t="str">
        <f t="shared" si="41"/>
        <v>142MED23</v>
      </c>
      <c r="C2666" s="46">
        <v>142</v>
      </c>
      <c r="D2666" s="58" t="s">
        <v>40</v>
      </c>
      <c r="E2666" s="58" t="s">
        <v>34</v>
      </c>
      <c r="F2666" s="46" t="s">
        <v>903</v>
      </c>
      <c r="G2666" s="46" t="s">
        <v>902</v>
      </c>
      <c r="H2666" s="46">
        <v>23</v>
      </c>
      <c r="I2666" s="58" t="s">
        <v>508</v>
      </c>
      <c r="J2666" s="61" t="s">
        <v>527</v>
      </c>
      <c r="K2666" s="85">
        <f>VLOOKUP(B2666,Precios!G:J,4,FALSE)</f>
        <v>71133.119827000002</v>
      </c>
      <c r="L2666" s="59"/>
    </row>
    <row r="2667" spans="2:12">
      <c r="B2667" s="46" t="str">
        <f t="shared" si="41"/>
        <v>143MED23</v>
      </c>
      <c r="C2667" s="46">
        <v>143</v>
      </c>
      <c r="D2667" s="58" t="s">
        <v>39</v>
      </c>
      <c r="E2667" s="58" t="s">
        <v>38</v>
      </c>
      <c r="F2667" s="46" t="s">
        <v>903</v>
      </c>
      <c r="G2667" s="46" t="s">
        <v>902</v>
      </c>
      <c r="H2667" s="46">
        <v>23</v>
      </c>
      <c r="I2667" s="58" t="s">
        <v>508</v>
      </c>
      <c r="J2667" s="61" t="s">
        <v>527</v>
      </c>
      <c r="K2667" s="85">
        <f>VLOOKUP(B2667,Precios!G:J,4,FALSE)</f>
        <v>68553.169663000008</v>
      </c>
      <c r="L2667" s="59"/>
    </row>
    <row r="2668" spans="2:12">
      <c r="B2668" s="46" t="str">
        <f t="shared" si="41"/>
        <v>144MED23</v>
      </c>
      <c r="C2668" s="46">
        <v>144</v>
      </c>
      <c r="D2668" s="58" t="s">
        <v>37</v>
      </c>
      <c r="E2668" s="58" t="s">
        <v>36</v>
      </c>
      <c r="F2668" s="46" t="s">
        <v>903</v>
      </c>
      <c r="G2668" s="46" t="s">
        <v>902</v>
      </c>
      <c r="H2668" s="46">
        <v>23</v>
      </c>
      <c r="I2668" s="58" t="s">
        <v>508</v>
      </c>
      <c r="J2668" s="61" t="s">
        <v>527</v>
      </c>
      <c r="K2668" s="85">
        <f>VLOOKUP(B2668,Precios!G:J,4,FALSE)</f>
        <v>79978.696193000011</v>
      </c>
      <c r="L2668" s="59"/>
    </row>
    <row r="2669" spans="2:12">
      <c r="B2669" s="46" t="str">
        <f t="shared" si="41"/>
        <v>145MED23</v>
      </c>
      <c r="C2669" s="46">
        <v>145</v>
      </c>
      <c r="D2669" s="58" t="s">
        <v>35</v>
      </c>
      <c r="E2669" s="58" t="s">
        <v>34</v>
      </c>
      <c r="F2669" s="46" t="s">
        <v>903</v>
      </c>
      <c r="G2669" s="46" t="s">
        <v>902</v>
      </c>
      <c r="H2669" s="46">
        <v>23</v>
      </c>
      <c r="I2669" s="58" t="s">
        <v>508</v>
      </c>
      <c r="J2669" s="61" t="s">
        <v>527</v>
      </c>
      <c r="K2669" s="85">
        <f>VLOOKUP(B2669,Precios!G:J,4,FALSE)</f>
        <v>125203.846779</v>
      </c>
      <c r="L2669" s="59"/>
    </row>
    <row r="2670" spans="2:12">
      <c r="B2670" s="46" t="str">
        <f t="shared" si="41"/>
        <v>146MED23</v>
      </c>
      <c r="C2670" s="46">
        <v>146</v>
      </c>
      <c r="D2670" s="58" t="s">
        <v>33</v>
      </c>
      <c r="E2670" s="58" t="s">
        <v>2</v>
      </c>
      <c r="F2670" s="46" t="s">
        <v>903</v>
      </c>
      <c r="G2670" s="46" t="s">
        <v>902</v>
      </c>
      <c r="H2670" s="46">
        <v>23</v>
      </c>
      <c r="I2670" s="58" t="s">
        <v>508</v>
      </c>
      <c r="J2670" s="61" t="s">
        <v>527</v>
      </c>
      <c r="K2670" s="85">
        <f>VLOOKUP(B2670,Precios!G:J,4,FALSE)</f>
        <v>2032.527904</v>
      </c>
      <c r="L2670" s="59"/>
    </row>
    <row r="2671" spans="2:12">
      <c r="B2671" s="46" t="str">
        <f t="shared" si="41"/>
        <v>147MED23</v>
      </c>
      <c r="C2671" s="46">
        <v>147</v>
      </c>
      <c r="D2671" s="58" t="s">
        <v>32</v>
      </c>
      <c r="E2671" s="58" t="s">
        <v>2</v>
      </c>
      <c r="F2671" s="46" t="s">
        <v>903</v>
      </c>
      <c r="G2671" s="46" t="s">
        <v>902</v>
      </c>
      <c r="H2671" s="46">
        <v>23</v>
      </c>
      <c r="I2671" s="58" t="s">
        <v>508</v>
      </c>
      <c r="J2671" s="61" t="s">
        <v>413</v>
      </c>
      <c r="K2671" s="85">
        <f>VLOOKUP(B2671,Precios!G:J,4,FALSE)</f>
        <v>1626.028613</v>
      </c>
      <c r="L2671" s="59"/>
    </row>
    <row r="2672" spans="2:12">
      <c r="B2672" s="46" t="str">
        <f t="shared" si="41"/>
        <v>148MED23</v>
      </c>
      <c r="C2672" s="46">
        <v>148</v>
      </c>
      <c r="D2672" s="58" t="s">
        <v>31</v>
      </c>
      <c r="E2672" s="58" t="s">
        <v>2</v>
      </c>
      <c r="F2672" s="46" t="s">
        <v>903</v>
      </c>
      <c r="G2672" s="46" t="s">
        <v>902</v>
      </c>
      <c r="H2672" s="46">
        <v>23</v>
      </c>
      <c r="I2672" s="58" t="s">
        <v>508</v>
      </c>
      <c r="J2672" s="61" t="s">
        <v>523</v>
      </c>
      <c r="K2672" s="85">
        <f>VLOOKUP(B2672,Precios!G:J,4,FALSE)</f>
        <v>2710.0441940000001</v>
      </c>
      <c r="L2672" s="59"/>
    </row>
    <row r="2673" spans="2:12">
      <c r="B2673" s="46" t="str">
        <f t="shared" si="41"/>
        <v>149MED23</v>
      </c>
      <c r="C2673" s="46">
        <v>149</v>
      </c>
      <c r="D2673" s="58" t="s">
        <v>30</v>
      </c>
      <c r="E2673" s="58" t="s">
        <v>2</v>
      </c>
      <c r="F2673" s="46" t="s">
        <v>903</v>
      </c>
      <c r="G2673" s="46" t="s">
        <v>902</v>
      </c>
      <c r="H2673" s="46">
        <v>23</v>
      </c>
      <c r="I2673" s="58" t="s">
        <v>508</v>
      </c>
      <c r="J2673" s="61" t="s">
        <v>413</v>
      </c>
      <c r="K2673" s="85">
        <f>VLOOKUP(B2673,Precios!G:J,4,FALSE)</f>
        <v>3794.0597750000002</v>
      </c>
      <c r="L2673" s="59"/>
    </row>
    <row r="2674" spans="2:12">
      <c r="B2674" s="46" t="str">
        <f t="shared" si="41"/>
        <v>150MED23</v>
      </c>
      <c r="C2674" s="46">
        <v>150</v>
      </c>
      <c r="D2674" s="58" t="s">
        <v>29</v>
      </c>
      <c r="E2674" s="58" t="s">
        <v>2</v>
      </c>
      <c r="F2674" s="46" t="s">
        <v>903</v>
      </c>
      <c r="G2674" s="46" t="s">
        <v>902</v>
      </c>
      <c r="H2674" s="46">
        <v>23</v>
      </c>
      <c r="I2674" s="58" t="s">
        <v>508</v>
      </c>
      <c r="J2674" s="61" t="s">
        <v>413</v>
      </c>
      <c r="K2674" s="85">
        <f>VLOOKUP(B2674,Precios!G:J,4,FALSE)</f>
        <v>6504.0934859999998</v>
      </c>
      <c r="L2674" s="59"/>
    </row>
    <row r="2675" spans="2:12">
      <c r="B2675" s="46" t="str">
        <f t="shared" si="41"/>
        <v>151MED23</v>
      </c>
      <c r="C2675" s="46">
        <v>151</v>
      </c>
      <c r="D2675" s="58" t="s">
        <v>28</v>
      </c>
      <c r="E2675" s="58" t="s">
        <v>2</v>
      </c>
      <c r="F2675" s="46" t="s">
        <v>903</v>
      </c>
      <c r="G2675" s="46" t="s">
        <v>902</v>
      </c>
      <c r="H2675" s="46">
        <v>23</v>
      </c>
      <c r="I2675" s="58" t="s">
        <v>508</v>
      </c>
      <c r="J2675" s="61" t="s">
        <v>413</v>
      </c>
      <c r="K2675" s="85">
        <f>VLOOKUP(B2675,Precios!G:J,4,FALSE)</f>
        <v>10298.153260999999</v>
      </c>
      <c r="L2675" s="59"/>
    </row>
    <row r="2676" spans="2:12">
      <c r="B2676" s="46" t="str">
        <f t="shared" si="41"/>
        <v>152MED23</v>
      </c>
      <c r="C2676" s="46">
        <v>152</v>
      </c>
      <c r="D2676" s="58" t="s">
        <v>27</v>
      </c>
      <c r="E2676" s="58" t="s">
        <v>2</v>
      </c>
      <c r="F2676" s="46" t="s">
        <v>903</v>
      </c>
      <c r="G2676" s="46" t="s">
        <v>902</v>
      </c>
      <c r="H2676" s="46">
        <v>23</v>
      </c>
      <c r="I2676" s="58" t="s">
        <v>508</v>
      </c>
      <c r="J2676" s="61" t="s">
        <v>413</v>
      </c>
      <c r="K2676" s="85">
        <f>VLOOKUP(B2676,Precios!G:J,4,FALSE)</f>
        <v>12195.177907000001</v>
      </c>
      <c r="L2676" s="59"/>
    </row>
    <row r="2677" spans="2:12">
      <c r="B2677" s="46" t="str">
        <f t="shared" si="41"/>
        <v>153MED23</v>
      </c>
      <c r="C2677" s="46">
        <v>153</v>
      </c>
      <c r="D2677" s="58" t="s">
        <v>26</v>
      </c>
      <c r="E2677" s="58" t="s">
        <v>2</v>
      </c>
      <c r="F2677" s="46" t="s">
        <v>903</v>
      </c>
      <c r="G2677" s="46" t="s">
        <v>902</v>
      </c>
      <c r="H2677" s="46">
        <v>23</v>
      </c>
      <c r="I2677" s="58" t="s">
        <v>508</v>
      </c>
      <c r="J2677" s="61" t="s">
        <v>413</v>
      </c>
      <c r="K2677" s="85">
        <f>VLOOKUP(B2677,Precios!G:J,4,FALSE)</f>
        <v>17615.255811999999</v>
      </c>
      <c r="L2677" s="59"/>
    </row>
    <row r="2678" spans="2:12">
      <c r="B2678" s="46" t="str">
        <f t="shared" si="41"/>
        <v>154MED23</v>
      </c>
      <c r="C2678" s="46">
        <v>154</v>
      </c>
      <c r="D2678" s="58" t="s">
        <v>25</v>
      </c>
      <c r="E2678" s="58" t="s">
        <v>221</v>
      </c>
      <c r="F2678" s="46" t="s">
        <v>903</v>
      </c>
      <c r="G2678" s="46" t="s">
        <v>902</v>
      </c>
      <c r="H2678" s="46">
        <v>23</v>
      </c>
      <c r="I2678" s="58" t="s">
        <v>508</v>
      </c>
      <c r="J2678" s="61" t="s">
        <v>528</v>
      </c>
      <c r="K2678" s="85">
        <f>VLOOKUP(B2678,Precios!G:J,4,FALSE)</f>
        <v>89312.015100000004</v>
      </c>
      <c r="L2678" s="59"/>
    </row>
    <row r="2679" spans="2:12">
      <c r="B2679" s="46" t="str">
        <f t="shared" si="41"/>
        <v>155MED23</v>
      </c>
      <c r="C2679" s="46">
        <v>155</v>
      </c>
      <c r="D2679" s="58" t="s">
        <v>24</v>
      </c>
      <c r="E2679" s="58" t="s">
        <v>221</v>
      </c>
      <c r="F2679" s="46" t="s">
        <v>903</v>
      </c>
      <c r="G2679" s="46" t="s">
        <v>902</v>
      </c>
      <c r="H2679" s="46">
        <v>23</v>
      </c>
      <c r="I2679" s="58" t="s">
        <v>508</v>
      </c>
      <c r="J2679" s="61" t="s">
        <v>528</v>
      </c>
      <c r="K2679" s="85">
        <f>VLOOKUP(B2679,Precios!G:J,4,FALSE)</f>
        <v>99053.866999999998</v>
      </c>
      <c r="L2679" s="59"/>
    </row>
    <row r="2680" spans="2:12">
      <c r="B2680" s="46" t="str">
        <f t="shared" si="41"/>
        <v>156MED23</v>
      </c>
      <c r="C2680" s="46">
        <v>156</v>
      </c>
      <c r="D2680" s="58" t="s">
        <v>23</v>
      </c>
      <c r="E2680" s="58" t="s">
        <v>221</v>
      </c>
      <c r="F2680" s="46" t="s">
        <v>903</v>
      </c>
      <c r="G2680" s="46" t="s">
        <v>902</v>
      </c>
      <c r="H2680" s="46">
        <v>23</v>
      </c>
      <c r="I2680" s="58" t="s">
        <v>508</v>
      </c>
      <c r="J2680" s="61" t="s">
        <v>527</v>
      </c>
      <c r="K2680" s="85">
        <f>VLOOKUP(B2680,Precios!G:J,4,FALSE)</f>
        <v>106604.77190000001</v>
      </c>
      <c r="L2680" s="59"/>
    </row>
    <row r="2681" spans="2:12">
      <c r="B2681" s="46" t="str">
        <f t="shared" si="41"/>
        <v>157MED23</v>
      </c>
      <c r="C2681" s="46">
        <v>157</v>
      </c>
      <c r="D2681" s="58" t="s">
        <v>22</v>
      </c>
      <c r="E2681" s="58" t="s">
        <v>221</v>
      </c>
      <c r="F2681" s="46" t="s">
        <v>903</v>
      </c>
      <c r="G2681" s="46" t="s">
        <v>902</v>
      </c>
      <c r="H2681" s="46">
        <v>23</v>
      </c>
      <c r="I2681" s="58" t="s">
        <v>508</v>
      </c>
      <c r="J2681" s="61" t="s">
        <v>527</v>
      </c>
      <c r="K2681" s="85">
        <f>VLOOKUP(B2681,Precios!G:J,4,FALSE)</f>
        <v>89310.966799999995</v>
      </c>
      <c r="L2681" s="59"/>
    </row>
    <row r="2682" spans="2:12">
      <c r="B2682" s="46" t="str">
        <f t="shared" si="41"/>
        <v>158MED23</v>
      </c>
      <c r="C2682" s="46">
        <v>158</v>
      </c>
      <c r="D2682" s="58" t="s">
        <v>21</v>
      </c>
      <c r="E2682" s="58" t="s">
        <v>3</v>
      </c>
      <c r="F2682" s="46" t="s">
        <v>903</v>
      </c>
      <c r="G2682" s="46" t="s">
        <v>902</v>
      </c>
      <c r="H2682" s="46">
        <v>23</v>
      </c>
      <c r="I2682" s="58" t="s">
        <v>508</v>
      </c>
      <c r="J2682" s="61" t="s">
        <v>475</v>
      </c>
      <c r="K2682" s="85">
        <f>VLOOKUP(B2682,Precios!G:J,4,FALSE)</f>
        <v>7878.0793300000005</v>
      </c>
      <c r="L2682" s="59"/>
    </row>
    <row r="2683" spans="2:12">
      <c r="B2683" s="46" t="str">
        <f t="shared" si="41"/>
        <v>159MED23</v>
      </c>
      <c r="C2683" s="46">
        <v>159</v>
      </c>
      <c r="D2683" s="58" t="s">
        <v>20</v>
      </c>
      <c r="E2683" s="58" t="s">
        <v>3</v>
      </c>
      <c r="F2683" s="46" t="s">
        <v>903</v>
      </c>
      <c r="G2683" s="46" t="s">
        <v>902</v>
      </c>
      <c r="H2683" s="46">
        <v>23</v>
      </c>
      <c r="I2683" s="58" t="s">
        <v>508</v>
      </c>
      <c r="J2683" s="61" t="s">
        <v>475</v>
      </c>
      <c r="K2683" s="85">
        <f>VLOOKUP(B2683,Precios!G:J,4,FALSE)</f>
        <v>41319.971011000001</v>
      </c>
      <c r="L2683" s="59"/>
    </row>
    <row r="2684" spans="2:12">
      <c r="B2684" s="46" t="str">
        <f t="shared" si="41"/>
        <v>160MED23</v>
      </c>
      <c r="C2684" s="46">
        <v>160</v>
      </c>
      <c r="D2684" s="58" t="s">
        <v>19</v>
      </c>
      <c r="E2684" s="58" t="s">
        <v>3</v>
      </c>
      <c r="F2684" s="46" t="s">
        <v>903</v>
      </c>
      <c r="G2684" s="46" t="s">
        <v>902</v>
      </c>
      <c r="H2684" s="46">
        <v>23</v>
      </c>
      <c r="I2684" s="58" t="s">
        <v>508</v>
      </c>
      <c r="J2684" s="61" t="s">
        <v>475</v>
      </c>
      <c r="K2684" s="85">
        <f>VLOOKUP(B2684,Precios!G:J,4,FALSE)</f>
        <v>6674.8196239999997</v>
      </c>
      <c r="L2684" s="59"/>
    </row>
    <row r="2685" spans="2:12">
      <c r="B2685" s="46" t="str">
        <f t="shared" si="41"/>
        <v>161MED23</v>
      </c>
      <c r="C2685" s="46">
        <v>161</v>
      </c>
      <c r="D2685" s="58" t="s">
        <v>18</v>
      </c>
      <c r="E2685" s="58" t="s">
        <v>3</v>
      </c>
      <c r="F2685" s="46" t="s">
        <v>903</v>
      </c>
      <c r="G2685" s="46" t="s">
        <v>902</v>
      </c>
      <c r="H2685" s="46">
        <v>23</v>
      </c>
      <c r="I2685" s="58" t="s">
        <v>508</v>
      </c>
      <c r="J2685" s="61" t="s">
        <v>475</v>
      </c>
      <c r="K2685" s="85">
        <f>VLOOKUP(B2685,Precios!G:J,4,FALSE)</f>
        <v>34940.541360999996</v>
      </c>
      <c r="L2685" s="59"/>
    </row>
    <row r="2686" spans="2:12">
      <c r="B2686" s="46" t="str">
        <f t="shared" si="41"/>
        <v>162MED23</v>
      </c>
      <c r="C2686" s="46">
        <v>162</v>
      </c>
      <c r="D2686" s="58" t="s">
        <v>17</v>
      </c>
      <c r="E2686" s="58" t="s">
        <v>15</v>
      </c>
      <c r="F2686" s="46" t="s">
        <v>903</v>
      </c>
      <c r="G2686" s="46" t="s">
        <v>902</v>
      </c>
      <c r="H2686" s="46">
        <v>23</v>
      </c>
      <c r="I2686" s="58" t="s">
        <v>508</v>
      </c>
      <c r="J2686" s="61" t="s">
        <v>511</v>
      </c>
      <c r="K2686" s="85">
        <f>VLOOKUP(B2686,Precios!G:J,4,FALSE)</f>
        <v>121951.800036</v>
      </c>
      <c r="L2686" s="59"/>
    </row>
    <row r="2687" spans="2:12">
      <c r="B2687" s="46" t="str">
        <f t="shared" si="41"/>
        <v>163MED23</v>
      </c>
      <c r="C2687" s="46">
        <v>163</v>
      </c>
      <c r="D2687" s="58" t="s">
        <v>16</v>
      </c>
      <c r="E2687" s="58" t="s">
        <v>15</v>
      </c>
      <c r="F2687" s="46" t="s">
        <v>903</v>
      </c>
      <c r="G2687" s="46" t="s">
        <v>902</v>
      </c>
      <c r="H2687" s="46">
        <v>23</v>
      </c>
      <c r="I2687" s="58" t="s">
        <v>508</v>
      </c>
      <c r="J2687" s="61" t="s">
        <v>511</v>
      </c>
      <c r="K2687" s="85">
        <f>VLOOKUP(B2687,Precios!G:J,4,FALSE)</f>
        <v>162602.40004800001</v>
      </c>
      <c r="L2687" s="59"/>
    </row>
    <row r="2688" spans="2:12">
      <c r="B2688" s="46" t="str">
        <f t="shared" si="41"/>
        <v>164MED23</v>
      </c>
      <c r="C2688" s="46">
        <v>164</v>
      </c>
      <c r="D2688" s="58" t="s">
        <v>14</v>
      </c>
      <c r="E2688" s="58" t="s">
        <v>222</v>
      </c>
      <c r="F2688" s="46" t="s">
        <v>903</v>
      </c>
      <c r="G2688" s="46" t="s">
        <v>902</v>
      </c>
      <c r="H2688" s="46">
        <v>23</v>
      </c>
      <c r="I2688" s="58" t="s">
        <v>508</v>
      </c>
      <c r="J2688" s="61" t="s">
        <v>438</v>
      </c>
      <c r="K2688" s="85">
        <f>VLOOKUP(B2688,Precios!G:J,4,FALSE)</f>
        <v>27100.400007999997</v>
      </c>
      <c r="L2688" s="59"/>
    </row>
    <row r="2689" spans="2:12">
      <c r="B2689" s="46" t="str">
        <f t="shared" si="41"/>
        <v>165MED23</v>
      </c>
      <c r="C2689" s="46">
        <v>165</v>
      </c>
      <c r="D2689" s="58" t="s">
        <v>13</v>
      </c>
      <c r="E2689" s="58" t="s">
        <v>2</v>
      </c>
      <c r="F2689" s="46" t="s">
        <v>903</v>
      </c>
      <c r="G2689" s="46" t="s">
        <v>902</v>
      </c>
      <c r="H2689" s="46">
        <v>23</v>
      </c>
      <c r="I2689" s="58" t="s">
        <v>508</v>
      </c>
      <c r="J2689" s="61" t="s">
        <v>475</v>
      </c>
      <c r="K2689" s="85">
        <f>VLOOKUP(B2689,Precios!G:J,4,FALSE)</f>
        <v>726.28320600000006</v>
      </c>
      <c r="L2689" s="59"/>
    </row>
    <row r="2690" spans="2:12">
      <c r="B2690" s="46" t="str">
        <f t="shared" si="41"/>
        <v>166MED23</v>
      </c>
      <c r="C2690" s="46">
        <v>166</v>
      </c>
      <c r="D2690" s="58" t="s">
        <v>223</v>
      </c>
      <c r="E2690" s="58" t="s">
        <v>2</v>
      </c>
      <c r="F2690" s="46" t="s">
        <v>903</v>
      </c>
      <c r="G2690" s="46" t="s">
        <v>902</v>
      </c>
      <c r="H2690" s="46">
        <v>23</v>
      </c>
      <c r="I2690" s="58" t="s">
        <v>508</v>
      </c>
      <c r="J2690" s="61" t="s">
        <v>475</v>
      </c>
      <c r="K2690" s="85">
        <f>VLOOKUP(B2690,Precios!G:J,4,FALSE)</f>
        <v>543.35485600000004</v>
      </c>
      <c r="L2690" s="59"/>
    </row>
    <row r="2691" spans="2:12">
      <c r="B2691" s="46" t="str">
        <f t="shared" si="41"/>
        <v>167MED23</v>
      </c>
      <c r="C2691" s="46">
        <v>167</v>
      </c>
      <c r="D2691" s="58" t="s">
        <v>12</v>
      </c>
      <c r="E2691" s="58" t="s">
        <v>11</v>
      </c>
      <c r="F2691" s="46" t="s">
        <v>903</v>
      </c>
      <c r="G2691" s="46" t="s">
        <v>902</v>
      </c>
      <c r="H2691" s="46">
        <v>23</v>
      </c>
      <c r="I2691" s="58" t="s">
        <v>508</v>
      </c>
      <c r="J2691" s="61" t="s">
        <v>529</v>
      </c>
      <c r="K2691" s="85">
        <f>VLOOKUP(B2691,Precios!G:J,4,FALSE)</f>
        <v>18292.772101999999</v>
      </c>
      <c r="L2691" s="59"/>
    </row>
    <row r="2692" spans="2:12">
      <c r="B2692" s="46" t="str">
        <f t="shared" si="41"/>
        <v>168MED23</v>
      </c>
      <c r="C2692" s="46">
        <v>168</v>
      </c>
      <c r="D2692" s="58" t="s">
        <v>10</v>
      </c>
      <c r="E2692" s="58" t="s">
        <v>2</v>
      </c>
      <c r="F2692" s="46" t="s">
        <v>903</v>
      </c>
      <c r="G2692" s="46" t="s">
        <v>902</v>
      </c>
      <c r="H2692" s="46">
        <v>23</v>
      </c>
      <c r="I2692" s="58" t="s">
        <v>508</v>
      </c>
      <c r="J2692" s="61" t="s">
        <v>527</v>
      </c>
      <c r="K2692" s="85">
        <f>VLOOKUP(B2692,Precios!G:J,4,FALSE)</f>
        <v>107.04191299999999</v>
      </c>
      <c r="L2692" s="59"/>
    </row>
    <row r="2693" spans="2:12">
      <c r="B2693" s="46" t="str">
        <f t="shared" si="41"/>
        <v>169MED23</v>
      </c>
      <c r="C2693" s="46">
        <v>169</v>
      </c>
      <c r="D2693" s="58" t="s">
        <v>9</v>
      </c>
      <c r="E2693" s="58" t="s">
        <v>2</v>
      </c>
      <c r="F2693" s="46" t="s">
        <v>903</v>
      </c>
      <c r="G2693" s="46" t="s">
        <v>902</v>
      </c>
      <c r="H2693" s="46">
        <v>23</v>
      </c>
      <c r="I2693" s="58" t="s">
        <v>508</v>
      </c>
      <c r="J2693" s="61" t="s">
        <v>527</v>
      </c>
      <c r="K2693" s="85">
        <f>VLOOKUP(B2693,Precios!G:J,4,FALSE)</f>
        <v>113.813931</v>
      </c>
      <c r="L2693" s="59"/>
    </row>
    <row r="2694" spans="2:12">
      <c r="B2694" s="46" t="str">
        <f t="shared" ref="B2694:B2757" si="42">+CONCATENATE(C2694,F2694,H2694)</f>
        <v>170MED23</v>
      </c>
      <c r="C2694" s="46">
        <v>170</v>
      </c>
      <c r="D2694" s="58" t="s">
        <v>8</v>
      </c>
      <c r="E2694" s="58" t="s">
        <v>3</v>
      </c>
      <c r="F2694" s="46" t="s">
        <v>903</v>
      </c>
      <c r="G2694" s="46" t="s">
        <v>902</v>
      </c>
      <c r="H2694" s="46">
        <v>23</v>
      </c>
      <c r="I2694" s="58" t="s">
        <v>508</v>
      </c>
      <c r="J2694" s="61" t="s">
        <v>475</v>
      </c>
      <c r="K2694" s="85">
        <f>VLOOKUP(B2694,Precios!G:J,4,FALSE)</f>
        <v>2439.0376779999997</v>
      </c>
      <c r="L2694" s="59"/>
    </row>
    <row r="2695" spans="2:12">
      <c r="B2695" s="46" t="str">
        <f t="shared" si="42"/>
        <v>171MED23</v>
      </c>
      <c r="C2695" s="46">
        <v>171</v>
      </c>
      <c r="D2695" s="58" t="s">
        <v>7</v>
      </c>
      <c r="E2695" s="58" t="s">
        <v>3</v>
      </c>
      <c r="F2695" s="46" t="s">
        <v>903</v>
      </c>
      <c r="G2695" s="46" t="s">
        <v>902</v>
      </c>
      <c r="H2695" s="46">
        <v>23</v>
      </c>
      <c r="I2695" s="58" t="s">
        <v>508</v>
      </c>
      <c r="J2695" s="61" t="s">
        <v>475</v>
      </c>
      <c r="K2695" s="85">
        <f>VLOOKUP(B2695,Precios!G:J,4,FALSE)</f>
        <v>11517.6721</v>
      </c>
      <c r="L2695" s="59"/>
    </row>
    <row r="2696" spans="2:12">
      <c r="B2696" s="46" t="str">
        <f t="shared" si="42"/>
        <v>172MED23</v>
      </c>
      <c r="C2696" s="46">
        <v>172</v>
      </c>
      <c r="D2696" s="58" t="s">
        <v>6</v>
      </c>
      <c r="E2696" s="58" t="s">
        <v>3</v>
      </c>
      <c r="F2696" s="46" t="s">
        <v>903</v>
      </c>
      <c r="G2696" s="46" t="s">
        <v>902</v>
      </c>
      <c r="H2696" s="46">
        <v>23</v>
      </c>
      <c r="I2696" s="58" t="s">
        <v>508</v>
      </c>
      <c r="J2696" s="61" t="s">
        <v>475</v>
      </c>
      <c r="K2696" s="85">
        <f>VLOOKUP(B2696,Precios!G:J,4,FALSE)</f>
        <v>6368.590228</v>
      </c>
      <c r="L2696" s="59"/>
    </row>
    <row r="2697" spans="2:12">
      <c r="B2697" s="46" t="str">
        <f t="shared" si="42"/>
        <v>173MED23</v>
      </c>
      <c r="C2697" s="46">
        <v>173</v>
      </c>
      <c r="D2697" s="58" t="s">
        <v>5</v>
      </c>
      <c r="E2697" s="58" t="s">
        <v>3</v>
      </c>
      <c r="F2697" s="46" t="s">
        <v>903</v>
      </c>
      <c r="G2697" s="46" t="s">
        <v>902</v>
      </c>
      <c r="H2697" s="46">
        <v>23</v>
      </c>
      <c r="I2697" s="58" t="s">
        <v>508</v>
      </c>
      <c r="J2697" s="61" t="s">
        <v>475</v>
      </c>
      <c r="K2697" s="85">
        <f>VLOOKUP(B2697,Precios!G:J,4,FALSE)</f>
        <v>9078.634422000001</v>
      </c>
      <c r="L2697" s="59"/>
    </row>
    <row r="2698" spans="2:12">
      <c r="B2698" s="46" t="str">
        <f t="shared" si="42"/>
        <v>174MED23</v>
      </c>
      <c r="C2698" s="46">
        <v>174</v>
      </c>
      <c r="D2698" s="58" t="s">
        <v>4</v>
      </c>
      <c r="E2698" s="58" t="s">
        <v>3</v>
      </c>
      <c r="F2698" s="46" t="s">
        <v>903</v>
      </c>
      <c r="G2698" s="46" t="s">
        <v>902</v>
      </c>
      <c r="H2698" s="46">
        <v>23</v>
      </c>
      <c r="I2698" s="58" t="s">
        <v>508</v>
      </c>
      <c r="J2698" s="61" t="s">
        <v>475</v>
      </c>
      <c r="K2698" s="85">
        <f>VLOOKUP(B2698,Precios!G:J,4,FALSE)</f>
        <v>24254.863039000003</v>
      </c>
      <c r="L2698" s="59"/>
    </row>
    <row r="2699" spans="2:12">
      <c r="B2699" s="46" t="str">
        <f t="shared" si="42"/>
        <v>175MED23</v>
      </c>
      <c r="C2699" s="46">
        <v>175</v>
      </c>
      <c r="D2699" s="58" t="s">
        <v>224</v>
      </c>
      <c r="E2699" s="58" t="s">
        <v>3</v>
      </c>
      <c r="F2699" s="46" t="s">
        <v>903</v>
      </c>
      <c r="G2699" s="46" t="s">
        <v>902</v>
      </c>
      <c r="H2699" s="46">
        <v>23</v>
      </c>
      <c r="I2699" s="58" t="s">
        <v>508</v>
      </c>
      <c r="J2699" s="61" t="s">
        <v>475</v>
      </c>
      <c r="K2699" s="85">
        <f>VLOOKUP(B2699,Precios!G:J,4,FALSE)</f>
        <v>3049.5047</v>
      </c>
      <c r="L2699" s="59"/>
    </row>
    <row r="2700" spans="2:12">
      <c r="B2700" s="46" t="str">
        <f t="shared" si="42"/>
        <v>176MED23</v>
      </c>
      <c r="C2700" s="46">
        <v>176</v>
      </c>
      <c r="D2700" s="58" t="s">
        <v>225</v>
      </c>
      <c r="E2700" s="58" t="s">
        <v>3</v>
      </c>
      <c r="F2700" s="46" t="s">
        <v>903</v>
      </c>
      <c r="G2700" s="46" t="s">
        <v>902</v>
      </c>
      <c r="H2700" s="46">
        <v>23</v>
      </c>
      <c r="I2700" s="58" t="s">
        <v>508</v>
      </c>
      <c r="J2700" s="61" t="s">
        <v>475</v>
      </c>
      <c r="K2700" s="85">
        <f>VLOOKUP(B2700,Precios!G:J,4,FALSE)</f>
        <v>4470.9994999999999</v>
      </c>
      <c r="L2700" s="59"/>
    </row>
    <row r="2701" spans="2:12">
      <c r="B2701" s="46" t="str">
        <f t="shared" si="42"/>
        <v>177MED23</v>
      </c>
      <c r="C2701" s="46">
        <v>177</v>
      </c>
      <c r="D2701" s="58" t="s">
        <v>226</v>
      </c>
      <c r="E2701" s="58" t="s">
        <v>3</v>
      </c>
      <c r="F2701" s="46" t="s">
        <v>903</v>
      </c>
      <c r="G2701" s="46" t="s">
        <v>902</v>
      </c>
      <c r="H2701" s="46">
        <v>23</v>
      </c>
      <c r="I2701" s="58" t="s">
        <v>508</v>
      </c>
      <c r="J2701" s="61" t="s">
        <v>475</v>
      </c>
      <c r="K2701" s="85">
        <f>VLOOKUP(B2701,Precios!G:J,4,FALSE)</f>
        <v>5691.2206999999999</v>
      </c>
      <c r="L2701" s="59"/>
    </row>
    <row r="2702" spans="2:12">
      <c r="B2702" s="46" t="str">
        <f t="shared" si="42"/>
        <v>178MED23</v>
      </c>
      <c r="C2702" s="46">
        <v>178</v>
      </c>
      <c r="D2702" s="58" t="s">
        <v>227</v>
      </c>
      <c r="E2702" s="58" t="s">
        <v>3</v>
      </c>
      <c r="F2702" s="46" t="s">
        <v>903</v>
      </c>
      <c r="G2702" s="46" t="s">
        <v>902</v>
      </c>
      <c r="H2702" s="46">
        <v>23</v>
      </c>
      <c r="I2702" s="58" t="s">
        <v>508</v>
      </c>
      <c r="J2702" s="61" t="s">
        <v>475</v>
      </c>
      <c r="K2702" s="85">
        <f>VLOOKUP(B2702,Precios!G:J,4,FALSE)</f>
        <v>7045.6242999999995</v>
      </c>
      <c r="L2702" s="59"/>
    </row>
    <row r="2703" spans="2:12">
      <c r="B2703" s="46" t="str">
        <f t="shared" si="42"/>
        <v>179MED23</v>
      </c>
      <c r="C2703" s="46">
        <v>179</v>
      </c>
      <c r="D2703" s="58" t="s">
        <v>228</v>
      </c>
      <c r="E2703" s="58" t="s">
        <v>3</v>
      </c>
      <c r="F2703" s="46" t="s">
        <v>903</v>
      </c>
      <c r="G2703" s="46" t="s">
        <v>902</v>
      </c>
      <c r="H2703" s="46">
        <v>23</v>
      </c>
      <c r="I2703" s="58" t="s">
        <v>508</v>
      </c>
      <c r="J2703" s="61" t="s">
        <v>527</v>
      </c>
      <c r="K2703" s="85">
        <f>VLOOKUP(B2703,Precios!G:J,4,FALSE)</f>
        <v>15582.979499999999</v>
      </c>
      <c r="L2703" s="59"/>
    </row>
    <row r="2704" spans="2:12">
      <c r="B2704" s="46" t="str">
        <f t="shared" si="42"/>
        <v>180MED23</v>
      </c>
      <c r="C2704" s="46">
        <v>180</v>
      </c>
      <c r="D2704" s="58" t="s">
        <v>1</v>
      </c>
      <c r="E2704" s="58" t="s">
        <v>2</v>
      </c>
      <c r="F2704" s="46" t="s">
        <v>903</v>
      </c>
      <c r="G2704" s="46" t="s">
        <v>902</v>
      </c>
      <c r="H2704" s="46">
        <v>23</v>
      </c>
      <c r="I2704" s="58" t="s">
        <v>508</v>
      </c>
      <c r="J2704" s="61" t="s">
        <v>530</v>
      </c>
      <c r="K2704" s="85">
        <f>VLOOKUP(B2704,Precios!G:J,4,FALSE)</f>
        <v>4878.0753559999994</v>
      </c>
      <c r="L2704" s="59"/>
    </row>
    <row r="2705" spans="2:12" ht="12.75" customHeight="1">
      <c r="B2705" s="46" t="str">
        <f t="shared" si="42"/>
        <v>1MED31</v>
      </c>
      <c r="C2705" s="46">
        <v>1</v>
      </c>
      <c r="D2705" s="58" t="s">
        <v>205</v>
      </c>
      <c r="E2705" s="58" t="s">
        <v>0</v>
      </c>
      <c r="F2705" s="46" t="s">
        <v>903</v>
      </c>
      <c r="G2705" s="46" t="s">
        <v>902</v>
      </c>
      <c r="H2705" s="46">
        <v>31</v>
      </c>
      <c r="I2705" s="58" t="s">
        <v>229</v>
      </c>
      <c r="J2705" s="61" t="s">
        <v>591</v>
      </c>
      <c r="K2705" s="85">
        <f>VLOOKUP(B2705,Precios!G:J,4,FALSE)</f>
        <v>8115.2572050000008</v>
      </c>
      <c r="L2705" s="59"/>
    </row>
    <row r="2706" spans="2:12">
      <c r="B2706" s="46" t="str">
        <f t="shared" si="42"/>
        <v>2MED31</v>
      </c>
      <c r="C2706" s="46">
        <v>2</v>
      </c>
      <c r="D2706" s="58" t="s">
        <v>206</v>
      </c>
      <c r="E2706" s="58" t="s">
        <v>2</v>
      </c>
      <c r="F2706" s="46" t="s">
        <v>903</v>
      </c>
      <c r="G2706" s="46" t="s">
        <v>902</v>
      </c>
      <c r="H2706" s="46">
        <v>31</v>
      </c>
      <c r="I2706" s="58" t="s">
        <v>229</v>
      </c>
      <c r="J2706" s="61" t="s">
        <v>591</v>
      </c>
      <c r="K2706" s="85">
        <f>VLOOKUP(B2706,Precios!G:J,4,FALSE)</f>
        <v>8550.6476440000006</v>
      </c>
      <c r="L2706" s="59"/>
    </row>
    <row r="2707" spans="2:12">
      <c r="B2707" s="46" t="str">
        <f t="shared" si="42"/>
        <v>3MED31</v>
      </c>
      <c r="C2707" s="46">
        <v>3</v>
      </c>
      <c r="D2707" s="58" t="s">
        <v>188</v>
      </c>
      <c r="E2707" s="58" t="s">
        <v>2</v>
      </c>
      <c r="F2707" s="46" t="s">
        <v>903</v>
      </c>
      <c r="G2707" s="46" t="s">
        <v>902</v>
      </c>
      <c r="H2707" s="46">
        <v>31</v>
      </c>
      <c r="I2707" s="58" t="s">
        <v>229</v>
      </c>
      <c r="J2707" s="61" t="s">
        <v>632</v>
      </c>
      <c r="K2707" s="85">
        <f>VLOOKUP(B2707,Precios!G:J,4,FALSE)</f>
        <v>2139.2600000000002</v>
      </c>
      <c r="L2707" s="59"/>
    </row>
    <row r="2708" spans="2:12">
      <c r="B2708" s="46" t="str">
        <f t="shared" si="42"/>
        <v>4MED31</v>
      </c>
      <c r="C2708" s="46">
        <v>4</v>
      </c>
      <c r="D2708" s="58" t="s">
        <v>207</v>
      </c>
      <c r="E2708" s="58" t="s">
        <v>2</v>
      </c>
      <c r="F2708" s="46" t="s">
        <v>903</v>
      </c>
      <c r="G2708" s="46" t="s">
        <v>902</v>
      </c>
      <c r="H2708" s="46">
        <v>31</v>
      </c>
      <c r="I2708" s="58" t="s">
        <v>229</v>
      </c>
      <c r="J2708" s="61" t="s">
        <v>632</v>
      </c>
      <c r="K2708" s="85">
        <f>VLOOKUP(B2708,Precios!G:J,4,FALSE)</f>
        <v>2398.898271</v>
      </c>
      <c r="L2708" s="59"/>
    </row>
    <row r="2709" spans="2:12">
      <c r="B2709" s="46" t="str">
        <f t="shared" si="42"/>
        <v>5MED31</v>
      </c>
      <c r="C2709" s="46">
        <v>5</v>
      </c>
      <c r="D2709" s="58" t="s">
        <v>208</v>
      </c>
      <c r="E2709" s="58" t="s">
        <v>2</v>
      </c>
      <c r="F2709" s="46" t="s">
        <v>903</v>
      </c>
      <c r="G2709" s="46" t="s">
        <v>902</v>
      </c>
      <c r="H2709" s="46">
        <v>31</v>
      </c>
      <c r="I2709" s="58" t="s">
        <v>229</v>
      </c>
      <c r="J2709" s="61" t="s">
        <v>632</v>
      </c>
      <c r="K2709" s="85">
        <f>VLOOKUP(B2709,Precios!G:J,4,FALSE)</f>
        <v>4253.0264809999999</v>
      </c>
      <c r="L2709" s="59"/>
    </row>
    <row r="2710" spans="2:12">
      <c r="B2710" s="46" t="str">
        <f t="shared" si="42"/>
        <v>6MED31</v>
      </c>
      <c r="C2710" s="46">
        <v>6</v>
      </c>
      <c r="D2710" s="58" t="s">
        <v>187</v>
      </c>
      <c r="E2710" s="58" t="s">
        <v>2</v>
      </c>
      <c r="F2710" s="46" t="s">
        <v>903</v>
      </c>
      <c r="G2710" s="46" t="s">
        <v>902</v>
      </c>
      <c r="H2710" s="46">
        <v>31</v>
      </c>
      <c r="I2710" s="58" t="s">
        <v>229</v>
      </c>
      <c r="J2710" s="61" t="s">
        <v>632</v>
      </c>
      <c r="K2710" s="85">
        <f>VLOOKUP(B2710,Precios!G:J,4,FALSE)</f>
        <v>1652.361909</v>
      </c>
      <c r="L2710" s="59"/>
    </row>
    <row r="2711" spans="2:12">
      <c r="B2711" s="46" t="str">
        <f t="shared" si="42"/>
        <v>7MED31</v>
      </c>
      <c r="C2711" s="46">
        <v>7</v>
      </c>
      <c r="D2711" s="58" t="s">
        <v>186</v>
      </c>
      <c r="E2711" s="58" t="s">
        <v>2</v>
      </c>
      <c r="F2711" s="46" t="s">
        <v>903</v>
      </c>
      <c r="G2711" s="46" t="s">
        <v>902</v>
      </c>
      <c r="H2711" s="46">
        <v>31</v>
      </c>
      <c r="I2711" s="58" t="s">
        <v>229</v>
      </c>
      <c r="J2711" s="61" t="s">
        <v>632</v>
      </c>
      <c r="K2711" s="85">
        <f>VLOOKUP(B2711,Precios!G:J,4,FALSE)</f>
        <v>4640.6249230000003</v>
      </c>
      <c r="L2711" s="59"/>
    </row>
    <row r="2712" spans="2:12">
      <c r="B2712" s="46" t="str">
        <f t="shared" si="42"/>
        <v>8MED31</v>
      </c>
      <c r="C2712" s="46">
        <v>8</v>
      </c>
      <c r="D2712" s="58" t="s">
        <v>185</v>
      </c>
      <c r="E2712" s="58" t="s">
        <v>2</v>
      </c>
      <c r="F2712" s="46" t="s">
        <v>903</v>
      </c>
      <c r="G2712" s="46" t="s">
        <v>902</v>
      </c>
      <c r="H2712" s="46">
        <v>31</v>
      </c>
      <c r="I2712" s="58" t="s">
        <v>229</v>
      </c>
      <c r="J2712" s="61" t="s">
        <v>632</v>
      </c>
      <c r="K2712" s="85">
        <f>VLOOKUP(B2712,Precios!G:J,4,FALSE)</f>
        <v>6874.9191279999995</v>
      </c>
      <c r="L2712" s="59"/>
    </row>
    <row r="2713" spans="2:12">
      <c r="B2713" s="46" t="str">
        <f t="shared" si="42"/>
        <v>9MED31</v>
      </c>
      <c r="C2713" s="46">
        <v>9</v>
      </c>
      <c r="D2713" s="58" t="s">
        <v>184</v>
      </c>
      <c r="E2713" s="58" t="s">
        <v>209</v>
      </c>
      <c r="F2713" s="46" t="s">
        <v>903</v>
      </c>
      <c r="G2713" s="46" t="s">
        <v>902</v>
      </c>
      <c r="H2713" s="46">
        <v>31</v>
      </c>
      <c r="I2713" s="58" t="s">
        <v>229</v>
      </c>
      <c r="J2713" s="61" t="s">
        <v>633</v>
      </c>
      <c r="K2713" s="85">
        <f>VLOOKUP(B2713,Precios!G:J,4,FALSE)</f>
        <v>5245.9238260000002</v>
      </c>
      <c r="L2713" s="59"/>
    </row>
    <row r="2714" spans="2:12">
      <c r="B2714" s="46" t="str">
        <f t="shared" si="42"/>
        <v>10MED31</v>
      </c>
      <c r="C2714" s="46">
        <v>10</v>
      </c>
      <c r="D2714" s="58" t="s">
        <v>210</v>
      </c>
      <c r="E2714" s="58" t="s">
        <v>2</v>
      </c>
      <c r="F2714" s="46" t="s">
        <v>903</v>
      </c>
      <c r="G2714" s="46" t="s">
        <v>902</v>
      </c>
      <c r="H2714" s="46">
        <v>31</v>
      </c>
      <c r="I2714" s="58" t="s">
        <v>229</v>
      </c>
      <c r="J2714" s="61" t="s">
        <v>591</v>
      </c>
      <c r="K2714" s="85">
        <f>VLOOKUP(B2714,Precios!G:J,4,FALSE)</f>
        <v>753.96880900000008</v>
      </c>
      <c r="L2714" s="59"/>
    </row>
    <row r="2715" spans="2:12">
      <c r="B2715" s="46" t="str">
        <f t="shared" si="42"/>
        <v>11MED31</v>
      </c>
      <c r="C2715" s="46">
        <v>11</v>
      </c>
      <c r="D2715" s="58" t="s">
        <v>183</v>
      </c>
      <c r="E2715" s="58" t="s">
        <v>2</v>
      </c>
      <c r="F2715" s="46" t="s">
        <v>903</v>
      </c>
      <c r="G2715" s="46" t="s">
        <v>902</v>
      </c>
      <c r="H2715" s="46">
        <v>31</v>
      </c>
      <c r="I2715" s="58" t="s">
        <v>229</v>
      </c>
      <c r="J2715" s="61" t="s">
        <v>591</v>
      </c>
      <c r="K2715" s="85">
        <f>VLOOKUP(B2715,Precios!G:J,4,FALSE)</f>
        <v>2535.8796320000001</v>
      </c>
      <c r="L2715" s="59"/>
    </row>
    <row r="2716" spans="2:12">
      <c r="B2716" s="46" t="str">
        <f t="shared" si="42"/>
        <v>12MED31</v>
      </c>
      <c r="C2716" s="46">
        <v>12</v>
      </c>
      <c r="D2716" s="58" t="s">
        <v>211</v>
      </c>
      <c r="E2716" s="58" t="s">
        <v>2</v>
      </c>
      <c r="F2716" s="46" t="s">
        <v>903</v>
      </c>
      <c r="G2716" s="46" t="s">
        <v>902</v>
      </c>
      <c r="H2716" s="46">
        <v>31</v>
      </c>
      <c r="I2716" s="58" t="s">
        <v>229</v>
      </c>
      <c r="J2716" s="61" t="s">
        <v>634</v>
      </c>
      <c r="K2716" s="85">
        <f>VLOOKUP(B2716,Precios!G:J,4,FALSE)</f>
        <v>2840.6623740000005</v>
      </c>
      <c r="L2716" s="59"/>
    </row>
    <row r="2717" spans="2:12">
      <c r="B2717" s="46" t="str">
        <f t="shared" si="42"/>
        <v>13MED31</v>
      </c>
      <c r="C2717" s="46">
        <v>13</v>
      </c>
      <c r="D2717" s="58" t="s">
        <v>182</v>
      </c>
      <c r="E2717" s="58" t="s">
        <v>2</v>
      </c>
      <c r="F2717" s="46" t="s">
        <v>903</v>
      </c>
      <c r="G2717" s="46" t="s">
        <v>902</v>
      </c>
      <c r="H2717" s="46">
        <v>31</v>
      </c>
      <c r="I2717" s="58" t="s">
        <v>229</v>
      </c>
      <c r="J2717" s="61" t="s">
        <v>634</v>
      </c>
      <c r="K2717" s="85">
        <f>VLOOKUP(B2717,Precios!G:J,4,FALSE)</f>
        <v>3477.8191139999999</v>
      </c>
      <c r="L2717" s="59"/>
    </row>
    <row r="2718" spans="2:12">
      <c r="B2718" s="46" t="str">
        <f t="shared" si="42"/>
        <v>14MED31</v>
      </c>
      <c r="C2718" s="46">
        <v>14</v>
      </c>
      <c r="D2718" s="58" t="s">
        <v>181</v>
      </c>
      <c r="E2718" s="58" t="s">
        <v>2</v>
      </c>
      <c r="F2718" s="46" t="s">
        <v>903</v>
      </c>
      <c r="G2718" s="46" t="s">
        <v>902</v>
      </c>
      <c r="H2718" s="46">
        <v>31</v>
      </c>
      <c r="I2718" s="58" t="s">
        <v>229</v>
      </c>
      <c r="J2718" s="61" t="s">
        <v>634</v>
      </c>
      <c r="K2718" s="85">
        <f>VLOOKUP(B2718,Precios!G:J,4,FALSE)</f>
        <v>3899.4034419999998</v>
      </c>
      <c r="L2718" s="59"/>
    </row>
    <row r="2719" spans="2:12">
      <c r="B2719" s="46" t="str">
        <f t="shared" si="42"/>
        <v>15MED31</v>
      </c>
      <c r="C2719" s="46">
        <v>15</v>
      </c>
      <c r="D2719" s="58" t="s">
        <v>180</v>
      </c>
      <c r="E2719" s="58" t="s">
        <v>2</v>
      </c>
      <c r="F2719" s="46" t="s">
        <v>903</v>
      </c>
      <c r="G2719" s="46" t="s">
        <v>902</v>
      </c>
      <c r="H2719" s="46">
        <v>31</v>
      </c>
      <c r="I2719" s="58" t="s">
        <v>229</v>
      </c>
      <c r="J2719" s="61" t="s">
        <v>634</v>
      </c>
      <c r="K2719" s="85">
        <f>VLOOKUP(B2719,Precios!G:J,4,FALSE)</f>
        <v>5071.7697470000003</v>
      </c>
      <c r="L2719" s="59"/>
    </row>
    <row r="2720" spans="2:12">
      <c r="B2720" s="46" t="str">
        <f t="shared" si="42"/>
        <v>16MED31</v>
      </c>
      <c r="C2720" s="46">
        <v>16</v>
      </c>
      <c r="D2720" s="58" t="s">
        <v>179</v>
      </c>
      <c r="E2720" s="58" t="s">
        <v>2</v>
      </c>
      <c r="F2720" s="46" t="s">
        <v>903</v>
      </c>
      <c r="G2720" s="46" t="s">
        <v>902</v>
      </c>
      <c r="H2720" s="46">
        <v>31</v>
      </c>
      <c r="I2720" s="58" t="s">
        <v>229</v>
      </c>
      <c r="J2720" s="61" t="s">
        <v>634</v>
      </c>
      <c r="K2720" s="85">
        <f>VLOOKUP(B2720,Precios!G:J,4,FALSE)</f>
        <v>6811.2034540000004</v>
      </c>
      <c r="L2720" s="59"/>
    </row>
    <row r="2721" spans="2:12">
      <c r="B2721" s="46" t="str">
        <f t="shared" si="42"/>
        <v>17MED31</v>
      </c>
      <c r="C2721" s="46">
        <v>17</v>
      </c>
      <c r="D2721" s="58" t="s">
        <v>178</v>
      </c>
      <c r="E2721" s="58" t="s">
        <v>2</v>
      </c>
      <c r="F2721" s="46" t="s">
        <v>903</v>
      </c>
      <c r="G2721" s="46" t="s">
        <v>902</v>
      </c>
      <c r="H2721" s="46">
        <v>31</v>
      </c>
      <c r="I2721" s="58" t="s">
        <v>229</v>
      </c>
      <c r="J2721" s="61" t="s">
        <v>591</v>
      </c>
      <c r="K2721" s="85">
        <f>VLOOKUP(B2721,Precios!G:J,4,FALSE)</f>
        <v>7825.3498399999999</v>
      </c>
      <c r="L2721" s="59"/>
    </row>
    <row r="2722" spans="2:12">
      <c r="B2722" s="46" t="str">
        <f t="shared" si="42"/>
        <v>18MED31</v>
      </c>
      <c r="C2722" s="46">
        <v>18</v>
      </c>
      <c r="D2722" s="58" t="s">
        <v>177</v>
      </c>
      <c r="E2722" s="58" t="s">
        <v>116</v>
      </c>
      <c r="F2722" s="46" t="s">
        <v>903</v>
      </c>
      <c r="G2722" s="46" t="s">
        <v>902</v>
      </c>
      <c r="H2722" s="46">
        <v>31</v>
      </c>
      <c r="I2722" s="58" t="s">
        <v>229</v>
      </c>
      <c r="J2722" s="61" t="s">
        <v>591</v>
      </c>
      <c r="K2722" s="85">
        <f>VLOOKUP(B2722,Precios!G:J,4,FALSE)</f>
        <v>7825.3498399999999</v>
      </c>
      <c r="L2722" s="59"/>
    </row>
    <row r="2723" spans="2:12">
      <c r="B2723" s="46" t="str">
        <f t="shared" si="42"/>
        <v>19MED31</v>
      </c>
      <c r="C2723" s="46">
        <v>19</v>
      </c>
      <c r="D2723" s="58" t="s">
        <v>176</v>
      </c>
      <c r="E2723" s="58" t="s">
        <v>116</v>
      </c>
      <c r="F2723" s="46" t="s">
        <v>903</v>
      </c>
      <c r="G2723" s="46" t="s">
        <v>902</v>
      </c>
      <c r="H2723" s="46">
        <v>31</v>
      </c>
      <c r="I2723" s="58" t="s">
        <v>229</v>
      </c>
      <c r="J2723" s="61" t="s">
        <v>591</v>
      </c>
      <c r="K2723" s="85">
        <f>VLOOKUP(B2723,Precios!G:J,4,FALSE)</f>
        <v>7825.3498399999999</v>
      </c>
      <c r="L2723" s="59"/>
    </row>
    <row r="2724" spans="2:12">
      <c r="B2724" s="46" t="str">
        <f t="shared" si="42"/>
        <v>20MED31</v>
      </c>
      <c r="C2724" s="46">
        <v>20</v>
      </c>
      <c r="D2724" s="58" t="s">
        <v>175</v>
      </c>
      <c r="E2724" s="58" t="s">
        <v>116</v>
      </c>
      <c r="F2724" s="46" t="s">
        <v>903</v>
      </c>
      <c r="G2724" s="46" t="s">
        <v>902</v>
      </c>
      <c r="H2724" s="46">
        <v>31</v>
      </c>
      <c r="I2724" s="58" t="s">
        <v>229</v>
      </c>
      <c r="J2724" s="61" t="s">
        <v>591</v>
      </c>
      <c r="K2724" s="85">
        <f>VLOOKUP(B2724,Precios!G:J,4,FALSE)</f>
        <v>25360.966301</v>
      </c>
      <c r="L2724" s="59"/>
    </row>
    <row r="2725" spans="2:12">
      <c r="B2725" s="46" t="str">
        <f t="shared" si="42"/>
        <v>21MED31</v>
      </c>
      <c r="C2725" s="46">
        <v>21</v>
      </c>
      <c r="D2725" s="58" t="s">
        <v>212</v>
      </c>
      <c r="E2725" s="58" t="s">
        <v>116</v>
      </c>
      <c r="F2725" s="46" t="s">
        <v>903</v>
      </c>
      <c r="G2725" s="46" t="s">
        <v>902</v>
      </c>
      <c r="H2725" s="46">
        <v>31</v>
      </c>
      <c r="I2725" s="58" t="s">
        <v>229</v>
      </c>
      <c r="J2725" s="61" t="s">
        <v>633</v>
      </c>
      <c r="K2725" s="85">
        <f>VLOOKUP(B2725,Precios!G:J,4,FALSE)</f>
        <v>16665.894366</v>
      </c>
      <c r="L2725" s="59"/>
    </row>
    <row r="2726" spans="2:12">
      <c r="B2726" s="46" t="str">
        <f t="shared" si="42"/>
        <v>22MED31</v>
      </c>
      <c r="C2726" s="46">
        <v>22</v>
      </c>
      <c r="D2726" s="58" t="s">
        <v>174</v>
      </c>
      <c r="E2726" s="58" t="s">
        <v>116</v>
      </c>
      <c r="F2726" s="46" t="s">
        <v>903</v>
      </c>
      <c r="G2726" s="46" t="s">
        <v>902</v>
      </c>
      <c r="H2726" s="46">
        <v>31</v>
      </c>
      <c r="I2726" s="58" t="s">
        <v>229</v>
      </c>
      <c r="J2726" s="61" t="s">
        <v>591</v>
      </c>
      <c r="K2726" s="85">
        <f>VLOOKUP(B2726,Precios!G:J,4,FALSE)</f>
        <v>53620.985285999996</v>
      </c>
      <c r="L2726" s="59"/>
    </row>
    <row r="2727" spans="2:12">
      <c r="B2727" s="46" t="str">
        <f t="shared" si="42"/>
        <v>23MED31</v>
      </c>
      <c r="C2727" s="46">
        <v>23</v>
      </c>
      <c r="D2727" s="58" t="s">
        <v>173</v>
      </c>
      <c r="E2727" s="58" t="s">
        <v>2</v>
      </c>
      <c r="F2727" s="46" t="s">
        <v>903</v>
      </c>
      <c r="G2727" s="46" t="s">
        <v>902</v>
      </c>
      <c r="H2727" s="46">
        <v>31</v>
      </c>
      <c r="I2727" s="58" t="s">
        <v>229</v>
      </c>
      <c r="J2727" s="61" t="s">
        <v>635</v>
      </c>
      <c r="K2727" s="85">
        <f>VLOOKUP(B2727,Precios!G:J,4,FALSE)</f>
        <v>826.17571299999997</v>
      </c>
      <c r="L2727" s="59"/>
    </row>
    <row r="2728" spans="2:12">
      <c r="B2728" s="46" t="str">
        <f t="shared" si="42"/>
        <v>24MED31</v>
      </c>
      <c r="C2728" s="46">
        <v>24</v>
      </c>
      <c r="D2728" s="58" t="s">
        <v>172</v>
      </c>
      <c r="E2728" s="58" t="s">
        <v>2</v>
      </c>
      <c r="F2728" s="46" t="s">
        <v>903</v>
      </c>
      <c r="G2728" s="46" t="s">
        <v>902</v>
      </c>
      <c r="H2728" s="46">
        <v>31</v>
      </c>
      <c r="I2728" s="58" t="s">
        <v>229</v>
      </c>
      <c r="J2728" s="61" t="s">
        <v>635</v>
      </c>
      <c r="K2728" s="85">
        <f>VLOOKUP(B2728,Precios!G:J,4,FALSE)</f>
        <v>927.06410500000004</v>
      </c>
      <c r="L2728" s="59"/>
    </row>
    <row r="2729" spans="2:12">
      <c r="B2729" s="46" t="str">
        <f t="shared" si="42"/>
        <v>25MED31</v>
      </c>
      <c r="C2729" s="46">
        <v>25</v>
      </c>
      <c r="D2729" s="58" t="s">
        <v>171</v>
      </c>
      <c r="E2729" s="58" t="s">
        <v>2</v>
      </c>
      <c r="F2729" s="46" t="s">
        <v>903</v>
      </c>
      <c r="G2729" s="46" t="s">
        <v>902</v>
      </c>
      <c r="H2729" s="46">
        <v>31</v>
      </c>
      <c r="I2729" s="58" t="s">
        <v>229</v>
      </c>
      <c r="J2729" s="61" t="s">
        <v>591</v>
      </c>
      <c r="K2729" s="85">
        <f>VLOOKUP(B2729,Precios!G:J,4,FALSE)</f>
        <v>275.04247100000003</v>
      </c>
      <c r="L2729" s="59"/>
    </row>
    <row r="2730" spans="2:12">
      <c r="B2730" s="46" t="str">
        <f t="shared" si="42"/>
        <v>26MED31</v>
      </c>
      <c r="C2730" s="46">
        <v>26</v>
      </c>
      <c r="D2730" s="58" t="s">
        <v>170</v>
      </c>
      <c r="E2730" s="58" t="s">
        <v>2</v>
      </c>
      <c r="F2730" s="46" t="s">
        <v>903</v>
      </c>
      <c r="G2730" s="46" t="s">
        <v>902</v>
      </c>
      <c r="H2730" s="46">
        <v>31</v>
      </c>
      <c r="I2730" s="58" t="s">
        <v>229</v>
      </c>
      <c r="J2730" s="61" t="s">
        <v>591</v>
      </c>
      <c r="K2730" s="85">
        <f>VLOOKUP(B2730,Precios!G:J,4,FALSE)</f>
        <v>289.90736500000003</v>
      </c>
      <c r="L2730" s="59"/>
    </row>
    <row r="2731" spans="2:12">
      <c r="B2731" s="46" t="str">
        <f t="shared" si="42"/>
        <v>27MED31</v>
      </c>
      <c r="C2731" s="46">
        <v>27</v>
      </c>
      <c r="D2731" s="58" t="s">
        <v>169</v>
      </c>
      <c r="E2731" s="58" t="s">
        <v>2</v>
      </c>
      <c r="F2731" s="46" t="s">
        <v>903</v>
      </c>
      <c r="G2731" s="46" t="s">
        <v>902</v>
      </c>
      <c r="H2731" s="46">
        <v>31</v>
      </c>
      <c r="I2731" s="58" t="s">
        <v>229</v>
      </c>
      <c r="J2731" s="61" t="s">
        <v>598</v>
      </c>
      <c r="K2731" s="85">
        <f>VLOOKUP(B2731,Precios!G:J,4,FALSE)</f>
        <v>1376.2606549999998</v>
      </c>
      <c r="L2731" s="59"/>
    </row>
    <row r="2732" spans="2:12">
      <c r="B2732" s="46" t="str">
        <f t="shared" si="42"/>
        <v>28MED31</v>
      </c>
      <c r="C2732" s="46">
        <v>28</v>
      </c>
      <c r="D2732" s="58" t="s">
        <v>168</v>
      </c>
      <c r="E2732" s="58" t="s">
        <v>2</v>
      </c>
      <c r="F2732" s="46" t="s">
        <v>903</v>
      </c>
      <c r="G2732" s="46" t="s">
        <v>902</v>
      </c>
      <c r="H2732" s="46">
        <v>31</v>
      </c>
      <c r="I2732" s="58" t="s">
        <v>229</v>
      </c>
      <c r="J2732" s="61" t="s">
        <v>636</v>
      </c>
      <c r="K2732" s="85">
        <f>VLOOKUP(B2732,Precios!G:J,4,FALSE)</f>
        <v>5507.1601860000001</v>
      </c>
      <c r="L2732" s="59"/>
    </row>
    <row r="2733" spans="2:12">
      <c r="B2733" s="46" t="str">
        <f t="shared" si="42"/>
        <v>29MED31</v>
      </c>
      <c r="C2733" s="46">
        <v>29</v>
      </c>
      <c r="D2733" s="58" t="s">
        <v>167</v>
      </c>
      <c r="E2733" s="58" t="s">
        <v>2</v>
      </c>
      <c r="F2733" s="46" t="s">
        <v>903</v>
      </c>
      <c r="G2733" s="46" t="s">
        <v>902</v>
      </c>
      <c r="H2733" s="46">
        <v>31</v>
      </c>
      <c r="I2733" s="58" t="s">
        <v>229</v>
      </c>
      <c r="J2733" s="61" t="s">
        <v>620</v>
      </c>
      <c r="K2733" s="85">
        <f>VLOOKUP(B2733,Precios!G:J,4,FALSE)</f>
        <v>1739.4337069999999</v>
      </c>
      <c r="L2733" s="59"/>
    </row>
    <row r="2734" spans="2:12">
      <c r="B2734" s="46" t="str">
        <f t="shared" si="42"/>
        <v>30MED31</v>
      </c>
      <c r="C2734" s="46">
        <v>30</v>
      </c>
      <c r="D2734" s="58" t="s">
        <v>166</v>
      </c>
      <c r="E2734" s="58" t="s">
        <v>165</v>
      </c>
      <c r="F2734" s="46" t="s">
        <v>903</v>
      </c>
      <c r="G2734" s="46" t="s">
        <v>902</v>
      </c>
      <c r="H2734" s="46">
        <v>31</v>
      </c>
      <c r="I2734" s="58" t="s">
        <v>229</v>
      </c>
      <c r="J2734" s="61" t="s">
        <v>636</v>
      </c>
      <c r="K2734" s="85">
        <f>VLOOKUP(B2734,Precios!G:J,4,FALSE)</f>
        <v>7970.8329139999996</v>
      </c>
      <c r="L2734" s="59"/>
    </row>
    <row r="2735" spans="2:12">
      <c r="B2735" s="46" t="str">
        <f t="shared" si="42"/>
        <v>31MED31</v>
      </c>
      <c r="C2735" s="46">
        <v>31</v>
      </c>
      <c r="D2735" s="58" t="s">
        <v>164</v>
      </c>
      <c r="E2735" s="58" t="s">
        <v>163</v>
      </c>
      <c r="F2735" s="46" t="s">
        <v>903</v>
      </c>
      <c r="G2735" s="46" t="s">
        <v>902</v>
      </c>
      <c r="H2735" s="46">
        <v>31</v>
      </c>
      <c r="I2735" s="58" t="s">
        <v>229</v>
      </c>
      <c r="J2735" s="61" t="s">
        <v>636</v>
      </c>
      <c r="K2735" s="85">
        <f>VLOOKUP(B2735,Precios!G:J,4,FALSE)</f>
        <v>52171.458943999998</v>
      </c>
      <c r="L2735" s="59"/>
    </row>
    <row r="2736" spans="2:12">
      <c r="B2736" s="46" t="str">
        <f t="shared" si="42"/>
        <v>32MED31</v>
      </c>
      <c r="C2736" s="46">
        <v>32</v>
      </c>
      <c r="D2736" s="58" t="s">
        <v>162</v>
      </c>
      <c r="E2736" s="58" t="s">
        <v>161</v>
      </c>
      <c r="F2736" s="46" t="s">
        <v>903</v>
      </c>
      <c r="G2736" s="46" t="s">
        <v>902</v>
      </c>
      <c r="H2736" s="46">
        <v>31</v>
      </c>
      <c r="I2736" s="58" t="s">
        <v>229</v>
      </c>
      <c r="J2736" s="61" t="s">
        <v>637</v>
      </c>
      <c r="K2736" s="85">
        <f>VLOOKUP(B2736,Precios!G:J,4,FALSE)</f>
        <v>289.90736500000003</v>
      </c>
      <c r="L2736" s="59"/>
    </row>
    <row r="2737" spans="2:12">
      <c r="B2737" s="46" t="str">
        <f t="shared" si="42"/>
        <v>33MED31</v>
      </c>
      <c r="C2737" s="46">
        <v>33</v>
      </c>
      <c r="D2737" s="58" t="s">
        <v>160</v>
      </c>
      <c r="E2737" s="58" t="s">
        <v>159</v>
      </c>
      <c r="F2737" s="46" t="s">
        <v>903</v>
      </c>
      <c r="G2737" s="46" t="s">
        <v>902</v>
      </c>
      <c r="H2737" s="46">
        <v>31</v>
      </c>
      <c r="I2737" s="58" t="s">
        <v>229</v>
      </c>
      <c r="J2737" s="61" t="s">
        <v>637</v>
      </c>
      <c r="K2737" s="85">
        <f>VLOOKUP(B2737,Precios!G:J,4,FALSE)</f>
        <v>7970.8329139999996</v>
      </c>
      <c r="L2737" s="59"/>
    </row>
    <row r="2738" spans="2:12">
      <c r="B2738" s="46" t="str">
        <f t="shared" si="42"/>
        <v>34MED31</v>
      </c>
      <c r="C2738" s="46">
        <v>34</v>
      </c>
      <c r="D2738" s="58" t="s">
        <v>158</v>
      </c>
      <c r="E2738" s="58" t="s">
        <v>2</v>
      </c>
      <c r="F2738" s="46" t="s">
        <v>903</v>
      </c>
      <c r="G2738" s="46" t="s">
        <v>902</v>
      </c>
      <c r="H2738" s="46">
        <v>31</v>
      </c>
      <c r="I2738" s="58" t="s">
        <v>229</v>
      </c>
      <c r="J2738" s="61" t="s">
        <v>638</v>
      </c>
      <c r="K2738" s="85">
        <f>VLOOKUP(B2738,Precios!G:J,4,FALSE)</f>
        <v>316.45032100000003</v>
      </c>
      <c r="L2738" s="59"/>
    </row>
    <row r="2739" spans="2:12">
      <c r="B2739" s="46" t="str">
        <f t="shared" si="42"/>
        <v>35MED31</v>
      </c>
      <c r="C2739" s="46">
        <v>35</v>
      </c>
      <c r="D2739" s="58" t="s">
        <v>157</v>
      </c>
      <c r="E2739" s="58" t="s">
        <v>2</v>
      </c>
      <c r="F2739" s="46" t="s">
        <v>903</v>
      </c>
      <c r="G2739" s="46" t="s">
        <v>902</v>
      </c>
      <c r="H2739" s="46">
        <v>31</v>
      </c>
      <c r="I2739" s="58" t="s">
        <v>229</v>
      </c>
      <c r="J2739" s="61" t="s">
        <v>638</v>
      </c>
      <c r="K2739" s="85">
        <f>VLOOKUP(B2739,Precios!G:J,4,FALSE)</f>
        <v>186.90140700000001</v>
      </c>
      <c r="L2739" s="59"/>
    </row>
    <row r="2740" spans="2:12">
      <c r="B2740" s="46" t="str">
        <f t="shared" si="42"/>
        <v>36MED31</v>
      </c>
      <c r="C2740" s="46">
        <v>36</v>
      </c>
      <c r="D2740" s="58" t="s">
        <v>156</v>
      </c>
      <c r="E2740" s="58" t="s">
        <v>74</v>
      </c>
      <c r="F2740" s="46" t="s">
        <v>903</v>
      </c>
      <c r="G2740" s="46" t="s">
        <v>902</v>
      </c>
      <c r="H2740" s="46">
        <v>31</v>
      </c>
      <c r="I2740" s="58" t="s">
        <v>229</v>
      </c>
      <c r="J2740" s="61" t="s">
        <v>598</v>
      </c>
      <c r="K2740" s="85">
        <f>VLOOKUP(B2740,Precios!G:J,4,FALSE)</f>
        <v>2643.1416880000002</v>
      </c>
      <c r="L2740" s="59"/>
    </row>
    <row r="2741" spans="2:12">
      <c r="B2741" s="46" t="str">
        <f t="shared" si="42"/>
        <v>37MED31</v>
      </c>
      <c r="C2741" s="46">
        <v>37</v>
      </c>
      <c r="D2741" s="58" t="s">
        <v>155</v>
      </c>
      <c r="E2741" s="58" t="s">
        <v>74</v>
      </c>
      <c r="F2741" s="46" t="s">
        <v>903</v>
      </c>
      <c r="G2741" s="46" t="s">
        <v>902</v>
      </c>
      <c r="H2741" s="46">
        <v>31</v>
      </c>
      <c r="I2741" s="58" t="s">
        <v>229</v>
      </c>
      <c r="J2741" s="61" t="s">
        <v>598</v>
      </c>
      <c r="K2741" s="85">
        <f>VLOOKUP(B2741,Precios!G:J,4,FALSE)</f>
        <v>2643.1416880000002</v>
      </c>
      <c r="L2741" s="59"/>
    </row>
    <row r="2742" spans="2:12">
      <c r="B2742" s="46" t="str">
        <f t="shared" si="42"/>
        <v>38MED31</v>
      </c>
      <c r="C2742" s="46">
        <v>38</v>
      </c>
      <c r="D2742" s="58" t="s">
        <v>154</v>
      </c>
      <c r="E2742" s="58" t="s">
        <v>74</v>
      </c>
      <c r="F2742" s="46" t="s">
        <v>903</v>
      </c>
      <c r="G2742" s="46" t="s">
        <v>902</v>
      </c>
      <c r="H2742" s="46">
        <v>31</v>
      </c>
      <c r="I2742" s="58" t="s">
        <v>229</v>
      </c>
      <c r="J2742" s="61" t="s">
        <v>598</v>
      </c>
      <c r="K2742" s="85">
        <f>VLOOKUP(B2742,Precios!G:J,4,FALSE)</f>
        <v>2643.1416880000002</v>
      </c>
      <c r="L2742" s="59"/>
    </row>
    <row r="2743" spans="2:12">
      <c r="B2743" s="46" t="str">
        <f t="shared" si="42"/>
        <v>39MED31</v>
      </c>
      <c r="C2743" s="46">
        <v>39</v>
      </c>
      <c r="D2743" s="58" t="s">
        <v>153</v>
      </c>
      <c r="E2743" s="58" t="s">
        <v>2</v>
      </c>
      <c r="F2743" s="46" t="s">
        <v>903</v>
      </c>
      <c r="G2743" s="46" t="s">
        <v>902</v>
      </c>
      <c r="H2743" s="46">
        <v>31</v>
      </c>
      <c r="I2743" s="58" t="s">
        <v>229</v>
      </c>
      <c r="J2743" s="61" t="s">
        <v>639</v>
      </c>
      <c r="K2743" s="85">
        <f>VLOOKUP(B2743,Precios!G:J,4,FALSE)</f>
        <v>197.52068599999998</v>
      </c>
      <c r="L2743" s="59"/>
    </row>
    <row r="2744" spans="2:12">
      <c r="B2744" s="46" t="str">
        <f t="shared" si="42"/>
        <v>40MED31</v>
      </c>
      <c r="C2744" s="46">
        <v>40</v>
      </c>
      <c r="D2744" s="58" t="s">
        <v>152</v>
      </c>
      <c r="E2744" s="58" t="s">
        <v>2</v>
      </c>
      <c r="F2744" s="46" t="s">
        <v>903</v>
      </c>
      <c r="G2744" s="46" t="s">
        <v>902</v>
      </c>
      <c r="H2744" s="46">
        <v>31</v>
      </c>
      <c r="I2744" s="58" t="s">
        <v>229</v>
      </c>
      <c r="J2744" s="61" t="s">
        <v>623</v>
      </c>
      <c r="K2744" s="85">
        <f>VLOOKUP(B2744,Precios!G:J,4,FALSE)</f>
        <v>1811.6510940000001</v>
      </c>
      <c r="L2744" s="59"/>
    </row>
    <row r="2745" spans="2:12">
      <c r="B2745" s="46" t="str">
        <f t="shared" si="42"/>
        <v>41MED31</v>
      </c>
      <c r="C2745" s="46">
        <v>41</v>
      </c>
      <c r="D2745" s="58" t="s">
        <v>151</v>
      </c>
      <c r="E2745" s="58" t="s">
        <v>74</v>
      </c>
      <c r="F2745" s="46" t="s">
        <v>903</v>
      </c>
      <c r="G2745" s="46" t="s">
        <v>902</v>
      </c>
      <c r="H2745" s="46">
        <v>31</v>
      </c>
      <c r="I2745" s="58" t="s">
        <v>229</v>
      </c>
      <c r="J2745" s="61" t="s">
        <v>640</v>
      </c>
      <c r="K2745" s="85">
        <f>VLOOKUP(B2745,Precios!G:J,4,FALSE)</f>
        <v>37663.322399999997</v>
      </c>
      <c r="L2745" s="59"/>
    </row>
    <row r="2746" spans="2:12">
      <c r="B2746" s="46" t="str">
        <f t="shared" si="42"/>
        <v>42MED31</v>
      </c>
      <c r="C2746" s="46">
        <v>42</v>
      </c>
      <c r="D2746" s="58" t="s">
        <v>150</v>
      </c>
      <c r="E2746" s="58" t="s">
        <v>2</v>
      </c>
      <c r="F2746" s="46" t="s">
        <v>903</v>
      </c>
      <c r="G2746" s="46" t="s">
        <v>902</v>
      </c>
      <c r="H2746" s="46">
        <v>31</v>
      </c>
      <c r="I2746" s="58" t="s">
        <v>229</v>
      </c>
      <c r="J2746" s="61" t="s">
        <v>245</v>
      </c>
      <c r="K2746" s="85">
        <f>VLOOKUP(B2746,Precios!G:J,4,FALSE)</f>
        <v>6086.9749160000001</v>
      </c>
      <c r="L2746" s="59"/>
    </row>
    <row r="2747" spans="2:12">
      <c r="B2747" s="46" t="str">
        <f t="shared" si="42"/>
        <v>43MED31</v>
      </c>
      <c r="C2747" s="46">
        <v>43</v>
      </c>
      <c r="D2747" s="58" t="s">
        <v>149</v>
      </c>
      <c r="E2747" s="58" t="s">
        <v>2</v>
      </c>
      <c r="F2747" s="46" t="s">
        <v>903</v>
      </c>
      <c r="G2747" s="46" t="s">
        <v>902</v>
      </c>
      <c r="H2747" s="46">
        <v>31</v>
      </c>
      <c r="I2747" s="58" t="s">
        <v>229</v>
      </c>
      <c r="J2747" s="61" t="s">
        <v>245</v>
      </c>
      <c r="K2747" s="85">
        <f>VLOOKUP(B2747,Precios!G:J,4,FALSE)</f>
        <v>12028.456275</v>
      </c>
      <c r="L2747" s="59"/>
    </row>
    <row r="2748" spans="2:12">
      <c r="B2748" s="46" t="str">
        <f t="shared" si="42"/>
        <v>44MED31</v>
      </c>
      <c r="C2748" s="46">
        <v>44</v>
      </c>
      <c r="D2748" s="58" t="s">
        <v>148</v>
      </c>
      <c r="E2748" s="58" t="s">
        <v>2</v>
      </c>
      <c r="F2748" s="46" t="s">
        <v>903</v>
      </c>
      <c r="G2748" s="46" t="s">
        <v>902</v>
      </c>
      <c r="H2748" s="46">
        <v>31</v>
      </c>
      <c r="I2748" s="58" t="s">
        <v>229</v>
      </c>
      <c r="J2748" s="61" t="s">
        <v>245</v>
      </c>
      <c r="K2748" s="85">
        <f>VLOOKUP(B2748,Precios!G:J,4,FALSE)</f>
        <v>36230.851899000001</v>
      </c>
      <c r="L2748" s="59"/>
    </row>
    <row r="2749" spans="2:12">
      <c r="B2749" s="46" t="str">
        <f t="shared" si="42"/>
        <v>45MED31</v>
      </c>
      <c r="C2749" s="46">
        <v>45</v>
      </c>
      <c r="D2749" s="58" t="s">
        <v>147</v>
      </c>
      <c r="E2749" s="58" t="s">
        <v>2</v>
      </c>
      <c r="F2749" s="46" t="s">
        <v>903</v>
      </c>
      <c r="G2749" s="46" t="s">
        <v>902</v>
      </c>
      <c r="H2749" s="46">
        <v>31</v>
      </c>
      <c r="I2749" s="58" t="s">
        <v>229</v>
      </c>
      <c r="J2749" s="61" t="s">
        <v>606</v>
      </c>
      <c r="K2749" s="85">
        <f>VLOOKUP(B2749,Precios!G:J,4,FALSE)</f>
        <v>152167.89440600001</v>
      </c>
      <c r="L2749" s="59"/>
    </row>
    <row r="2750" spans="2:12">
      <c r="B2750" s="46" t="str">
        <f t="shared" si="42"/>
        <v>46MED31</v>
      </c>
      <c r="C2750" s="46">
        <v>46</v>
      </c>
      <c r="D2750" s="58" t="s">
        <v>146</v>
      </c>
      <c r="E2750" s="58" t="s">
        <v>135</v>
      </c>
      <c r="F2750" s="46" t="s">
        <v>903</v>
      </c>
      <c r="G2750" s="46" t="s">
        <v>902</v>
      </c>
      <c r="H2750" s="46">
        <v>31</v>
      </c>
      <c r="I2750" s="58" t="s">
        <v>229</v>
      </c>
      <c r="J2750" s="61" t="s">
        <v>607</v>
      </c>
      <c r="K2750" s="85">
        <f>VLOOKUP(B2750,Precios!G:J,4,FALSE)</f>
        <v>533.09199899999999</v>
      </c>
      <c r="L2750" s="59"/>
    </row>
    <row r="2751" spans="2:12">
      <c r="B2751" s="46" t="str">
        <f t="shared" si="42"/>
        <v>47MED31</v>
      </c>
      <c r="C2751" s="46">
        <v>47</v>
      </c>
      <c r="D2751" s="58" t="s">
        <v>145</v>
      </c>
      <c r="E2751" s="58" t="s">
        <v>137</v>
      </c>
      <c r="F2751" s="46" t="s">
        <v>903</v>
      </c>
      <c r="G2751" s="46" t="s">
        <v>902</v>
      </c>
      <c r="H2751" s="46">
        <v>31</v>
      </c>
      <c r="I2751" s="58" t="s">
        <v>229</v>
      </c>
      <c r="J2751" s="61" t="s">
        <v>607</v>
      </c>
      <c r="K2751" s="85">
        <f>VLOOKUP(B2751,Precios!G:J,4,FALSE)</f>
        <v>1068.3015640000001</v>
      </c>
      <c r="L2751" s="59"/>
    </row>
    <row r="2752" spans="2:12">
      <c r="B2752" s="46" t="str">
        <f t="shared" si="42"/>
        <v>48MED31</v>
      </c>
      <c r="C2752" s="46">
        <v>48</v>
      </c>
      <c r="D2752" s="58" t="s">
        <v>144</v>
      </c>
      <c r="E2752" s="58" t="s">
        <v>143</v>
      </c>
      <c r="F2752" s="46" t="s">
        <v>903</v>
      </c>
      <c r="G2752" s="46" t="s">
        <v>902</v>
      </c>
      <c r="H2752" s="46">
        <v>31</v>
      </c>
      <c r="I2752" s="58" t="s">
        <v>229</v>
      </c>
      <c r="J2752" s="61" t="s">
        <v>607</v>
      </c>
      <c r="K2752" s="85">
        <f>VLOOKUP(B2752,Precios!G:J,4,FALSE)</f>
        <v>1296.610821</v>
      </c>
      <c r="L2752" s="59"/>
    </row>
    <row r="2753" spans="2:12">
      <c r="B2753" s="46" t="str">
        <f t="shared" si="42"/>
        <v>49MED31</v>
      </c>
      <c r="C2753" s="46">
        <v>49</v>
      </c>
      <c r="D2753" s="58" t="s">
        <v>142</v>
      </c>
      <c r="E2753" s="58" t="s">
        <v>15</v>
      </c>
      <c r="F2753" s="46" t="s">
        <v>903</v>
      </c>
      <c r="G2753" s="46" t="s">
        <v>902</v>
      </c>
      <c r="H2753" s="46">
        <v>31</v>
      </c>
      <c r="I2753" s="58" t="s">
        <v>229</v>
      </c>
      <c r="J2753" s="61" t="s">
        <v>641</v>
      </c>
      <c r="K2753" s="85">
        <f>VLOOKUP(B2753,Precios!G:J,4,FALSE)</f>
        <v>2571.993567</v>
      </c>
      <c r="L2753" s="59"/>
    </row>
    <row r="2754" spans="2:12">
      <c r="B2754" s="46" t="str">
        <f t="shared" si="42"/>
        <v>50MED31</v>
      </c>
      <c r="C2754" s="46">
        <v>50</v>
      </c>
      <c r="D2754" s="58" t="s">
        <v>141</v>
      </c>
      <c r="E2754" s="58" t="s">
        <v>15</v>
      </c>
      <c r="F2754" s="46" t="s">
        <v>903</v>
      </c>
      <c r="G2754" s="46" t="s">
        <v>902</v>
      </c>
      <c r="H2754" s="46">
        <v>31</v>
      </c>
      <c r="I2754" s="58" t="s">
        <v>229</v>
      </c>
      <c r="J2754" s="61" t="s">
        <v>641</v>
      </c>
      <c r="K2754" s="85">
        <f>VLOOKUP(B2754,Precios!G:J,4,FALSE)</f>
        <v>1200.4607450000001</v>
      </c>
      <c r="L2754" s="59"/>
    </row>
    <row r="2755" spans="2:12">
      <c r="B2755" s="46" t="str">
        <f t="shared" si="42"/>
        <v>51MED31</v>
      </c>
      <c r="C2755" s="46">
        <v>51</v>
      </c>
      <c r="D2755" s="58" t="s">
        <v>140</v>
      </c>
      <c r="E2755" s="58" t="s">
        <v>15</v>
      </c>
      <c r="F2755" s="46" t="s">
        <v>903</v>
      </c>
      <c r="G2755" s="46" t="s">
        <v>902</v>
      </c>
      <c r="H2755" s="46">
        <v>31</v>
      </c>
      <c r="I2755" s="58" t="s">
        <v>229</v>
      </c>
      <c r="J2755" s="61" t="s">
        <v>641</v>
      </c>
      <c r="K2755" s="85">
        <f>VLOOKUP(B2755,Precios!G:J,4,FALSE)</f>
        <v>2399.6949790000003</v>
      </c>
      <c r="L2755" s="59"/>
    </row>
    <row r="2756" spans="2:12">
      <c r="B2756" s="46" t="str">
        <f t="shared" si="42"/>
        <v>52MED31</v>
      </c>
      <c r="C2756" s="46">
        <v>52</v>
      </c>
      <c r="D2756" s="58" t="s">
        <v>139</v>
      </c>
      <c r="E2756" s="58" t="s">
        <v>15</v>
      </c>
      <c r="F2756" s="46" t="s">
        <v>903</v>
      </c>
      <c r="G2756" s="46" t="s">
        <v>902</v>
      </c>
      <c r="H2756" s="46">
        <v>31</v>
      </c>
      <c r="I2756" s="58" t="s">
        <v>229</v>
      </c>
      <c r="J2756" s="61" t="s">
        <v>641</v>
      </c>
      <c r="K2756" s="85">
        <f>VLOOKUP(B2756,Precios!G:J,4,FALSE)</f>
        <v>608.48573500000009</v>
      </c>
      <c r="L2756" s="59"/>
    </row>
    <row r="2757" spans="2:12">
      <c r="B2757" s="46" t="str">
        <f t="shared" si="42"/>
        <v>53MED31</v>
      </c>
      <c r="C2757" s="46">
        <v>53</v>
      </c>
      <c r="D2757" s="58" t="s">
        <v>138</v>
      </c>
      <c r="E2757" s="58" t="s">
        <v>137</v>
      </c>
      <c r="F2757" s="46" t="s">
        <v>903</v>
      </c>
      <c r="G2757" s="46" t="s">
        <v>902</v>
      </c>
      <c r="H2757" s="46">
        <v>31</v>
      </c>
      <c r="I2757" s="58" t="s">
        <v>229</v>
      </c>
      <c r="J2757" s="61" t="s">
        <v>607</v>
      </c>
      <c r="K2757" s="85">
        <f>VLOOKUP(B2757,Precios!G:J,4,FALSE)</f>
        <v>350.43620700000002</v>
      </c>
      <c r="L2757" s="59"/>
    </row>
    <row r="2758" spans="2:12">
      <c r="B2758" s="46" t="str">
        <f t="shared" ref="B2758:B2821" si="43">+CONCATENATE(C2758,F2758,H2758)</f>
        <v>54MED31</v>
      </c>
      <c r="C2758" s="46">
        <v>54</v>
      </c>
      <c r="D2758" s="58" t="s">
        <v>136</v>
      </c>
      <c r="E2758" s="58" t="s">
        <v>135</v>
      </c>
      <c r="F2758" s="46" t="s">
        <v>903</v>
      </c>
      <c r="G2758" s="46" t="s">
        <v>902</v>
      </c>
      <c r="H2758" s="46">
        <v>31</v>
      </c>
      <c r="I2758" s="58" t="s">
        <v>229</v>
      </c>
      <c r="J2758" s="61" t="s">
        <v>607</v>
      </c>
      <c r="K2758" s="85">
        <f>VLOOKUP(B2758,Precios!G:J,4,FALSE)</f>
        <v>1143.6953000000001</v>
      </c>
      <c r="L2758" s="59"/>
    </row>
    <row r="2759" spans="2:12">
      <c r="B2759" s="46" t="str">
        <f t="shared" si="43"/>
        <v>55MED31</v>
      </c>
      <c r="C2759" s="46">
        <v>55</v>
      </c>
      <c r="D2759" s="58" t="s">
        <v>134</v>
      </c>
      <c r="E2759" s="58" t="s">
        <v>74</v>
      </c>
      <c r="F2759" s="46" t="s">
        <v>903</v>
      </c>
      <c r="G2759" s="46" t="s">
        <v>902</v>
      </c>
      <c r="H2759" s="46">
        <v>31</v>
      </c>
      <c r="I2759" s="58" t="s">
        <v>229</v>
      </c>
      <c r="J2759" s="61" t="s">
        <v>607</v>
      </c>
      <c r="K2759" s="85">
        <f>VLOOKUP(B2759,Precios!G:J,4,FALSE)</f>
        <v>1220.158302</v>
      </c>
      <c r="L2759" s="59"/>
    </row>
    <row r="2760" spans="2:12">
      <c r="B2760" s="46" t="str">
        <f t="shared" si="43"/>
        <v>56MED31</v>
      </c>
      <c r="C2760" s="46">
        <v>56</v>
      </c>
      <c r="D2760" s="58" t="s">
        <v>133</v>
      </c>
      <c r="E2760" s="58" t="s">
        <v>74</v>
      </c>
      <c r="F2760" s="46" t="s">
        <v>903</v>
      </c>
      <c r="G2760" s="46" t="s">
        <v>902</v>
      </c>
      <c r="H2760" s="46">
        <v>31</v>
      </c>
      <c r="I2760" s="58" t="s">
        <v>229</v>
      </c>
      <c r="J2760" s="61" t="s">
        <v>607</v>
      </c>
      <c r="K2760" s="85">
        <f>VLOOKUP(B2760,Precios!G:J,4,FALSE)</f>
        <v>4271.0782069999996</v>
      </c>
      <c r="L2760" s="59"/>
    </row>
    <row r="2761" spans="2:12">
      <c r="B2761" s="46" t="str">
        <f t="shared" si="43"/>
        <v>57MED31</v>
      </c>
      <c r="C2761" s="46">
        <v>57</v>
      </c>
      <c r="D2761" s="58" t="s">
        <v>132</v>
      </c>
      <c r="E2761" s="58" t="s">
        <v>74</v>
      </c>
      <c r="F2761" s="46" t="s">
        <v>903</v>
      </c>
      <c r="G2761" s="46" t="s">
        <v>902</v>
      </c>
      <c r="H2761" s="46">
        <v>31</v>
      </c>
      <c r="I2761" s="58" t="s">
        <v>229</v>
      </c>
      <c r="J2761" s="61" t="s">
        <v>607</v>
      </c>
      <c r="K2761" s="85">
        <f>VLOOKUP(B2761,Precios!G:J,4,FALSE)</f>
        <v>1358.2089290000001</v>
      </c>
      <c r="L2761" s="59"/>
    </row>
    <row r="2762" spans="2:12">
      <c r="B2762" s="46" t="str">
        <f t="shared" si="43"/>
        <v>58MED31</v>
      </c>
      <c r="C2762" s="46">
        <v>58</v>
      </c>
      <c r="D2762" s="58" t="s">
        <v>131</v>
      </c>
      <c r="E2762" s="58" t="s">
        <v>74</v>
      </c>
      <c r="F2762" s="46" t="s">
        <v>903</v>
      </c>
      <c r="G2762" s="46" t="s">
        <v>902</v>
      </c>
      <c r="H2762" s="46">
        <v>31</v>
      </c>
      <c r="I2762" s="58" t="s">
        <v>229</v>
      </c>
      <c r="J2762" s="61" t="s">
        <v>607</v>
      </c>
      <c r="K2762" s="85">
        <f>VLOOKUP(B2762,Precios!G:J,4,FALSE)</f>
        <v>762.46003900000005</v>
      </c>
      <c r="L2762" s="59"/>
    </row>
    <row r="2763" spans="2:12">
      <c r="B2763" s="46" t="str">
        <f t="shared" si="43"/>
        <v>59MED31</v>
      </c>
      <c r="C2763" s="46">
        <v>59</v>
      </c>
      <c r="D2763" s="58" t="s">
        <v>130</v>
      </c>
      <c r="E2763" s="58" t="s">
        <v>74</v>
      </c>
      <c r="F2763" s="46" t="s">
        <v>903</v>
      </c>
      <c r="G2763" s="46" t="s">
        <v>902</v>
      </c>
      <c r="H2763" s="46">
        <v>31</v>
      </c>
      <c r="I2763" s="58" t="s">
        <v>229</v>
      </c>
      <c r="J2763" s="61" t="s">
        <v>607</v>
      </c>
      <c r="K2763" s="85">
        <f>VLOOKUP(B2763,Precios!G:J,4,FALSE)</f>
        <v>885.64577200000008</v>
      </c>
      <c r="L2763" s="59"/>
    </row>
    <row r="2764" spans="2:12">
      <c r="B2764" s="46" t="str">
        <f t="shared" si="43"/>
        <v>60MED31</v>
      </c>
      <c r="C2764" s="46">
        <v>60</v>
      </c>
      <c r="D2764" s="58" t="s">
        <v>129</v>
      </c>
      <c r="E2764" s="58" t="s">
        <v>128</v>
      </c>
      <c r="F2764" s="46" t="s">
        <v>903</v>
      </c>
      <c r="G2764" s="46" t="s">
        <v>902</v>
      </c>
      <c r="H2764" s="46">
        <v>31</v>
      </c>
      <c r="I2764" s="58" t="s">
        <v>229</v>
      </c>
      <c r="J2764" s="61" t="s">
        <v>598</v>
      </c>
      <c r="K2764" s="85">
        <f>VLOOKUP(B2764,Precios!G:J,4,FALSE)</f>
        <v>3723.121314</v>
      </c>
      <c r="L2764" s="59"/>
    </row>
    <row r="2765" spans="2:12">
      <c r="B2765" s="46" t="str">
        <f t="shared" si="43"/>
        <v>61MED31</v>
      </c>
      <c r="C2765" s="46">
        <v>61</v>
      </c>
      <c r="D2765" s="58" t="s">
        <v>127</v>
      </c>
      <c r="E2765" s="58" t="s">
        <v>2</v>
      </c>
      <c r="F2765" s="46" t="s">
        <v>903</v>
      </c>
      <c r="G2765" s="46" t="s">
        <v>902</v>
      </c>
      <c r="H2765" s="46">
        <v>31</v>
      </c>
      <c r="I2765" s="58" t="s">
        <v>229</v>
      </c>
      <c r="J2765" s="61" t="s">
        <v>642</v>
      </c>
      <c r="K2765" s="85">
        <f>VLOOKUP(B2765,Precios!G:J,4,FALSE)</f>
        <v>1153.2557959999999</v>
      </c>
      <c r="L2765" s="59"/>
    </row>
    <row r="2766" spans="2:12">
      <c r="B2766" s="46" t="str">
        <f t="shared" si="43"/>
        <v>62MED31</v>
      </c>
      <c r="C2766" s="46">
        <v>62</v>
      </c>
      <c r="D2766" s="58" t="s">
        <v>126</v>
      </c>
      <c r="E2766" s="58" t="s">
        <v>2</v>
      </c>
      <c r="F2766" s="46" t="s">
        <v>903</v>
      </c>
      <c r="G2766" s="46" t="s">
        <v>902</v>
      </c>
      <c r="H2766" s="46">
        <v>31</v>
      </c>
      <c r="I2766" s="58" t="s">
        <v>229</v>
      </c>
      <c r="J2766" s="61" t="s">
        <v>642</v>
      </c>
      <c r="K2766" s="85">
        <f>VLOOKUP(B2766,Precios!G:J,4,FALSE)</f>
        <v>2130.229464</v>
      </c>
      <c r="L2766" s="59"/>
    </row>
    <row r="2767" spans="2:12">
      <c r="B2767" s="46" t="str">
        <f t="shared" si="43"/>
        <v>63MED31</v>
      </c>
      <c r="C2767" s="46">
        <v>63</v>
      </c>
      <c r="D2767" s="58" t="s">
        <v>125</v>
      </c>
      <c r="E2767" s="58" t="s">
        <v>2</v>
      </c>
      <c r="F2767" s="46" t="s">
        <v>903</v>
      </c>
      <c r="G2767" s="46" t="s">
        <v>902</v>
      </c>
      <c r="H2767" s="46">
        <v>31</v>
      </c>
      <c r="I2767" s="58" t="s">
        <v>229</v>
      </c>
      <c r="J2767" s="61" t="s">
        <v>643</v>
      </c>
      <c r="K2767" s="85">
        <f>VLOOKUP(B2767,Precios!G:J,4,FALSE)</f>
        <v>20269.016779000001</v>
      </c>
      <c r="L2767" s="59"/>
    </row>
    <row r="2768" spans="2:12">
      <c r="B2768" s="46" t="str">
        <f t="shared" si="43"/>
        <v>64MED31</v>
      </c>
      <c r="C2768" s="46">
        <v>64</v>
      </c>
      <c r="D2768" s="58" t="s">
        <v>124</v>
      </c>
      <c r="E2768" s="58" t="s">
        <v>2</v>
      </c>
      <c r="F2768" s="46" t="s">
        <v>903</v>
      </c>
      <c r="G2768" s="46" t="s">
        <v>902</v>
      </c>
      <c r="H2768" s="46">
        <v>31</v>
      </c>
      <c r="I2768" s="58" t="s">
        <v>229</v>
      </c>
      <c r="J2768" s="61" t="s">
        <v>643</v>
      </c>
      <c r="K2768" s="85">
        <f>VLOOKUP(B2768,Precios!G:J,4,FALSE)</f>
        <v>10376.094366000001</v>
      </c>
      <c r="L2768" s="59"/>
    </row>
    <row r="2769" spans="2:12">
      <c r="B2769" s="46" t="str">
        <f t="shared" si="43"/>
        <v>65MED31</v>
      </c>
      <c r="C2769" s="46">
        <v>65</v>
      </c>
      <c r="D2769" s="58" t="s">
        <v>123</v>
      </c>
      <c r="E2769" s="58" t="s">
        <v>2</v>
      </c>
      <c r="F2769" s="46" t="s">
        <v>903</v>
      </c>
      <c r="G2769" s="46" t="s">
        <v>902</v>
      </c>
      <c r="H2769" s="46">
        <v>31</v>
      </c>
      <c r="I2769" s="58" t="s">
        <v>229</v>
      </c>
      <c r="J2769" s="61" t="s">
        <v>644</v>
      </c>
      <c r="K2769" s="85">
        <f>VLOOKUP(B2769,Precios!G:J,4,FALSE)</f>
        <v>193411.35</v>
      </c>
      <c r="L2769" s="59"/>
    </row>
    <row r="2770" spans="2:12">
      <c r="B2770" s="46" t="str">
        <f t="shared" si="43"/>
        <v>66MED31</v>
      </c>
      <c r="C2770" s="46">
        <v>66</v>
      </c>
      <c r="D2770" s="58" t="s">
        <v>122</v>
      </c>
      <c r="E2770" s="58" t="s">
        <v>2</v>
      </c>
      <c r="F2770" s="46" t="s">
        <v>903</v>
      </c>
      <c r="G2770" s="46" t="s">
        <v>902</v>
      </c>
      <c r="H2770" s="46">
        <v>31</v>
      </c>
      <c r="I2770" s="58" t="s">
        <v>229</v>
      </c>
      <c r="J2770" s="61" t="s">
        <v>644</v>
      </c>
      <c r="K2770" s="85">
        <f>VLOOKUP(B2770,Precios!G:J,4,FALSE)</f>
        <v>84054.780117000002</v>
      </c>
      <c r="L2770" s="59"/>
    </row>
    <row r="2771" spans="2:12">
      <c r="B2771" s="46" t="str">
        <f t="shared" si="43"/>
        <v>67MED31</v>
      </c>
      <c r="C2771" s="46">
        <v>67</v>
      </c>
      <c r="D2771" s="58" t="s">
        <v>121</v>
      </c>
      <c r="E2771" s="58" t="s">
        <v>2</v>
      </c>
      <c r="F2771" s="46" t="s">
        <v>903</v>
      </c>
      <c r="G2771" s="46" t="s">
        <v>902</v>
      </c>
      <c r="H2771" s="46">
        <v>31</v>
      </c>
      <c r="I2771" s="58" t="s">
        <v>229</v>
      </c>
      <c r="J2771" s="61" t="s">
        <v>613</v>
      </c>
      <c r="K2771" s="85">
        <f>VLOOKUP(B2771,Precios!G:J,4,FALSE)</f>
        <v>25868.563644000002</v>
      </c>
      <c r="L2771" s="59"/>
    </row>
    <row r="2772" spans="2:12">
      <c r="B2772" s="46" t="str">
        <f t="shared" si="43"/>
        <v>68MED31</v>
      </c>
      <c r="C2772" s="46">
        <v>68</v>
      </c>
      <c r="D2772" s="58" t="s">
        <v>120</v>
      </c>
      <c r="E2772" s="58" t="s">
        <v>119</v>
      </c>
      <c r="F2772" s="46" t="s">
        <v>903</v>
      </c>
      <c r="G2772" s="46" t="s">
        <v>902</v>
      </c>
      <c r="H2772" s="46">
        <v>31</v>
      </c>
      <c r="I2772" s="58" t="s">
        <v>229</v>
      </c>
      <c r="J2772" s="61" t="s">
        <v>631</v>
      </c>
      <c r="K2772" s="85">
        <f>VLOOKUP(B2772,Precios!G:J,4,FALSE)</f>
        <v>34694.243276000001</v>
      </c>
      <c r="L2772" s="59"/>
    </row>
    <row r="2773" spans="2:12">
      <c r="B2773" s="46" t="str">
        <f t="shared" si="43"/>
        <v>69MED31</v>
      </c>
      <c r="C2773" s="46">
        <v>69</v>
      </c>
      <c r="D2773" s="58" t="s">
        <v>118</v>
      </c>
      <c r="E2773" s="58" t="s">
        <v>117</v>
      </c>
      <c r="F2773" s="46" t="s">
        <v>903</v>
      </c>
      <c r="G2773" s="46" t="s">
        <v>902</v>
      </c>
      <c r="H2773" s="46">
        <v>31</v>
      </c>
      <c r="I2773" s="58" t="s">
        <v>229</v>
      </c>
      <c r="J2773" s="61" t="s">
        <v>631</v>
      </c>
      <c r="K2773" s="85">
        <f>VLOOKUP(B2773,Precios!G:J,4,FALSE)</f>
        <v>23266.840289000003</v>
      </c>
      <c r="L2773" s="59"/>
    </row>
    <row r="2774" spans="2:12">
      <c r="B2774" s="46" t="str">
        <f t="shared" si="43"/>
        <v>70MED31</v>
      </c>
      <c r="C2774" s="46">
        <v>70</v>
      </c>
      <c r="D2774" s="58" t="s">
        <v>213</v>
      </c>
      <c r="E2774" s="58" t="s">
        <v>116</v>
      </c>
      <c r="F2774" s="46" t="s">
        <v>903</v>
      </c>
      <c r="G2774" s="46" t="s">
        <v>902</v>
      </c>
      <c r="H2774" s="46">
        <v>31</v>
      </c>
      <c r="I2774" s="58" t="s">
        <v>229</v>
      </c>
      <c r="J2774" s="61" t="s">
        <v>631</v>
      </c>
      <c r="K2774" s="85">
        <f>VLOOKUP(B2774,Precios!G:J,4,FALSE)</f>
        <v>23542.941543000001</v>
      </c>
      <c r="L2774" s="59"/>
    </row>
    <row r="2775" spans="2:12">
      <c r="B2775" s="46" t="str">
        <f t="shared" si="43"/>
        <v>71MED31</v>
      </c>
      <c r="C2775" s="46">
        <v>71</v>
      </c>
      <c r="D2775" s="58" t="s">
        <v>115</v>
      </c>
      <c r="E2775" s="58" t="s">
        <v>2</v>
      </c>
      <c r="F2775" s="46" t="s">
        <v>903</v>
      </c>
      <c r="G2775" s="46" t="s">
        <v>902</v>
      </c>
      <c r="H2775" s="46">
        <v>31</v>
      </c>
      <c r="I2775" s="58" t="s">
        <v>229</v>
      </c>
      <c r="J2775" s="61" t="s">
        <v>645</v>
      </c>
      <c r="K2775" s="85">
        <f>VLOOKUP(B2775,Precios!G:J,4,FALSE)</f>
        <v>1673.600467</v>
      </c>
      <c r="L2775" s="59"/>
    </row>
    <row r="2776" spans="2:12">
      <c r="B2776" s="46" t="str">
        <f t="shared" si="43"/>
        <v>72MED31</v>
      </c>
      <c r="C2776" s="46">
        <v>72</v>
      </c>
      <c r="D2776" s="58" t="s">
        <v>114</v>
      </c>
      <c r="E2776" s="58" t="s">
        <v>3</v>
      </c>
      <c r="F2776" s="46" t="s">
        <v>903</v>
      </c>
      <c r="G2776" s="46" t="s">
        <v>902</v>
      </c>
      <c r="H2776" s="46">
        <v>31</v>
      </c>
      <c r="I2776" s="58" t="s">
        <v>229</v>
      </c>
      <c r="J2776" s="61" t="s">
        <v>238</v>
      </c>
      <c r="K2776" s="85">
        <f>VLOOKUP(B2776,Precios!G:J,4,FALSE)</f>
        <v>8434.8943579999996</v>
      </c>
      <c r="L2776" s="59"/>
    </row>
    <row r="2777" spans="2:12">
      <c r="B2777" s="46" t="str">
        <f t="shared" si="43"/>
        <v>73MED31</v>
      </c>
      <c r="C2777" s="46">
        <v>73</v>
      </c>
      <c r="D2777" s="58" t="s">
        <v>113</v>
      </c>
      <c r="E2777" s="58" t="s">
        <v>34</v>
      </c>
      <c r="F2777" s="46" t="s">
        <v>903</v>
      </c>
      <c r="G2777" s="46" t="s">
        <v>902</v>
      </c>
      <c r="H2777" s="46">
        <v>31</v>
      </c>
      <c r="I2777" s="58" t="s">
        <v>229</v>
      </c>
      <c r="J2777" s="61" t="s">
        <v>607</v>
      </c>
      <c r="K2777" s="85">
        <f>VLOOKUP(B2777,Precios!G:J,4,FALSE)</f>
        <v>2288.4598660000001</v>
      </c>
      <c r="L2777" s="59"/>
    </row>
    <row r="2778" spans="2:12">
      <c r="B2778" s="46" t="str">
        <f t="shared" si="43"/>
        <v>74MED31</v>
      </c>
      <c r="C2778" s="46">
        <v>74</v>
      </c>
      <c r="D2778" s="58" t="s">
        <v>112</v>
      </c>
      <c r="E2778" s="58" t="s">
        <v>111</v>
      </c>
      <c r="F2778" s="46" t="s">
        <v>903</v>
      </c>
      <c r="G2778" s="46" t="s">
        <v>902</v>
      </c>
      <c r="H2778" s="46">
        <v>31</v>
      </c>
      <c r="I2778" s="58" t="s">
        <v>229</v>
      </c>
      <c r="J2778" s="61" t="s">
        <v>607</v>
      </c>
      <c r="K2778" s="85">
        <f>VLOOKUP(B2778,Precios!G:J,4,FALSE)</f>
        <v>1521.743729</v>
      </c>
      <c r="L2778" s="59"/>
    </row>
    <row r="2779" spans="2:12">
      <c r="B2779" s="46" t="str">
        <f t="shared" si="43"/>
        <v>75MED31</v>
      </c>
      <c r="C2779" s="46">
        <v>75</v>
      </c>
      <c r="D2779" s="58" t="s">
        <v>585</v>
      </c>
      <c r="E2779" s="58" t="s">
        <v>34</v>
      </c>
      <c r="F2779" s="46" t="s">
        <v>903</v>
      </c>
      <c r="G2779" s="46" t="s">
        <v>902</v>
      </c>
      <c r="H2779" s="46">
        <v>31</v>
      </c>
      <c r="I2779" s="58" t="s">
        <v>229</v>
      </c>
      <c r="J2779" s="61" t="s">
        <v>607</v>
      </c>
      <c r="K2779" s="85">
        <f>VLOOKUP(B2779,Precios!G:J,4,FALSE)</f>
        <v>2592.162859</v>
      </c>
      <c r="L2779" s="59"/>
    </row>
    <row r="2780" spans="2:12">
      <c r="B2780" s="46" t="str">
        <f t="shared" si="43"/>
        <v>76MED31</v>
      </c>
      <c r="C2780" s="46">
        <v>76</v>
      </c>
      <c r="D2780" s="58" t="s">
        <v>109</v>
      </c>
      <c r="E2780" s="58" t="s">
        <v>34</v>
      </c>
      <c r="F2780" s="46" t="s">
        <v>903</v>
      </c>
      <c r="G2780" s="46" t="s">
        <v>902</v>
      </c>
      <c r="H2780" s="46">
        <v>31</v>
      </c>
      <c r="I2780" s="58" t="s">
        <v>229</v>
      </c>
      <c r="J2780" s="61" t="s">
        <v>607</v>
      </c>
      <c r="K2780" s="85">
        <f>VLOOKUP(B2780,Precios!G:J,4,FALSE)</f>
        <v>2440.3061210000001</v>
      </c>
      <c r="L2780" s="59"/>
    </row>
    <row r="2781" spans="2:12">
      <c r="B2781" s="46" t="str">
        <f t="shared" si="43"/>
        <v>77MED31</v>
      </c>
      <c r="C2781" s="46">
        <v>77</v>
      </c>
      <c r="D2781" s="58" t="s">
        <v>108</v>
      </c>
      <c r="E2781" s="58" t="s">
        <v>34</v>
      </c>
      <c r="F2781" s="46" t="s">
        <v>903</v>
      </c>
      <c r="G2781" s="46" t="s">
        <v>902</v>
      </c>
      <c r="H2781" s="46">
        <v>31</v>
      </c>
      <c r="I2781" s="58" t="s">
        <v>229</v>
      </c>
      <c r="J2781" s="61" t="s">
        <v>607</v>
      </c>
      <c r="K2781" s="85">
        <f>VLOOKUP(B2781,Precios!G:J,4,FALSE)</f>
        <v>2136.6031280000002</v>
      </c>
      <c r="L2781" s="59"/>
    </row>
    <row r="2782" spans="2:12">
      <c r="B2782" s="46" t="str">
        <f t="shared" si="43"/>
        <v>78MED31</v>
      </c>
      <c r="C2782" s="46">
        <v>78</v>
      </c>
      <c r="D2782" s="58" t="s">
        <v>107</v>
      </c>
      <c r="E2782" s="58" t="s">
        <v>2</v>
      </c>
      <c r="F2782" s="46" t="s">
        <v>903</v>
      </c>
      <c r="G2782" s="46" t="s">
        <v>902</v>
      </c>
      <c r="H2782" s="46">
        <v>31</v>
      </c>
      <c r="I2782" s="58" t="s">
        <v>229</v>
      </c>
      <c r="J2782" s="61" t="s">
        <v>646</v>
      </c>
      <c r="K2782" s="85">
        <f>VLOOKUP(B2782,Precios!G:J,4,FALSE)</f>
        <v>52171.458943999998</v>
      </c>
      <c r="L2782" s="59"/>
    </row>
    <row r="2783" spans="2:12">
      <c r="B2783" s="46" t="str">
        <f t="shared" si="43"/>
        <v>79MED31</v>
      </c>
      <c r="C2783" s="46">
        <v>79</v>
      </c>
      <c r="D2783" s="58" t="s">
        <v>106</v>
      </c>
      <c r="E2783" s="58" t="s">
        <v>74</v>
      </c>
      <c r="F2783" s="46" t="s">
        <v>903</v>
      </c>
      <c r="G2783" s="46" t="s">
        <v>902</v>
      </c>
      <c r="H2783" s="46">
        <v>31</v>
      </c>
      <c r="I2783" s="58" t="s">
        <v>229</v>
      </c>
      <c r="J2783" s="61" t="s">
        <v>598</v>
      </c>
      <c r="K2783" s="85">
        <f>VLOOKUP(B2783,Precios!G:J,4,FALSE)</f>
        <v>3459.7569049999997</v>
      </c>
      <c r="L2783" s="59"/>
    </row>
    <row r="2784" spans="2:12">
      <c r="B2784" s="46" t="str">
        <f t="shared" si="43"/>
        <v>80MED31</v>
      </c>
      <c r="C2784" s="46">
        <v>80</v>
      </c>
      <c r="D2784" s="58" t="s">
        <v>105</v>
      </c>
      <c r="E2784" s="58" t="s">
        <v>74</v>
      </c>
      <c r="F2784" s="46" t="s">
        <v>903</v>
      </c>
      <c r="G2784" s="46" t="s">
        <v>902</v>
      </c>
      <c r="H2784" s="46">
        <v>31</v>
      </c>
      <c r="I2784" s="58" t="s">
        <v>229</v>
      </c>
      <c r="J2784" s="61" t="s">
        <v>623</v>
      </c>
      <c r="K2784" s="85">
        <f>VLOOKUP(B2784,Precios!G:J,4,FALSE)</f>
        <v>5141.8590850000001</v>
      </c>
      <c r="L2784" s="59"/>
    </row>
    <row r="2785" spans="2:12">
      <c r="B2785" s="46" t="str">
        <f t="shared" si="43"/>
        <v>81MED31</v>
      </c>
      <c r="C2785" s="46">
        <v>81</v>
      </c>
      <c r="D2785" s="58" t="s">
        <v>104</v>
      </c>
      <c r="E2785" s="58" t="s">
        <v>214</v>
      </c>
      <c r="F2785" s="46" t="s">
        <v>903</v>
      </c>
      <c r="G2785" s="46" t="s">
        <v>902</v>
      </c>
      <c r="H2785" s="46">
        <v>31</v>
      </c>
      <c r="I2785" s="58" t="s">
        <v>229</v>
      </c>
      <c r="J2785" s="61" t="s">
        <v>598</v>
      </c>
      <c r="K2785" s="85">
        <f>VLOOKUP(B2785,Precios!G:J,4,FALSE)</f>
        <v>9057.1862039999996</v>
      </c>
      <c r="L2785" s="59"/>
    </row>
    <row r="2786" spans="2:12">
      <c r="B2786" s="46" t="str">
        <f t="shared" si="43"/>
        <v>82MED31</v>
      </c>
      <c r="C2786" s="46">
        <v>82</v>
      </c>
      <c r="D2786" s="58" t="s">
        <v>103</v>
      </c>
      <c r="E2786" s="58" t="s">
        <v>214</v>
      </c>
      <c r="F2786" s="46" t="s">
        <v>903</v>
      </c>
      <c r="G2786" s="46" t="s">
        <v>902</v>
      </c>
      <c r="H2786" s="46">
        <v>31</v>
      </c>
      <c r="I2786" s="58" t="s">
        <v>229</v>
      </c>
      <c r="J2786" s="61" t="s">
        <v>642</v>
      </c>
      <c r="K2786" s="85">
        <f>VLOOKUP(B2786,Precios!G:J,4,FALSE)</f>
        <v>11709.877905000001</v>
      </c>
      <c r="L2786" s="59"/>
    </row>
    <row r="2787" spans="2:12">
      <c r="B2787" s="46" t="str">
        <f t="shared" si="43"/>
        <v>83MED31</v>
      </c>
      <c r="C2787" s="46">
        <v>83</v>
      </c>
      <c r="D2787" s="58" t="s">
        <v>102</v>
      </c>
      <c r="E2787" s="58" t="s">
        <v>214</v>
      </c>
      <c r="F2787" s="46" t="s">
        <v>903</v>
      </c>
      <c r="G2787" s="46" t="s">
        <v>902</v>
      </c>
      <c r="H2787" s="46">
        <v>31</v>
      </c>
      <c r="I2787" s="58" t="s">
        <v>229</v>
      </c>
      <c r="J2787" s="61" t="s">
        <v>598</v>
      </c>
      <c r="K2787" s="85">
        <f>VLOOKUP(B2787,Precios!G:J,4,FALSE)</f>
        <v>5539.0180230000005</v>
      </c>
      <c r="L2787" s="59"/>
    </row>
    <row r="2788" spans="2:12">
      <c r="B2788" s="46" t="str">
        <f t="shared" si="43"/>
        <v>84MED31</v>
      </c>
      <c r="C2788" s="46">
        <v>84</v>
      </c>
      <c r="D2788" s="58" t="s">
        <v>101</v>
      </c>
      <c r="E2788" s="58" t="s">
        <v>214</v>
      </c>
      <c r="F2788" s="46" t="s">
        <v>903</v>
      </c>
      <c r="G2788" s="46" t="s">
        <v>902</v>
      </c>
      <c r="H2788" s="46">
        <v>31</v>
      </c>
      <c r="I2788" s="58" t="s">
        <v>229</v>
      </c>
      <c r="J2788" s="61" t="s">
        <v>598</v>
      </c>
      <c r="K2788" s="85">
        <f>VLOOKUP(B2788,Precios!G:J,4,FALSE)</f>
        <v>7478.1004650000004</v>
      </c>
      <c r="L2788" s="59"/>
    </row>
    <row r="2789" spans="2:12">
      <c r="B2789" s="46" t="str">
        <f t="shared" si="43"/>
        <v>85MED31</v>
      </c>
      <c r="C2789" s="46">
        <v>85</v>
      </c>
      <c r="D2789" s="58" t="s">
        <v>215</v>
      </c>
      <c r="E2789" s="58" t="s">
        <v>214</v>
      </c>
      <c r="F2789" s="46" t="s">
        <v>903</v>
      </c>
      <c r="G2789" s="46" t="s">
        <v>902</v>
      </c>
      <c r="H2789" s="46">
        <v>31</v>
      </c>
      <c r="I2789" s="58" t="s">
        <v>229</v>
      </c>
      <c r="J2789" s="61" t="s">
        <v>598</v>
      </c>
      <c r="K2789" s="85">
        <f>VLOOKUP(B2789,Precios!G:J,4,FALSE)</f>
        <v>5356.3622310000001</v>
      </c>
      <c r="L2789" s="59"/>
    </row>
    <row r="2790" spans="2:12">
      <c r="B2790" s="46" t="str">
        <f t="shared" si="43"/>
        <v>86MED31</v>
      </c>
      <c r="C2790" s="46">
        <v>86</v>
      </c>
      <c r="D2790" s="58" t="s">
        <v>100</v>
      </c>
      <c r="E2790" s="58" t="s">
        <v>98</v>
      </c>
      <c r="F2790" s="46" t="s">
        <v>903</v>
      </c>
      <c r="G2790" s="46" t="s">
        <v>902</v>
      </c>
      <c r="H2790" s="46">
        <v>31</v>
      </c>
      <c r="I2790" s="58" t="s">
        <v>229</v>
      </c>
      <c r="J2790" s="61" t="s">
        <v>598</v>
      </c>
      <c r="K2790" s="85">
        <f>VLOOKUP(B2790,Precios!G:J,4,FALSE)</f>
        <v>362.11426900000004</v>
      </c>
      <c r="L2790" s="59"/>
    </row>
    <row r="2791" spans="2:12">
      <c r="B2791" s="46" t="str">
        <f t="shared" si="43"/>
        <v>87MED31</v>
      </c>
      <c r="C2791" s="46">
        <v>87</v>
      </c>
      <c r="D2791" s="58" t="s">
        <v>99</v>
      </c>
      <c r="E2791" s="58" t="s">
        <v>98</v>
      </c>
      <c r="F2791" s="46" t="s">
        <v>903</v>
      </c>
      <c r="G2791" s="46" t="s">
        <v>902</v>
      </c>
      <c r="H2791" s="46">
        <v>31</v>
      </c>
      <c r="I2791" s="58" t="s">
        <v>229</v>
      </c>
      <c r="J2791" s="61" t="s">
        <v>598</v>
      </c>
      <c r="K2791" s="85">
        <f>VLOOKUP(B2791,Precios!G:J,4,FALSE)</f>
        <v>362.11426900000004</v>
      </c>
      <c r="L2791" s="59"/>
    </row>
    <row r="2792" spans="2:12">
      <c r="B2792" s="46" t="str">
        <f t="shared" si="43"/>
        <v>88MED31</v>
      </c>
      <c r="C2792" s="46">
        <v>88</v>
      </c>
      <c r="D2792" s="58" t="s">
        <v>97</v>
      </c>
      <c r="E2792" s="58" t="s">
        <v>2</v>
      </c>
      <c r="F2792" s="46" t="s">
        <v>903</v>
      </c>
      <c r="G2792" s="46" t="s">
        <v>902</v>
      </c>
      <c r="H2792" s="46">
        <v>31</v>
      </c>
      <c r="I2792" s="58" t="s">
        <v>229</v>
      </c>
      <c r="J2792" s="61" t="s">
        <v>613</v>
      </c>
      <c r="K2792" s="85">
        <f>VLOOKUP(B2792,Precios!G:J,4,FALSE)</f>
        <v>2601.7233550000001</v>
      </c>
      <c r="L2792" s="59"/>
    </row>
    <row r="2793" spans="2:12">
      <c r="B2793" s="46" t="str">
        <f t="shared" si="43"/>
        <v>89MED31</v>
      </c>
      <c r="C2793" s="46">
        <v>89</v>
      </c>
      <c r="D2793" s="58" t="s">
        <v>96</v>
      </c>
      <c r="E2793" s="58" t="s">
        <v>2</v>
      </c>
      <c r="F2793" s="46" t="s">
        <v>903</v>
      </c>
      <c r="G2793" s="46" t="s">
        <v>902</v>
      </c>
      <c r="H2793" s="46">
        <v>31</v>
      </c>
      <c r="I2793" s="58" t="s">
        <v>229</v>
      </c>
      <c r="J2793" s="61" t="s">
        <v>645</v>
      </c>
      <c r="K2793" s="85">
        <f>VLOOKUP(B2793,Precios!G:J,4,FALSE)</f>
        <v>2131.288247</v>
      </c>
      <c r="L2793" s="59"/>
    </row>
    <row r="2794" spans="2:12">
      <c r="B2794" s="46" t="str">
        <f t="shared" si="43"/>
        <v>90MED31</v>
      </c>
      <c r="C2794" s="46">
        <v>90</v>
      </c>
      <c r="D2794" s="58" t="s">
        <v>95</v>
      </c>
      <c r="E2794" s="58" t="s">
        <v>2</v>
      </c>
      <c r="F2794" s="46" t="s">
        <v>903</v>
      </c>
      <c r="G2794" s="46" t="s">
        <v>902</v>
      </c>
      <c r="H2794" s="46">
        <v>31</v>
      </c>
      <c r="I2794" s="58" t="s">
        <v>229</v>
      </c>
      <c r="J2794" s="61" t="s">
        <v>647</v>
      </c>
      <c r="K2794" s="85">
        <f>VLOOKUP(B2794,Precios!G:J,4,FALSE)</f>
        <v>17390.133386999998</v>
      </c>
      <c r="L2794" s="59"/>
    </row>
    <row r="2795" spans="2:12">
      <c r="B2795" s="46" t="str">
        <f t="shared" si="43"/>
        <v>91MED31</v>
      </c>
      <c r="C2795" s="46">
        <v>91</v>
      </c>
      <c r="D2795" s="58" t="s">
        <v>94</v>
      </c>
      <c r="E2795" s="58" t="s">
        <v>2</v>
      </c>
      <c r="F2795" s="46" t="s">
        <v>903</v>
      </c>
      <c r="G2795" s="46" t="s">
        <v>902</v>
      </c>
      <c r="H2795" s="46">
        <v>31</v>
      </c>
      <c r="I2795" s="58" t="s">
        <v>229</v>
      </c>
      <c r="J2795" s="61" t="s">
        <v>620</v>
      </c>
      <c r="K2795" s="85">
        <f>VLOOKUP(B2795,Precios!G:J,4,FALSE)</f>
        <v>4637.4380910000009</v>
      </c>
      <c r="L2795" s="59"/>
    </row>
    <row r="2796" spans="2:12">
      <c r="B2796" s="46" t="str">
        <f t="shared" si="43"/>
        <v>92MED31</v>
      </c>
      <c r="C2796" s="46">
        <v>92</v>
      </c>
      <c r="D2796" s="58" t="s">
        <v>93</v>
      </c>
      <c r="E2796" s="58" t="s">
        <v>2</v>
      </c>
      <c r="F2796" s="46" t="s">
        <v>903</v>
      </c>
      <c r="G2796" s="46" t="s">
        <v>902</v>
      </c>
      <c r="H2796" s="46">
        <v>31</v>
      </c>
      <c r="I2796" s="58" t="s">
        <v>229</v>
      </c>
      <c r="J2796" s="61" t="s">
        <v>648</v>
      </c>
      <c r="K2796" s="85">
        <f>VLOOKUP(B2796,Precios!G:J,4,FALSE)</f>
        <v>1525.9893440000001</v>
      </c>
      <c r="L2796" s="59"/>
    </row>
    <row r="2797" spans="2:12">
      <c r="B2797" s="46" t="str">
        <f t="shared" si="43"/>
        <v>93MED31</v>
      </c>
      <c r="C2797" s="46">
        <v>93</v>
      </c>
      <c r="D2797" s="58" t="s">
        <v>92</v>
      </c>
      <c r="E2797" s="58" t="s">
        <v>2</v>
      </c>
      <c r="F2797" s="46" t="s">
        <v>903</v>
      </c>
      <c r="G2797" s="46" t="s">
        <v>902</v>
      </c>
      <c r="H2797" s="46">
        <v>31</v>
      </c>
      <c r="I2797" s="58" t="s">
        <v>229</v>
      </c>
      <c r="J2797" s="61" t="s">
        <v>649</v>
      </c>
      <c r="K2797" s="85">
        <f>VLOOKUP(B2797,Precios!G:J,4,FALSE)</f>
        <v>1840.322099</v>
      </c>
      <c r="L2797" s="59"/>
    </row>
    <row r="2798" spans="2:12">
      <c r="B2798" s="46" t="str">
        <f t="shared" si="43"/>
        <v>94MED31</v>
      </c>
      <c r="C2798" s="46">
        <v>94</v>
      </c>
      <c r="D2798" s="58" t="s">
        <v>91</v>
      </c>
      <c r="E2798" s="58" t="s">
        <v>2</v>
      </c>
      <c r="F2798" s="46" t="s">
        <v>903</v>
      </c>
      <c r="G2798" s="46" t="s">
        <v>902</v>
      </c>
      <c r="H2798" s="46">
        <v>31</v>
      </c>
      <c r="I2798" s="58" t="s">
        <v>229</v>
      </c>
      <c r="J2798" s="61" t="s">
        <v>649</v>
      </c>
      <c r="K2798" s="85">
        <f>VLOOKUP(B2798,Precios!G:J,4,FALSE)</f>
        <v>21303.332457</v>
      </c>
      <c r="L2798" s="59"/>
    </row>
    <row r="2799" spans="2:12">
      <c r="B2799" s="46" t="str">
        <f t="shared" si="43"/>
        <v>95MED31</v>
      </c>
      <c r="C2799" s="46">
        <v>95</v>
      </c>
      <c r="D2799" s="58" t="s">
        <v>90</v>
      </c>
      <c r="E2799" s="58" t="s">
        <v>2</v>
      </c>
      <c r="F2799" s="46" t="s">
        <v>903</v>
      </c>
      <c r="G2799" s="46" t="s">
        <v>902</v>
      </c>
      <c r="H2799" s="46">
        <v>31</v>
      </c>
      <c r="I2799" s="58" t="s">
        <v>229</v>
      </c>
      <c r="J2799" s="61" t="s">
        <v>607</v>
      </c>
      <c r="K2799" s="85">
        <f>VLOOKUP(B2799,Precios!G:J,4,FALSE)</f>
        <v>1907.2246049999999</v>
      </c>
      <c r="L2799" s="59"/>
    </row>
    <row r="2800" spans="2:12">
      <c r="B2800" s="46" t="str">
        <f t="shared" si="43"/>
        <v>96MED31</v>
      </c>
      <c r="C2800" s="46">
        <v>96</v>
      </c>
      <c r="D2800" s="58" t="s">
        <v>89</v>
      </c>
      <c r="E2800" s="58" t="s">
        <v>2</v>
      </c>
      <c r="F2800" s="46" t="s">
        <v>903</v>
      </c>
      <c r="G2800" s="46" t="s">
        <v>902</v>
      </c>
      <c r="H2800" s="46">
        <v>31</v>
      </c>
      <c r="I2800" s="58" t="s">
        <v>229</v>
      </c>
      <c r="J2800" s="61" t="s">
        <v>644</v>
      </c>
      <c r="K2800" s="85">
        <f>VLOOKUP(B2800,Precios!G:J,4,FALSE)</f>
        <v>173906.62778500002</v>
      </c>
      <c r="L2800" s="59"/>
    </row>
    <row r="2801" spans="2:12">
      <c r="B2801" s="46" t="str">
        <f t="shared" si="43"/>
        <v>97MED31</v>
      </c>
      <c r="C2801" s="46">
        <v>97</v>
      </c>
      <c r="D2801" s="58" t="s">
        <v>88</v>
      </c>
      <c r="E2801" s="58" t="s">
        <v>2</v>
      </c>
      <c r="F2801" s="46" t="s">
        <v>903</v>
      </c>
      <c r="G2801" s="46" t="s">
        <v>902</v>
      </c>
      <c r="H2801" s="46">
        <v>31</v>
      </c>
      <c r="I2801" s="58" t="s">
        <v>229</v>
      </c>
      <c r="J2801" s="61" t="s">
        <v>643</v>
      </c>
      <c r="K2801" s="85">
        <f>VLOOKUP(B2801,Precios!G:J,4,FALSE)</f>
        <v>22625.437934000001</v>
      </c>
      <c r="L2801" s="59"/>
    </row>
    <row r="2802" spans="2:12">
      <c r="B2802" s="46" t="str">
        <f t="shared" si="43"/>
        <v>98MED31</v>
      </c>
      <c r="C2802" s="46">
        <v>98</v>
      </c>
      <c r="D2802" s="58" t="s">
        <v>87</v>
      </c>
      <c r="E2802" s="58" t="s">
        <v>2</v>
      </c>
      <c r="F2802" s="46" t="s">
        <v>903</v>
      </c>
      <c r="G2802" s="46" t="s">
        <v>902</v>
      </c>
      <c r="H2802" s="46">
        <v>31</v>
      </c>
      <c r="I2802" s="58" t="s">
        <v>229</v>
      </c>
      <c r="J2802" s="61" t="s">
        <v>643</v>
      </c>
      <c r="K2802" s="85">
        <f>VLOOKUP(B2802,Precios!G:J,4,FALSE)</f>
        <v>10805.121624000001</v>
      </c>
      <c r="L2802" s="59"/>
    </row>
    <row r="2803" spans="2:12">
      <c r="B2803" s="46" t="str">
        <f t="shared" si="43"/>
        <v>99MED31</v>
      </c>
      <c r="C2803" s="46">
        <v>99</v>
      </c>
      <c r="D2803" s="58" t="s">
        <v>584</v>
      </c>
      <c r="E2803" s="58" t="s">
        <v>2</v>
      </c>
      <c r="F2803" s="46" t="s">
        <v>903</v>
      </c>
      <c r="G2803" s="46" t="s">
        <v>902</v>
      </c>
      <c r="H2803" s="46">
        <v>31</v>
      </c>
      <c r="I2803" s="58" t="s">
        <v>229</v>
      </c>
      <c r="J2803" s="61" t="s">
        <v>643</v>
      </c>
      <c r="K2803" s="85">
        <f>VLOOKUP(B2803,Precios!G:J,4,FALSE)</f>
        <v>28987.444837999999</v>
      </c>
      <c r="L2803" s="59"/>
    </row>
    <row r="2804" spans="2:12">
      <c r="B2804" s="46" t="str">
        <f t="shared" si="43"/>
        <v>100MED31</v>
      </c>
      <c r="C2804" s="46">
        <v>100</v>
      </c>
      <c r="D2804" s="58" t="s">
        <v>85</v>
      </c>
      <c r="E2804" s="58" t="s">
        <v>83</v>
      </c>
      <c r="F2804" s="46" t="s">
        <v>903</v>
      </c>
      <c r="G2804" s="46" t="s">
        <v>902</v>
      </c>
      <c r="H2804" s="46">
        <v>31</v>
      </c>
      <c r="I2804" s="58" t="s">
        <v>229</v>
      </c>
      <c r="J2804" s="61" t="s">
        <v>650</v>
      </c>
      <c r="K2804" s="85">
        <f>VLOOKUP(B2804,Precios!G:J,4,FALSE)</f>
        <v>1376.2606549999998</v>
      </c>
      <c r="L2804" s="59"/>
    </row>
    <row r="2805" spans="2:12">
      <c r="B2805" s="46" t="str">
        <f t="shared" si="43"/>
        <v>101MED31</v>
      </c>
      <c r="C2805" s="46">
        <v>101</v>
      </c>
      <c r="D2805" s="58" t="s">
        <v>84</v>
      </c>
      <c r="E2805" s="58" t="s">
        <v>83</v>
      </c>
      <c r="F2805" s="46" t="s">
        <v>903</v>
      </c>
      <c r="G2805" s="46" t="s">
        <v>902</v>
      </c>
      <c r="H2805" s="46">
        <v>31</v>
      </c>
      <c r="I2805" s="58" t="s">
        <v>229</v>
      </c>
      <c r="J2805" s="61" t="s">
        <v>650</v>
      </c>
      <c r="K2805" s="85">
        <f>VLOOKUP(B2805,Precios!G:J,4,FALSE)</f>
        <v>1376.2606549999998</v>
      </c>
      <c r="L2805" s="59"/>
    </row>
    <row r="2806" spans="2:12">
      <c r="B2806" s="46" t="str">
        <f t="shared" si="43"/>
        <v>102MED31</v>
      </c>
      <c r="C2806" s="46">
        <v>102</v>
      </c>
      <c r="D2806" s="58" t="s">
        <v>82</v>
      </c>
      <c r="E2806" s="58" t="s">
        <v>2</v>
      </c>
      <c r="F2806" s="46" t="s">
        <v>903</v>
      </c>
      <c r="G2806" s="46" t="s">
        <v>902</v>
      </c>
      <c r="H2806" s="46">
        <v>31</v>
      </c>
      <c r="I2806" s="58" t="s">
        <v>229</v>
      </c>
      <c r="J2806" s="61" t="s">
        <v>623</v>
      </c>
      <c r="K2806" s="85">
        <f>VLOOKUP(B2806,Precios!G:J,4,FALSE)</f>
        <v>1666.1680200000001</v>
      </c>
      <c r="L2806" s="59"/>
    </row>
    <row r="2807" spans="2:12">
      <c r="B2807" s="46" t="str">
        <f t="shared" si="43"/>
        <v>103MED31</v>
      </c>
      <c r="C2807" s="46">
        <v>103</v>
      </c>
      <c r="D2807" s="58" t="s">
        <v>81</v>
      </c>
      <c r="E2807" s="58" t="s">
        <v>74</v>
      </c>
      <c r="F2807" s="46" t="s">
        <v>903</v>
      </c>
      <c r="G2807" s="46" t="s">
        <v>902</v>
      </c>
      <c r="H2807" s="46">
        <v>31</v>
      </c>
      <c r="I2807" s="58" t="s">
        <v>229</v>
      </c>
      <c r="J2807" s="61" t="s">
        <v>642</v>
      </c>
      <c r="K2807" s="85">
        <f>VLOOKUP(B2807,Precios!G:J,4,FALSE)</f>
        <v>8258.6122300000006</v>
      </c>
      <c r="L2807" s="59"/>
    </row>
    <row r="2808" spans="2:12">
      <c r="B2808" s="46" t="str">
        <f t="shared" si="43"/>
        <v>104MED31</v>
      </c>
      <c r="C2808" s="46">
        <v>104</v>
      </c>
      <c r="D2808" s="58" t="s">
        <v>80</v>
      </c>
      <c r="E2808" s="58" t="s">
        <v>74</v>
      </c>
      <c r="F2808" s="46" t="s">
        <v>903</v>
      </c>
      <c r="G2808" s="46" t="s">
        <v>902</v>
      </c>
      <c r="H2808" s="46">
        <v>31</v>
      </c>
      <c r="I2808" s="58" t="s">
        <v>229</v>
      </c>
      <c r="J2808" s="61" t="s">
        <v>642</v>
      </c>
      <c r="K2808" s="85">
        <f>VLOOKUP(B2808,Precios!G:J,4,FALSE)</f>
        <v>8258.6122300000006</v>
      </c>
      <c r="L2808" s="59"/>
    </row>
    <row r="2809" spans="2:12">
      <c r="B2809" s="46" t="str">
        <f t="shared" si="43"/>
        <v>105MED31</v>
      </c>
      <c r="C2809" s="46">
        <v>105</v>
      </c>
      <c r="D2809" s="58" t="s">
        <v>79</v>
      </c>
      <c r="E2809" s="58" t="s">
        <v>2</v>
      </c>
      <c r="F2809" s="46" t="s">
        <v>903</v>
      </c>
      <c r="G2809" s="46" t="s">
        <v>902</v>
      </c>
      <c r="H2809" s="46">
        <v>31</v>
      </c>
      <c r="I2809" s="58" t="s">
        <v>229</v>
      </c>
      <c r="J2809" s="61" t="s">
        <v>624</v>
      </c>
      <c r="K2809" s="85">
        <f>VLOOKUP(B2809,Precios!G:J,4,FALSE)</f>
        <v>648.83480200000008</v>
      </c>
      <c r="L2809" s="59"/>
    </row>
    <row r="2810" spans="2:12">
      <c r="B2810" s="46" t="str">
        <f t="shared" si="43"/>
        <v>106MED31</v>
      </c>
      <c r="C2810" s="46">
        <v>106</v>
      </c>
      <c r="D2810" s="58" t="s">
        <v>78</v>
      </c>
      <c r="E2810" s="58" t="s">
        <v>76</v>
      </c>
      <c r="F2810" s="46" t="s">
        <v>903</v>
      </c>
      <c r="G2810" s="46" t="s">
        <v>902</v>
      </c>
      <c r="H2810" s="46">
        <v>31</v>
      </c>
      <c r="I2810" s="58" t="s">
        <v>229</v>
      </c>
      <c r="J2810" s="61" t="s">
        <v>651</v>
      </c>
      <c r="K2810" s="85">
        <f>VLOOKUP(B2810,Precios!G:J,4,FALSE)</f>
        <v>913.25799399999994</v>
      </c>
      <c r="L2810" s="59"/>
    </row>
    <row r="2811" spans="2:12">
      <c r="B2811" s="46" t="str">
        <f t="shared" si="43"/>
        <v>107MED31</v>
      </c>
      <c r="C2811" s="46">
        <v>107</v>
      </c>
      <c r="D2811" s="58" t="s">
        <v>77</v>
      </c>
      <c r="E2811" s="58" t="s">
        <v>76</v>
      </c>
      <c r="F2811" s="46" t="s">
        <v>903</v>
      </c>
      <c r="G2811" s="46" t="s">
        <v>902</v>
      </c>
      <c r="H2811" s="46">
        <v>31</v>
      </c>
      <c r="I2811" s="58" t="s">
        <v>229</v>
      </c>
      <c r="J2811" s="61" t="s">
        <v>651</v>
      </c>
      <c r="K2811" s="85">
        <f>VLOOKUP(B2811,Precios!G:J,4,FALSE)</f>
        <v>797.50470800000005</v>
      </c>
      <c r="L2811" s="59"/>
    </row>
    <row r="2812" spans="2:12">
      <c r="B2812" s="46" t="str">
        <f t="shared" si="43"/>
        <v>108MED31</v>
      </c>
      <c r="C2812" s="46">
        <v>108</v>
      </c>
      <c r="D2812" s="58" t="s">
        <v>75</v>
      </c>
      <c r="E2812" s="58" t="s">
        <v>214</v>
      </c>
      <c r="F2812" s="46" t="s">
        <v>903</v>
      </c>
      <c r="G2812" s="46" t="s">
        <v>902</v>
      </c>
      <c r="H2812" s="46">
        <v>31</v>
      </c>
      <c r="I2812" s="58" t="s">
        <v>229</v>
      </c>
      <c r="J2812" s="61" t="s">
        <v>598</v>
      </c>
      <c r="K2812" s="85">
        <f>VLOOKUP(B2812,Precios!G:J,4,FALSE)</f>
        <v>6100.781027</v>
      </c>
      <c r="L2812" s="59"/>
    </row>
    <row r="2813" spans="2:12">
      <c r="B2813" s="46" t="str">
        <f t="shared" si="43"/>
        <v>109MED31</v>
      </c>
      <c r="C2813" s="46">
        <v>109</v>
      </c>
      <c r="D2813" s="58" t="s">
        <v>73</v>
      </c>
      <c r="E2813" s="58" t="s">
        <v>216</v>
      </c>
      <c r="F2813" s="46" t="s">
        <v>903</v>
      </c>
      <c r="G2813" s="46" t="s">
        <v>902</v>
      </c>
      <c r="H2813" s="46">
        <v>31</v>
      </c>
      <c r="I2813" s="58" t="s">
        <v>229</v>
      </c>
      <c r="J2813" s="61" t="s">
        <v>652</v>
      </c>
      <c r="K2813" s="85">
        <f>VLOOKUP(B2813,Precios!G:J,4,FALSE)</f>
        <v>4084.1768000000002</v>
      </c>
      <c r="L2813" s="59"/>
    </row>
    <row r="2814" spans="2:12">
      <c r="B2814" s="46" t="str">
        <f t="shared" si="43"/>
        <v>110MED31</v>
      </c>
      <c r="C2814" s="46">
        <v>110</v>
      </c>
      <c r="D2814" s="58" t="s">
        <v>72</v>
      </c>
      <c r="E2814" s="58" t="s">
        <v>217</v>
      </c>
      <c r="F2814" s="46" t="s">
        <v>903</v>
      </c>
      <c r="G2814" s="46" t="s">
        <v>902</v>
      </c>
      <c r="H2814" s="46">
        <v>31</v>
      </c>
      <c r="I2814" s="58" t="s">
        <v>229</v>
      </c>
      <c r="J2814" s="61" t="s">
        <v>652</v>
      </c>
      <c r="K2814" s="85">
        <f>VLOOKUP(B2814,Precios!G:J,4,FALSE)</f>
        <v>7565.1722629999995</v>
      </c>
      <c r="L2814" s="59"/>
    </row>
    <row r="2815" spans="2:12">
      <c r="B2815" s="46" t="str">
        <f t="shared" si="43"/>
        <v>111MED31</v>
      </c>
      <c r="C2815" s="46">
        <v>111</v>
      </c>
      <c r="D2815" s="58" t="s">
        <v>218</v>
      </c>
      <c r="E2815" s="58" t="s">
        <v>71</v>
      </c>
      <c r="F2815" s="46" t="s">
        <v>903</v>
      </c>
      <c r="G2815" s="46" t="s">
        <v>902</v>
      </c>
      <c r="H2815" s="46">
        <v>31</v>
      </c>
      <c r="I2815" s="58" t="s">
        <v>229</v>
      </c>
      <c r="J2815" s="61" t="s">
        <v>652</v>
      </c>
      <c r="K2815" s="85">
        <f>VLOOKUP(B2815,Precios!G:J,4,FALSE)</f>
        <v>8347.8120770000005</v>
      </c>
      <c r="L2815" s="59"/>
    </row>
    <row r="2816" spans="2:12">
      <c r="B2816" s="46" t="str">
        <f t="shared" si="43"/>
        <v>112MED31</v>
      </c>
      <c r="C2816" s="46">
        <v>112</v>
      </c>
      <c r="D2816" s="58" t="s">
        <v>70</v>
      </c>
      <c r="E2816" s="58" t="s">
        <v>2</v>
      </c>
      <c r="F2816" s="46" t="s">
        <v>903</v>
      </c>
      <c r="G2816" s="46" t="s">
        <v>902</v>
      </c>
      <c r="H2816" s="46">
        <v>31</v>
      </c>
      <c r="I2816" s="58" t="s">
        <v>229</v>
      </c>
      <c r="J2816" s="61" t="s">
        <v>643</v>
      </c>
      <c r="K2816" s="85">
        <f>VLOOKUP(B2816,Precios!G:J,4,FALSE)</f>
        <v>3324.89311</v>
      </c>
      <c r="L2816" s="59"/>
    </row>
    <row r="2817" spans="2:12">
      <c r="B2817" s="46" t="str">
        <f t="shared" si="43"/>
        <v>113MED31</v>
      </c>
      <c r="C2817" s="46">
        <v>113</v>
      </c>
      <c r="D2817" s="58" t="s">
        <v>69</v>
      </c>
      <c r="E2817" s="58" t="s">
        <v>65</v>
      </c>
      <c r="F2817" s="46" t="s">
        <v>903</v>
      </c>
      <c r="G2817" s="46" t="s">
        <v>902</v>
      </c>
      <c r="H2817" s="46">
        <v>31</v>
      </c>
      <c r="I2817" s="58" t="s">
        <v>229</v>
      </c>
      <c r="J2817" s="61" t="s">
        <v>591</v>
      </c>
      <c r="K2817" s="85">
        <f>VLOOKUP(B2817,Precios!G:J,4,FALSE)</f>
        <v>536.27883099999997</v>
      </c>
      <c r="L2817" s="59"/>
    </row>
    <row r="2818" spans="2:12">
      <c r="B2818" s="46" t="str">
        <f t="shared" si="43"/>
        <v>114MED31</v>
      </c>
      <c r="C2818" s="46">
        <v>114</v>
      </c>
      <c r="D2818" s="58" t="s">
        <v>68</v>
      </c>
      <c r="E2818" s="58" t="s">
        <v>65</v>
      </c>
      <c r="F2818" s="46" t="s">
        <v>903</v>
      </c>
      <c r="G2818" s="46" t="s">
        <v>902</v>
      </c>
      <c r="H2818" s="46">
        <v>31</v>
      </c>
      <c r="I2818" s="58" t="s">
        <v>229</v>
      </c>
      <c r="J2818" s="61" t="s">
        <v>591</v>
      </c>
      <c r="K2818" s="85">
        <f>VLOOKUP(B2818,Precios!G:J,4,FALSE)</f>
        <v>477.86755500000004</v>
      </c>
      <c r="L2818" s="59"/>
    </row>
    <row r="2819" spans="2:12">
      <c r="B2819" s="46" t="str">
        <f t="shared" si="43"/>
        <v>115MED31</v>
      </c>
      <c r="C2819" s="46">
        <v>115</v>
      </c>
      <c r="D2819" s="58" t="s">
        <v>67</v>
      </c>
      <c r="E2819" s="58" t="s">
        <v>65</v>
      </c>
      <c r="F2819" s="46" t="s">
        <v>903</v>
      </c>
      <c r="G2819" s="46" t="s">
        <v>902</v>
      </c>
      <c r="H2819" s="46">
        <v>31</v>
      </c>
      <c r="I2819" s="58" t="s">
        <v>229</v>
      </c>
      <c r="J2819" s="61" t="s">
        <v>591</v>
      </c>
      <c r="K2819" s="85">
        <f>VLOOKUP(B2819,Precios!G:J,4,FALSE)</f>
        <v>1000.340275</v>
      </c>
      <c r="L2819" s="59"/>
    </row>
    <row r="2820" spans="2:12">
      <c r="B2820" s="46" t="str">
        <f t="shared" si="43"/>
        <v>116MED31</v>
      </c>
      <c r="C2820" s="46">
        <v>116</v>
      </c>
      <c r="D2820" s="58" t="s">
        <v>66</v>
      </c>
      <c r="E2820" s="58" t="s">
        <v>65</v>
      </c>
      <c r="F2820" s="46" t="s">
        <v>903</v>
      </c>
      <c r="G2820" s="46" t="s">
        <v>902</v>
      </c>
      <c r="H2820" s="46">
        <v>31</v>
      </c>
      <c r="I2820" s="58" t="s">
        <v>229</v>
      </c>
      <c r="J2820" s="61" t="s">
        <v>591</v>
      </c>
      <c r="K2820" s="85">
        <f>VLOOKUP(B2820,Precios!G:J,4,FALSE)</f>
        <v>869.72209499999997</v>
      </c>
      <c r="L2820" s="59"/>
    </row>
    <row r="2821" spans="2:12">
      <c r="B2821" s="46" t="str">
        <f t="shared" si="43"/>
        <v>117MED31</v>
      </c>
      <c r="C2821" s="46">
        <v>117</v>
      </c>
      <c r="D2821" s="58" t="s">
        <v>64</v>
      </c>
      <c r="E2821" s="58" t="s">
        <v>2</v>
      </c>
      <c r="F2821" s="46" t="s">
        <v>903</v>
      </c>
      <c r="G2821" s="46" t="s">
        <v>902</v>
      </c>
      <c r="H2821" s="46">
        <v>31</v>
      </c>
      <c r="I2821" s="58" t="s">
        <v>229</v>
      </c>
      <c r="J2821" s="61" t="s">
        <v>653</v>
      </c>
      <c r="K2821" s="85">
        <f>VLOOKUP(B2821,Precios!G:J,4,FALSE)</f>
        <v>75939.522912</v>
      </c>
      <c r="L2821" s="59"/>
    </row>
    <row r="2822" spans="2:12">
      <c r="B2822" s="46" t="str">
        <f t="shared" ref="B2822:B2885" si="44">+CONCATENATE(C2822,F2822,H2822)</f>
        <v>118MED31</v>
      </c>
      <c r="C2822" s="46">
        <v>118</v>
      </c>
      <c r="D2822" s="58" t="s">
        <v>63</v>
      </c>
      <c r="E2822" s="58" t="s">
        <v>2</v>
      </c>
      <c r="F2822" s="46" t="s">
        <v>903</v>
      </c>
      <c r="G2822" s="46" t="s">
        <v>902</v>
      </c>
      <c r="H2822" s="46">
        <v>31</v>
      </c>
      <c r="I2822" s="58" t="s">
        <v>229</v>
      </c>
      <c r="J2822" s="61" t="s">
        <v>653</v>
      </c>
      <c r="K2822" s="85">
        <f>VLOOKUP(B2822,Precios!G:J,4,FALSE)</f>
        <v>34781.325557000004</v>
      </c>
      <c r="L2822" s="59"/>
    </row>
    <row r="2823" spans="2:12">
      <c r="B2823" s="46" t="str">
        <f t="shared" si="44"/>
        <v>119MED31</v>
      </c>
      <c r="C2823" s="46">
        <v>119</v>
      </c>
      <c r="D2823" s="58" t="s">
        <v>62</v>
      </c>
      <c r="E2823" s="58" t="s">
        <v>2</v>
      </c>
      <c r="F2823" s="46" t="s">
        <v>903</v>
      </c>
      <c r="G2823" s="46" t="s">
        <v>902</v>
      </c>
      <c r="H2823" s="46">
        <v>31</v>
      </c>
      <c r="I2823" s="58" t="s">
        <v>229</v>
      </c>
      <c r="J2823" s="61" t="s">
        <v>653</v>
      </c>
      <c r="K2823" s="85">
        <f>VLOOKUP(B2823,Precios!G:J,4,FALSE)</f>
        <v>88547.793917000003</v>
      </c>
      <c r="L2823" s="59"/>
    </row>
    <row r="2824" spans="2:12">
      <c r="B2824" s="46" t="str">
        <f t="shared" si="44"/>
        <v>120MED31</v>
      </c>
      <c r="C2824" s="46">
        <v>120</v>
      </c>
      <c r="D2824" s="58" t="s">
        <v>61</v>
      </c>
      <c r="E2824" s="58" t="s">
        <v>60</v>
      </c>
      <c r="F2824" s="46" t="s">
        <v>903</v>
      </c>
      <c r="G2824" s="46" t="s">
        <v>902</v>
      </c>
      <c r="H2824" s="46">
        <v>31</v>
      </c>
      <c r="I2824" s="58" t="s">
        <v>229</v>
      </c>
      <c r="J2824" s="61" t="s">
        <v>654</v>
      </c>
      <c r="K2824" s="85">
        <f>VLOOKUP(B2824,Precios!G:J,4,FALSE)</f>
        <v>917.50360899999998</v>
      </c>
      <c r="L2824" s="59"/>
    </row>
    <row r="2825" spans="2:12">
      <c r="B2825" s="46" t="str">
        <f t="shared" si="44"/>
        <v>121MED31</v>
      </c>
      <c r="C2825" s="46">
        <v>121</v>
      </c>
      <c r="D2825" s="58" t="s">
        <v>59</v>
      </c>
      <c r="E2825" s="58" t="s">
        <v>2</v>
      </c>
      <c r="F2825" s="46" t="s">
        <v>903</v>
      </c>
      <c r="G2825" s="46" t="s">
        <v>902</v>
      </c>
      <c r="H2825" s="46">
        <v>31</v>
      </c>
      <c r="I2825" s="58" t="s">
        <v>229</v>
      </c>
      <c r="J2825" s="61" t="s">
        <v>591</v>
      </c>
      <c r="K2825" s="85">
        <f>VLOOKUP(B2825,Precios!G:J,4,FALSE)</f>
        <v>854.85720100000003</v>
      </c>
      <c r="L2825" s="59"/>
    </row>
    <row r="2826" spans="2:12">
      <c r="B2826" s="46" t="str">
        <f t="shared" si="44"/>
        <v>122MED31</v>
      </c>
      <c r="C2826" s="46">
        <v>122</v>
      </c>
      <c r="D2826" s="58" t="s">
        <v>58</v>
      </c>
      <c r="E2826" s="58" t="s">
        <v>2</v>
      </c>
      <c r="F2826" s="46" t="s">
        <v>903</v>
      </c>
      <c r="G2826" s="46" t="s">
        <v>902</v>
      </c>
      <c r="H2826" s="46">
        <v>31</v>
      </c>
      <c r="I2826" s="58" t="s">
        <v>229</v>
      </c>
      <c r="J2826" s="61" t="s">
        <v>629</v>
      </c>
      <c r="K2826" s="85">
        <f>VLOOKUP(B2826,Precios!G:J,4,FALSE)</f>
        <v>231.49608900000001</v>
      </c>
      <c r="L2826" s="59"/>
    </row>
    <row r="2827" spans="2:12">
      <c r="B2827" s="46" t="str">
        <f t="shared" si="44"/>
        <v>123MED31</v>
      </c>
      <c r="C2827" s="46">
        <v>123</v>
      </c>
      <c r="D2827" s="58" t="s">
        <v>57</v>
      </c>
      <c r="E2827" s="58" t="s">
        <v>2</v>
      </c>
      <c r="F2827" s="46" t="s">
        <v>903</v>
      </c>
      <c r="G2827" s="46" t="s">
        <v>902</v>
      </c>
      <c r="H2827" s="46">
        <v>31</v>
      </c>
      <c r="I2827" s="58" t="s">
        <v>229</v>
      </c>
      <c r="J2827" s="61" t="s">
        <v>655</v>
      </c>
      <c r="K2827" s="85">
        <f>VLOOKUP(B2827,Precios!G:J,4,FALSE)</f>
        <v>50722.991384999994</v>
      </c>
      <c r="L2827" s="59"/>
    </row>
    <row r="2828" spans="2:12">
      <c r="B2828" s="46" t="str">
        <f t="shared" si="44"/>
        <v>124MED31</v>
      </c>
      <c r="C2828" s="46">
        <v>124</v>
      </c>
      <c r="D2828" s="58" t="s">
        <v>56</v>
      </c>
      <c r="E2828" s="58" t="s">
        <v>2</v>
      </c>
      <c r="F2828" s="46" t="s">
        <v>903</v>
      </c>
      <c r="G2828" s="46" t="s">
        <v>902</v>
      </c>
      <c r="H2828" s="46">
        <v>31</v>
      </c>
      <c r="I2828" s="58" t="s">
        <v>229</v>
      </c>
      <c r="J2828" s="61" t="s">
        <v>624</v>
      </c>
      <c r="K2828" s="85">
        <f>VLOOKUP(B2828,Precios!G:J,4,FALSE)</f>
        <v>2008.1025139999999</v>
      </c>
      <c r="L2828" s="59"/>
    </row>
    <row r="2829" spans="2:12">
      <c r="B2829" s="46" t="str">
        <f t="shared" si="44"/>
        <v>125MED31</v>
      </c>
      <c r="C2829" s="46">
        <v>125</v>
      </c>
      <c r="D2829" s="58" t="s">
        <v>55</v>
      </c>
      <c r="E2829" s="58" t="s">
        <v>2</v>
      </c>
      <c r="F2829" s="46" t="s">
        <v>903</v>
      </c>
      <c r="G2829" s="46" t="s">
        <v>902</v>
      </c>
      <c r="H2829" s="46">
        <v>31</v>
      </c>
      <c r="I2829" s="58" t="s">
        <v>229</v>
      </c>
      <c r="J2829" s="61" t="s">
        <v>624</v>
      </c>
      <c r="K2829" s="85">
        <f>VLOOKUP(B2829,Precios!G:J,4,FALSE)</f>
        <v>1136.2628530000002</v>
      </c>
      <c r="L2829" s="59"/>
    </row>
    <row r="2830" spans="2:12">
      <c r="B2830" s="46" t="str">
        <f t="shared" si="44"/>
        <v>126MED31</v>
      </c>
      <c r="C2830" s="46">
        <v>126</v>
      </c>
      <c r="D2830" s="58" t="s">
        <v>54</v>
      </c>
      <c r="E2830" s="58" t="s">
        <v>2</v>
      </c>
      <c r="F2830" s="46" t="s">
        <v>903</v>
      </c>
      <c r="G2830" s="46" t="s">
        <v>902</v>
      </c>
      <c r="H2830" s="46">
        <v>31</v>
      </c>
      <c r="I2830" s="58" t="s">
        <v>229</v>
      </c>
      <c r="J2830" s="61" t="s">
        <v>598</v>
      </c>
      <c r="K2830" s="85">
        <f>VLOOKUP(B2830,Precios!G:J,4,FALSE)</f>
        <v>2391.4658240000003</v>
      </c>
      <c r="L2830" s="59"/>
    </row>
    <row r="2831" spans="2:12">
      <c r="B2831" s="46" t="str">
        <f t="shared" si="44"/>
        <v>127MED31</v>
      </c>
      <c r="C2831" s="46">
        <v>127</v>
      </c>
      <c r="D2831" s="58" t="s">
        <v>53</v>
      </c>
      <c r="E2831" s="58" t="s">
        <v>2</v>
      </c>
      <c r="F2831" s="46" t="s">
        <v>903</v>
      </c>
      <c r="G2831" s="46" t="s">
        <v>902</v>
      </c>
      <c r="H2831" s="46">
        <v>31</v>
      </c>
      <c r="I2831" s="58" t="s">
        <v>229</v>
      </c>
      <c r="J2831" s="61" t="s">
        <v>656</v>
      </c>
      <c r="K2831" s="85">
        <f>VLOOKUP(B2831,Precios!G:J,4,FALSE)</f>
        <v>11289.352360000001</v>
      </c>
      <c r="L2831" s="59"/>
    </row>
    <row r="2832" spans="2:12">
      <c r="B2832" s="46" t="str">
        <f t="shared" si="44"/>
        <v>128MED31</v>
      </c>
      <c r="C2832" s="46">
        <v>128</v>
      </c>
      <c r="D2832" s="58" t="s">
        <v>52</v>
      </c>
      <c r="E2832" s="58" t="s">
        <v>2</v>
      </c>
      <c r="F2832" s="46" t="s">
        <v>903</v>
      </c>
      <c r="G2832" s="46" t="s">
        <v>902</v>
      </c>
      <c r="H2832" s="46">
        <v>31</v>
      </c>
      <c r="I2832" s="58" t="s">
        <v>229</v>
      </c>
      <c r="J2832" s="61" t="s">
        <v>657</v>
      </c>
      <c r="K2832" s="85">
        <f>VLOOKUP(B2832,Precios!G:J,4,FALSE)</f>
        <v>8542.1459309999991</v>
      </c>
      <c r="L2832" s="59"/>
    </row>
    <row r="2833" spans="2:12">
      <c r="B2833" s="46" t="str">
        <f t="shared" si="44"/>
        <v>129MED31</v>
      </c>
      <c r="C2833" s="46">
        <v>129</v>
      </c>
      <c r="D2833" s="58" t="s">
        <v>51</v>
      </c>
      <c r="E2833" s="58" t="s">
        <v>2</v>
      </c>
      <c r="F2833" s="46" t="s">
        <v>903</v>
      </c>
      <c r="G2833" s="46" t="s">
        <v>902</v>
      </c>
      <c r="H2833" s="46">
        <v>31</v>
      </c>
      <c r="I2833" s="58" t="s">
        <v>229</v>
      </c>
      <c r="J2833" s="61" t="s">
        <v>591</v>
      </c>
      <c r="K2833" s="85">
        <f>VLOOKUP(B2833,Precios!G:J,4,FALSE)</f>
        <v>2029.3410719999999</v>
      </c>
      <c r="L2833" s="59"/>
    </row>
    <row r="2834" spans="2:12">
      <c r="B2834" s="46" t="str">
        <f t="shared" si="44"/>
        <v>130MED31</v>
      </c>
      <c r="C2834" s="46">
        <v>130</v>
      </c>
      <c r="D2834" s="58" t="s">
        <v>50</v>
      </c>
      <c r="E2834" s="58" t="s">
        <v>2</v>
      </c>
      <c r="F2834" s="46" t="s">
        <v>903</v>
      </c>
      <c r="G2834" s="46" t="s">
        <v>902</v>
      </c>
      <c r="H2834" s="46">
        <v>31</v>
      </c>
      <c r="I2834" s="58" t="s">
        <v>229</v>
      </c>
      <c r="J2834" s="61" t="s">
        <v>591</v>
      </c>
      <c r="K2834" s="85">
        <f>VLOOKUP(B2834,Precios!G:J,4,FALSE)</f>
        <v>2029.3410719999999</v>
      </c>
      <c r="L2834" s="59"/>
    </row>
    <row r="2835" spans="2:12">
      <c r="B2835" s="46" t="str">
        <f t="shared" si="44"/>
        <v>131MED31</v>
      </c>
      <c r="C2835" s="46">
        <v>131</v>
      </c>
      <c r="D2835" s="58" t="s">
        <v>49</v>
      </c>
      <c r="E2835" s="58" t="s">
        <v>2</v>
      </c>
      <c r="F2835" s="46" t="s">
        <v>903</v>
      </c>
      <c r="G2835" s="46" t="s">
        <v>902</v>
      </c>
      <c r="H2835" s="46">
        <v>31</v>
      </c>
      <c r="I2835" s="58" t="s">
        <v>229</v>
      </c>
      <c r="J2835" s="61" t="s">
        <v>591</v>
      </c>
      <c r="K2835" s="85">
        <f>VLOOKUP(B2835,Precios!G:J,4,FALSE)</f>
        <v>1057.6822850000001</v>
      </c>
      <c r="L2835" s="59"/>
    </row>
    <row r="2836" spans="2:12">
      <c r="B2836" s="46" t="str">
        <f t="shared" si="44"/>
        <v>132MED31</v>
      </c>
      <c r="C2836" s="46">
        <v>132</v>
      </c>
      <c r="D2836" s="58" t="s">
        <v>48</v>
      </c>
      <c r="E2836" s="58" t="s">
        <v>2</v>
      </c>
      <c r="F2836" s="46" t="s">
        <v>903</v>
      </c>
      <c r="G2836" s="46" t="s">
        <v>902</v>
      </c>
      <c r="H2836" s="46">
        <v>31</v>
      </c>
      <c r="I2836" s="58" t="s">
        <v>229</v>
      </c>
      <c r="J2836" s="61" t="s">
        <v>591</v>
      </c>
      <c r="K2836" s="85">
        <f>VLOOKUP(B2836,Precios!G:J,4,FALSE)</f>
        <v>1057.6822850000001</v>
      </c>
      <c r="L2836" s="59"/>
    </row>
    <row r="2837" spans="2:12">
      <c r="B2837" s="46" t="str">
        <f t="shared" si="44"/>
        <v>133MED31</v>
      </c>
      <c r="C2837" s="46">
        <v>133</v>
      </c>
      <c r="D2837" s="58" t="s">
        <v>47</v>
      </c>
      <c r="E2837" s="58" t="s">
        <v>2</v>
      </c>
      <c r="F2837" s="46" t="s">
        <v>903</v>
      </c>
      <c r="G2837" s="46" t="s">
        <v>902</v>
      </c>
      <c r="H2837" s="46">
        <v>31</v>
      </c>
      <c r="I2837" s="58" t="s">
        <v>229</v>
      </c>
      <c r="J2837" s="61" t="s">
        <v>591</v>
      </c>
      <c r="K2837" s="85">
        <f>VLOOKUP(B2837,Precios!G:J,4,FALSE)</f>
        <v>1129.889189</v>
      </c>
      <c r="L2837" s="59"/>
    </row>
    <row r="2838" spans="2:12">
      <c r="B2838" s="46" t="str">
        <f t="shared" si="44"/>
        <v>134MED31</v>
      </c>
      <c r="C2838" s="46">
        <v>134</v>
      </c>
      <c r="D2838" s="58" t="s">
        <v>219</v>
      </c>
      <c r="E2838" s="58" t="s">
        <v>3</v>
      </c>
      <c r="F2838" s="46" t="s">
        <v>903</v>
      </c>
      <c r="G2838" s="46" t="s">
        <v>902</v>
      </c>
      <c r="H2838" s="46">
        <v>31</v>
      </c>
      <c r="I2838" s="58" t="s">
        <v>229</v>
      </c>
      <c r="J2838" s="61" t="s">
        <v>658</v>
      </c>
      <c r="K2838" s="85">
        <f>VLOOKUP(B2838,Precios!G:J,4,FALSE)</f>
        <v>4000.2813509999996</v>
      </c>
      <c r="L2838" s="59"/>
    </row>
    <row r="2839" spans="2:12">
      <c r="B2839" s="46" t="str">
        <f t="shared" si="44"/>
        <v>135MED31</v>
      </c>
      <c r="C2839" s="46">
        <v>135</v>
      </c>
      <c r="D2839" s="58" t="s">
        <v>220</v>
      </c>
      <c r="E2839" s="58" t="s">
        <v>3</v>
      </c>
      <c r="F2839" s="46" t="s">
        <v>903</v>
      </c>
      <c r="G2839" s="46" t="s">
        <v>902</v>
      </c>
      <c r="H2839" s="46">
        <v>31</v>
      </c>
      <c r="I2839" s="58" t="s">
        <v>229</v>
      </c>
      <c r="J2839" s="61" t="s">
        <v>658</v>
      </c>
      <c r="K2839" s="85">
        <f>VLOOKUP(B2839,Precios!G:J,4,FALSE)</f>
        <v>4116.0346369999997</v>
      </c>
      <c r="L2839" s="59"/>
    </row>
    <row r="2840" spans="2:12">
      <c r="B2840" s="46" t="str">
        <f t="shared" si="44"/>
        <v>136MED31</v>
      </c>
      <c r="C2840" s="46">
        <v>136</v>
      </c>
      <c r="D2840" s="58" t="s">
        <v>46</v>
      </c>
      <c r="E2840" s="58" t="s">
        <v>3</v>
      </c>
      <c r="F2840" s="46" t="s">
        <v>903</v>
      </c>
      <c r="G2840" s="46" t="s">
        <v>902</v>
      </c>
      <c r="H2840" s="46">
        <v>31</v>
      </c>
      <c r="I2840" s="58" t="s">
        <v>229</v>
      </c>
      <c r="J2840" s="61" t="s">
        <v>658</v>
      </c>
      <c r="K2840" s="85">
        <f>VLOOKUP(B2840,Precios!G:J,4,FALSE)</f>
        <v>4445.2322860000004</v>
      </c>
      <c r="L2840" s="59"/>
    </row>
    <row r="2841" spans="2:12">
      <c r="B2841" s="46" t="str">
        <f t="shared" si="44"/>
        <v>137MED31</v>
      </c>
      <c r="C2841" s="46">
        <v>137</v>
      </c>
      <c r="D2841" s="58" t="s">
        <v>45</v>
      </c>
      <c r="E2841" s="58" t="s">
        <v>3</v>
      </c>
      <c r="F2841" s="46" t="s">
        <v>903</v>
      </c>
      <c r="G2841" s="46" t="s">
        <v>902</v>
      </c>
      <c r="H2841" s="46">
        <v>31</v>
      </c>
      <c r="I2841" s="58" t="s">
        <v>229</v>
      </c>
      <c r="J2841" s="61" t="s">
        <v>658</v>
      </c>
      <c r="K2841" s="85">
        <f>VLOOKUP(B2841,Precios!G:J,4,FALSE)</f>
        <v>4573.722417</v>
      </c>
      <c r="L2841" s="59"/>
    </row>
    <row r="2842" spans="2:12">
      <c r="B2842" s="46" t="str">
        <f t="shared" si="44"/>
        <v>138MED31</v>
      </c>
      <c r="C2842" s="46">
        <v>138</v>
      </c>
      <c r="D2842" s="58" t="s">
        <v>44</v>
      </c>
      <c r="E2842" s="58" t="s">
        <v>2</v>
      </c>
      <c r="F2842" s="46" t="s">
        <v>903</v>
      </c>
      <c r="G2842" s="46" t="s">
        <v>902</v>
      </c>
      <c r="H2842" s="46">
        <v>31</v>
      </c>
      <c r="I2842" s="58" t="s">
        <v>229</v>
      </c>
      <c r="J2842" s="61" t="s">
        <v>659</v>
      </c>
      <c r="K2842" s="85">
        <f>VLOOKUP(B2842,Precios!G:J,4,FALSE)</f>
        <v>400.34576999999996</v>
      </c>
      <c r="L2842" s="59"/>
    </row>
    <row r="2843" spans="2:12">
      <c r="B2843" s="46" t="str">
        <f t="shared" si="44"/>
        <v>139MED31</v>
      </c>
      <c r="C2843" s="46">
        <v>139</v>
      </c>
      <c r="D2843" s="58" t="s">
        <v>43</v>
      </c>
      <c r="E2843" s="58" t="s">
        <v>2</v>
      </c>
      <c r="F2843" s="46" t="s">
        <v>903</v>
      </c>
      <c r="G2843" s="46" t="s">
        <v>902</v>
      </c>
      <c r="H2843" s="46">
        <v>31</v>
      </c>
      <c r="I2843" s="58" t="s">
        <v>229</v>
      </c>
      <c r="J2843" s="61" t="s">
        <v>659</v>
      </c>
      <c r="K2843" s="85">
        <f>VLOOKUP(B2843,Precios!G:J,4,FALSE)</f>
        <v>413.093098</v>
      </c>
      <c r="L2843" s="59"/>
    </row>
    <row r="2844" spans="2:12">
      <c r="B2844" s="46" t="str">
        <f t="shared" si="44"/>
        <v>140MED31</v>
      </c>
      <c r="C2844" s="46">
        <v>140</v>
      </c>
      <c r="D2844" s="58" t="s">
        <v>42</v>
      </c>
      <c r="E2844" s="58" t="s">
        <v>38</v>
      </c>
      <c r="F2844" s="46" t="s">
        <v>903</v>
      </c>
      <c r="G2844" s="46" t="s">
        <v>902</v>
      </c>
      <c r="H2844" s="46">
        <v>31</v>
      </c>
      <c r="I2844" s="58" t="s">
        <v>229</v>
      </c>
      <c r="J2844" s="61" t="s">
        <v>659</v>
      </c>
      <c r="K2844" s="85">
        <f>VLOOKUP(B2844,Precios!G:J,4,FALSE)</f>
        <v>49075.933874000002</v>
      </c>
      <c r="L2844" s="59"/>
    </row>
    <row r="2845" spans="2:12">
      <c r="B2845" s="46" t="str">
        <f t="shared" si="44"/>
        <v>141MED31</v>
      </c>
      <c r="C2845" s="46">
        <v>141</v>
      </c>
      <c r="D2845" s="58" t="s">
        <v>41</v>
      </c>
      <c r="E2845" s="58" t="s">
        <v>36</v>
      </c>
      <c r="F2845" s="46" t="s">
        <v>903</v>
      </c>
      <c r="G2845" s="46" t="s">
        <v>902</v>
      </c>
      <c r="H2845" s="46">
        <v>31</v>
      </c>
      <c r="I2845" s="58" t="s">
        <v>229</v>
      </c>
      <c r="J2845" s="61" t="s">
        <v>659</v>
      </c>
      <c r="K2845" s="85">
        <f>VLOOKUP(B2845,Precios!G:J,4,FALSE)</f>
        <v>71644.029798000003</v>
      </c>
      <c r="L2845" s="59"/>
    </row>
    <row r="2846" spans="2:12">
      <c r="B2846" s="46" t="str">
        <f t="shared" si="44"/>
        <v>142MED31</v>
      </c>
      <c r="C2846" s="46">
        <v>142</v>
      </c>
      <c r="D2846" s="58" t="s">
        <v>40</v>
      </c>
      <c r="E2846" s="58" t="s">
        <v>34</v>
      </c>
      <c r="F2846" s="46" t="s">
        <v>903</v>
      </c>
      <c r="G2846" s="46" t="s">
        <v>902</v>
      </c>
      <c r="H2846" s="46">
        <v>31</v>
      </c>
      <c r="I2846" s="58" t="s">
        <v>229</v>
      </c>
      <c r="J2846" s="61" t="s">
        <v>659</v>
      </c>
      <c r="K2846" s="85">
        <f>VLOOKUP(B2846,Precios!G:J,4,FALSE)</f>
        <v>76078.64280500001</v>
      </c>
      <c r="L2846" s="59"/>
    </row>
    <row r="2847" spans="2:12">
      <c r="B2847" s="46" t="str">
        <f t="shared" si="44"/>
        <v>143MED31</v>
      </c>
      <c r="C2847" s="46">
        <v>143</v>
      </c>
      <c r="D2847" s="58" t="s">
        <v>39</v>
      </c>
      <c r="E2847" s="58" t="s">
        <v>38</v>
      </c>
      <c r="F2847" s="46" t="s">
        <v>903</v>
      </c>
      <c r="G2847" s="46" t="s">
        <v>902</v>
      </c>
      <c r="H2847" s="46">
        <v>31</v>
      </c>
      <c r="I2847" s="58" t="s">
        <v>229</v>
      </c>
      <c r="J2847" s="61" t="s">
        <v>659</v>
      </c>
      <c r="K2847" s="85">
        <f>VLOOKUP(B2847,Precios!G:J,4,FALSE)</f>
        <v>73318.689048</v>
      </c>
      <c r="L2847" s="59"/>
    </row>
    <row r="2848" spans="2:12">
      <c r="B2848" s="46" t="str">
        <f t="shared" si="44"/>
        <v>144MED31</v>
      </c>
      <c r="C2848" s="46">
        <v>144</v>
      </c>
      <c r="D2848" s="58" t="s">
        <v>37</v>
      </c>
      <c r="E2848" s="58" t="s">
        <v>36</v>
      </c>
      <c r="F2848" s="46" t="s">
        <v>903</v>
      </c>
      <c r="G2848" s="46" t="s">
        <v>902</v>
      </c>
      <c r="H2848" s="46">
        <v>31</v>
      </c>
      <c r="I2848" s="58" t="s">
        <v>229</v>
      </c>
      <c r="J2848" s="61" t="s">
        <v>659</v>
      </c>
      <c r="K2848" s="85">
        <f>VLOOKUP(B2848,Precios!G:J,4,FALSE)</f>
        <v>85538.292344999994</v>
      </c>
      <c r="L2848" s="59"/>
    </row>
    <row r="2849" spans="2:12">
      <c r="B2849" s="46" t="str">
        <f t="shared" si="44"/>
        <v>145MED31</v>
      </c>
      <c r="C2849" s="46">
        <v>145</v>
      </c>
      <c r="D2849" s="58" t="s">
        <v>35</v>
      </c>
      <c r="E2849" s="58" t="s">
        <v>34</v>
      </c>
      <c r="F2849" s="46" t="s">
        <v>903</v>
      </c>
      <c r="G2849" s="46" t="s">
        <v>902</v>
      </c>
      <c r="H2849" s="46">
        <v>31</v>
      </c>
      <c r="I2849" s="58" t="s">
        <v>229</v>
      </c>
      <c r="J2849" s="61" t="s">
        <v>659</v>
      </c>
      <c r="K2849" s="85">
        <f>VLOOKUP(B2849,Precios!G:J,4,FALSE)</f>
        <v>91057.130593000009</v>
      </c>
      <c r="L2849" s="59"/>
    </row>
    <row r="2850" spans="2:12">
      <c r="B2850" s="46" t="str">
        <f t="shared" si="44"/>
        <v>146MED31</v>
      </c>
      <c r="C2850" s="46">
        <v>146</v>
      </c>
      <c r="D2850" s="58" t="s">
        <v>33</v>
      </c>
      <c r="E2850" s="58" t="s">
        <v>2</v>
      </c>
      <c r="F2850" s="46" t="s">
        <v>903</v>
      </c>
      <c r="G2850" s="46" t="s">
        <v>902</v>
      </c>
      <c r="H2850" s="46">
        <v>31</v>
      </c>
      <c r="I2850" s="58" t="s">
        <v>229</v>
      </c>
      <c r="J2850" s="61" t="s">
        <v>660</v>
      </c>
      <c r="K2850" s="85">
        <f>VLOOKUP(B2850,Precios!G:J,4,FALSE)</f>
        <v>1419.796554</v>
      </c>
      <c r="L2850" s="59"/>
    </row>
    <row r="2851" spans="2:12">
      <c r="B2851" s="46" t="str">
        <f t="shared" si="44"/>
        <v>147MED31</v>
      </c>
      <c r="C2851" s="46">
        <v>147</v>
      </c>
      <c r="D2851" s="58" t="s">
        <v>32</v>
      </c>
      <c r="E2851" s="58" t="s">
        <v>2</v>
      </c>
      <c r="F2851" s="46" t="s">
        <v>903</v>
      </c>
      <c r="G2851" s="46" t="s">
        <v>902</v>
      </c>
      <c r="H2851" s="46">
        <v>31</v>
      </c>
      <c r="I2851" s="58" t="s">
        <v>229</v>
      </c>
      <c r="J2851" s="61" t="s">
        <v>591</v>
      </c>
      <c r="K2851" s="85">
        <f>VLOOKUP(B2851,Precios!G:J,4,FALSE)</f>
        <v>1304.0432680000001</v>
      </c>
      <c r="L2851" s="59"/>
    </row>
    <row r="2852" spans="2:12">
      <c r="B2852" s="46" t="str">
        <f t="shared" si="44"/>
        <v>148MED31</v>
      </c>
      <c r="C2852" s="46">
        <v>148</v>
      </c>
      <c r="D2852" s="58" t="s">
        <v>31</v>
      </c>
      <c r="E2852" s="58" t="s">
        <v>2</v>
      </c>
      <c r="F2852" s="46" t="s">
        <v>903</v>
      </c>
      <c r="G2852" s="46" t="s">
        <v>902</v>
      </c>
      <c r="H2852" s="46">
        <v>31</v>
      </c>
      <c r="I2852" s="58" t="s">
        <v>229</v>
      </c>
      <c r="J2852" s="61" t="s">
        <v>587</v>
      </c>
      <c r="K2852" s="85">
        <f>VLOOKUP(B2852,Precios!G:J,4,FALSE)</f>
        <v>7586.4108210000004</v>
      </c>
      <c r="L2852" s="59"/>
    </row>
    <row r="2853" spans="2:12">
      <c r="B2853" s="46" t="str">
        <f t="shared" si="44"/>
        <v>149MED31</v>
      </c>
      <c r="C2853" s="46">
        <v>149</v>
      </c>
      <c r="D2853" s="58" t="s">
        <v>30</v>
      </c>
      <c r="E2853" s="58" t="s">
        <v>2</v>
      </c>
      <c r="F2853" s="46" t="s">
        <v>903</v>
      </c>
      <c r="G2853" s="46" t="s">
        <v>902</v>
      </c>
      <c r="H2853" s="46">
        <v>31</v>
      </c>
      <c r="I2853" s="58" t="s">
        <v>229</v>
      </c>
      <c r="J2853" s="61" t="s">
        <v>296</v>
      </c>
      <c r="K2853" s="85">
        <f>VLOOKUP(B2853,Precios!G:J,4,FALSE)</f>
        <v>3767.7159959999999</v>
      </c>
      <c r="L2853" s="59"/>
    </row>
    <row r="2854" spans="2:12">
      <c r="B2854" s="46" t="str">
        <f t="shared" si="44"/>
        <v>150MED31</v>
      </c>
      <c r="C2854" s="46">
        <v>150</v>
      </c>
      <c r="D2854" s="58" t="s">
        <v>29</v>
      </c>
      <c r="E2854" s="58" t="s">
        <v>2</v>
      </c>
      <c r="F2854" s="46" t="s">
        <v>903</v>
      </c>
      <c r="G2854" s="46" t="s">
        <v>902</v>
      </c>
      <c r="H2854" s="46">
        <v>31</v>
      </c>
      <c r="I2854" s="58" t="s">
        <v>229</v>
      </c>
      <c r="J2854" s="61" t="s">
        <v>296</v>
      </c>
      <c r="K2854" s="85">
        <f>VLOOKUP(B2854,Precios!G:J,4,FALSE)</f>
        <v>6666.7791630000002</v>
      </c>
      <c r="L2854" s="59"/>
    </row>
    <row r="2855" spans="2:12">
      <c r="B2855" s="46" t="str">
        <f t="shared" si="44"/>
        <v>151MED31</v>
      </c>
      <c r="C2855" s="46">
        <v>151</v>
      </c>
      <c r="D2855" s="58" t="s">
        <v>28</v>
      </c>
      <c r="E2855" s="58" t="s">
        <v>2</v>
      </c>
      <c r="F2855" s="46" t="s">
        <v>903</v>
      </c>
      <c r="G2855" s="46" t="s">
        <v>902</v>
      </c>
      <c r="H2855" s="46">
        <v>31</v>
      </c>
      <c r="I2855" s="58" t="s">
        <v>229</v>
      </c>
      <c r="J2855" s="61" t="s">
        <v>296</v>
      </c>
      <c r="K2855" s="85">
        <f>VLOOKUP(B2855,Precios!G:J,4,FALSE)</f>
        <v>10578.929932999999</v>
      </c>
      <c r="L2855" s="59"/>
    </row>
    <row r="2856" spans="2:12">
      <c r="B2856" s="46" t="str">
        <f t="shared" si="44"/>
        <v>152MED31</v>
      </c>
      <c r="C2856" s="46">
        <v>152</v>
      </c>
      <c r="D2856" s="58" t="s">
        <v>27</v>
      </c>
      <c r="E2856" s="58" t="s">
        <v>2</v>
      </c>
      <c r="F2856" s="46" t="s">
        <v>903</v>
      </c>
      <c r="G2856" s="46" t="s">
        <v>902</v>
      </c>
      <c r="H2856" s="46">
        <v>31</v>
      </c>
      <c r="I2856" s="58" t="s">
        <v>229</v>
      </c>
      <c r="J2856" s="61" t="s">
        <v>296</v>
      </c>
      <c r="K2856" s="85">
        <f>VLOOKUP(B2856,Precios!G:J,4,FALSE)</f>
        <v>12462.787930999999</v>
      </c>
      <c r="L2856" s="59"/>
    </row>
    <row r="2857" spans="2:12">
      <c r="B2857" s="46" t="str">
        <f t="shared" si="44"/>
        <v>153MED31</v>
      </c>
      <c r="C2857" s="46">
        <v>153</v>
      </c>
      <c r="D2857" s="58" t="s">
        <v>26</v>
      </c>
      <c r="E2857" s="58" t="s">
        <v>2</v>
      </c>
      <c r="F2857" s="46" t="s">
        <v>903</v>
      </c>
      <c r="G2857" s="46" t="s">
        <v>902</v>
      </c>
      <c r="H2857" s="46">
        <v>31</v>
      </c>
      <c r="I2857" s="58" t="s">
        <v>229</v>
      </c>
      <c r="J2857" s="61" t="s">
        <v>296</v>
      </c>
      <c r="K2857" s="85">
        <f>VLOOKUP(B2857,Precios!G:J,4,FALSE)</f>
        <v>16665.894366</v>
      </c>
      <c r="L2857" s="59"/>
    </row>
    <row r="2858" spans="2:12">
      <c r="B2858" s="46" t="str">
        <f t="shared" si="44"/>
        <v>154MED31</v>
      </c>
      <c r="C2858" s="46">
        <v>154</v>
      </c>
      <c r="D2858" s="58" t="s">
        <v>25</v>
      </c>
      <c r="E2858" s="58" t="s">
        <v>221</v>
      </c>
      <c r="F2858" s="46" t="s">
        <v>903</v>
      </c>
      <c r="G2858" s="46" t="s">
        <v>902</v>
      </c>
      <c r="H2858" s="46">
        <v>31</v>
      </c>
      <c r="I2858" s="58" t="s">
        <v>229</v>
      </c>
      <c r="J2858" s="61" t="s">
        <v>658</v>
      </c>
      <c r="K2858" s="85">
        <f>VLOOKUP(B2858,Precios!G:J,4,FALSE)</f>
        <v>64055.490928000007</v>
      </c>
      <c r="L2858" s="59"/>
    </row>
    <row r="2859" spans="2:12">
      <c r="B2859" s="46" t="str">
        <f t="shared" si="44"/>
        <v>155MED31</v>
      </c>
      <c r="C2859" s="46">
        <v>155</v>
      </c>
      <c r="D2859" s="58" t="s">
        <v>24</v>
      </c>
      <c r="E2859" s="58" t="s">
        <v>221</v>
      </c>
      <c r="F2859" s="46" t="s">
        <v>903</v>
      </c>
      <c r="G2859" s="46" t="s">
        <v>902</v>
      </c>
      <c r="H2859" s="46">
        <v>31</v>
      </c>
      <c r="I2859" s="58" t="s">
        <v>229</v>
      </c>
      <c r="J2859" s="61" t="s">
        <v>658</v>
      </c>
      <c r="K2859" s="85">
        <f>VLOOKUP(B2859,Precios!G:J,4,FALSE)</f>
        <v>74895.646737999996</v>
      </c>
      <c r="L2859" s="59"/>
    </row>
    <row r="2860" spans="2:12">
      <c r="B2860" s="46" t="str">
        <f t="shared" si="44"/>
        <v>156MED31</v>
      </c>
      <c r="C2860" s="46">
        <v>156</v>
      </c>
      <c r="D2860" s="58" t="s">
        <v>23</v>
      </c>
      <c r="E2860" s="58" t="s">
        <v>221</v>
      </c>
      <c r="F2860" s="46" t="s">
        <v>903</v>
      </c>
      <c r="G2860" s="46" t="s">
        <v>902</v>
      </c>
      <c r="H2860" s="46">
        <v>31</v>
      </c>
      <c r="I2860" s="58" t="s">
        <v>229</v>
      </c>
      <c r="J2860" s="61" t="s">
        <v>658</v>
      </c>
      <c r="K2860" s="85">
        <f>VLOOKUP(B2860,Precios!G:J,4,FALSE)</f>
        <v>113577.01519999999</v>
      </c>
      <c r="L2860" s="59"/>
    </row>
    <row r="2861" spans="2:12">
      <c r="B2861" s="46" t="str">
        <f t="shared" si="44"/>
        <v>157MED31</v>
      </c>
      <c r="C2861" s="46">
        <v>157</v>
      </c>
      <c r="D2861" s="58" t="s">
        <v>22</v>
      </c>
      <c r="E2861" s="58" t="s">
        <v>221</v>
      </c>
      <c r="F2861" s="46" t="s">
        <v>903</v>
      </c>
      <c r="G2861" s="46" t="s">
        <v>902</v>
      </c>
      <c r="H2861" s="46">
        <v>31</v>
      </c>
      <c r="I2861" s="58" t="s">
        <v>229</v>
      </c>
      <c r="J2861" s="61" t="s">
        <v>658</v>
      </c>
      <c r="K2861" s="85">
        <f>VLOOKUP(B2861,Precios!G:J,4,FALSE)</f>
        <v>96066.212</v>
      </c>
      <c r="L2861" s="59"/>
    </row>
    <row r="2862" spans="2:12">
      <c r="B2862" s="46" t="str">
        <f t="shared" si="44"/>
        <v>158MED31</v>
      </c>
      <c r="C2862" s="46">
        <v>158</v>
      </c>
      <c r="D2862" s="58" t="s">
        <v>21</v>
      </c>
      <c r="E2862" s="58" t="s">
        <v>3</v>
      </c>
      <c r="F2862" s="46" t="s">
        <v>903</v>
      </c>
      <c r="G2862" s="46" t="s">
        <v>902</v>
      </c>
      <c r="H2862" s="46">
        <v>31</v>
      </c>
      <c r="I2862" s="58" t="s">
        <v>229</v>
      </c>
      <c r="J2862" s="61" t="s">
        <v>661</v>
      </c>
      <c r="K2862" s="85">
        <f>VLOOKUP(B2862,Precios!G:J,4,FALSE)</f>
        <v>5539.0180230000005</v>
      </c>
      <c r="L2862" s="59"/>
    </row>
    <row r="2863" spans="2:12">
      <c r="B2863" s="46" t="str">
        <f t="shared" si="44"/>
        <v>159MED31</v>
      </c>
      <c r="C2863" s="46">
        <v>159</v>
      </c>
      <c r="D2863" s="58" t="s">
        <v>20</v>
      </c>
      <c r="E2863" s="58" t="s">
        <v>3</v>
      </c>
      <c r="F2863" s="46" t="s">
        <v>903</v>
      </c>
      <c r="G2863" s="46" t="s">
        <v>902</v>
      </c>
      <c r="H2863" s="46">
        <v>31</v>
      </c>
      <c r="I2863" s="58" t="s">
        <v>229</v>
      </c>
      <c r="J2863" s="61" t="s">
        <v>661</v>
      </c>
      <c r="K2863" s="85">
        <f>VLOOKUP(B2863,Precios!G:J,4,FALSE)</f>
        <v>8470.9978100000008</v>
      </c>
      <c r="L2863" s="59"/>
    </row>
    <row r="2864" spans="2:12">
      <c r="B2864" s="46" t="str">
        <f t="shared" si="44"/>
        <v>160MED31</v>
      </c>
      <c r="C2864" s="46">
        <v>160</v>
      </c>
      <c r="D2864" s="58" t="s">
        <v>19</v>
      </c>
      <c r="E2864" s="58" t="s">
        <v>3</v>
      </c>
      <c r="F2864" s="46" t="s">
        <v>903</v>
      </c>
      <c r="G2864" s="46" t="s">
        <v>902</v>
      </c>
      <c r="H2864" s="46">
        <v>31</v>
      </c>
      <c r="I2864" s="58" t="s">
        <v>229</v>
      </c>
      <c r="J2864" s="61" t="s">
        <v>661</v>
      </c>
      <c r="K2864" s="85">
        <f>VLOOKUP(B2864,Precios!G:J,4,FALSE)</f>
        <v>5173.7169220000005</v>
      </c>
      <c r="L2864" s="59"/>
    </row>
    <row r="2865" spans="2:12">
      <c r="B2865" s="46" t="str">
        <f t="shared" si="44"/>
        <v>161MED31</v>
      </c>
      <c r="C2865" s="46">
        <v>161</v>
      </c>
      <c r="D2865" s="58" t="s">
        <v>18</v>
      </c>
      <c r="E2865" s="58" t="s">
        <v>3</v>
      </c>
      <c r="F2865" s="46" t="s">
        <v>903</v>
      </c>
      <c r="G2865" s="46" t="s">
        <v>902</v>
      </c>
      <c r="H2865" s="46">
        <v>31</v>
      </c>
      <c r="I2865" s="58" t="s">
        <v>229</v>
      </c>
      <c r="J2865" s="61" t="s">
        <v>661</v>
      </c>
      <c r="K2865" s="85">
        <f>VLOOKUP(B2865,Precios!G:J,4,FALSE)</f>
        <v>7466.4119199999996</v>
      </c>
      <c r="L2865" s="59"/>
    </row>
    <row r="2866" spans="2:12">
      <c r="B2866" s="46" t="str">
        <f t="shared" si="44"/>
        <v>162MED31</v>
      </c>
      <c r="C2866" s="46">
        <v>162</v>
      </c>
      <c r="D2866" s="58" t="s">
        <v>17</v>
      </c>
      <c r="E2866" s="58" t="s">
        <v>15</v>
      </c>
      <c r="F2866" s="46" t="s">
        <v>903</v>
      </c>
      <c r="G2866" s="46" t="s">
        <v>902</v>
      </c>
      <c r="H2866" s="46">
        <v>31</v>
      </c>
      <c r="I2866" s="58" t="s">
        <v>229</v>
      </c>
      <c r="J2866" s="61" t="s">
        <v>660</v>
      </c>
      <c r="K2866" s="85">
        <f>VLOOKUP(B2866,Precios!G:J,4,FALSE)</f>
        <v>53331.077921000004</v>
      </c>
      <c r="L2866" s="59"/>
    </row>
    <row r="2867" spans="2:12">
      <c r="B2867" s="46" t="str">
        <f t="shared" si="44"/>
        <v>163MED31</v>
      </c>
      <c r="C2867" s="46">
        <v>163</v>
      </c>
      <c r="D2867" s="58" t="s">
        <v>16</v>
      </c>
      <c r="E2867" s="58" t="s">
        <v>15</v>
      </c>
      <c r="F2867" s="46" t="s">
        <v>903</v>
      </c>
      <c r="G2867" s="46" t="s">
        <v>902</v>
      </c>
      <c r="H2867" s="46">
        <v>31</v>
      </c>
      <c r="I2867" s="58" t="s">
        <v>229</v>
      </c>
      <c r="J2867" s="61" t="s">
        <v>660</v>
      </c>
      <c r="K2867" s="85">
        <f>VLOOKUP(B2867,Precios!G:J,4,FALSE)</f>
        <v>55650.336840999997</v>
      </c>
      <c r="L2867" s="59"/>
    </row>
    <row r="2868" spans="2:12">
      <c r="B2868" s="46" t="str">
        <f t="shared" si="44"/>
        <v>164MED31</v>
      </c>
      <c r="C2868" s="46">
        <v>164</v>
      </c>
      <c r="D2868" s="58" t="s">
        <v>14</v>
      </c>
      <c r="E2868" s="58" t="s">
        <v>222</v>
      </c>
      <c r="F2868" s="46" t="s">
        <v>903</v>
      </c>
      <c r="G2868" s="46" t="s">
        <v>902</v>
      </c>
      <c r="H2868" s="46">
        <v>31</v>
      </c>
      <c r="I2868" s="58" t="s">
        <v>229</v>
      </c>
      <c r="J2868" s="61" t="s">
        <v>659</v>
      </c>
      <c r="K2868" s="85">
        <f>VLOOKUP(B2868,Precios!G:J,4,FALSE)</f>
        <v>35215.657212999999</v>
      </c>
      <c r="L2868" s="59"/>
    </row>
    <row r="2869" spans="2:12">
      <c r="B2869" s="46" t="str">
        <f t="shared" si="44"/>
        <v>165MED31</v>
      </c>
      <c r="C2869" s="46">
        <v>165</v>
      </c>
      <c r="D2869" s="58" t="s">
        <v>13</v>
      </c>
      <c r="E2869" s="58" t="s">
        <v>2</v>
      </c>
      <c r="F2869" s="46" t="s">
        <v>903</v>
      </c>
      <c r="G2869" s="46" t="s">
        <v>902</v>
      </c>
      <c r="H2869" s="46">
        <v>31</v>
      </c>
      <c r="I2869" s="58" t="s">
        <v>229</v>
      </c>
      <c r="J2869" s="61" t="s">
        <v>659</v>
      </c>
      <c r="K2869" s="85">
        <f>VLOOKUP(B2869,Precios!G:J,4,FALSE)</f>
        <v>755.02759200000003</v>
      </c>
      <c r="L2869" s="59"/>
    </row>
    <row r="2870" spans="2:12">
      <c r="B2870" s="46" t="str">
        <f t="shared" si="44"/>
        <v>166MED31</v>
      </c>
      <c r="C2870" s="46">
        <v>166</v>
      </c>
      <c r="D2870" s="58" t="s">
        <v>223</v>
      </c>
      <c r="E2870" s="58" t="s">
        <v>2</v>
      </c>
      <c r="F2870" s="46" t="s">
        <v>903</v>
      </c>
      <c r="G2870" s="46" t="s">
        <v>902</v>
      </c>
      <c r="H2870" s="46">
        <v>31</v>
      </c>
      <c r="I2870" s="58" t="s">
        <v>229</v>
      </c>
      <c r="J2870" s="61" t="s">
        <v>659</v>
      </c>
      <c r="K2870" s="85">
        <f>VLOOKUP(B2870,Precios!G:J,4,FALSE)</f>
        <v>563.88057000000003</v>
      </c>
      <c r="L2870" s="59"/>
    </row>
    <row r="2871" spans="2:12">
      <c r="B2871" s="46" t="str">
        <f t="shared" si="44"/>
        <v>167MED31</v>
      </c>
      <c r="C2871" s="46">
        <v>167</v>
      </c>
      <c r="D2871" s="58" t="s">
        <v>12</v>
      </c>
      <c r="E2871" s="58" t="s">
        <v>11</v>
      </c>
      <c r="F2871" s="46" t="s">
        <v>903</v>
      </c>
      <c r="G2871" s="46" t="s">
        <v>902</v>
      </c>
      <c r="H2871" s="46">
        <v>31</v>
      </c>
      <c r="I2871" s="58" t="s">
        <v>229</v>
      </c>
      <c r="J2871" s="61" t="s">
        <v>662</v>
      </c>
      <c r="K2871" s="85">
        <f>VLOOKUP(B2871,Precios!G:J,4,FALSE)</f>
        <v>24745.048118999999</v>
      </c>
      <c r="L2871" s="59"/>
    </row>
    <row r="2872" spans="2:12">
      <c r="B2872" s="46" t="str">
        <f t="shared" si="44"/>
        <v>168MED31</v>
      </c>
      <c r="C2872" s="46">
        <v>168</v>
      </c>
      <c r="D2872" s="58" t="s">
        <v>10</v>
      </c>
      <c r="E2872" s="58" t="s">
        <v>2</v>
      </c>
      <c r="F2872" s="46" t="s">
        <v>903</v>
      </c>
      <c r="G2872" s="46" t="s">
        <v>902</v>
      </c>
      <c r="H2872" s="46">
        <v>31</v>
      </c>
      <c r="I2872" s="58" t="s">
        <v>229</v>
      </c>
      <c r="J2872" s="61" t="s">
        <v>587</v>
      </c>
      <c r="K2872" s="85">
        <f>VLOOKUP(B2872,Precios!G:J,4,FALSE)</f>
        <v>144.42429100000001</v>
      </c>
      <c r="L2872" s="59"/>
    </row>
    <row r="2873" spans="2:12">
      <c r="B2873" s="46" t="str">
        <f t="shared" si="44"/>
        <v>169MED31</v>
      </c>
      <c r="C2873" s="46">
        <v>169</v>
      </c>
      <c r="D2873" s="58" t="s">
        <v>9</v>
      </c>
      <c r="E2873" s="58" t="s">
        <v>2</v>
      </c>
      <c r="F2873" s="46" t="s">
        <v>903</v>
      </c>
      <c r="G2873" s="46" t="s">
        <v>902</v>
      </c>
      <c r="H2873" s="46">
        <v>31</v>
      </c>
      <c r="I2873" s="58" t="s">
        <v>229</v>
      </c>
      <c r="J2873" s="61" t="s">
        <v>587</v>
      </c>
      <c r="K2873" s="85">
        <f>VLOOKUP(B2873,Precios!G:J,4,FALSE)</f>
        <v>181.58652599999999</v>
      </c>
      <c r="L2873" s="59"/>
    </row>
    <row r="2874" spans="2:12">
      <c r="B2874" s="46" t="str">
        <f t="shared" si="44"/>
        <v>170MED31</v>
      </c>
      <c r="C2874" s="46">
        <v>170</v>
      </c>
      <c r="D2874" s="58" t="s">
        <v>8</v>
      </c>
      <c r="E2874" s="58" t="s">
        <v>3</v>
      </c>
      <c r="F2874" s="46" t="s">
        <v>903</v>
      </c>
      <c r="G2874" s="46" t="s">
        <v>902</v>
      </c>
      <c r="H2874" s="46">
        <v>31</v>
      </c>
      <c r="I2874" s="58" t="s">
        <v>229</v>
      </c>
      <c r="J2874" s="61" t="s">
        <v>659</v>
      </c>
      <c r="K2874" s="85">
        <f>VLOOKUP(B2874,Precios!G:J,4,FALSE)</f>
        <v>2738.7151990000002</v>
      </c>
      <c r="L2874" s="59"/>
    </row>
    <row r="2875" spans="2:12">
      <c r="B2875" s="46" t="str">
        <f t="shared" si="44"/>
        <v>171MED31</v>
      </c>
      <c r="C2875" s="46">
        <v>171</v>
      </c>
      <c r="D2875" s="58" t="s">
        <v>7</v>
      </c>
      <c r="E2875" s="58" t="s">
        <v>3</v>
      </c>
      <c r="F2875" s="46" t="s">
        <v>903</v>
      </c>
      <c r="G2875" s="46" t="s">
        <v>902</v>
      </c>
      <c r="H2875" s="46">
        <v>31</v>
      </c>
      <c r="I2875" s="58" t="s">
        <v>229</v>
      </c>
      <c r="J2875" s="61" t="s">
        <v>587</v>
      </c>
      <c r="K2875" s="85">
        <f>VLOOKUP(B2875,Precios!G:J,4,FALSE)</f>
        <v>13767.900464999999</v>
      </c>
      <c r="L2875" s="59"/>
    </row>
    <row r="2876" spans="2:12">
      <c r="B2876" s="46" t="str">
        <f t="shared" si="44"/>
        <v>172MED31</v>
      </c>
      <c r="C2876" s="46">
        <v>172</v>
      </c>
      <c r="D2876" s="58" t="s">
        <v>6</v>
      </c>
      <c r="E2876" s="58" t="s">
        <v>3</v>
      </c>
      <c r="F2876" s="46" t="s">
        <v>903</v>
      </c>
      <c r="G2876" s="46" t="s">
        <v>902</v>
      </c>
      <c r="H2876" s="46">
        <v>31</v>
      </c>
      <c r="I2876" s="58" t="s">
        <v>229</v>
      </c>
      <c r="J2876" s="61" t="s">
        <v>587</v>
      </c>
      <c r="K2876" s="85">
        <f>VLOOKUP(B2876,Precios!G:J,4,FALSE)</f>
        <v>7680.9255489999996</v>
      </c>
      <c r="L2876" s="59"/>
    </row>
    <row r="2877" spans="2:12">
      <c r="B2877" s="46" t="str">
        <f t="shared" si="44"/>
        <v>173MED31</v>
      </c>
      <c r="C2877" s="46">
        <v>173</v>
      </c>
      <c r="D2877" s="58" t="s">
        <v>5</v>
      </c>
      <c r="E2877" s="58" t="s">
        <v>3</v>
      </c>
      <c r="F2877" s="46" t="s">
        <v>903</v>
      </c>
      <c r="G2877" s="46" t="s">
        <v>902</v>
      </c>
      <c r="H2877" s="46">
        <v>31</v>
      </c>
      <c r="I2877" s="58" t="s">
        <v>229</v>
      </c>
      <c r="J2877" s="61" t="s">
        <v>587</v>
      </c>
      <c r="K2877" s="85">
        <f>VLOOKUP(B2877,Precios!G:J,4,FALSE)</f>
        <v>10868.837298</v>
      </c>
      <c r="L2877" s="59"/>
    </row>
    <row r="2878" spans="2:12">
      <c r="B2878" s="46" t="str">
        <f t="shared" si="44"/>
        <v>174MED31</v>
      </c>
      <c r="C2878" s="46">
        <v>174</v>
      </c>
      <c r="D2878" s="58" t="s">
        <v>4</v>
      </c>
      <c r="E2878" s="58" t="s">
        <v>3</v>
      </c>
      <c r="F2878" s="46" t="s">
        <v>903</v>
      </c>
      <c r="G2878" s="46" t="s">
        <v>902</v>
      </c>
      <c r="H2878" s="46">
        <v>31</v>
      </c>
      <c r="I2878" s="58" t="s">
        <v>229</v>
      </c>
      <c r="J2878" s="61" t="s">
        <v>587</v>
      </c>
      <c r="K2878" s="85">
        <f>VLOOKUP(B2878,Precios!G:J,4,FALSE)</f>
        <v>29419.648445000003</v>
      </c>
      <c r="L2878" s="59"/>
    </row>
    <row r="2879" spans="2:12">
      <c r="B2879" s="46" t="str">
        <f t="shared" si="44"/>
        <v>175MED31</v>
      </c>
      <c r="C2879" s="46">
        <v>175</v>
      </c>
      <c r="D2879" s="58" t="s">
        <v>224</v>
      </c>
      <c r="E2879" s="58" t="s">
        <v>3</v>
      </c>
      <c r="F2879" s="46" t="s">
        <v>903</v>
      </c>
      <c r="G2879" s="46" t="s">
        <v>902</v>
      </c>
      <c r="H2879" s="46">
        <v>31</v>
      </c>
      <c r="I2879" s="58" t="s">
        <v>229</v>
      </c>
      <c r="J2879" s="61" t="s">
        <v>659</v>
      </c>
      <c r="K2879" s="85">
        <f>VLOOKUP(B2879,Precios!G:J,4,FALSE)</f>
        <v>3350.3877659999998</v>
      </c>
      <c r="L2879" s="59"/>
    </row>
    <row r="2880" spans="2:12">
      <c r="B2880" s="46" t="str">
        <f t="shared" si="44"/>
        <v>176MED31</v>
      </c>
      <c r="C2880" s="46">
        <v>176</v>
      </c>
      <c r="D2880" s="58" t="s">
        <v>225</v>
      </c>
      <c r="E2880" s="58" t="s">
        <v>3</v>
      </c>
      <c r="F2880" s="46" t="s">
        <v>903</v>
      </c>
      <c r="G2880" s="46" t="s">
        <v>902</v>
      </c>
      <c r="H2880" s="46">
        <v>31</v>
      </c>
      <c r="I2880" s="58" t="s">
        <v>229</v>
      </c>
      <c r="J2880" s="61" t="s">
        <v>659</v>
      </c>
      <c r="K2880" s="85">
        <f>VLOOKUP(B2880,Precios!G:J,4,FALSE)</f>
        <v>6454.393583</v>
      </c>
      <c r="L2880" s="59"/>
    </row>
    <row r="2881" spans="2:12">
      <c r="B2881" s="46" t="str">
        <f t="shared" si="44"/>
        <v>177MED31</v>
      </c>
      <c r="C2881" s="46">
        <v>177</v>
      </c>
      <c r="D2881" s="58" t="s">
        <v>226</v>
      </c>
      <c r="E2881" s="58" t="s">
        <v>3</v>
      </c>
      <c r="F2881" s="46" t="s">
        <v>903</v>
      </c>
      <c r="G2881" s="46" t="s">
        <v>902</v>
      </c>
      <c r="H2881" s="46">
        <v>31</v>
      </c>
      <c r="I2881" s="58" t="s">
        <v>229</v>
      </c>
      <c r="J2881" s="61" t="s">
        <v>659</v>
      </c>
      <c r="K2881" s="85">
        <f>VLOOKUP(B2881,Precios!G:J,4,FALSE)</f>
        <v>7006.5960910000003</v>
      </c>
      <c r="L2881" s="59"/>
    </row>
    <row r="2882" spans="2:12">
      <c r="B2882" s="46" t="str">
        <f t="shared" si="44"/>
        <v>178MED31</v>
      </c>
      <c r="C2882" s="46">
        <v>178</v>
      </c>
      <c r="D2882" s="58" t="s">
        <v>227</v>
      </c>
      <c r="E2882" s="58" t="s">
        <v>3</v>
      </c>
      <c r="F2882" s="46" t="s">
        <v>903</v>
      </c>
      <c r="G2882" s="46" t="s">
        <v>902</v>
      </c>
      <c r="H2882" s="46">
        <v>31</v>
      </c>
      <c r="I2882" s="58" t="s">
        <v>229</v>
      </c>
      <c r="J2882" s="61" t="s">
        <v>659</v>
      </c>
      <c r="K2882" s="85">
        <f>VLOOKUP(B2882,Precios!G:J,4,FALSE)</f>
        <v>8750.2858960000012</v>
      </c>
      <c r="L2882" s="59"/>
    </row>
    <row r="2883" spans="2:12">
      <c r="B2883" s="46" t="str">
        <f t="shared" si="44"/>
        <v>179MED31</v>
      </c>
      <c r="C2883" s="46">
        <v>179</v>
      </c>
      <c r="D2883" s="58" t="s">
        <v>228</v>
      </c>
      <c r="E2883" s="58" t="s">
        <v>3</v>
      </c>
      <c r="F2883" s="46" t="s">
        <v>903</v>
      </c>
      <c r="G2883" s="46" t="s">
        <v>902</v>
      </c>
      <c r="H2883" s="46">
        <v>31</v>
      </c>
      <c r="I2883" s="58" t="s">
        <v>229</v>
      </c>
      <c r="J2883" s="61" t="s">
        <v>659</v>
      </c>
      <c r="K2883" s="85">
        <f>VLOOKUP(B2883,Precios!G:J,4,FALSE)</f>
        <v>16555.455961</v>
      </c>
      <c r="L2883" s="59"/>
    </row>
    <row r="2884" spans="2:12">
      <c r="B2884" s="46" t="str">
        <f t="shared" si="44"/>
        <v>180MED31</v>
      </c>
      <c r="C2884" s="46">
        <v>180</v>
      </c>
      <c r="D2884" s="58" t="s">
        <v>1</v>
      </c>
      <c r="E2884" s="58" t="s">
        <v>2</v>
      </c>
      <c r="F2884" s="46" t="s">
        <v>903</v>
      </c>
      <c r="G2884" s="46" t="s">
        <v>902</v>
      </c>
      <c r="H2884" s="46">
        <v>31</v>
      </c>
      <c r="I2884" s="58" t="s">
        <v>229</v>
      </c>
      <c r="J2884" s="61" t="s">
        <v>608</v>
      </c>
      <c r="K2884" s="85">
        <f>VLOOKUP(B2884,Precios!G:J,4,FALSE)</f>
        <v>6303.6061110000001</v>
      </c>
      <c r="L2884" s="59"/>
    </row>
    <row r="2885" spans="2:12" ht="12.75" customHeight="1">
      <c r="B2885" s="46" t="str">
        <f t="shared" si="44"/>
        <v>1MED25</v>
      </c>
      <c r="C2885" s="46">
        <v>1</v>
      </c>
      <c r="D2885" s="58" t="s">
        <v>205</v>
      </c>
      <c r="E2885" s="58" t="s">
        <v>0</v>
      </c>
      <c r="F2885" s="46" t="s">
        <v>903</v>
      </c>
      <c r="G2885" s="46" t="s">
        <v>902</v>
      </c>
      <c r="H2885" s="46">
        <v>25</v>
      </c>
      <c r="I2885" s="58" t="s">
        <v>509</v>
      </c>
      <c r="J2885" s="61" t="s">
        <v>233</v>
      </c>
      <c r="K2885" s="85">
        <f>VLOOKUP(B2885,Precios!G:J,4,FALSE)</f>
        <v>8080</v>
      </c>
      <c r="L2885" s="59"/>
    </row>
    <row r="2886" spans="2:12">
      <c r="B2886" s="46" t="str">
        <f t="shared" ref="B2886:B2949" si="45">+CONCATENATE(C2886,F2886,H2886)</f>
        <v>2MED25</v>
      </c>
      <c r="C2886" s="46">
        <v>2</v>
      </c>
      <c r="D2886" s="58" t="s">
        <v>206</v>
      </c>
      <c r="E2886" s="58" t="s">
        <v>2</v>
      </c>
      <c r="F2886" s="46" t="s">
        <v>903</v>
      </c>
      <c r="G2886" s="46" t="s">
        <v>902</v>
      </c>
      <c r="H2886" s="46">
        <v>25</v>
      </c>
      <c r="I2886" s="58" t="s">
        <v>509</v>
      </c>
      <c r="J2886" s="61" t="s">
        <v>233</v>
      </c>
      <c r="K2886" s="85">
        <f>VLOOKUP(B2886,Precios!G:J,4,FALSE)</f>
        <v>6500</v>
      </c>
      <c r="L2886" s="59"/>
    </row>
    <row r="2887" spans="2:12">
      <c r="B2887" s="46" t="str">
        <f t="shared" si="45"/>
        <v>3MED25</v>
      </c>
      <c r="C2887" s="46">
        <v>3</v>
      </c>
      <c r="D2887" s="58" t="s">
        <v>188</v>
      </c>
      <c r="E2887" s="58" t="s">
        <v>2</v>
      </c>
      <c r="F2887" s="46" t="s">
        <v>903</v>
      </c>
      <c r="G2887" s="46" t="s">
        <v>902</v>
      </c>
      <c r="H2887" s="46">
        <v>25</v>
      </c>
      <c r="I2887" s="58" t="s">
        <v>509</v>
      </c>
      <c r="J2887" s="61" t="s">
        <v>406</v>
      </c>
      <c r="K2887" s="85">
        <f>VLOOKUP(B2887,Precios!G:J,4,FALSE)</f>
        <v>1450</v>
      </c>
      <c r="L2887" s="59"/>
    </row>
    <row r="2888" spans="2:12">
      <c r="B2888" s="46" t="str">
        <f t="shared" si="45"/>
        <v>4MED25</v>
      </c>
      <c r="C2888" s="46">
        <v>4</v>
      </c>
      <c r="D2888" s="58" t="s">
        <v>207</v>
      </c>
      <c r="E2888" s="58" t="s">
        <v>2</v>
      </c>
      <c r="F2888" s="46" t="s">
        <v>903</v>
      </c>
      <c r="G2888" s="46" t="s">
        <v>902</v>
      </c>
      <c r="H2888" s="46">
        <v>25</v>
      </c>
      <c r="I2888" s="58" t="s">
        <v>509</v>
      </c>
      <c r="J2888" s="61" t="s">
        <v>406</v>
      </c>
      <c r="K2888" s="85">
        <f>VLOOKUP(B2888,Precios!G:J,4,FALSE)</f>
        <v>2350</v>
      </c>
      <c r="L2888" s="59"/>
    </row>
    <row r="2889" spans="2:12">
      <c r="B2889" s="46" t="str">
        <f t="shared" si="45"/>
        <v>5MED25</v>
      </c>
      <c r="C2889" s="46">
        <v>5</v>
      </c>
      <c r="D2889" s="58" t="s">
        <v>208</v>
      </c>
      <c r="E2889" s="58" t="s">
        <v>2</v>
      </c>
      <c r="F2889" s="46" t="s">
        <v>903</v>
      </c>
      <c r="G2889" s="46" t="s">
        <v>902</v>
      </c>
      <c r="H2889" s="46">
        <v>25</v>
      </c>
      <c r="I2889" s="58" t="s">
        <v>509</v>
      </c>
      <c r="J2889" s="61" t="s">
        <v>406</v>
      </c>
      <c r="K2889" s="85">
        <f>VLOOKUP(B2889,Precios!G:J,4,FALSE)</f>
        <v>10840.15581</v>
      </c>
      <c r="L2889" s="59"/>
    </row>
    <row r="2890" spans="2:12">
      <c r="B2890" s="46" t="str">
        <f t="shared" si="45"/>
        <v>6MED25</v>
      </c>
      <c r="C2890" s="46">
        <v>6</v>
      </c>
      <c r="D2890" s="58" t="s">
        <v>187</v>
      </c>
      <c r="E2890" s="58" t="s">
        <v>2</v>
      </c>
      <c r="F2890" s="46" t="s">
        <v>903</v>
      </c>
      <c r="G2890" s="46" t="s">
        <v>902</v>
      </c>
      <c r="H2890" s="46">
        <v>25</v>
      </c>
      <c r="I2890" s="58" t="s">
        <v>509</v>
      </c>
      <c r="J2890" s="61" t="s">
        <v>531</v>
      </c>
      <c r="K2890" s="85">
        <f>VLOOKUP(B2890,Precios!G:J,4,FALSE)</f>
        <v>1280</v>
      </c>
      <c r="L2890" s="59"/>
    </row>
    <row r="2891" spans="2:12">
      <c r="B2891" s="46" t="str">
        <f t="shared" si="45"/>
        <v>7MED25</v>
      </c>
      <c r="C2891" s="46">
        <v>7</v>
      </c>
      <c r="D2891" s="58" t="s">
        <v>186</v>
      </c>
      <c r="E2891" s="58" t="s">
        <v>2</v>
      </c>
      <c r="F2891" s="46" t="s">
        <v>903</v>
      </c>
      <c r="G2891" s="46" t="s">
        <v>902</v>
      </c>
      <c r="H2891" s="46">
        <v>25</v>
      </c>
      <c r="I2891" s="58" t="s">
        <v>509</v>
      </c>
      <c r="J2891" s="61" t="s">
        <v>531</v>
      </c>
      <c r="K2891" s="85">
        <f>VLOOKUP(B2891,Precios!G:J,4,FALSE)</f>
        <v>4300</v>
      </c>
      <c r="L2891" s="59"/>
    </row>
    <row r="2892" spans="2:12">
      <c r="B2892" s="46" t="str">
        <f t="shared" si="45"/>
        <v>8MED25</v>
      </c>
      <c r="C2892" s="46">
        <v>8</v>
      </c>
      <c r="D2892" s="58" t="s">
        <v>185</v>
      </c>
      <c r="E2892" s="58" t="s">
        <v>2</v>
      </c>
      <c r="F2892" s="46" t="s">
        <v>903</v>
      </c>
      <c r="G2892" s="46" t="s">
        <v>902</v>
      </c>
      <c r="H2892" s="46">
        <v>25</v>
      </c>
      <c r="I2892" s="58" t="s">
        <v>509</v>
      </c>
      <c r="J2892" s="61" t="s">
        <v>531</v>
      </c>
      <c r="K2892" s="85">
        <f>VLOOKUP(B2892,Precios!G:J,4,FALSE)</f>
        <v>18477.545460000001</v>
      </c>
      <c r="L2892" s="59"/>
    </row>
    <row r="2893" spans="2:12">
      <c r="B2893" s="46" t="str">
        <f t="shared" si="45"/>
        <v>9MED25</v>
      </c>
      <c r="C2893" s="46">
        <v>9</v>
      </c>
      <c r="D2893" s="58" t="s">
        <v>184</v>
      </c>
      <c r="E2893" s="58" t="s">
        <v>209</v>
      </c>
      <c r="F2893" s="46" t="s">
        <v>903</v>
      </c>
      <c r="G2893" s="46" t="s">
        <v>902</v>
      </c>
      <c r="H2893" s="46">
        <v>25</v>
      </c>
      <c r="I2893" s="58" t="s">
        <v>509</v>
      </c>
      <c r="J2893" s="61" t="s">
        <v>233</v>
      </c>
      <c r="K2893" s="85">
        <f>VLOOKUP(B2893,Precios!G:J,4,FALSE)</f>
        <v>1418.3498999999999</v>
      </c>
      <c r="L2893" s="59"/>
    </row>
    <row r="2894" spans="2:12">
      <c r="B2894" s="46" t="str">
        <f t="shared" si="45"/>
        <v>10MED25</v>
      </c>
      <c r="C2894" s="46">
        <v>10</v>
      </c>
      <c r="D2894" s="58" t="s">
        <v>210</v>
      </c>
      <c r="E2894" s="58" t="s">
        <v>2</v>
      </c>
      <c r="F2894" s="46" t="s">
        <v>903</v>
      </c>
      <c r="G2894" s="46" t="s">
        <v>902</v>
      </c>
      <c r="H2894" s="46">
        <v>25</v>
      </c>
      <c r="I2894" s="58" t="s">
        <v>509</v>
      </c>
      <c r="J2894" s="61" t="s">
        <v>233</v>
      </c>
      <c r="K2894" s="85">
        <f>VLOOKUP(B2894,Precios!G:J,4,FALSE)</f>
        <v>752.2</v>
      </c>
      <c r="L2894" s="59"/>
    </row>
    <row r="2895" spans="2:12">
      <c r="B2895" s="46" t="str">
        <f t="shared" si="45"/>
        <v>11MED25</v>
      </c>
      <c r="C2895" s="46">
        <v>11</v>
      </c>
      <c r="D2895" s="58" t="s">
        <v>183</v>
      </c>
      <c r="E2895" s="58" t="s">
        <v>2</v>
      </c>
      <c r="F2895" s="46" t="s">
        <v>903</v>
      </c>
      <c r="G2895" s="46" t="s">
        <v>902</v>
      </c>
      <c r="H2895" s="46">
        <v>25</v>
      </c>
      <c r="I2895" s="58" t="s">
        <v>509</v>
      </c>
      <c r="J2895" s="61" t="s">
        <v>233</v>
      </c>
      <c r="K2895" s="85">
        <f>VLOOKUP(B2895,Precios!G:J,4,FALSE)</f>
        <v>1624.865</v>
      </c>
      <c r="L2895" s="59"/>
    </row>
    <row r="2896" spans="2:12">
      <c r="B2896" s="46" t="str">
        <f t="shared" si="45"/>
        <v>12MED25</v>
      </c>
      <c r="C2896" s="46">
        <v>12</v>
      </c>
      <c r="D2896" s="58" t="s">
        <v>211</v>
      </c>
      <c r="E2896" s="58" t="s">
        <v>2</v>
      </c>
      <c r="F2896" s="46" t="s">
        <v>903</v>
      </c>
      <c r="G2896" s="46" t="s">
        <v>902</v>
      </c>
      <c r="H2896" s="46">
        <v>25</v>
      </c>
      <c r="I2896" s="58" t="s">
        <v>509</v>
      </c>
      <c r="J2896" s="61" t="s">
        <v>302</v>
      </c>
      <c r="K2896" s="85">
        <f>VLOOKUP(B2896,Precios!G:J,4,FALSE)</f>
        <v>2800</v>
      </c>
      <c r="L2896" s="59"/>
    </row>
    <row r="2897" spans="2:12">
      <c r="B2897" s="46" t="str">
        <f t="shared" si="45"/>
        <v>13MED25</v>
      </c>
      <c r="C2897" s="46">
        <v>13</v>
      </c>
      <c r="D2897" s="58" t="s">
        <v>182</v>
      </c>
      <c r="E2897" s="58" t="s">
        <v>2</v>
      </c>
      <c r="F2897" s="46" t="s">
        <v>903</v>
      </c>
      <c r="G2897" s="46" t="s">
        <v>902</v>
      </c>
      <c r="H2897" s="46">
        <v>25</v>
      </c>
      <c r="I2897" s="58" t="s">
        <v>509</v>
      </c>
      <c r="J2897" s="61" t="s">
        <v>233</v>
      </c>
      <c r="K2897" s="85">
        <f>VLOOKUP(B2897,Precios!G:J,4,FALSE)</f>
        <v>3474.0662000000002</v>
      </c>
      <c r="L2897" s="59"/>
    </row>
    <row r="2898" spans="2:12">
      <c r="B2898" s="46" t="str">
        <f t="shared" si="45"/>
        <v>14MED25</v>
      </c>
      <c r="C2898" s="46">
        <v>14</v>
      </c>
      <c r="D2898" s="58" t="s">
        <v>181</v>
      </c>
      <c r="E2898" s="58" t="s">
        <v>2</v>
      </c>
      <c r="F2898" s="46" t="s">
        <v>903</v>
      </c>
      <c r="G2898" s="46" t="s">
        <v>902</v>
      </c>
      <c r="H2898" s="46">
        <v>25</v>
      </c>
      <c r="I2898" s="58" t="s">
        <v>509</v>
      </c>
      <c r="J2898" s="61" t="s">
        <v>233</v>
      </c>
      <c r="K2898" s="85">
        <f>VLOOKUP(B2898,Precios!G:J,4,FALSE)</f>
        <v>3898.6277</v>
      </c>
      <c r="L2898" s="59"/>
    </row>
    <row r="2899" spans="2:12">
      <c r="B2899" s="46" t="str">
        <f t="shared" si="45"/>
        <v>15MED25</v>
      </c>
      <c r="C2899" s="46">
        <v>15</v>
      </c>
      <c r="D2899" s="58" t="s">
        <v>180</v>
      </c>
      <c r="E2899" s="58" t="s">
        <v>2</v>
      </c>
      <c r="F2899" s="46" t="s">
        <v>903</v>
      </c>
      <c r="G2899" s="46" t="s">
        <v>902</v>
      </c>
      <c r="H2899" s="46">
        <v>25</v>
      </c>
      <c r="I2899" s="58" t="s">
        <v>509</v>
      </c>
      <c r="J2899" s="61" t="s">
        <v>233</v>
      </c>
      <c r="K2899" s="85">
        <f>VLOOKUP(B2899,Precios!G:J,4,FALSE)</f>
        <v>5071.6754000000001</v>
      </c>
      <c r="L2899" s="59"/>
    </row>
    <row r="2900" spans="2:12">
      <c r="B2900" s="46" t="str">
        <f t="shared" si="45"/>
        <v>16MED25</v>
      </c>
      <c r="C2900" s="46">
        <v>16</v>
      </c>
      <c r="D2900" s="58" t="s">
        <v>179</v>
      </c>
      <c r="E2900" s="58" t="s">
        <v>2</v>
      </c>
      <c r="F2900" s="46" t="s">
        <v>903</v>
      </c>
      <c r="G2900" s="46" t="s">
        <v>902</v>
      </c>
      <c r="H2900" s="46">
        <v>25</v>
      </c>
      <c r="I2900" s="58" t="s">
        <v>509</v>
      </c>
      <c r="J2900" s="61" t="s">
        <v>233</v>
      </c>
      <c r="K2900" s="85">
        <f>VLOOKUP(B2900,Precios!G:J,4,FALSE)</f>
        <v>6810.8051000000005</v>
      </c>
      <c r="L2900" s="59"/>
    </row>
    <row r="2901" spans="2:12">
      <c r="B2901" s="46" t="str">
        <f t="shared" si="45"/>
        <v>17MED25</v>
      </c>
      <c r="C2901" s="46">
        <v>17</v>
      </c>
      <c r="D2901" s="58" t="s">
        <v>178</v>
      </c>
      <c r="E2901" s="58" t="s">
        <v>2</v>
      </c>
      <c r="F2901" s="46" t="s">
        <v>903</v>
      </c>
      <c r="G2901" s="46" t="s">
        <v>902</v>
      </c>
      <c r="H2901" s="46">
        <v>25</v>
      </c>
      <c r="I2901" s="58" t="s">
        <v>509</v>
      </c>
      <c r="J2901" s="61" t="s">
        <v>233</v>
      </c>
      <c r="K2901" s="85">
        <f>VLOOKUP(B2901,Precios!G:J,4,FALSE)</f>
        <v>7824.5111999999999</v>
      </c>
      <c r="L2901" s="59"/>
    </row>
    <row r="2902" spans="2:12">
      <c r="B2902" s="46" t="str">
        <f t="shared" si="45"/>
        <v>18MED25</v>
      </c>
      <c r="C2902" s="46">
        <v>18</v>
      </c>
      <c r="D2902" s="58" t="s">
        <v>177</v>
      </c>
      <c r="E2902" s="58" t="s">
        <v>116</v>
      </c>
      <c r="F2902" s="46" t="s">
        <v>903</v>
      </c>
      <c r="G2902" s="46" t="s">
        <v>902</v>
      </c>
      <c r="H2902" s="46">
        <v>25</v>
      </c>
      <c r="I2902" s="58" t="s">
        <v>509</v>
      </c>
      <c r="J2902" s="61" t="s">
        <v>233</v>
      </c>
      <c r="K2902" s="85">
        <f>VLOOKUP(B2902,Precios!G:J,4,FALSE)</f>
        <v>6774.1145999999999</v>
      </c>
      <c r="L2902" s="59"/>
    </row>
    <row r="2903" spans="2:12">
      <c r="B2903" s="46" t="str">
        <f t="shared" si="45"/>
        <v>19MED25</v>
      </c>
      <c r="C2903" s="46">
        <v>19</v>
      </c>
      <c r="D2903" s="58" t="s">
        <v>176</v>
      </c>
      <c r="E2903" s="58" t="s">
        <v>116</v>
      </c>
      <c r="F2903" s="46" t="s">
        <v>903</v>
      </c>
      <c r="G2903" s="46" t="s">
        <v>902</v>
      </c>
      <c r="H2903" s="46">
        <v>25</v>
      </c>
      <c r="I2903" s="58" t="s">
        <v>509</v>
      </c>
      <c r="J2903" s="61" t="s">
        <v>233</v>
      </c>
      <c r="K2903" s="85">
        <f>VLOOKUP(B2903,Precios!G:J,4,FALSE)</f>
        <v>6774.1145999999999</v>
      </c>
      <c r="L2903" s="59"/>
    </row>
    <row r="2904" spans="2:12">
      <c r="B2904" s="46" t="str">
        <f t="shared" si="45"/>
        <v>20MED25</v>
      </c>
      <c r="C2904" s="46">
        <v>20</v>
      </c>
      <c r="D2904" s="58" t="s">
        <v>175</v>
      </c>
      <c r="E2904" s="58" t="s">
        <v>116</v>
      </c>
      <c r="F2904" s="46" t="s">
        <v>903</v>
      </c>
      <c r="G2904" s="46" t="s">
        <v>902</v>
      </c>
      <c r="H2904" s="46">
        <v>25</v>
      </c>
      <c r="I2904" s="58" t="s">
        <v>509</v>
      </c>
      <c r="J2904" s="61" t="s">
        <v>233</v>
      </c>
      <c r="K2904" s="85">
        <f>VLOOKUP(B2904,Precios!G:J,4,FALSE)</f>
        <v>25360.473600000001</v>
      </c>
      <c r="L2904" s="59"/>
    </row>
    <row r="2905" spans="2:12">
      <c r="B2905" s="46" t="str">
        <f t="shared" si="45"/>
        <v>21MED25</v>
      </c>
      <c r="C2905" s="46">
        <v>21</v>
      </c>
      <c r="D2905" s="58" t="s">
        <v>212</v>
      </c>
      <c r="E2905" s="58" t="s">
        <v>116</v>
      </c>
      <c r="F2905" s="46" t="s">
        <v>903</v>
      </c>
      <c r="G2905" s="46" t="s">
        <v>902</v>
      </c>
      <c r="H2905" s="46">
        <v>25</v>
      </c>
      <c r="I2905" s="58" t="s">
        <v>509</v>
      </c>
      <c r="J2905" s="61" t="s">
        <v>233</v>
      </c>
      <c r="K2905" s="85">
        <f>VLOOKUP(B2905,Precios!G:J,4,FALSE)</f>
        <v>15500</v>
      </c>
      <c r="L2905" s="59"/>
    </row>
    <row r="2906" spans="2:12">
      <c r="B2906" s="46" t="str">
        <f t="shared" si="45"/>
        <v>22MED25</v>
      </c>
      <c r="C2906" s="46">
        <v>22</v>
      </c>
      <c r="D2906" s="58" t="s">
        <v>174</v>
      </c>
      <c r="E2906" s="58" t="s">
        <v>116</v>
      </c>
      <c r="F2906" s="46" t="s">
        <v>903</v>
      </c>
      <c r="G2906" s="46" t="s">
        <v>902</v>
      </c>
      <c r="H2906" s="46">
        <v>25</v>
      </c>
      <c r="I2906" s="58" t="s">
        <v>509</v>
      </c>
      <c r="J2906" s="61" t="s">
        <v>233</v>
      </c>
      <c r="K2906" s="85">
        <f>VLOOKUP(B2906,Precios!G:J,4,FALSE)</f>
        <v>19000</v>
      </c>
      <c r="L2906" s="59"/>
    </row>
    <row r="2907" spans="2:12">
      <c r="B2907" s="46" t="str">
        <f t="shared" si="45"/>
        <v>23MED25</v>
      </c>
      <c r="C2907" s="46">
        <v>23</v>
      </c>
      <c r="D2907" s="58" t="s">
        <v>173</v>
      </c>
      <c r="E2907" s="58" t="s">
        <v>2</v>
      </c>
      <c r="F2907" s="46" t="s">
        <v>903</v>
      </c>
      <c r="G2907" s="46" t="s">
        <v>902</v>
      </c>
      <c r="H2907" s="46">
        <v>25</v>
      </c>
      <c r="I2907" s="58" t="s">
        <v>509</v>
      </c>
      <c r="J2907" s="61" t="s">
        <v>233</v>
      </c>
      <c r="K2907" s="85">
        <f>VLOOKUP(B2907,Precios!G:J,4,FALSE)</f>
        <v>353.27710000000002</v>
      </c>
      <c r="L2907" s="59"/>
    </row>
    <row r="2908" spans="2:12">
      <c r="B2908" s="46" t="str">
        <f t="shared" si="45"/>
        <v>24MED25</v>
      </c>
      <c r="C2908" s="46">
        <v>24</v>
      </c>
      <c r="D2908" s="58" t="s">
        <v>172</v>
      </c>
      <c r="E2908" s="58" t="s">
        <v>2</v>
      </c>
      <c r="F2908" s="46" t="s">
        <v>903</v>
      </c>
      <c r="G2908" s="46" t="s">
        <v>902</v>
      </c>
      <c r="H2908" s="46">
        <v>25</v>
      </c>
      <c r="I2908" s="58" t="s">
        <v>509</v>
      </c>
      <c r="J2908" s="61" t="s">
        <v>233</v>
      </c>
      <c r="K2908" s="85">
        <f>VLOOKUP(B2908,Precios!G:J,4,FALSE)</f>
        <v>393.11250000000001</v>
      </c>
      <c r="L2908" s="59"/>
    </row>
    <row r="2909" spans="2:12">
      <c r="B2909" s="46" t="str">
        <f t="shared" si="45"/>
        <v>25MED25</v>
      </c>
      <c r="C2909" s="46">
        <v>25</v>
      </c>
      <c r="D2909" s="58" t="s">
        <v>171</v>
      </c>
      <c r="E2909" s="58" t="s">
        <v>2</v>
      </c>
      <c r="F2909" s="46" t="s">
        <v>903</v>
      </c>
      <c r="G2909" s="46" t="s">
        <v>902</v>
      </c>
      <c r="H2909" s="46">
        <v>25</v>
      </c>
      <c r="I2909" s="58" t="s">
        <v>509</v>
      </c>
      <c r="J2909" s="61" t="s">
        <v>233</v>
      </c>
      <c r="K2909" s="85">
        <f>VLOOKUP(B2909,Precios!G:J,4,FALSE)</f>
        <v>267.31650000000002</v>
      </c>
      <c r="L2909" s="59"/>
    </row>
    <row r="2910" spans="2:12">
      <c r="B2910" s="46" t="str">
        <f t="shared" si="45"/>
        <v>26MED25</v>
      </c>
      <c r="C2910" s="46">
        <v>26</v>
      </c>
      <c r="D2910" s="58" t="s">
        <v>170</v>
      </c>
      <c r="E2910" s="58" t="s">
        <v>2</v>
      </c>
      <c r="F2910" s="46" t="s">
        <v>903</v>
      </c>
      <c r="G2910" s="46" t="s">
        <v>902</v>
      </c>
      <c r="H2910" s="46">
        <v>25</v>
      </c>
      <c r="I2910" s="58" t="s">
        <v>509</v>
      </c>
      <c r="J2910" s="61" t="s">
        <v>233</v>
      </c>
      <c r="K2910" s="85">
        <f>VLOOKUP(B2910,Precios!G:J,4,FALSE)</f>
        <v>283.041</v>
      </c>
      <c r="L2910" s="59"/>
    </row>
    <row r="2911" spans="2:12">
      <c r="B2911" s="46" t="str">
        <f t="shared" si="45"/>
        <v>27MED25</v>
      </c>
      <c r="C2911" s="46">
        <v>27</v>
      </c>
      <c r="D2911" s="58" t="s">
        <v>169</v>
      </c>
      <c r="E2911" s="58" t="s">
        <v>2</v>
      </c>
      <c r="F2911" s="46" t="s">
        <v>903</v>
      </c>
      <c r="G2911" s="46" t="s">
        <v>902</v>
      </c>
      <c r="H2911" s="46">
        <v>25</v>
      </c>
      <c r="I2911" s="58" t="s">
        <v>509</v>
      </c>
      <c r="J2911" s="61" t="s">
        <v>245</v>
      </c>
      <c r="K2911" s="85">
        <f>VLOOKUP(B2911,Precios!G:J,4,FALSE)</f>
        <v>1340</v>
      </c>
      <c r="L2911" s="59"/>
    </row>
    <row r="2912" spans="2:12">
      <c r="B2912" s="46" t="str">
        <f t="shared" si="45"/>
        <v>28MED25</v>
      </c>
      <c r="C2912" s="46">
        <v>28</v>
      </c>
      <c r="D2912" s="58" t="s">
        <v>168</v>
      </c>
      <c r="E2912" s="58" t="s">
        <v>2</v>
      </c>
      <c r="F2912" s="46" t="s">
        <v>903</v>
      </c>
      <c r="G2912" s="46" t="s">
        <v>902</v>
      </c>
      <c r="H2912" s="46">
        <v>25</v>
      </c>
      <c r="I2912" s="58" t="s">
        <v>509</v>
      </c>
      <c r="J2912" s="61" t="s">
        <v>532</v>
      </c>
      <c r="K2912" s="85">
        <f>VLOOKUP(B2912,Precios!G:J,4,FALSE)</f>
        <v>4000</v>
      </c>
      <c r="L2912" s="59"/>
    </row>
    <row r="2913" spans="2:12">
      <c r="B2913" s="46" t="str">
        <f t="shared" si="45"/>
        <v>29MED25</v>
      </c>
      <c r="C2913" s="46">
        <v>29</v>
      </c>
      <c r="D2913" s="58" t="s">
        <v>167</v>
      </c>
      <c r="E2913" s="58" t="s">
        <v>2</v>
      </c>
      <c r="F2913" s="46" t="s">
        <v>903</v>
      </c>
      <c r="G2913" s="46" t="s">
        <v>902</v>
      </c>
      <c r="H2913" s="46">
        <v>25</v>
      </c>
      <c r="I2913" s="58" t="s">
        <v>509</v>
      </c>
      <c r="J2913" s="61" t="s">
        <v>238</v>
      </c>
      <c r="K2913" s="85">
        <f>VLOOKUP(B2913,Precios!G:J,4,FALSE)</f>
        <v>1700</v>
      </c>
      <c r="L2913" s="59"/>
    </row>
    <row r="2914" spans="2:12">
      <c r="B2914" s="46" t="str">
        <f t="shared" si="45"/>
        <v>30MED25</v>
      </c>
      <c r="C2914" s="46">
        <v>30</v>
      </c>
      <c r="D2914" s="58" t="s">
        <v>166</v>
      </c>
      <c r="E2914" s="58" t="s">
        <v>165</v>
      </c>
      <c r="F2914" s="46" t="s">
        <v>903</v>
      </c>
      <c r="G2914" s="46" t="s">
        <v>902</v>
      </c>
      <c r="H2914" s="46">
        <v>25</v>
      </c>
      <c r="I2914" s="58" t="s">
        <v>509</v>
      </c>
      <c r="J2914" s="61" t="s">
        <v>239</v>
      </c>
      <c r="K2914" s="85">
        <f>VLOOKUP(B2914,Precios!G:J,4,FALSE)</f>
        <v>9485.1441960000011</v>
      </c>
      <c r="L2914" s="59"/>
    </row>
    <row r="2915" spans="2:12">
      <c r="B2915" s="46" t="str">
        <f t="shared" si="45"/>
        <v>31MED25</v>
      </c>
      <c r="C2915" s="46">
        <v>31</v>
      </c>
      <c r="D2915" s="58" t="s">
        <v>164</v>
      </c>
      <c r="E2915" s="58" t="s">
        <v>163</v>
      </c>
      <c r="F2915" s="46" t="s">
        <v>903</v>
      </c>
      <c r="G2915" s="46" t="s">
        <v>902</v>
      </c>
      <c r="H2915" s="46">
        <v>25</v>
      </c>
      <c r="I2915" s="58" t="s">
        <v>509</v>
      </c>
      <c r="J2915" s="61" t="s">
        <v>239</v>
      </c>
      <c r="K2915" s="85">
        <f>VLOOKUP(B2915,Precios!G:J,4,FALSE)</f>
        <v>84627.162400000001</v>
      </c>
      <c r="L2915" s="59"/>
    </row>
    <row r="2916" spans="2:12">
      <c r="B2916" s="46" t="str">
        <f t="shared" si="45"/>
        <v>32MED25</v>
      </c>
      <c r="C2916" s="46">
        <v>32</v>
      </c>
      <c r="D2916" s="58" t="s">
        <v>162</v>
      </c>
      <c r="E2916" s="58" t="s">
        <v>161</v>
      </c>
      <c r="F2916" s="46" t="s">
        <v>903</v>
      </c>
      <c r="G2916" s="46" t="s">
        <v>902</v>
      </c>
      <c r="H2916" s="46">
        <v>25</v>
      </c>
      <c r="I2916" s="58" t="s">
        <v>509</v>
      </c>
      <c r="J2916" s="61" t="s">
        <v>331</v>
      </c>
      <c r="K2916" s="85">
        <f>VLOOKUP(B2916,Precios!G:J,4,FALSE)</f>
        <v>289.33080000000001</v>
      </c>
      <c r="L2916" s="59"/>
    </row>
    <row r="2917" spans="2:12">
      <c r="B2917" s="46" t="str">
        <f t="shared" si="45"/>
        <v>33MED25</v>
      </c>
      <c r="C2917" s="46">
        <v>33</v>
      </c>
      <c r="D2917" s="58" t="s">
        <v>160</v>
      </c>
      <c r="E2917" s="58" t="s">
        <v>159</v>
      </c>
      <c r="F2917" s="46" t="s">
        <v>903</v>
      </c>
      <c r="G2917" s="46" t="s">
        <v>902</v>
      </c>
      <c r="H2917" s="46">
        <v>25</v>
      </c>
      <c r="I2917" s="58" t="s">
        <v>509</v>
      </c>
      <c r="J2917" s="61" t="s">
        <v>331</v>
      </c>
      <c r="K2917" s="85">
        <f>VLOOKUP(B2917,Precios!G:J,4,FALSE)</f>
        <v>7967.08</v>
      </c>
      <c r="L2917" s="59"/>
    </row>
    <row r="2918" spans="2:12">
      <c r="B2918" s="46" t="str">
        <f t="shared" si="45"/>
        <v>34MED25</v>
      </c>
      <c r="C2918" s="46">
        <v>34</v>
      </c>
      <c r="D2918" s="58" t="s">
        <v>158</v>
      </c>
      <c r="E2918" s="58" t="s">
        <v>2</v>
      </c>
      <c r="F2918" s="46" t="s">
        <v>903</v>
      </c>
      <c r="G2918" s="46" t="s">
        <v>902</v>
      </c>
      <c r="H2918" s="46">
        <v>25</v>
      </c>
      <c r="I2918" s="58" t="s">
        <v>509</v>
      </c>
      <c r="J2918" s="61" t="s">
        <v>264</v>
      </c>
      <c r="K2918" s="85">
        <f>VLOOKUP(B2918,Precios!G:J,4,FALSE)</f>
        <v>300</v>
      </c>
      <c r="L2918" s="59"/>
    </row>
    <row r="2919" spans="2:12">
      <c r="B2919" s="46" t="str">
        <f t="shared" si="45"/>
        <v>35MED25</v>
      </c>
      <c r="C2919" s="46">
        <v>35</v>
      </c>
      <c r="D2919" s="58" t="s">
        <v>157</v>
      </c>
      <c r="E2919" s="58" t="s">
        <v>2</v>
      </c>
      <c r="F2919" s="46" t="s">
        <v>903</v>
      </c>
      <c r="G2919" s="46" t="s">
        <v>902</v>
      </c>
      <c r="H2919" s="46">
        <v>25</v>
      </c>
      <c r="I2919" s="58" t="s">
        <v>509</v>
      </c>
      <c r="J2919" s="61" t="s">
        <v>264</v>
      </c>
      <c r="K2919" s="85">
        <f>VLOOKUP(B2919,Precios!G:J,4,FALSE)</f>
        <v>180</v>
      </c>
      <c r="L2919" s="59"/>
    </row>
    <row r="2920" spans="2:12">
      <c r="B2920" s="46" t="str">
        <f t="shared" si="45"/>
        <v>36MED25</v>
      </c>
      <c r="C2920" s="46">
        <v>36</v>
      </c>
      <c r="D2920" s="58" t="s">
        <v>156</v>
      </c>
      <c r="E2920" s="58" t="s">
        <v>74</v>
      </c>
      <c r="F2920" s="46" t="s">
        <v>903</v>
      </c>
      <c r="G2920" s="46" t="s">
        <v>902</v>
      </c>
      <c r="H2920" s="46">
        <v>25</v>
      </c>
      <c r="I2920" s="58" t="s">
        <v>509</v>
      </c>
      <c r="J2920" s="61" t="s">
        <v>242</v>
      </c>
      <c r="K2920" s="85">
        <f>VLOOKUP(B2920,Precios!G:J,4,FALSE)</f>
        <v>2470.8431</v>
      </c>
      <c r="L2920" s="59"/>
    </row>
    <row r="2921" spans="2:12">
      <c r="B2921" s="46" t="str">
        <f t="shared" si="45"/>
        <v>37MED25</v>
      </c>
      <c r="C2921" s="46">
        <v>37</v>
      </c>
      <c r="D2921" s="58" t="s">
        <v>155</v>
      </c>
      <c r="E2921" s="58" t="s">
        <v>74</v>
      </c>
      <c r="F2921" s="46" t="s">
        <v>903</v>
      </c>
      <c r="G2921" s="46" t="s">
        <v>902</v>
      </c>
      <c r="H2921" s="46">
        <v>25</v>
      </c>
      <c r="I2921" s="58" t="s">
        <v>509</v>
      </c>
      <c r="J2921" s="61" t="s">
        <v>242</v>
      </c>
      <c r="K2921" s="85">
        <f>VLOOKUP(B2921,Precios!G:J,4,FALSE)</f>
        <v>2470.8431</v>
      </c>
      <c r="L2921" s="59"/>
    </row>
    <row r="2922" spans="2:12">
      <c r="B2922" s="46" t="str">
        <f t="shared" si="45"/>
        <v>38MED25</v>
      </c>
      <c r="C2922" s="46">
        <v>38</v>
      </c>
      <c r="D2922" s="58" t="s">
        <v>154</v>
      </c>
      <c r="E2922" s="58" t="s">
        <v>74</v>
      </c>
      <c r="F2922" s="46" t="s">
        <v>903</v>
      </c>
      <c r="G2922" s="46" t="s">
        <v>902</v>
      </c>
      <c r="H2922" s="46">
        <v>25</v>
      </c>
      <c r="I2922" s="58" t="s">
        <v>509</v>
      </c>
      <c r="J2922" s="61" t="s">
        <v>242</v>
      </c>
      <c r="K2922" s="85">
        <f>VLOOKUP(B2922,Precios!G:J,4,FALSE)</f>
        <v>2470.8431</v>
      </c>
      <c r="L2922" s="59"/>
    </row>
    <row r="2923" spans="2:12">
      <c r="B2923" s="46" t="str">
        <f t="shared" si="45"/>
        <v>39MED25</v>
      </c>
      <c r="C2923" s="46">
        <v>39</v>
      </c>
      <c r="D2923" s="58" t="s">
        <v>153</v>
      </c>
      <c r="E2923" s="58" t="s">
        <v>2</v>
      </c>
      <c r="F2923" s="46" t="s">
        <v>903</v>
      </c>
      <c r="G2923" s="46" t="s">
        <v>902</v>
      </c>
      <c r="H2923" s="46">
        <v>25</v>
      </c>
      <c r="I2923" s="58" t="s">
        <v>509</v>
      </c>
      <c r="J2923" s="61" t="s">
        <v>252</v>
      </c>
      <c r="K2923" s="85">
        <f>VLOOKUP(B2923,Precios!G:J,4,FALSE)</f>
        <v>188</v>
      </c>
      <c r="L2923" s="59"/>
    </row>
    <row r="2924" spans="2:12">
      <c r="B2924" s="46" t="str">
        <f t="shared" si="45"/>
        <v>40MED25</v>
      </c>
      <c r="C2924" s="46">
        <v>40</v>
      </c>
      <c r="D2924" s="58" t="s">
        <v>152</v>
      </c>
      <c r="E2924" s="58" t="s">
        <v>2</v>
      </c>
      <c r="F2924" s="46" t="s">
        <v>903</v>
      </c>
      <c r="G2924" s="46" t="s">
        <v>902</v>
      </c>
      <c r="H2924" s="46">
        <v>25</v>
      </c>
      <c r="I2924" s="58" t="s">
        <v>509</v>
      </c>
      <c r="J2924" s="61" t="s">
        <v>239</v>
      </c>
      <c r="K2924" s="85">
        <f>VLOOKUP(B2924,Precios!G:J,4,FALSE)</f>
        <v>1349.79108</v>
      </c>
      <c r="L2924" s="59"/>
    </row>
    <row r="2925" spans="2:12">
      <c r="B2925" s="46" t="str">
        <f t="shared" si="45"/>
        <v>41MED25</v>
      </c>
      <c r="C2925" s="46">
        <v>41</v>
      </c>
      <c r="D2925" s="58" t="s">
        <v>151</v>
      </c>
      <c r="E2925" s="58" t="s">
        <v>74</v>
      </c>
      <c r="F2925" s="46" t="s">
        <v>903</v>
      </c>
      <c r="G2925" s="46" t="s">
        <v>902</v>
      </c>
      <c r="H2925" s="46">
        <v>25</v>
      </c>
      <c r="I2925" s="58" t="s">
        <v>509</v>
      </c>
      <c r="J2925" s="61" t="s">
        <v>244</v>
      </c>
      <c r="K2925" s="85">
        <f>VLOOKUP(B2925,Precios!G:J,4,FALSE)</f>
        <v>6357.9395000000004</v>
      </c>
      <c r="L2925" s="59"/>
    </row>
    <row r="2926" spans="2:12">
      <c r="B2926" s="46" t="str">
        <f t="shared" si="45"/>
        <v>42MED25</v>
      </c>
      <c r="C2926" s="46">
        <v>42</v>
      </c>
      <c r="D2926" s="58" t="s">
        <v>150</v>
      </c>
      <c r="E2926" s="58" t="s">
        <v>2</v>
      </c>
      <c r="F2926" s="46" t="s">
        <v>903</v>
      </c>
      <c r="G2926" s="46" t="s">
        <v>902</v>
      </c>
      <c r="H2926" s="46">
        <v>25</v>
      </c>
      <c r="I2926" s="58" t="s">
        <v>509</v>
      </c>
      <c r="J2926" s="61" t="s">
        <v>245</v>
      </c>
      <c r="K2926" s="85">
        <f>VLOOKUP(B2926,Precios!G:J,4,FALSE)</f>
        <v>5400</v>
      </c>
      <c r="L2926" s="59"/>
    </row>
    <row r="2927" spans="2:12">
      <c r="B2927" s="46" t="str">
        <f t="shared" si="45"/>
        <v>43MED25</v>
      </c>
      <c r="C2927" s="46">
        <v>43</v>
      </c>
      <c r="D2927" s="58" t="s">
        <v>149</v>
      </c>
      <c r="E2927" s="58" t="s">
        <v>2</v>
      </c>
      <c r="F2927" s="46" t="s">
        <v>903</v>
      </c>
      <c r="G2927" s="46" t="s">
        <v>902</v>
      </c>
      <c r="H2927" s="46">
        <v>25</v>
      </c>
      <c r="I2927" s="58" t="s">
        <v>509</v>
      </c>
      <c r="J2927" s="61" t="s">
        <v>245</v>
      </c>
      <c r="K2927" s="85">
        <f>VLOOKUP(B2927,Precios!G:J,4,FALSE)</f>
        <v>11000</v>
      </c>
      <c r="L2927" s="59"/>
    </row>
    <row r="2928" spans="2:12">
      <c r="B2928" s="46" t="str">
        <f t="shared" si="45"/>
        <v>44MED25</v>
      </c>
      <c r="C2928" s="46">
        <v>44</v>
      </c>
      <c r="D2928" s="58" t="s">
        <v>148</v>
      </c>
      <c r="E2928" s="58" t="s">
        <v>2</v>
      </c>
      <c r="F2928" s="46" t="s">
        <v>903</v>
      </c>
      <c r="G2928" s="46" t="s">
        <v>902</v>
      </c>
      <c r="H2928" s="46">
        <v>25</v>
      </c>
      <c r="I2928" s="58" t="s">
        <v>509</v>
      </c>
      <c r="J2928" s="61" t="s">
        <v>245</v>
      </c>
      <c r="K2928" s="85">
        <f>VLOOKUP(B2928,Precios!G:J,4,FALSE)</f>
        <v>30795.909100000001</v>
      </c>
      <c r="L2928" s="59"/>
    </row>
    <row r="2929" spans="2:12">
      <c r="B2929" s="46" t="str">
        <f t="shared" si="45"/>
        <v>45MED25</v>
      </c>
      <c r="C2929" s="46">
        <v>45</v>
      </c>
      <c r="D2929" s="58" t="s">
        <v>147</v>
      </c>
      <c r="E2929" s="58" t="s">
        <v>2</v>
      </c>
      <c r="F2929" s="46" t="s">
        <v>903</v>
      </c>
      <c r="G2929" s="46" t="s">
        <v>902</v>
      </c>
      <c r="H2929" s="46">
        <v>25</v>
      </c>
      <c r="I2929" s="58" t="s">
        <v>509</v>
      </c>
      <c r="J2929" s="61" t="s">
        <v>533</v>
      </c>
      <c r="K2929" s="85">
        <f>VLOOKUP(B2929,Precios!G:J,4,FALSE)</f>
        <v>97282.240000000005</v>
      </c>
      <c r="L2929" s="59"/>
    </row>
    <row r="2930" spans="2:12">
      <c r="B2930" s="46" t="str">
        <f t="shared" si="45"/>
        <v>46MED25</v>
      </c>
      <c r="C2930" s="46">
        <v>46</v>
      </c>
      <c r="D2930" s="58" t="s">
        <v>146</v>
      </c>
      <c r="E2930" s="58" t="s">
        <v>135</v>
      </c>
      <c r="F2930" s="46" t="s">
        <v>903</v>
      </c>
      <c r="G2930" s="46" t="s">
        <v>902</v>
      </c>
      <c r="H2930" s="46">
        <v>25</v>
      </c>
      <c r="I2930" s="58" t="s">
        <v>509</v>
      </c>
      <c r="J2930" s="61" t="s">
        <v>247</v>
      </c>
      <c r="K2930" s="85">
        <f>VLOOKUP(B2930,Precios!G:J,4,FALSE)</f>
        <v>517.36749899999995</v>
      </c>
      <c r="L2930" s="59"/>
    </row>
    <row r="2931" spans="2:12">
      <c r="B2931" s="46" t="str">
        <f t="shared" si="45"/>
        <v>47MED25</v>
      </c>
      <c r="C2931" s="46">
        <v>47</v>
      </c>
      <c r="D2931" s="58" t="s">
        <v>145</v>
      </c>
      <c r="E2931" s="58" t="s">
        <v>137</v>
      </c>
      <c r="F2931" s="46" t="s">
        <v>903</v>
      </c>
      <c r="G2931" s="46" t="s">
        <v>902</v>
      </c>
      <c r="H2931" s="46">
        <v>25</v>
      </c>
      <c r="I2931" s="58" t="s">
        <v>509</v>
      </c>
      <c r="J2931" s="61" t="s">
        <v>247</v>
      </c>
      <c r="K2931" s="85">
        <f>VLOOKUP(B2931,Precios!G:J,4,FALSE)</f>
        <v>1068.2176999999999</v>
      </c>
      <c r="L2931" s="59"/>
    </row>
    <row r="2932" spans="2:12">
      <c r="B2932" s="46" t="str">
        <f t="shared" si="45"/>
        <v>48MED25</v>
      </c>
      <c r="C2932" s="46">
        <v>48</v>
      </c>
      <c r="D2932" s="58" t="s">
        <v>144</v>
      </c>
      <c r="E2932" s="58" t="s">
        <v>143</v>
      </c>
      <c r="F2932" s="46" t="s">
        <v>903</v>
      </c>
      <c r="G2932" s="46" t="s">
        <v>902</v>
      </c>
      <c r="H2932" s="46">
        <v>25</v>
      </c>
      <c r="I2932" s="58" t="s">
        <v>509</v>
      </c>
      <c r="J2932" s="61" t="s">
        <v>247</v>
      </c>
      <c r="K2932" s="85">
        <f>VLOOKUP(B2932,Precios!G:J,4,FALSE)</f>
        <v>1250</v>
      </c>
      <c r="L2932" s="59"/>
    </row>
    <row r="2933" spans="2:12">
      <c r="B2933" s="46" t="str">
        <f t="shared" si="45"/>
        <v>49MED25</v>
      </c>
      <c r="C2933" s="46">
        <v>49</v>
      </c>
      <c r="D2933" s="58" t="s">
        <v>142</v>
      </c>
      <c r="E2933" s="58" t="s">
        <v>15</v>
      </c>
      <c r="F2933" s="46" t="s">
        <v>903</v>
      </c>
      <c r="G2933" s="46" t="s">
        <v>902</v>
      </c>
      <c r="H2933" s="46">
        <v>25</v>
      </c>
      <c r="I2933" s="58" t="s">
        <v>509</v>
      </c>
      <c r="J2933" s="61" t="s">
        <v>249</v>
      </c>
      <c r="K2933" s="85">
        <f>VLOOKUP(B2933,Precios!G:J,4,FALSE)</f>
        <v>2568.335</v>
      </c>
      <c r="L2933" s="59"/>
    </row>
    <row r="2934" spans="2:12">
      <c r="B2934" s="46" t="str">
        <f t="shared" si="45"/>
        <v>50MED25</v>
      </c>
      <c r="C2934" s="46">
        <v>50</v>
      </c>
      <c r="D2934" s="58" t="s">
        <v>141</v>
      </c>
      <c r="E2934" s="58" t="s">
        <v>15</v>
      </c>
      <c r="F2934" s="46" t="s">
        <v>903</v>
      </c>
      <c r="G2934" s="46" t="s">
        <v>902</v>
      </c>
      <c r="H2934" s="46">
        <v>25</v>
      </c>
      <c r="I2934" s="58" t="s">
        <v>509</v>
      </c>
      <c r="J2934" s="61" t="s">
        <v>249</v>
      </c>
      <c r="K2934" s="85">
        <f>VLOOKUP(B2934,Precios!G:J,4,FALSE)</f>
        <v>1043.0585000000001</v>
      </c>
      <c r="L2934" s="59"/>
    </row>
    <row r="2935" spans="2:12">
      <c r="B2935" s="46" t="str">
        <f t="shared" si="45"/>
        <v>51MED25</v>
      </c>
      <c r="C2935" s="46">
        <v>51</v>
      </c>
      <c r="D2935" s="58" t="s">
        <v>140</v>
      </c>
      <c r="E2935" s="58" t="s">
        <v>15</v>
      </c>
      <c r="F2935" s="46" t="s">
        <v>903</v>
      </c>
      <c r="G2935" s="46" t="s">
        <v>902</v>
      </c>
      <c r="H2935" s="46">
        <v>25</v>
      </c>
      <c r="I2935" s="58" t="s">
        <v>509</v>
      </c>
      <c r="J2935" s="61" t="s">
        <v>249</v>
      </c>
      <c r="K2935" s="85">
        <f>VLOOKUP(B2935,Precios!G:J,4,FALSE)</f>
        <v>2217.301262</v>
      </c>
      <c r="L2935" s="59"/>
    </row>
    <row r="2936" spans="2:12">
      <c r="B2936" s="46" t="str">
        <f t="shared" si="45"/>
        <v>52MED25</v>
      </c>
      <c r="C2936" s="46">
        <v>52</v>
      </c>
      <c r="D2936" s="58" t="s">
        <v>139</v>
      </c>
      <c r="E2936" s="58" t="s">
        <v>15</v>
      </c>
      <c r="F2936" s="46" t="s">
        <v>903</v>
      </c>
      <c r="G2936" s="46" t="s">
        <v>902</v>
      </c>
      <c r="H2936" s="46">
        <v>25</v>
      </c>
      <c r="I2936" s="58" t="s">
        <v>509</v>
      </c>
      <c r="J2936" s="61" t="s">
        <v>249</v>
      </c>
      <c r="K2936" s="85">
        <f>VLOOKUP(B2936,Precios!G:J,4,FALSE)</f>
        <v>410</v>
      </c>
      <c r="L2936" s="59"/>
    </row>
    <row r="2937" spans="2:12">
      <c r="B2937" s="46" t="str">
        <f t="shared" si="45"/>
        <v>53MED25</v>
      </c>
      <c r="C2937" s="46">
        <v>53</v>
      </c>
      <c r="D2937" s="58" t="s">
        <v>138</v>
      </c>
      <c r="E2937" s="58" t="s">
        <v>137</v>
      </c>
      <c r="F2937" s="46" t="s">
        <v>903</v>
      </c>
      <c r="G2937" s="46" t="s">
        <v>902</v>
      </c>
      <c r="H2937" s="46">
        <v>25</v>
      </c>
      <c r="I2937" s="58" t="s">
        <v>509</v>
      </c>
      <c r="J2937" s="61" t="s">
        <v>247</v>
      </c>
      <c r="K2937" s="85">
        <f>VLOOKUP(B2937,Precios!G:J,4,FALSE)</f>
        <v>350.13220000000001</v>
      </c>
      <c r="L2937" s="59"/>
    </row>
    <row r="2938" spans="2:12">
      <c r="B2938" s="46" t="str">
        <f t="shared" si="45"/>
        <v>54MED25</v>
      </c>
      <c r="C2938" s="46">
        <v>54</v>
      </c>
      <c r="D2938" s="58" t="s">
        <v>136</v>
      </c>
      <c r="E2938" s="58" t="s">
        <v>135</v>
      </c>
      <c r="F2938" s="46" t="s">
        <v>903</v>
      </c>
      <c r="G2938" s="46" t="s">
        <v>902</v>
      </c>
      <c r="H2938" s="46">
        <v>25</v>
      </c>
      <c r="I2938" s="58" t="s">
        <v>509</v>
      </c>
      <c r="J2938" s="61" t="s">
        <v>247</v>
      </c>
      <c r="K2938" s="85">
        <f>VLOOKUP(B2938,Precios!G:J,4,FALSE)</f>
        <v>1135</v>
      </c>
      <c r="L2938" s="59"/>
    </row>
    <row r="2939" spans="2:12">
      <c r="B2939" s="46" t="str">
        <f t="shared" si="45"/>
        <v>55MED25</v>
      </c>
      <c r="C2939" s="46">
        <v>55</v>
      </c>
      <c r="D2939" s="58" t="s">
        <v>134</v>
      </c>
      <c r="E2939" s="58" t="s">
        <v>74</v>
      </c>
      <c r="F2939" s="46" t="s">
        <v>903</v>
      </c>
      <c r="G2939" s="46" t="s">
        <v>902</v>
      </c>
      <c r="H2939" s="46">
        <v>25</v>
      </c>
      <c r="I2939" s="58" t="s">
        <v>509</v>
      </c>
      <c r="J2939" s="61" t="s">
        <v>247</v>
      </c>
      <c r="K2939" s="85">
        <f>VLOOKUP(B2939,Precios!G:J,4,FALSE)</f>
        <v>1100</v>
      </c>
      <c r="L2939" s="59"/>
    </row>
    <row r="2940" spans="2:12">
      <c r="B2940" s="46" t="str">
        <f t="shared" si="45"/>
        <v>56MED25</v>
      </c>
      <c r="C2940" s="46">
        <v>56</v>
      </c>
      <c r="D2940" s="58" t="s">
        <v>133</v>
      </c>
      <c r="E2940" s="58" t="s">
        <v>74</v>
      </c>
      <c r="F2940" s="46" t="s">
        <v>903</v>
      </c>
      <c r="G2940" s="46" t="s">
        <v>902</v>
      </c>
      <c r="H2940" s="46">
        <v>25</v>
      </c>
      <c r="I2940" s="58" t="s">
        <v>509</v>
      </c>
      <c r="J2940" s="61" t="s">
        <v>247</v>
      </c>
      <c r="K2940" s="85">
        <f>VLOOKUP(B2940,Precios!G:J,4,FALSE)</f>
        <v>4250</v>
      </c>
      <c r="L2940" s="59"/>
    </row>
    <row r="2941" spans="2:12">
      <c r="B2941" s="46" t="str">
        <f t="shared" si="45"/>
        <v>57MED25</v>
      </c>
      <c r="C2941" s="46">
        <v>57</v>
      </c>
      <c r="D2941" s="58" t="s">
        <v>132</v>
      </c>
      <c r="E2941" s="58" t="s">
        <v>74</v>
      </c>
      <c r="F2941" s="46" t="s">
        <v>903</v>
      </c>
      <c r="G2941" s="46" t="s">
        <v>902</v>
      </c>
      <c r="H2941" s="46">
        <v>25</v>
      </c>
      <c r="I2941" s="58" t="s">
        <v>509</v>
      </c>
      <c r="J2941" s="61" t="s">
        <v>247</v>
      </c>
      <c r="K2941" s="85">
        <f>VLOOKUP(B2941,Precios!G:J,4,FALSE)</f>
        <v>1350</v>
      </c>
      <c r="L2941" s="59"/>
    </row>
    <row r="2942" spans="2:12">
      <c r="B2942" s="46" t="str">
        <f t="shared" si="45"/>
        <v>58MED25</v>
      </c>
      <c r="C2942" s="46">
        <v>58</v>
      </c>
      <c r="D2942" s="58" t="s">
        <v>131</v>
      </c>
      <c r="E2942" s="58" t="s">
        <v>74</v>
      </c>
      <c r="F2942" s="46" t="s">
        <v>903</v>
      </c>
      <c r="G2942" s="46" t="s">
        <v>902</v>
      </c>
      <c r="H2942" s="46">
        <v>25</v>
      </c>
      <c r="I2942" s="58" t="s">
        <v>509</v>
      </c>
      <c r="J2942" s="61" t="s">
        <v>247</v>
      </c>
      <c r="K2942" s="85">
        <f>VLOOKUP(B2942,Precios!G:J,4,FALSE)</f>
        <v>745</v>
      </c>
      <c r="L2942" s="59"/>
    </row>
    <row r="2943" spans="2:12">
      <c r="B2943" s="46" t="str">
        <f t="shared" si="45"/>
        <v>59MED25</v>
      </c>
      <c r="C2943" s="46">
        <v>59</v>
      </c>
      <c r="D2943" s="58" t="s">
        <v>130</v>
      </c>
      <c r="E2943" s="58" t="s">
        <v>74</v>
      </c>
      <c r="F2943" s="46" t="s">
        <v>903</v>
      </c>
      <c r="G2943" s="46" t="s">
        <v>902</v>
      </c>
      <c r="H2943" s="46">
        <v>25</v>
      </c>
      <c r="I2943" s="58" t="s">
        <v>509</v>
      </c>
      <c r="J2943" s="61" t="s">
        <v>247</v>
      </c>
      <c r="K2943" s="85">
        <f>VLOOKUP(B2943,Precios!G:J,4,FALSE)</f>
        <v>1170.2487389999999</v>
      </c>
      <c r="L2943" s="59"/>
    </row>
    <row r="2944" spans="2:12">
      <c r="B2944" s="46" t="str">
        <f t="shared" si="45"/>
        <v>60MED25</v>
      </c>
      <c r="C2944" s="46">
        <v>60</v>
      </c>
      <c r="D2944" s="58" t="s">
        <v>129</v>
      </c>
      <c r="E2944" s="58" t="s">
        <v>128</v>
      </c>
      <c r="F2944" s="46" t="s">
        <v>903</v>
      </c>
      <c r="G2944" s="46" t="s">
        <v>902</v>
      </c>
      <c r="H2944" s="46">
        <v>25</v>
      </c>
      <c r="I2944" s="58" t="s">
        <v>509</v>
      </c>
      <c r="J2944" s="61" t="s">
        <v>252</v>
      </c>
      <c r="K2944" s="85">
        <f>VLOOKUP(B2944,Precios!G:J,4,FALSE)</f>
        <v>2390</v>
      </c>
      <c r="L2944" s="59"/>
    </row>
    <row r="2945" spans="2:12">
      <c r="B2945" s="46" t="str">
        <f t="shared" si="45"/>
        <v>61MED25</v>
      </c>
      <c r="C2945" s="46">
        <v>61</v>
      </c>
      <c r="D2945" s="58" t="s">
        <v>127</v>
      </c>
      <c r="E2945" s="58" t="s">
        <v>2</v>
      </c>
      <c r="F2945" s="46" t="s">
        <v>903</v>
      </c>
      <c r="G2945" s="46" t="s">
        <v>902</v>
      </c>
      <c r="H2945" s="46">
        <v>25</v>
      </c>
      <c r="I2945" s="58" t="s">
        <v>509</v>
      </c>
      <c r="J2945" s="61" t="s">
        <v>251</v>
      </c>
      <c r="K2945" s="85">
        <f>VLOOKUP(B2945,Precios!G:J,4,FALSE)</f>
        <v>1142.6469999999999</v>
      </c>
      <c r="L2945" s="59"/>
    </row>
    <row r="2946" spans="2:12">
      <c r="B2946" s="46" t="str">
        <f t="shared" si="45"/>
        <v>62MED25</v>
      </c>
      <c r="C2946" s="46">
        <v>62</v>
      </c>
      <c r="D2946" s="58" t="s">
        <v>126</v>
      </c>
      <c r="E2946" s="58" t="s">
        <v>2</v>
      </c>
      <c r="F2946" s="46" t="s">
        <v>903</v>
      </c>
      <c r="G2946" s="46" t="s">
        <v>902</v>
      </c>
      <c r="H2946" s="46">
        <v>25</v>
      </c>
      <c r="I2946" s="58" t="s">
        <v>509</v>
      </c>
      <c r="J2946" s="61" t="s">
        <v>252</v>
      </c>
      <c r="K2946" s="85">
        <f>VLOOKUP(B2946,Precios!G:J,4,FALSE)</f>
        <v>1100</v>
      </c>
      <c r="L2946" s="59"/>
    </row>
    <row r="2947" spans="2:12">
      <c r="B2947" s="46" t="str">
        <f t="shared" si="45"/>
        <v>63MED25</v>
      </c>
      <c r="C2947" s="46">
        <v>63</v>
      </c>
      <c r="D2947" s="58" t="s">
        <v>125</v>
      </c>
      <c r="E2947" s="58" t="s">
        <v>2</v>
      </c>
      <c r="F2947" s="46" t="s">
        <v>903</v>
      </c>
      <c r="G2947" s="46" t="s">
        <v>902</v>
      </c>
      <c r="H2947" s="46">
        <v>25</v>
      </c>
      <c r="I2947" s="58" t="s">
        <v>509</v>
      </c>
      <c r="J2947" s="61" t="s">
        <v>238</v>
      </c>
      <c r="K2947" s="85">
        <f>VLOOKUP(B2947,Precios!G:J,4,FALSE)</f>
        <v>19990</v>
      </c>
      <c r="L2947" s="59"/>
    </row>
    <row r="2948" spans="2:12">
      <c r="B2948" s="46" t="str">
        <f t="shared" si="45"/>
        <v>64MED25</v>
      </c>
      <c r="C2948" s="46">
        <v>64</v>
      </c>
      <c r="D2948" s="58" t="s">
        <v>124</v>
      </c>
      <c r="E2948" s="58" t="s">
        <v>2</v>
      </c>
      <c r="F2948" s="46" t="s">
        <v>903</v>
      </c>
      <c r="G2948" s="46" t="s">
        <v>902</v>
      </c>
      <c r="H2948" s="46">
        <v>25</v>
      </c>
      <c r="I2948" s="58" t="s">
        <v>509</v>
      </c>
      <c r="J2948" s="61" t="s">
        <v>340</v>
      </c>
      <c r="K2948" s="85">
        <f>VLOOKUP(B2948,Precios!G:J,4,FALSE)</f>
        <v>7846.5254999999997</v>
      </c>
      <c r="L2948" s="59"/>
    </row>
    <row r="2949" spans="2:12">
      <c r="B2949" s="46" t="str">
        <f t="shared" si="45"/>
        <v>65MED25</v>
      </c>
      <c r="C2949" s="46">
        <v>65</v>
      </c>
      <c r="D2949" s="58" t="s">
        <v>123</v>
      </c>
      <c r="E2949" s="58" t="s">
        <v>2</v>
      </c>
      <c r="F2949" s="46" t="s">
        <v>903</v>
      </c>
      <c r="G2949" s="46" t="s">
        <v>902</v>
      </c>
      <c r="H2949" s="46">
        <v>25</v>
      </c>
      <c r="I2949" s="58" t="s">
        <v>509</v>
      </c>
      <c r="J2949" s="61" t="s">
        <v>253</v>
      </c>
      <c r="K2949" s="85">
        <f>VLOOKUP(B2949,Precios!G:J,4,FALSE)</f>
        <v>234048.90916000001</v>
      </c>
      <c r="L2949" s="59"/>
    </row>
    <row r="2950" spans="2:12">
      <c r="B2950" s="46" t="str">
        <f t="shared" ref="B2950:B3013" si="46">+CONCATENATE(C2950,F2950,H2950)</f>
        <v>66MED25</v>
      </c>
      <c r="C2950" s="46">
        <v>66</v>
      </c>
      <c r="D2950" s="58" t="s">
        <v>122</v>
      </c>
      <c r="E2950" s="58" t="s">
        <v>2</v>
      </c>
      <c r="F2950" s="46" t="s">
        <v>903</v>
      </c>
      <c r="G2950" s="46" t="s">
        <v>902</v>
      </c>
      <c r="H2950" s="46">
        <v>25</v>
      </c>
      <c r="I2950" s="58" t="s">
        <v>509</v>
      </c>
      <c r="J2950" s="61" t="s">
        <v>253</v>
      </c>
      <c r="K2950" s="85">
        <f>VLOOKUP(B2950,Precios!G:J,4,FALSE)</f>
        <v>81000</v>
      </c>
      <c r="L2950" s="59"/>
    </row>
    <row r="2951" spans="2:12">
      <c r="B2951" s="46" t="str">
        <f t="shared" si="46"/>
        <v>67MED25</v>
      </c>
      <c r="C2951" s="46">
        <v>67</v>
      </c>
      <c r="D2951" s="58" t="s">
        <v>121</v>
      </c>
      <c r="E2951" s="58" t="s">
        <v>2</v>
      </c>
      <c r="F2951" s="46" t="s">
        <v>903</v>
      </c>
      <c r="G2951" s="46" t="s">
        <v>902</v>
      </c>
      <c r="H2951" s="46">
        <v>25</v>
      </c>
      <c r="I2951" s="58" t="s">
        <v>509</v>
      </c>
      <c r="J2951" s="61" t="s">
        <v>534</v>
      </c>
      <c r="K2951" s="85">
        <f>VLOOKUP(B2951,Precios!G:J,4,FALSE)</f>
        <v>25500</v>
      </c>
      <c r="L2951" s="59"/>
    </row>
    <row r="2952" spans="2:12">
      <c r="B2952" s="46" t="str">
        <f t="shared" si="46"/>
        <v>68MED25</v>
      </c>
      <c r="C2952" s="46">
        <v>68</v>
      </c>
      <c r="D2952" s="58" t="s">
        <v>120</v>
      </c>
      <c r="E2952" s="58" t="s">
        <v>119</v>
      </c>
      <c r="F2952" s="46" t="s">
        <v>903</v>
      </c>
      <c r="G2952" s="46" t="s">
        <v>902</v>
      </c>
      <c r="H2952" s="46">
        <v>25</v>
      </c>
      <c r="I2952" s="58" t="s">
        <v>509</v>
      </c>
      <c r="J2952" s="61" t="s">
        <v>256</v>
      </c>
      <c r="K2952" s="85">
        <f>VLOOKUP(B2952,Precios!G:J,4,FALSE)</f>
        <v>34650</v>
      </c>
      <c r="L2952" s="59"/>
    </row>
    <row r="2953" spans="2:12">
      <c r="B2953" s="46" t="str">
        <f t="shared" si="46"/>
        <v>69MED25</v>
      </c>
      <c r="C2953" s="46">
        <v>69</v>
      </c>
      <c r="D2953" s="58" t="s">
        <v>118</v>
      </c>
      <c r="E2953" s="58" t="s">
        <v>117</v>
      </c>
      <c r="F2953" s="46" t="s">
        <v>903</v>
      </c>
      <c r="G2953" s="46" t="s">
        <v>902</v>
      </c>
      <c r="H2953" s="46">
        <v>25</v>
      </c>
      <c r="I2953" s="58" t="s">
        <v>509</v>
      </c>
      <c r="J2953" s="61" t="s">
        <v>256</v>
      </c>
      <c r="K2953" s="85">
        <f>VLOOKUP(B2953,Precios!G:J,4,FALSE)</f>
        <v>23901.24</v>
      </c>
      <c r="L2953" s="59"/>
    </row>
    <row r="2954" spans="2:12">
      <c r="B2954" s="46" t="str">
        <f t="shared" si="46"/>
        <v>70MED25</v>
      </c>
      <c r="C2954" s="46">
        <v>70</v>
      </c>
      <c r="D2954" s="58" t="s">
        <v>213</v>
      </c>
      <c r="E2954" s="58" t="s">
        <v>116</v>
      </c>
      <c r="F2954" s="46" t="s">
        <v>903</v>
      </c>
      <c r="G2954" s="46" t="s">
        <v>902</v>
      </c>
      <c r="H2954" s="46">
        <v>25</v>
      </c>
      <c r="I2954" s="58" t="s">
        <v>509</v>
      </c>
      <c r="J2954" s="61" t="s">
        <v>256</v>
      </c>
      <c r="K2954" s="85">
        <f>VLOOKUP(B2954,Precios!G:J,4,FALSE)</f>
        <v>23542.721399999999</v>
      </c>
      <c r="L2954" s="59"/>
    </row>
    <row r="2955" spans="2:12">
      <c r="B2955" s="46" t="str">
        <f t="shared" si="46"/>
        <v>71MED25</v>
      </c>
      <c r="C2955" s="46">
        <v>71</v>
      </c>
      <c r="D2955" s="58" t="s">
        <v>115</v>
      </c>
      <c r="E2955" s="58" t="s">
        <v>2</v>
      </c>
      <c r="F2955" s="46" t="s">
        <v>903</v>
      </c>
      <c r="G2955" s="46" t="s">
        <v>902</v>
      </c>
      <c r="H2955" s="46">
        <v>25</v>
      </c>
      <c r="I2955" s="58" t="s">
        <v>509</v>
      </c>
      <c r="J2955" s="61" t="s">
        <v>345</v>
      </c>
      <c r="K2955" s="85">
        <f>VLOOKUP(B2955,Precios!G:J,4,FALSE)</f>
        <v>59128.145471999997</v>
      </c>
      <c r="L2955" s="59"/>
    </row>
    <row r="2956" spans="2:12">
      <c r="B2956" s="46" t="str">
        <f t="shared" si="46"/>
        <v>72MED25</v>
      </c>
      <c r="C2956" s="46">
        <v>72</v>
      </c>
      <c r="D2956" s="58" t="s">
        <v>114</v>
      </c>
      <c r="E2956" s="58" t="s">
        <v>3</v>
      </c>
      <c r="F2956" s="46" t="s">
        <v>903</v>
      </c>
      <c r="G2956" s="46" t="s">
        <v>902</v>
      </c>
      <c r="H2956" s="46">
        <v>25</v>
      </c>
      <c r="I2956" s="58" t="s">
        <v>509</v>
      </c>
      <c r="J2956" s="61" t="s">
        <v>233</v>
      </c>
      <c r="K2956" s="85">
        <f>VLOOKUP(B2956,Precios!G:J,4,FALSE)</f>
        <v>4752.8999999999996</v>
      </c>
      <c r="L2956" s="59"/>
    </row>
    <row r="2957" spans="2:12">
      <c r="B2957" s="46" t="str">
        <f t="shared" si="46"/>
        <v>73MED25</v>
      </c>
      <c r="C2957" s="46">
        <v>73</v>
      </c>
      <c r="D2957" s="58" t="s">
        <v>113</v>
      </c>
      <c r="E2957" s="58" t="s">
        <v>34</v>
      </c>
      <c r="F2957" s="46" t="s">
        <v>903</v>
      </c>
      <c r="G2957" s="46" t="s">
        <v>902</v>
      </c>
      <c r="H2957" s="46">
        <v>25</v>
      </c>
      <c r="I2957" s="58" t="s">
        <v>509</v>
      </c>
      <c r="J2957" s="61" t="s">
        <v>247</v>
      </c>
      <c r="K2957" s="85">
        <f>VLOOKUP(B2957,Precios!G:J,4,FALSE)</f>
        <v>3079.5909099999999</v>
      </c>
      <c r="L2957" s="59"/>
    </row>
    <row r="2958" spans="2:12">
      <c r="B2958" s="46" t="str">
        <f t="shared" si="46"/>
        <v>74MED25</v>
      </c>
      <c r="C2958" s="46">
        <v>74</v>
      </c>
      <c r="D2958" s="58" t="s">
        <v>112</v>
      </c>
      <c r="E2958" s="58" t="s">
        <v>111</v>
      </c>
      <c r="F2958" s="46" t="s">
        <v>903</v>
      </c>
      <c r="G2958" s="46" t="s">
        <v>902</v>
      </c>
      <c r="H2958" s="46">
        <v>25</v>
      </c>
      <c r="I2958" s="58" t="s">
        <v>509</v>
      </c>
      <c r="J2958" s="61" t="s">
        <v>247</v>
      </c>
      <c r="K2958" s="85">
        <f>VLOOKUP(B2958,Precios!G:J,4,FALSE)</f>
        <v>1330</v>
      </c>
      <c r="L2958" s="59"/>
    </row>
    <row r="2959" spans="2:12">
      <c r="B2959" s="46" t="str">
        <f t="shared" si="46"/>
        <v>75MED25</v>
      </c>
      <c r="C2959" s="46">
        <v>75</v>
      </c>
      <c r="D2959" s="58" t="s">
        <v>585</v>
      </c>
      <c r="E2959" s="58" t="s">
        <v>34</v>
      </c>
      <c r="F2959" s="46" t="s">
        <v>903</v>
      </c>
      <c r="G2959" s="46" t="s">
        <v>902</v>
      </c>
      <c r="H2959" s="46">
        <v>25</v>
      </c>
      <c r="I2959" s="58" t="s">
        <v>509</v>
      </c>
      <c r="J2959" s="61" t="s">
        <v>247</v>
      </c>
      <c r="K2959" s="85">
        <f>VLOOKUP(B2959,Precios!G:J,4,FALSE)</f>
        <v>3572.323359</v>
      </c>
      <c r="L2959" s="59"/>
    </row>
    <row r="2960" spans="2:12">
      <c r="B2960" s="46" t="str">
        <f t="shared" si="46"/>
        <v>76MED25</v>
      </c>
      <c r="C2960" s="46">
        <v>76</v>
      </c>
      <c r="D2960" s="58" t="s">
        <v>109</v>
      </c>
      <c r="E2960" s="58" t="s">
        <v>34</v>
      </c>
      <c r="F2960" s="46" t="s">
        <v>903</v>
      </c>
      <c r="G2960" s="46" t="s">
        <v>902</v>
      </c>
      <c r="H2960" s="46">
        <v>25</v>
      </c>
      <c r="I2960" s="58" t="s">
        <v>509</v>
      </c>
      <c r="J2960" s="61" t="s">
        <v>247</v>
      </c>
      <c r="K2960" s="85">
        <f>VLOOKUP(B2960,Precios!G:J,4,FALSE)</f>
        <v>3325.9623759999999</v>
      </c>
      <c r="L2960" s="59"/>
    </row>
    <row r="2961" spans="2:12">
      <c r="B2961" s="46" t="str">
        <f t="shared" si="46"/>
        <v>77MED25</v>
      </c>
      <c r="C2961" s="46">
        <v>77</v>
      </c>
      <c r="D2961" s="58" t="s">
        <v>108</v>
      </c>
      <c r="E2961" s="58" t="s">
        <v>34</v>
      </c>
      <c r="F2961" s="46" t="s">
        <v>903</v>
      </c>
      <c r="G2961" s="46" t="s">
        <v>902</v>
      </c>
      <c r="H2961" s="46">
        <v>25</v>
      </c>
      <c r="I2961" s="58" t="s">
        <v>509</v>
      </c>
      <c r="J2961" s="61" t="s">
        <v>247</v>
      </c>
      <c r="K2961" s="85">
        <f>VLOOKUP(B2961,Precios!G:J,4,FALSE)</f>
        <v>2710.0441940000001</v>
      </c>
      <c r="L2961" s="59"/>
    </row>
    <row r="2962" spans="2:12">
      <c r="B2962" s="46" t="str">
        <f t="shared" si="46"/>
        <v>78MED25</v>
      </c>
      <c r="C2962" s="46">
        <v>78</v>
      </c>
      <c r="D2962" s="58" t="s">
        <v>107</v>
      </c>
      <c r="E2962" s="58" t="s">
        <v>2</v>
      </c>
      <c r="F2962" s="46" t="s">
        <v>903</v>
      </c>
      <c r="G2962" s="46" t="s">
        <v>902</v>
      </c>
      <c r="H2962" s="46">
        <v>25</v>
      </c>
      <c r="I2962" s="58" t="s">
        <v>509</v>
      </c>
      <c r="J2962" s="61" t="s">
        <v>253</v>
      </c>
      <c r="K2962" s="85">
        <f>VLOOKUP(B2962,Precios!G:J,4,FALSE)</f>
        <v>48000</v>
      </c>
      <c r="L2962" s="59"/>
    </row>
    <row r="2963" spans="2:12">
      <c r="B2963" s="46" t="str">
        <f t="shared" si="46"/>
        <v>79MED25</v>
      </c>
      <c r="C2963" s="46">
        <v>79</v>
      </c>
      <c r="D2963" s="58" t="s">
        <v>106</v>
      </c>
      <c r="E2963" s="58" t="s">
        <v>74</v>
      </c>
      <c r="F2963" s="46" t="s">
        <v>903</v>
      </c>
      <c r="G2963" s="46" t="s">
        <v>902</v>
      </c>
      <c r="H2963" s="46">
        <v>25</v>
      </c>
      <c r="I2963" s="58" t="s">
        <v>509</v>
      </c>
      <c r="J2963" s="61" t="s">
        <v>251</v>
      </c>
      <c r="K2963" s="85">
        <f>VLOOKUP(B2963,Precios!G:J,4,FALSE)</f>
        <v>2226.5891999999999</v>
      </c>
      <c r="L2963" s="59"/>
    </row>
    <row r="2964" spans="2:12">
      <c r="B2964" s="46" t="str">
        <f t="shared" si="46"/>
        <v>80MED25</v>
      </c>
      <c r="C2964" s="46">
        <v>80</v>
      </c>
      <c r="D2964" s="58" t="s">
        <v>105</v>
      </c>
      <c r="E2964" s="58" t="s">
        <v>74</v>
      </c>
      <c r="F2964" s="46" t="s">
        <v>903</v>
      </c>
      <c r="G2964" s="46" t="s">
        <v>902</v>
      </c>
      <c r="H2964" s="46">
        <v>25</v>
      </c>
      <c r="I2964" s="58" t="s">
        <v>509</v>
      </c>
      <c r="J2964" s="61" t="s">
        <v>251</v>
      </c>
      <c r="K2964" s="85">
        <f>VLOOKUP(B2964,Precios!G:J,4,FALSE)</f>
        <v>3400</v>
      </c>
      <c r="L2964" s="59"/>
    </row>
    <row r="2965" spans="2:12">
      <c r="B2965" s="46" t="str">
        <f t="shared" si="46"/>
        <v>81MED25</v>
      </c>
      <c r="C2965" s="46">
        <v>81</v>
      </c>
      <c r="D2965" s="58" t="s">
        <v>104</v>
      </c>
      <c r="E2965" s="58" t="s">
        <v>214</v>
      </c>
      <c r="F2965" s="46" t="s">
        <v>903</v>
      </c>
      <c r="G2965" s="46" t="s">
        <v>902</v>
      </c>
      <c r="H2965" s="46">
        <v>25</v>
      </c>
      <c r="I2965" s="58" t="s">
        <v>509</v>
      </c>
      <c r="J2965" s="61" t="s">
        <v>239</v>
      </c>
      <c r="K2965" s="85">
        <f>VLOOKUP(B2965,Precios!G:J,4,FALSE)</f>
        <v>7800</v>
      </c>
      <c r="L2965" s="59"/>
    </row>
    <row r="2966" spans="2:12">
      <c r="B2966" s="46" t="str">
        <f t="shared" si="46"/>
        <v>82MED25</v>
      </c>
      <c r="C2966" s="46">
        <v>82</v>
      </c>
      <c r="D2966" s="58" t="s">
        <v>103</v>
      </c>
      <c r="E2966" s="58" t="s">
        <v>214</v>
      </c>
      <c r="F2966" s="46" t="s">
        <v>903</v>
      </c>
      <c r="G2966" s="46" t="s">
        <v>902</v>
      </c>
      <c r="H2966" s="46">
        <v>25</v>
      </c>
      <c r="I2966" s="58" t="s">
        <v>509</v>
      </c>
      <c r="J2966" s="61" t="s">
        <v>239</v>
      </c>
      <c r="K2966" s="85">
        <f>VLOOKUP(B2966,Precios!G:J,4,FALSE)</f>
        <v>11650</v>
      </c>
      <c r="L2966" s="59"/>
    </row>
    <row r="2967" spans="2:12">
      <c r="B2967" s="46" t="str">
        <f t="shared" si="46"/>
        <v>83MED25</v>
      </c>
      <c r="C2967" s="46">
        <v>83</v>
      </c>
      <c r="D2967" s="58" t="s">
        <v>102</v>
      </c>
      <c r="E2967" s="58" t="s">
        <v>214</v>
      </c>
      <c r="F2967" s="46" t="s">
        <v>903</v>
      </c>
      <c r="G2967" s="46" t="s">
        <v>902</v>
      </c>
      <c r="H2967" s="46">
        <v>25</v>
      </c>
      <c r="I2967" s="58" t="s">
        <v>509</v>
      </c>
      <c r="J2967" s="61" t="s">
        <v>239</v>
      </c>
      <c r="K2967" s="85">
        <f>VLOOKUP(B2967,Precios!G:J,4,FALSE)</f>
        <v>5200</v>
      </c>
      <c r="L2967" s="59"/>
    </row>
    <row r="2968" spans="2:12">
      <c r="B2968" s="46" t="str">
        <f t="shared" si="46"/>
        <v>84MED25</v>
      </c>
      <c r="C2968" s="46">
        <v>84</v>
      </c>
      <c r="D2968" s="58" t="s">
        <v>101</v>
      </c>
      <c r="E2968" s="58" t="s">
        <v>214</v>
      </c>
      <c r="F2968" s="46" t="s">
        <v>903</v>
      </c>
      <c r="G2968" s="46" t="s">
        <v>902</v>
      </c>
      <c r="H2968" s="46">
        <v>25</v>
      </c>
      <c r="I2968" s="58" t="s">
        <v>509</v>
      </c>
      <c r="J2968" s="61" t="s">
        <v>266</v>
      </c>
      <c r="K2968" s="85">
        <f>VLOOKUP(B2968,Precios!G:J,4,FALSE)</f>
        <v>7400</v>
      </c>
      <c r="L2968" s="59"/>
    </row>
    <row r="2969" spans="2:12">
      <c r="B2969" s="46" t="str">
        <f t="shared" si="46"/>
        <v>85MED25</v>
      </c>
      <c r="C2969" s="46">
        <v>85</v>
      </c>
      <c r="D2969" s="58" t="s">
        <v>215</v>
      </c>
      <c r="E2969" s="58" t="s">
        <v>214</v>
      </c>
      <c r="F2969" s="46" t="s">
        <v>903</v>
      </c>
      <c r="G2969" s="46" t="s">
        <v>902</v>
      </c>
      <c r="H2969" s="46">
        <v>25</v>
      </c>
      <c r="I2969" s="58" t="s">
        <v>509</v>
      </c>
      <c r="J2969" s="61" t="s">
        <v>252</v>
      </c>
      <c r="K2969" s="85">
        <f>VLOOKUP(B2969,Precios!G:J,4,FALSE)</f>
        <v>5300</v>
      </c>
      <c r="L2969" s="59"/>
    </row>
    <row r="2970" spans="2:12">
      <c r="B2970" s="46" t="str">
        <f t="shared" si="46"/>
        <v>86MED25</v>
      </c>
      <c r="C2970" s="46">
        <v>86</v>
      </c>
      <c r="D2970" s="58" t="s">
        <v>100</v>
      </c>
      <c r="E2970" s="58" t="s">
        <v>98</v>
      </c>
      <c r="F2970" s="46" t="s">
        <v>903</v>
      </c>
      <c r="G2970" s="46" t="s">
        <v>902</v>
      </c>
      <c r="H2970" s="46">
        <v>25</v>
      </c>
      <c r="I2970" s="58" t="s">
        <v>509</v>
      </c>
      <c r="J2970" s="61" t="s">
        <v>252</v>
      </c>
      <c r="K2970" s="85">
        <f>VLOOKUP(B2970,Precios!G:J,4,FALSE)</f>
        <v>350</v>
      </c>
      <c r="L2970" s="59"/>
    </row>
    <row r="2971" spans="2:12">
      <c r="B2971" s="46" t="str">
        <f t="shared" si="46"/>
        <v>87MED25</v>
      </c>
      <c r="C2971" s="46">
        <v>87</v>
      </c>
      <c r="D2971" s="58" t="s">
        <v>99</v>
      </c>
      <c r="E2971" s="58" t="s">
        <v>98</v>
      </c>
      <c r="F2971" s="46" t="s">
        <v>903</v>
      </c>
      <c r="G2971" s="46" t="s">
        <v>902</v>
      </c>
      <c r="H2971" s="46">
        <v>25</v>
      </c>
      <c r="I2971" s="58" t="s">
        <v>509</v>
      </c>
      <c r="J2971" s="61" t="s">
        <v>252</v>
      </c>
      <c r="K2971" s="85">
        <f>VLOOKUP(B2971,Precios!G:J,4,FALSE)</f>
        <v>350</v>
      </c>
      <c r="L2971" s="59"/>
    </row>
    <row r="2972" spans="2:12">
      <c r="B2972" s="46" t="str">
        <f t="shared" si="46"/>
        <v>88MED25</v>
      </c>
      <c r="C2972" s="46">
        <v>88</v>
      </c>
      <c r="D2972" s="58" t="s">
        <v>97</v>
      </c>
      <c r="E2972" s="58" t="s">
        <v>2</v>
      </c>
      <c r="F2972" s="46" t="s">
        <v>903</v>
      </c>
      <c r="G2972" s="46" t="s">
        <v>902</v>
      </c>
      <c r="H2972" s="46">
        <v>25</v>
      </c>
      <c r="I2972" s="58" t="s">
        <v>509</v>
      </c>
      <c r="J2972" s="61" t="s">
        <v>345</v>
      </c>
      <c r="K2972" s="85">
        <f>VLOOKUP(B2972,Precios!G:J,4,FALSE)</f>
        <v>2600.1999999999998</v>
      </c>
      <c r="L2972" s="59"/>
    </row>
    <row r="2973" spans="2:12">
      <c r="B2973" s="46" t="str">
        <f t="shared" si="46"/>
        <v>89MED25</v>
      </c>
      <c r="C2973" s="46">
        <v>89</v>
      </c>
      <c r="D2973" s="58" t="s">
        <v>96</v>
      </c>
      <c r="E2973" s="58" t="s">
        <v>2</v>
      </c>
      <c r="F2973" s="46" t="s">
        <v>903</v>
      </c>
      <c r="G2973" s="46" t="s">
        <v>902</v>
      </c>
      <c r="H2973" s="46">
        <v>25</v>
      </c>
      <c r="I2973" s="58" t="s">
        <v>509</v>
      </c>
      <c r="J2973" s="61" t="s">
        <v>345</v>
      </c>
      <c r="K2973" s="85">
        <f>VLOOKUP(B2973,Precios!G:J,4,FALSE)</f>
        <v>12934.281822000001</v>
      </c>
      <c r="L2973" s="59"/>
    </row>
    <row r="2974" spans="2:12">
      <c r="B2974" s="46" t="str">
        <f t="shared" si="46"/>
        <v>90MED25</v>
      </c>
      <c r="C2974" s="46">
        <v>90</v>
      </c>
      <c r="D2974" s="58" t="s">
        <v>95</v>
      </c>
      <c r="E2974" s="58" t="s">
        <v>2</v>
      </c>
      <c r="F2974" s="46" t="s">
        <v>903</v>
      </c>
      <c r="G2974" s="46" t="s">
        <v>902</v>
      </c>
      <c r="H2974" s="46">
        <v>25</v>
      </c>
      <c r="I2974" s="58" t="s">
        <v>509</v>
      </c>
      <c r="J2974" s="61" t="s">
        <v>345</v>
      </c>
      <c r="K2974" s="85">
        <f>VLOOKUP(B2974,Precios!G:J,4,FALSE)</f>
        <v>20325.300006000001</v>
      </c>
      <c r="L2974" s="59"/>
    </row>
    <row r="2975" spans="2:12">
      <c r="B2975" s="46" t="str">
        <f t="shared" si="46"/>
        <v>91MED25</v>
      </c>
      <c r="C2975" s="46">
        <v>91</v>
      </c>
      <c r="D2975" s="58" t="s">
        <v>94</v>
      </c>
      <c r="E2975" s="58" t="s">
        <v>2</v>
      </c>
      <c r="F2975" s="46" t="s">
        <v>903</v>
      </c>
      <c r="G2975" s="46" t="s">
        <v>902</v>
      </c>
      <c r="H2975" s="46">
        <v>25</v>
      </c>
      <c r="I2975" s="58" t="s">
        <v>509</v>
      </c>
      <c r="J2975" s="61" t="s">
        <v>260</v>
      </c>
      <c r="K2975" s="85">
        <f>VLOOKUP(B2975,Precios!G:J,4,FALSE)</f>
        <v>14412.489652</v>
      </c>
      <c r="L2975" s="59"/>
    </row>
    <row r="2976" spans="2:12">
      <c r="B2976" s="46" t="str">
        <f t="shared" si="46"/>
        <v>92MED25</v>
      </c>
      <c r="C2976" s="46">
        <v>92</v>
      </c>
      <c r="D2976" s="58" t="s">
        <v>93</v>
      </c>
      <c r="E2976" s="58" t="s">
        <v>2</v>
      </c>
      <c r="F2976" s="46" t="s">
        <v>903</v>
      </c>
      <c r="G2976" s="46" t="s">
        <v>902</v>
      </c>
      <c r="H2976" s="46">
        <v>25</v>
      </c>
      <c r="I2976" s="58" t="s">
        <v>509</v>
      </c>
      <c r="J2976" s="61" t="s">
        <v>252</v>
      </c>
      <c r="K2976" s="85">
        <f>VLOOKUP(B2976,Precios!G:J,4,FALSE)</f>
        <v>1958.6227540000002</v>
      </c>
      <c r="L2976" s="59"/>
    </row>
    <row r="2977" spans="2:12">
      <c r="B2977" s="46" t="str">
        <f t="shared" si="46"/>
        <v>93MED25</v>
      </c>
      <c r="C2977" s="46">
        <v>93</v>
      </c>
      <c r="D2977" s="58" t="s">
        <v>92</v>
      </c>
      <c r="E2977" s="58" t="s">
        <v>2</v>
      </c>
      <c r="F2977" s="46" t="s">
        <v>903</v>
      </c>
      <c r="G2977" s="46" t="s">
        <v>902</v>
      </c>
      <c r="H2977" s="46">
        <v>25</v>
      </c>
      <c r="I2977" s="58" t="s">
        <v>509</v>
      </c>
      <c r="J2977" s="61" t="s">
        <v>243</v>
      </c>
      <c r="K2977" s="85">
        <f>VLOOKUP(B2977,Precios!G:J,4,FALSE)</f>
        <v>1750</v>
      </c>
      <c r="L2977" s="59"/>
    </row>
    <row r="2978" spans="2:12">
      <c r="B2978" s="46" t="str">
        <f t="shared" si="46"/>
        <v>94MED25</v>
      </c>
      <c r="C2978" s="46">
        <v>94</v>
      </c>
      <c r="D2978" s="58" t="s">
        <v>91</v>
      </c>
      <c r="E2978" s="58" t="s">
        <v>2</v>
      </c>
      <c r="F2978" s="46" t="s">
        <v>903</v>
      </c>
      <c r="G2978" s="46" t="s">
        <v>902</v>
      </c>
      <c r="H2978" s="46">
        <v>25</v>
      </c>
      <c r="I2978" s="58" t="s">
        <v>509</v>
      </c>
      <c r="J2978" s="61" t="s">
        <v>243</v>
      </c>
      <c r="K2978" s="85">
        <f>VLOOKUP(B2978,Precios!G:J,4,FALSE)</f>
        <v>21000</v>
      </c>
      <c r="L2978" s="59"/>
    </row>
    <row r="2979" spans="2:12">
      <c r="B2979" s="46" t="str">
        <f t="shared" si="46"/>
        <v>95MED25</v>
      </c>
      <c r="C2979" s="46">
        <v>95</v>
      </c>
      <c r="D2979" s="58" t="s">
        <v>90</v>
      </c>
      <c r="E2979" s="58" t="s">
        <v>2</v>
      </c>
      <c r="F2979" s="46" t="s">
        <v>903</v>
      </c>
      <c r="G2979" s="46" t="s">
        <v>902</v>
      </c>
      <c r="H2979" s="46">
        <v>25</v>
      </c>
      <c r="I2979" s="58" t="s">
        <v>509</v>
      </c>
      <c r="J2979" s="61" t="s">
        <v>247</v>
      </c>
      <c r="K2979" s="85">
        <f>VLOOKUP(B2979,Precios!G:J,4,FALSE)</f>
        <v>1900</v>
      </c>
      <c r="L2979" s="59"/>
    </row>
    <row r="2980" spans="2:12">
      <c r="B2980" s="46" t="str">
        <f t="shared" si="46"/>
        <v>96MED25</v>
      </c>
      <c r="C2980" s="46">
        <v>96</v>
      </c>
      <c r="D2980" s="58" t="s">
        <v>89</v>
      </c>
      <c r="E2980" s="58" t="s">
        <v>2</v>
      </c>
      <c r="F2980" s="46" t="s">
        <v>903</v>
      </c>
      <c r="G2980" s="46" t="s">
        <v>902</v>
      </c>
      <c r="H2980" s="46">
        <v>25</v>
      </c>
      <c r="I2980" s="58" t="s">
        <v>509</v>
      </c>
      <c r="J2980" s="61" t="s">
        <v>253</v>
      </c>
      <c r="K2980" s="85">
        <f>VLOOKUP(B2980,Precios!G:J,4,FALSE)</f>
        <v>210644.01824400001</v>
      </c>
      <c r="L2980" s="59"/>
    </row>
    <row r="2981" spans="2:12">
      <c r="B2981" s="46" t="str">
        <f t="shared" si="46"/>
        <v>97MED25</v>
      </c>
      <c r="C2981" s="46">
        <v>97</v>
      </c>
      <c r="D2981" s="58" t="s">
        <v>88</v>
      </c>
      <c r="E2981" s="58" t="s">
        <v>2</v>
      </c>
      <c r="F2981" s="46" t="s">
        <v>903</v>
      </c>
      <c r="G2981" s="46" t="s">
        <v>902</v>
      </c>
      <c r="H2981" s="46">
        <v>25</v>
      </c>
      <c r="I2981" s="58" t="s">
        <v>509</v>
      </c>
      <c r="J2981" s="61" t="s">
        <v>238</v>
      </c>
      <c r="K2981" s="85">
        <f>VLOOKUP(B2981,Precios!G:J,4,FALSE)</f>
        <v>20000</v>
      </c>
      <c r="L2981" s="59"/>
    </row>
    <row r="2982" spans="2:12">
      <c r="B2982" s="46" t="str">
        <f t="shared" si="46"/>
        <v>98MED25</v>
      </c>
      <c r="C2982" s="46">
        <v>98</v>
      </c>
      <c r="D2982" s="58" t="s">
        <v>87</v>
      </c>
      <c r="E2982" s="58" t="s">
        <v>2</v>
      </c>
      <c r="F2982" s="46" t="s">
        <v>903</v>
      </c>
      <c r="G2982" s="46" t="s">
        <v>902</v>
      </c>
      <c r="H2982" s="46">
        <v>25</v>
      </c>
      <c r="I2982" s="58" t="s">
        <v>509</v>
      </c>
      <c r="J2982" s="61" t="s">
        <v>238</v>
      </c>
      <c r="K2982" s="85">
        <f>VLOOKUP(B2982,Precios!G:J,4,FALSE)</f>
        <v>8000</v>
      </c>
      <c r="L2982" s="59"/>
    </row>
    <row r="2983" spans="2:12">
      <c r="B2983" s="46" t="str">
        <f t="shared" si="46"/>
        <v>99MED25</v>
      </c>
      <c r="C2983" s="46">
        <v>99</v>
      </c>
      <c r="D2983" s="58" t="s">
        <v>584</v>
      </c>
      <c r="E2983" s="58" t="s">
        <v>2</v>
      </c>
      <c r="F2983" s="46" t="s">
        <v>903</v>
      </c>
      <c r="G2983" s="46" t="s">
        <v>902</v>
      </c>
      <c r="H2983" s="46">
        <v>25</v>
      </c>
      <c r="I2983" s="58" t="s">
        <v>509</v>
      </c>
      <c r="J2983" s="61" t="s">
        <v>238</v>
      </c>
      <c r="K2983" s="85">
        <f>VLOOKUP(B2983,Precios!G:J,4,FALSE)</f>
        <v>15000</v>
      </c>
      <c r="L2983" s="59"/>
    </row>
    <row r="2984" spans="2:12">
      <c r="B2984" s="46" t="str">
        <f t="shared" si="46"/>
        <v>100MED25</v>
      </c>
      <c r="C2984" s="46">
        <v>100</v>
      </c>
      <c r="D2984" s="58" t="s">
        <v>85</v>
      </c>
      <c r="E2984" s="58" t="s">
        <v>83</v>
      </c>
      <c r="F2984" s="46" t="s">
        <v>903</v>
      </c>
      <c r="G2984" s="46" t="s">
        <v>902</v>
      </c>
      <c r="H2984" s="46">
        <v>25</v>
      </c>
      <c r="I2984" s="58" t="s">
        <v>509</v>
      </c>
      <c r="J2984" s="61" t="s">
        <v>367</v>
      </c>
      <c r="K2984" s="85">
        <f>VLOOKUP(B2984,Precios!G:J,4,FALSE)</f>
        <v>1370</v>
      </c>
      <c r="L2984" s="59"/>
    </row>
    <row r="2985" spans="2:12">
      <c r="B2985" s="46" t="str">
        <f t="shared" si="46"/>
        <v>101MED25</v>
      </c>
      <c r="C2985" s="46">
        <v>101</v>
      </c>
      <c r="D2985" s="58" t="s">
        <v>84</v>
      </c>
      <c r="E2985" s="58" t="s">
        <v>83</v>
      </c>
      <c r="F2985" s="46" t="s">
        <v>903</v>
      </c>
      <c r="G2985" s="46" t="s">
        <v>902</v>
      </c>
      <c r="H2985" s="46">
        <v>25</v>
      </c>
      <c r="I2985" s="58" t="s">
        <v>509</v>
      </c>
      <c r="J2985" s="61" t="s">
        <v>367</v>
      </c>
      <c r="K2985" s="85">
        <f>VLOOKUP(B2985,Precios!G:J,4,FALSE)</f>
        <v>1370</v>
      </c>
      <c r="L2985" s="59"/>
    </row>
    <row r="2986" spans="2:12">
      <c r="B2986" s="46" t="str">
        <f t="shared" si="46"/>
        <v>102MED25</v>
      </c>
      <c r="C2986" s="46">
        <v>102</v>
      </c>
      <c r="D2986" s="58" t="s">
        <v>82</v>
      </c>
      <c r="E2986" s="58" t="s">
        <v>2</v>
      </c>
      <c r="F2986" s="46" t="s">
        <v>903</v>
      </c>
      <c r="G2986" s="46" t="s">
        <v>902</v>
      </c>
      <c r="H2986" s="46">
        <v>25</v>
      </c>
      <c r="I2986" s="58" t="s">
        <v>509</v>
      </c>
      <c r="J2986" s="61" t="s">
        <v>260</v>
      </c>
      <c r="K2986" s="85">
        <f>VLOOKUP(B2986,Precios!G:J,4,FALSE)</f>
        <v>15397.95455</v>
      </c>
      <c r="L2986" s="59"/>
    </row>
    <row r="2987" spans="2:12">
      <c r="B2987" s="46" t="str">
        <f t="shared" si="46"/>
        <v>103MED25</v>
      </c>
      <c r="C2987" s="46">
        <v>103</v>
      </c>
      <c r="D2987" s="58" t="s">
        <v>81</v>
      </c>
      <c r="E2987" s="58" t="s">
        <v>74</v>
      </c>
      <c r="F2987" s="46" t="s">
        <v>903</v>
      </c>
      <c r="G2987" s="46" t="s">
        <v>902</v>
      </c>
      <c r="H2987" s="46">
        <v>25</v>
      </c>
      <c r="I2987" s="58" t="s">
        <v>509</v>
      </c>
      <c r="J2987" s="61" t="s">
        <v>252</v>
      </c>
      <c r="K2987" s="85">
        <f>VLOOKUP(B2987,Precios!G:J,4,FALSE)</f>
        <v>8400</v>
      </c>
      <c r="L2987" s="59"/>
    </row>
    <row r="2988" spans="2:12">
      <c r="B2988" s="46" t="str">
        <f t="shared" si="46"/>
        <v>104MED25</v>
      </c>
      <c r="C2988" s="46">
        <v>104</v>
      </c>
      <c r="D2988" s="58" t="s">
        <v>80</v>
      </c>
      <c r="E2988" s="58" t="s">
        <v>74</v>
      </c>
      <c r="F2988" s="46" t="s">
        <v>903</v>
      </c>
      <c r="G2988" s="46" t="s">
        <v>902</v>
      </c>
      <c r="H2988" s="46">
        <v>25</v>
      </c>
      <c r="I2988" s="58" t="s">
        <v>509</v>
      </c>
      <c r="J2988" s="61" t="s">
        <v>252</v>
      </c>
      <c r="K2988" s="85">
        <f>VLOOKUP(B2988,Precios!G:J,4,FALSE)</f>
        <v>8000</v>
      </c>
      <c r="L2988" s="59"/>
    </row>
    <row r="2989" spans="2:12">
      <c r="B2989" s="46" t="str">
        <f t="shared" si="46"/>
        <v>105MED25</v>
      </c>
      <c r="C2989" s="46">
        <v>105</v>
      </c>
      <c r="D2989" s="58" t="s">
        <v>79</v>
      </c>
      <c r="E2989" s="58" t="s">
        <v>2</v>
      </c>
      <c r="F2989" s="46" t="s">
        <v>903</v>
      </c>
      <c r="G2989" s="46" t="s">
        <v>902</v>
      </c>
      <c r="H2989" s="46">
        <v>25</v>
      </c>
      <c r="I2989" s="58" t="s">
        <v>509</v>
      </c>
      <c r="J2989" s="61" t="s">
        <v>535</v>
      </c>
      <c r="K2989" s="85">
        <f>VLOOKUP(B2989,Precios!G:J,4,FALSE)</f>
        <v>550</v>
      </c>
      <c r="L2989" s="59"/>
    </row>
    <row r="2990" spans="2:12">
      <c r="B2990" s="46" t="str">
        <f t="shared" si="46"/>
        <v>106MED25</v>
      </c>
      <c r="C2990" s="46">
        <v>106</v>
      </c>
      <c r="D2990" s="58" t="s">
        <v>78</v>
      </c>
      <c r="E2990" s="58" t="s">
        <v>76</v>
      </c>
      <c r="F2990" s="46" t="s">
        <v>903</v>
      </c>
      <c r="G2990" s="46" t="s">
        <v>902</v>
      </c>
      <c r="H2990" s="46">
        <v>25</v>
      </c>
      <c r="I2990" s="58" t="s">
        <v>509</v>
      </c>
      <c r="J2990" s="61" t="s">
        <v>264</v>
      </c>
      <c r="K2990" s="85">
        <f>VLOOKUP(B2990,Precios!G:J,4,FALSE)</f>
        <v>900</v>
      </c>
      <c r="L2990" s="59"/>
    </row>
    <row r="2991" spans="2:12">
      <c r="B2991" s="46" t="str">
        <f t="shared" si="46"/>
        <v>107MED25</v>
      </c>
      <c r="C2991" s="46">
        <v>107</v>
      </c>
      <c r="D2991" s="58" t="s">
        <v>77</v>
      </c>
      <c r="E2991" s="58" t="s">
        <v>76</v>
      </c>
      <c r="F2991" s="46" t="s">
        <v>903</v>
      </c>
      <c r="G2991" s="46" t="s">
        <v>902</v>
      </c>
      <c r="H2991" s="46">
        <v>25</v>
      </c>
      <c r="I2991" s="58" t="s">
        <v>509</v>
      </c>
      <c r="J2991" s="61" t="s">
        <v>264</v>
      </c>
      <c r="K2991" s="85">
        <f>VLOOKUP(B2991,Precios!G:J,4,FALSE)</f>
        <v>750</v>
      </c>
      <c r="L2991" s="59"/>
    </row>
    <row r="2992" spans="2:12">
      <c r="B2992" s="46" t="str">
        <f t="shared" si="46"/>
        <v>108MED25</v>
      </c>
      <c r="C2992" s="46">
        <v>108</v>
      </c>
      <c r="D2992" s="58" t="s">
        <v>75</v>
      </c>
      <c r="E2992" s="58" t="s">
        <v>214</v>
      </c>
      <c r="F2992" s="46" t="s">
        <v>903</v>
      </c>
      <c r="G2992" s="46" t="s">
        <v>902</v>
      </c>
      <c r="H2992" s="46">
        <v>25</v>
      </c>
      <c r="I2992" s="58" t="s">
        <v>509</v>
      </c>
      <c r="J2992" s="61" t="s">
        <v>252</v>
      </c>
      <c r="K2992" s="85">
        <f>VLOOKUP(B2992,Precios!G:J,4,FALSE)</f>
        <v>6050</v>
      </c>
      <c r="L2992" s="59"/>
    </row>
    <row r="2993" spans="2:12">
      <c r="B2993" s="46" t="str">
        <f t="shared" si="46"/>
        <v>109MED25</v>
      </c>
      <c r="C2993" s="46">
        <v>109</v>
      </c>
      <c r="D2993" s="58" t="s">
        <v>73</v>
      </c>
      <c r="E2993" s="58" t="s">
        <v>216</v>
      </c>
      <c r="F2993" s="46" t="s">
        <v>903</v>
      </c>
      <c r="G2993" s="46" t="s">
        <v>902</v>
      </c>
      <c r="H2993" s="46">
        <v>25</v>
      </c>
      <c r="I2993" s="58" t="s">
        <v>509</v>
      </c>
      <c r="J2993" s="61" t="s">
        <v>267</v>
      </c>
      <c r="K2993" s="85">
        <f>VLOOKUP(B2993,Precios!G:J,4,FALSE)</f>
        <v>4338.5258290000002</v>
      </c>
      <c r="L2993" s="59"/>
    </row>
    <row r="2994" spans="2:12">
      <c r="B2994" s="46" t="str">
        <f t="shared" si="46"/>
        <v>110MED25</v>
      </c>
      <c r="C2994" s="46">
        <v>110</v>
      </c>
      <c r="D2994" s="58" t="s">
        <v>72</v>
      </c>
      <c r="E2994" s="58" t="s">
        <v>217</v>
      </c>
      <c r="F2994" s="46" t="s">
        <v>903</v>
      </c>
      <c r="G2994" s="46" t="s">
        <v>902</v>
      </c>
      <c r="H2994" s="46">
        <v>25</v>
      </c>
      <c r="I2994" s="58" t="s">
        <v>509</v>
      </c>
      <c r="J2994" s="61" t="s">
        <v>267</v>
      </c>
      <c r="K2994" s="85">
        <f>VLOOKUP(B2994,Precios!G:J,4,FALSE)</f>
        <v>8037.73542</v>
      </c>
      <c r="L2994" s="59"/>
    </row>
    <row r="2995" spans="2:12">
      <c r="B2995" s="46" t="str">
        <f t="shared" si="46"/>
        <v>111MED25</v>
      </c>
      <c r="C2995" s="46">
        <v>111</v>
      </c>
      <c r="D2995" s="58" t="s">
        <v>218</v>
      </c>
      <c r="E2995" s="58" t="s">
        <v>71</v>
      </c>
      <c r="F2995" s="46" t="s">
        <v>903</v>
      </c>
      <c r="G2995" s="46" t="s">
        <v>902</v>
      </c>
      <c r="H2995" s="46">
        <v>25</v>
      </c>
      <c r="I2995" s="58" t="s">
        <v>509</v>
      </c>
      <c r="J2995" s="61" t="s">
        <v>267</v>
      </c>
      <c r="K2995" s="85">
        <f>VLOOKUP(B2995,Precios!G:J,4,FALSE)</f>
        <v>8869.2260139999999</v>
      </c>
      <c r="L2995" s="59"/>
    </row>
    <row r="2996" spans="2:12">
      <c r="B2996" s="46" t="str">
        <f t="shared" si="46"/>
        <v>112MED25</v>
      </c>
      <c r="C2996" s="46">
        <v>112</v>
      </c>
      <c r="D2996" s="58" t="s">
        <v>70</v>
      </c>
      <c r="E2996" s="58" t="s">
        <v>2</v>
      </c>
      <c r="F2996" s="46" t="s">
        <v>903</v>
      </c>
      <c r="G2996" s="46" t="s">
        <v>902</v>
      </c>
      <c r="H2996" s="46">
        <v>25</v>
      </c>
      <c r="I2996" s="58" t="s">
        <v>509</v>
      </c>
      <c r="J2996" s="61" t="s">
        <v>340</v>
      </c>
      <c r="K2996" s="85">
        <f>VLOOKUP(B2996,Precios!G:J,4,FALSE)</f>
        <v>1700</v>
      </c>
      <c r="L2996" s="59"/>
    </row>
    <row r="2997" spans="2:12">
      <c r="B2997" s="46" t="str">
        <f t="shared" si="46"/>
        <v>113MED25</v>
      </c>
      <c r="C2997" s="46">
        <v>113</v>
      </c>
      <c r="D2997" s="58" t="s">
        <v>69</v>
      </c>
      <c r="E2997" s="58" t="s">
        <v>65</v>
      </c>
      <c r="F2997" s="46" t="s">
        <v>903</v>
      </c>
      <c r="G2997" s="46" t="s">
        <v>902</v>
      </c>
      <c r="H2997" s="46">
        <v>25</v>
      </c>
      <c r="I2997" s="58" t="s">
        <v>509</v>
      </c>
      <c r="J2997" s="61" t="s">
        <v>233</v>
      </c>
      <c r="K2997" s="85">
        <f>VLOOKUP(B2997,Precios!G:J,4,FALSE)</f>
        <v>534.63300000000004</v>
      </c>
      <c r="L2997" s="59"/>
    </row>
    <row r="2998" spans="2:12">
      <c r="B2998" s="46" t="str">
        <f t="shared" si="46"/>
        <v>114MED25</v>
      </c>
      <c r="C2998" s="46">
        <v>114</v>
      </c>
      <c r="D2998" s="58" t="s">
        <v>68</v>
      </c>
      <c r="E2998" s="58" t="s">
        <v>65</v>
      </c>
      <c r="F2998" s="46" t="s">
        <v>903</v>
      </c>
      <c r="G2998" s="46" t="s">
        <v>902</v>
      </c>
      <c r="H2998" s="46">
        <v>25</v>
      </c>
      <c r="I2998" s="58" t="s">
        <v>509</v>
      </c>
      <c r="J2998" s="61" t="s">
        <v>233</v>
      </c>
      <c r="K2998" s="85">
        <f>VLOOKUP(B2998,Precios!G:J,4,FALSE)</f>
        <v>470</v>
      </c>
      <c r="L2998" s="59"/>
    </row>
    <row r="2999" spans="2:12">
      <c r="B2999" s="46" t="str">
        <f t="shared" si="46"/>
        <v>115MED25</v>
      </c>
      <c r="C2999" s="46">
        <v>115</v>
      </c>
      <c r="D2999" s="58" t="s">
        <v>67</v>
      </c>
      <c r="E2999" s="58" t="s">
        <v>65</v>
      </c>
      <c r="F2999" s="46" t="s">
        <v>903</v>
      </c>
      <c r="G2999" s="46" t="s">
        <v>902</v>
      </c>
      <c r="H2999" s="46">
        <v>25</v>
      </c>
      <c r="I2999" s="58" t="s">
        <v>509</v>
      </c>
      <c r="J2999" s="61" t="s">
        <v>233</v>
      </c>
      <c r="K2999" s="85">
        <f>VLOOKUP(B2999,Precios!G:J,4,FALSE)</f>
        <v>932.98699999999997</v>
      </c>
      <c r="L2999" s="59"/>
    </row>
    <row r="3000" spans="2:12">
      <c r="B3000" s="46" t="str">
        <f t="shared" si="46"/>
        <v>116MED25</v>
      </c>
      <c r="C3000" s="46">
        <v>116</v>
      </c>
      <c r="D3000" s="58" t="s">
        <v>66</v>
      </c>
      <c r="E3000" s="58" t="s">
        <v>65</v>
      </c>
      <c r="F3000" s="46" t="s">
        <v>903</v>
      </c>
      <c r="G3000" s="46" t="s">
        <v>902</v>
      </c>
      <c r="H3000" s="46">
        <v>25</v>
      </c>
      <c r="I3000" s="58" t="s">
        <v>509</v>
      </c>
      <c r="J3000" s="61" t="s">
        <v>233</v>
      </c>
      <c r="K3000" s="85">
        <f>VLOOKUP(B3000,Precios!G:J,4,FALSE)</f>
        <v>869.04070000000002</v>
      </c>
      <c r="L3000" s="59"/>
    </row>
    <row r="3001" spans="2:12">
      <c r="B3001" s="46" t="str">
        <f t="shared" si="46"/>
        <v>117MED25</v>
      </c>
      <c r="C3001" s="46">
        <v>117</v>
      </c>
      <c r="D3001" s="58" t="s">
        <v>64</v>
      </c>
      <c r="E3001" s="58" t="s">
        <v>2</v>
      </c>
      <c r="F3001" s="46" t="s">
        <v>903</v>
      </c>
      <c r="G3001" s="46" t="s">
        <v>902</v>
      </c>
      <c r="H3001" s="46">
        <v>25</v>
      </c>
      <c r="I3001" s="58" t="s">
        <v>509</v>
      </c>
      <c r="J3001" s="61" t="s">
        <v>260</v>
      </c>
      <c r="K3001" s="85">
        <f>VLOOKUP(B3001,Precios!G:J,4,FALSE)</f>
        <v>75000</v>
      </c>
      <c r="L3001" s="59"/>
    </row>
    <row r="3002" spans="2:12">
      <c r="B3002" s="46" t="str">
        <f t="shared" si="46"/>
        <v>118MED25</v>
      </c>
      <c r="C3002" s="46">
        <v>118</v>
      </c>
      <c r="D3002" s="58" t="s">
        <v>63</v>
      </c>
      <c r="E3002" s="58" t="s">
        <v>2</v>
      </c>
      <c r="F3002" s="46" t="s">
        <v>903</v>
      </c>
      <c r="G3002" s="46" t="s">
        <v>902</v>
      </c>
      <c r="H3002" s="46">
        <v>25</v>
      </c>
      <c r="I3002" s="58" t="s">
        <v>509</v>
      </c>
      <c r="J3002" s="61" t="s">
        <v>260</v>
      </c>
      <c r="K3002" s="85">
        <f>VLOOKUP(B3002,Precios!G:J,4,FALSE)</f>
        <v>28000</v>
      </c>
      <c r="L3002" s="59"/>
    </row>
    <row r="3003" spans="2:12">
      <c r="B3003" s="46" t="str">
        <f t="shared" si="46"/>
        <v>119MED25</v>
      </c>
      <c r="C3003" s="46">
        <v>119</v>
      </c>
      <c r="D3003" s="58" t="s">
        <v>62</v>
      </c>
      <c r="E3003" s="58" t="s">
        <v>2</v>
      </c>
      <c r="F3003" s="46" t="s">
        <v>903</v>
      </c>
      <c r="G3003" s="46" t="s">
        <v>902</v>
      </c>
      <c r="H3003" s="46">
        <v>25</v>
      </c>
      <c r="I3003" s="58" t="s">
        <v>509</v>
      </c>
      <c r="J3003" s="61" t="s">
        <v>260</v>
      </c>
      <c r="K3003" s="85">
        <f>VLOOKUP(B3003,Precios!G:J,4,FALSE)</f>
        <v>85600</v>
      </c>
      <c r="L3003" s="59"/>
    </row>
    <row r="3004" spans="2:12">
      <c r="B3004" s="46" t="str">
        <f t="shared" si="46"/>
        <v>120MED25</v>
      </c>
      <c r="C3004" s="46">
        <v>120</v>
      </c>
      <c r="D3004" s="58" t="s">
        <v>61</v>
      </c>
      <c r="E3004" s="58" t="s">
        <v>60</v>
      </c>
      <c r="F3004" s="46" t="s">
        <v>903</v>
      </c>
      <c r="G3004" s="46" t="s">
        <v>902</v>
      </c>
      <c r="H3004" s="46">
        <v>25</v>
      </c>
      <c r="I3004" s="58" t="s">
        <v>509</v>
      </c>
      <c r="J3004" s="61" t="s">
        <v>265</v>
      </c>
      <c r="K3004" s="85">
        <f>VLOOKUP(B3004,Precios!G:J,4,FALSE)</f>
        <v>899.9</v>
      </c>
      <c r="L3004" s="59"/>
    </row>
    <row r="3005" spans="2:12">
      <c r="B3005" s="46" t="str">
        <f t="shared" si="46"/>
        <v>121MED25</v>
      </c>
      <c r="C3005" s="46">
        <v>121</v>
      </c>
      <c r="D3005" s="58" t="s">
        <v>59</v>
      </c>
      <c r="E3005" s="58" t="s">
        <v>2</v>
      </c>
      <c r="F3005" s="46" t="s">
        <v>903</v>
      </c>
      <c r="G3005" s="46" t="s">
        <v>902</v>
      </c>
      <c r="H3005" s="46">
        <v>25</v>
      </c>
      <c r="I3005" s="58" t="s">
        <v>509</v>
      </c>
      <c r="J3005" s="61" t="s">
        <v>233</v>
      </c>
      <c r="K3005" s="85">
        <f>VLOOKUP(B3005,Precios!G:J,4,FALSE)</f>
        <v>640</v>
      </c>
      <c r="L3005" s="59"/>
    </row>
    <row r="3006" spans="2:12">
      <c r="B3006" s="46" t="str">
        <f t="shared" si="46"/>
        <v>122MED25</v>
      </c>
      <c r="C3006" s="46">
        <v>122</v>
      </c>
      <c r="D3006" s="58" t="s">
        <v>58</v>
      </c>
      <c r="E3006" s="58" t="s">
        <v>2</v>
      </c>
      <c r="F3006" s="46" t="s">
        <v>903</v>
      </c>
      <c r="G3006" s="46" t="s">
        <v>902</v>
      </c>
      <c r="H3006" s="46">
        <v>25</v>
      </c>
      <c r="I3006" s="58" t="s">
        <v>509</v>
      </c>
      <c r="J3006" s="61" t="s">
        <v>247</v>
      </c>
      <c r="K3006" s="85">
        <f>VLOOKUP(B3006,Precios!G:J,4,FALSE)</f>
        <v>230.626</v>
      </c>
      <c r="L3006" s="59"/>
    </row>
    <row r="3007" spans="2:12">
      <c r="B3007" s="46" t="str">
        <f t="shared" si="46"/>
        <v>123MED25</v>
      </c>
      <c r="C3007" s="46">
        <v>123</v>
      </c>
      <c r="D3007" s="58" t="s">
        <v>57</v>
      </c>
      <c r="E3007" s="58" t="s">
        <v>2</v>
      </c>
      <c r="F3007" s="46" t="s">
        <v>903</v>
      </c>
      <c r="G3007" s="46" t="s">
        <v>902</v>
      </c>
      <c r="H3007" s="46">
        <v>25</v>
      </c>
      <c r="I3007" s="58" t="s">
        <v>509</v>
      </c>
      <c r="J3007" s="61" t="s">
        <v>315</v>
      </c>
      <c r="K3007" s="85">
        <f>VLOOKUP(B3007,Precios!G:J,4,FALSE)</f>
        <v>48012.14</v>
      </c>
      <c r="L3007" s="59"/>
    </row>
    <row r="3008" spans="2:12">
      <c r="B3008" s="46" t="str">
        <f t="shared" si="46"/>
        <v>124MED25</v>
      </c>
      <c r="C3008" s="46">
        <v>124</v>
      </c>
      <c r="D3008" s="58" t="s">
        <v>56</v>
      </c>
      <c r="E3008" s="58" t="s">
        <v>2</v>
      </c>
      <c r="F3008" s="46" t="s">
        <v>903</v>
      </c>
      <c r="G3008" s="46" t="s">
        <v>902</v>
      </c>
      <c r="H3008" s="46">
        <v>25</v>
      </c>
      <c r="I3008" s="58" t="s">
        <v>509</v>
      </c>
      <c r="J3008" s="61" t="s">
        <v>247</v>
      </c>
      <c r="K3008" s="85">
        <f>VLOOKUP(B3008,Precios!G:J,4,FALSE)</f>
        <v>1900</v>
      </c>
      <c r="L3008" s="59"/>
    </row>
    <row r="3009" spans="2:12">
      <c r="B3009" s="46" t="str">
        <f t="shared" si="46"/>
        <v>125MED25</v>
      </c>
      <c r="C3009" s="46">
        <v>125</v>
      </c>
      <c r="D3009" s="58" t="s">
        <v>55</v>
      </c>
      <c r="E3009" s="58" t="s">
        <v>2</v>
      </c>
      <c r="F3009" s="46" t="s">
        <v>903</v>
      </c>
      <c r="G3009" s="46" t="s">
        <v>902</v>
      </c>
      <c r="H3009" s="46">
        <v>25</v>
      </c>
      <c r="I3009" s="58" t="s">
        <v>509</v>
      </c>
      <c r="J3009" s="61" t="s">
        <v>247</v>
      </c>
      <c r="K3009" s="85">
        <f>VLOOKUP(B3009,Precios!G:J,4,FALSE)</f>
        <v>1000</v>
      </c>
      <c r="L3009" s="59"/>
    </row>
    <row r="3010" spans="2:12">
      <c r="B3010" s="46" t="str">
        <f t="shared" si="46"/>
        <v>126MED25</v>
      </c>
      <c r="C3010" s="46">
        <v>126</v>
      </c>
      <c r="D3010" s="58" t="s">
        <v>54</v>
      </c>
      <c r="E3010" s="58" t="s">
        <v>2</v>
      </c>
      <c r="F3010" s="46" t="s">
        <v>903</v>
      </c>
      <c r="G3010" s="46" t="s">
        <v>902</v>
      </c>
      <c r="H3010" s="46">
        <v>25</v>
      </c>
      <c r="I3010" s="58" t="s">
        <v>509</v>
      </c>
      <c r="J3010" s="61" t="s">
        <v>239</v>
      </c>
      <c r="K3010" s="85">
        <f>VLOOKUP(B3010,Precios!G:J,4,FALSE)</f>
        <v>5691.0844209999996</v>
      </c>
      <c r="L3010" s="59"/>
    </row>
    <row r="3011" spans="2:12">
      <c r="B3011" s="46" t="str">
        <f t="shared" si="46"/>
        <v>127MED25</v>
      </c>
      <c r="C3011" s="46">
        <v>127</v>
      </c>
      <c r="D3011" s="58" t="s">
        <v>53</v>
      </c>
      <c r="E3011" s="58" t="s">
        <v>2</v>
      </c>
      <c r="F3011" s="46" t="s">
        <v>903</v>
      </c>
      <c r="G3011" s="46" t="s">
        <v>902</v>
      </c>
      <c r="H3011" s="46">
        <v>25</v>
      </c>
      <c r="I3011" s="58" t="s">
        <v>509</v>
      </c>
      <c r="J3011" s="61" t="s">
        <v>316</v>
      </c>
      <c r="K3011" s="85">
        <f>VLOOKUP(B3011,Precios!G:J,4,FALSE)</f>
        <v>11000</v>
      </c>
      <c r="L3011" s="59"/>
    </row>
    <row r="3012" spans="2:12">
      <c r="B3012" s="46" t="str">
        <f t="shared" si="46"/>
        <v>128MED25</v>
      </c>
      <c r="C3012" s="46">
        <v>128</v>
      </c>
      <c r="D3012" s="58" t="s">
        <v>52</v>
      </c>
      <c r="E3012" s="58" t="s">
        <v>2</v>
      </c>
      <c r="F3012" s="46" t="s">
        <v>903</v>
      </c>
      <c r="G3012" s="46" t="s">
        <v>902</v>
      </c>
      <c r="H3012" s="46">
        <v>25</v>
      </c>
      <c r="I3012" s="58" t="s">
        <v>509</v>
      </c>
      <c r="J3012" s="61"/>
      <c r="K3012" s="85">
        <f>VLOOKUP(B3012,Precios!G:J,4,FALSE)</f>
        <v>7452.3647000000001</v>
      </c>
      <c r="L3012" s="59"/>
    </row>
    <row r="3013" spans="2:12">
      <c r="B3013" s="46" t="str">
        <f t="shared" si="46"/>
        <v>129MED25</v>
      </c>
      <c r="C3013" s="46">
        <v>129</v>
      </c>
      <c r="D3013" s="58" t="s">
        <v>51</v>
      </c>
      <c r="E3013" s="58" t="s">
        <v>2</v>
      </c>
      <c r="F3013" s="46" t="s">
        <v>903</v>
      </c>
      <c r="G3013" s="46" t="s">
        <v>902</v>
      </c>
      <c r="H3013" s="46">
        <v>25</v>
      </c>
      <c r="I3013" s="58" t="s">
        <v>509</v>
      </c>
      <c r="J3013" s="61" t="s">
        <v>233</v>
      </c>
      <c r="K3013" s="85">
        <f>VLOOKUP(B3013,Precios!G:J,4,FALSE)</f>
        <v>2075.634</v>
      </c>
      <c r="L3013" s="59"/>
    </row>
    <row r="3014" spans="2:12">
      <c r="B3014" s="46" t="str">
        <f t="shared" ref="B3014:B3077" si="47">+CONCATENATE(C3014,F3014,H3014)</f>
        <v>130MED25</v>
      </c>
      <c r="C3014" s="46">
        <v>130</v>
      </c>
      <c r="D3014" s="58" t="s">
        <v>50</v>
      </c>
      <c r="E3014" s="58" t="s">
        <v>2</v>
      </c>
      <c r="F3014" s="46" t="s">
        <v>903</v>
      </c>
      <c r="G3014" s="46" t="s">
        <v>902</v>
      </c>
      <c r="H3014" s="46">
        <v>25</v>
      </c>
      <c r="I3014" s="58" t="s">
        <v>509</v>
      </c>
      <c r="J3014" s="61" t="s">
        <v>233</v>
      </c>
      <c r="K3014" s="85">
        <f>VLOOKUP(B3014,Precios!G:J,4,FALSE)</f>
        <v>2075.634</v>
      </c>
      <c r="L3014" s="59"/>
    </row>
    <row r="3015" spans="2:12">
      <c r="B3015" s="46" t="str">
        <f t="shared" si="47"/>
        <v>131MED25</v>
      </c>
      <c r="C3015" s="46">
        <v>131</v>
      </c>
      <c r="D3015" s="58" t="s">
        <v>49</v>
      </c>
      <c r="E3015" s="58" t="s">
        <v>2</v>
      </c>
      <c r="F3015" s="46" t="s">
        <v>903</v>
      </c>
      <c r="G3015" s="46" t="s">
        <v>902</v>
      </c>
      <c r="H3015" s="46">
        <v>25</v>
      </c>
      <c r="I3015" s="58" t="s">
        <v>509</v>
      </c>
      <c r="J3015" s="61" t="s">
        <v>233</v>
      </c>
      <c r="K3015" s="85">
        <f>VLOOKUP(B3015,Precios!G:J,4,FALSE)</f>
        <v>2075.634</v>
      </c>
      <c r="L3015" s="59"/>
    </row>
    <row r="3016" spans="2:12">
      <c r="B3016" s="46" t="str">
        <f t="shared" si="47"/>
        <v>132MED25</v>
      </c>
      <c r="C3016" s="46">
        <v>132</v>
      </c>
      <c r="D3016" s="58" t="s">
        <v>48</v>
      </c>
      <c r="E3016" s="58" t="s">
        <v>2</v>
      </c>
      <c r="F3016" s="46" t="s">
        <v>903</v>
      </c>
      <c r="G3016" s="46" t="s">
        <v>902</v>
      </c>
      <c r="H3016" s="46">
        <v>25</v>
      </c>
      <c r="I3016" s="58" t="s">
        <v>509</v>
      </c>
      <c r="J3016" s="61" t="s">
        <v>233</v>
      </c>
      <c r="K3016" s="85">
        <f>VLOOKUP(B3016,Precios!G:J,4,FALSE)</f>
        <v>1055.6381000000001</v>
      </c>
      <c r="L3016" s="59"/>
    </row>
    <row r="3017" spans="2:12">
      <c r="B3017" s="46" t="str">
        <f t="shared" si="47"/>
        <v>133MED25</v>
      </c>
      <c r="C3017" s="46">
        <v>133</v>
      </c>
      <c r="D3017" s="58" t="s">
        <v>47</v>
      </c>
      <c r="E3017" s="58" t="s">
        <v>2</v>
      </c>
      <c r="F3017" s="46" t="s">
        <v>903</v>
      </c>
      <c r="G3017" s="46" t="s">
        <v>902</v>
      </c>
      <c r="H3017" s="46">
        <v>25</v>
      </c>
      <c r="I3017" s="58" t="s">
        <v>509</v>
      </c>
      <c r="J3017" s="61" t="s">
        <v>233</v>
      </c>
      <c r="K3017" s="85">
        <f>VLOOKUP(B3017,Precios!G:J,4,FALSE)</f>
        <v>1048.3</v>
      </c>
      <c r="L3017" s="59"/>
    </row>
    <row r="3018" spans="2:12">
      <c r="B3018" s="46" t="str">
        <f t="shared" si="47"/>
        <v>134MED25</v>
      </c>
      <c r="C3018" s="46">
        <v>134</v>
      </c>
      <c r="D3018" s="58" t="s">
        <v>219</v>
      </c>
      <c r="E3018" s="58" t="s">
        <v>3</v>
      </c>
      <c r="F3018" s="46" t="s">
        <v>903</v>
      </c>
      <c r="G3018" s="46" t="s">
        <v>902</v>
      </c>
      <c r="H3018" s="46">
        <v>25</v>
      </c>
      <c r="I3018" s="58" t="s">
        <v>509</v>
      </c>
      <c r="J3018" s="61" t="s">
        <v>536</v>
      </c>
      <c r="K3018" s="85">
        <f>VLOOKUP(B3018,Precios!G:J,4,FALSE)</f>
        <v>3900</v>
      </c>
      <c r="L3018" s="59"/>
    </row>
    <row r="3019" spans="2:12">
      <c r="B3019" s="46" t="str">
        <f t="shared" si="47"/>
        <v>135MED25</v>
      </c>
      <c r="C3019" s="46">
        <v>135</v>
      </c>
      <c r="D3019" s="58" t="s">
        <v>220</v>
      </c>
      <c r="E3019" s="58" t="s">
        <v>3</v>
      </c>
      <c r="F3019" s="46" t="s">
        <v>903</v>
      </c>
      <c r="G3019" s="46" t="s">
        <v>902</v>
      </c>
      <c r="H3019" s="46">
        <v>25</v>
      </c>
      <c r="I3019" s="58" t="s">
        <v>509</v>
      </c>
      <c r="J3019" s="61" t="s">
        <v>536</v>
      </c>
      <c r="K3019" s="85">
        <f>VLOOKUP(B3019,Precios!G:J,4,FALSE)</f>
        <v>3900</v>
      </c>
      <c r="L3019" s="59"/>
    </row>
    <row r="3020" spans="2:12">
      <c r="B3020" s="46" t="str">
        <f t="shared" si="47"/>
        <v>136MED25</v>
      </c>
      <c r="C3020" s="46">
        <v>136</v>
      </c>
      <c r="D3020" s="58" t="s">
        <v>46</v>
      </c>
      <c r="E3020" s="58" t="s">
        <v>3</v>
      </c>
      <c r="F3020" s="46" t="s">
        <v>903</v>
      </c>
      <c r="G3020" s="46" t="s">
        <v>902</v>
      </c>
      <c r="H3020" s="46">
        <v>25</v>
      </c>
      <c r="I3020" s="58" t="s">
        <v>509</v>
      </c>
      <c r="J3020" s="61" t="s">
        <v>536</v>
      </c>
      <c r="K3020" s="85">
        <f>VLOOKUP(B3020,Precios!G:J,4,FALSE)</f>
        <v>4350</v>
      </c>
      <c r="L3020" s="59"/>
    </row>
    <row r="3021" spans="2:12">
      <c r="B3021" s="46" t="str">
        <f t="shared" si="47"/>
        <v>137MED25</v>
      </c>
      <c r="C3021" s="46">
        <v>137</v>
      </c>
      <c r="D3021" s="58" t="s">
        <v>45</v>
      </c>
      <c r="E3021" s="58" t="s">
        <v>3</v>
      </c>
      <c r="F3021" s="46" t="s">
        <v>903</v>
      </c>
      <c r="G3021" s="46" t="s">
        <v>902</v>
      </c>
      <c r="H3021" s="46">
        <v>25</v>
      </c>
      <c r="I3021" s="58" t="s">
        <v>509</v>
      </c>
      <c r="J3021" s="61" t="s">
        <v>536</v>
      </c>
      <c r="K3021" s="85">
        <f>VLOOKUP(B3021,Precios!G:J,4,FALSE)</f>
        <v>4350</v>
      </c>
      <c r="L3021" s="59"/>
    </row>
    <row r="3022" spans="2:12">
      <c r="B3022" s="46" t="str">
        <f t="shared" si="47"/>
        <v>138MED25</v>
      </c>
      <c r="C3022" s="46">
        <v>138</v>
      </c>
      <c r="D3022" s="58" t="s">
        <v>44</v>
      </c>
      <c r="E3022" s="58" t="s">
        <v>2</v>
      </c>
      <c r="F3022" s="46" t="s">
        <v>903</v>
      </c>
      <c r="G3022" s="46" t="s">
        <v>902</v>
      </c>
      <c r="H3022" s="46">
        <v>25</v>
      </c>
      <c r="I3022" s="58" t="s">
        <v>509</v>
      </c>
      <c r="J3022" s="61" t="s">
        <v>536</v>
      </c>
      <c r="K3022" s="85">
        <f>VLOOKUP(B3022,Precios!G:J,4,FALSE)</f>
        <v>370</v>
      </c>
      <c r="L3022" s="59"/>
    </row>
    <row r="3023" spans="2:12">
      <c r="B3023" s="46" t="str">
        <f t="shared" si="47"/>
        <v>139MED25</v>
      </c>
      <c r="C3023" s="46">
        <v>139</v>
      </c>
      <c r="D3023" s="58" t="s">
        <v>43</v>
      </c>
      <c r="E3023" s="58" t="s">
        <v>2</v>
      </c>
      <c r="F3023" s="46" t="s">
        <v>903</v>
      </c>
      <c r="G3023" s="46" t="s">
        <v>902</v>
      </c>
      <c r="H3023" s="46">
        <v>25</v>
      </c>
      <c r="I3023" s="58" t="s">
        <v>509</v>
      </c>
      <c r="J3023" s="61" t="s">
        <v>536</v>
      </c>
      <c r="K3023" s="85">
        <f>VLOOKUP(B3023,Precios!G:J,4,FALSE)</f>
        <v>370</v>
      </c>
      <c r="L3023" s="59"/>
    </row>
    <row r="3024" spans="2:12">
      <c r="B3024" s="46" t="str">
        <f t="shared" si="47"/>
        <v>140MED25</v>
      </c>
      <c r="C3024" s="46">
        <v>140</v>
      </c>
      <c r="D3024" s="58" t="s">
        <v>42</v>
      </c>
      <c r="E3024" s="58" t="s">
        <v>38</v>
      </c>
      <c r="F3024" s="46" t="s">
        <v>903</v>
      </c>
      <c r="G3024" s="46" t="s">
        <v>902</v>
      </c>
      <c r="H3024" s="46">
        <v>25</v>
      </c>
      <c r="I3024" s="58" t="s">
        <v>509</v>
      </c>
      <c r="J3024" s="61" t="s">
        <v>317</v>
      </c>
      <c r="K3024" s="85">
        <f>VLOOKUP(B3024,Precios!G:J,4,FALSE)</f>
        <v>45000</v>
      </c>
      <c r="L3024" s="59"/>
    </row>
    <row r="3025" spans="2:12">
      <c r="B3025" s="46" t="str">
        <f t="shared" si="47"/>
        <v>141MED25</v>
      </c>
      <c r="C3025" s="46">
        <v>141</v>
      </c>
      <c r="D3025" s="58" t="s">
        <v>41</v>
      </c>
      <c r="E3025" s="58" t="s">
        <v>36</v>
      </c>
      <c r="F3025" s="46" t="s">
        <v>903</v>
      </c>
      <c r="G3025" s="46" t="s">
        <v>902</v>
      </c>
      <c r="H3025" s="46">
        <v>25</v>
      </c>
      <c r="I3025" s="58" t="s">
        <v>509</v>
      </c>
      <c r="J3025" s="61" t="s">
        <v>317</v>
      </c>
      <c r="K3025" s="85">
        <f>VLOOKUP(B3025,Precios!G:J,4,FALSE)</f>
        <v>65000</v>
      </c>
      <c r="L3025" s="59"/>
    </row>
    <row r="3026" spans="2:12">
      <c r="B3026" s="46" t="str">
        <f t="shared" si="47"/>
        <v>142MED25</v>
      </c>
      <c r="C3026" s="46">
        <v>142</v>
      </c>
      <c r="D3026" s="58" t="s">
        <v>40</v>
      </c>
      <c r="E3026" s="58" t="s">
        <v>34</v>
      </c>
      <c r="F3026" s="46" t="s">
        <v>903</v>
      </c>
      <c r="G3026" s="46" t="s">
        <v>902</v>
      </c>
      <c r="H3026" s="46">
        <v>25</v>
      </c>
      <c r="I3026" s="58" t="s">
        <v>509</v>
      </c>
      <c r="J3026" s="61" t="s">
        <v>317</v>
      </c>
      <c r="K3026" s="85">
        <f>VLOOKUP(B3026,Precios!G:J,4,FALSE)</f>
        <v>72280.285000000003</v>
      </c>
      <c r="L3026" s="59"/>
    </row>
    <row r="3027" spans="2:12">
      <c r="B3027" s="46" t="str">
        <f t="shared" si="47"/>
        <v>143MED25</v>
      </c>
      <c r="C3027" s="46">
        <v>143</v>
      </c>
      <c r="D3027" s="58" t="s">
        <v>39</v>
      </c>
      <c r="E3027" s="58" t="s">
        <v>38</v>
      </c>
      <c r="F3027" s="46" t="s">
        <v>903</v>
      </c>
      <c r="G3027" s="46" t="s">
        <v>902</v>
      </c>
      <c r="H3027" s="46">
        <v>25</v>
      </c>
      <c r="I3027" s="58" t="s">
        <v>509</v>
      </c>
      <c r="J3027" s="61" t="s">
        <v>317</v>
      </c>
      <c r="K3027" s="85">
        <f>VLOOKUP(B3027,Precios!G:J,4,FALSE)</f>
        <v>68422.540999999997</v>
      </c>
      <c r="L3027" s="59"/>
    </row>
    <row r="3028" spans="2:12">
      <c r="B3028" s="46" t="str">
        <f t="shared" si="47"/>
        <v>144MED25</v>
      </c>
      <c r="C3028" s="46">
        <v>144</v>
      </c>
      <c r="D3028" s="58" t="s">
        <v>37</v>
      </c>
      <c r="E3028" s="58" t="s">
        <v>36</v>
      </c>
      <c r="F3028" s="46" t="s">
        <v>903</v>
      </c>
      <c r="G3028" s="46" t="s">
        <v>902</v>
      </c>
      <c r="H3028" s="46">
        <v>25</v>
      </c>
      <c r="I3028" s="58" t="s">
        <v>509</v>
      </c>
      <c r="J3028" s="61" t="s">
        <v>317</v>
      </c>
      <c r="K3028" s="85">
        <f>VLOOKUP(B3028,Precios!G:J,4,FALSE)</f>
        <v>79974.807000000001</v>
      </c>
      <c r="L3028" s="59"/>
    </row>
    <row r="3029" spans="2:12">
      <c r="B3029" s="46" t="str">
        <f t="shared" si="47"/>
        <v>145MED25</v>
      </c>
      <c r="C3029" s="46">
        <v>145</v>
      </c>
      <c r="D3029" s="58" t="s">
        <v>35</v>
      </c>
      <c r="E3029" s="58" t="s">
        <v>34</v>
      </c>
      <c r="F3029" s="46" t="s">
        <v>903</v>
      </c>
      <c r="G3029" s="46" t="s">
        <v>902</v>
      </c>
      <c r="H3029" s="46">
        <v>25</v>
      </c>
      <c r="I3029" s="58" t="s">
        <v>509</v>
      </c>
      <c r="J3029" s="61" t="s">
        <v>317</v>
      </c>
      <c r="K3029" s="85">
        <f>VLOOKUP(B3029,Precios!G:J,4,FALSE)</f>
        <v>87344.356</v>
      </c>
      <c r="L3029" s="59"/>
    </row>
    <row r="3030" spans="2:12">
      <c r="B3030" s="46" t="str">
        <f t="shared" si="47"/>
        <v>146MED25</v>
      </c>
      <c r="C3030" s="46">
        <v>146</v>
      </c>
      <c r="D3030" s="58" t="s">
        <v>33</v>
      </c>
      <c r="E3030" s="58" t="s">
        <v>2</v>
      </c>
      <c r="F3030" s="46" t="s">
        <v>903</v>
      </c>
      <c r="G3030" s="46" t="s">
        <v>902</v>
      </c>
      <c r="H3030" s="46">
        <v>25</v>
      </c>
      <c r="I3030" s="58" t="s">
        <v>509</v>
      </c>
      <c r="J3030" s="61" t="s">
        <v>302</v>
      </c>
      <c r="K3030" s="85">
        <f>VLOOKUP(B3030,Precios!G:J,4,FALSE)</f>
        <v>2094.1260120000002</v>
      </c>
      <c r="L3030" s="59"/>
    </row>
    <row r="3031" spans="2:12">
      <c r="B3031" s="46" t="str">
        <f t="shared" si="47"/>
        <v>147MED25</v>
      </c>
      <c r="C3031" s="46">
        <v>147</v>
      </c>
      <c r="D3031" s="58" t="s">
        <v>32</v>
      </c>
      <c r="E3031" s="58" t="s">
        <v>2</v>
      </c>
      <c r="F3031" s="46" t="s">
        <v>903</v>
      </c>
      <c r="G3031" s="46" t="s">
        <v>902</v>
      </c>
      <c r="H3031" s="46">
        <v>25</v>
      </c>
      <c r="I3031" s="58" t="s">
        <v>509</v>
      </c>
      <c r="J3031" s="61" t="s">
        <v>233</v>
      </c>
      <c r="K3031" s="85">
        <f>VLOOKUP(B3031,Precios!G:J,4,FALSE)</f>
        <v>2075.634</v>
      </c>
      <c r="L3031" s="59"/>
    </row>
    <row r="3032" spans="2:12">
      <c r="B3032" s="46" t="str">
        <f t="shared" si="47"/>
        <v>148MED25</v>
      </c>
      <c r="C3032" s="46">
        <v>148</v>
      </c>
      <c r="D3032" s="58" t="s">
        <v>31</v>
      </c>
      <c r="E3032" s="58" t="s">
        <v>2</v>
      </c>
      <c r="F3032" s="46" t="s">
        <v>903</v>
      </c>
      <c r="G3032" s="46" t="s">
        <v>902</v>
      </c>
      <c r="H3032" s="46">
        <v>25</v>
      </c>
      <c r="I3032" s="58" t="s">
        <v>509</v>
      </c>
      <c r="J3032" s="61" t="s">
        <v>406</v>
      </c>
      <c r="K3032" s="85">
        <f>VLOOKUP(B3032,Precios!G:J,4,FALSE)</f>
        <v>9959.3951159999997</v>
      </c>
      <c r="L3032" s="59"/>
    </row>
    <row r="3033" spans="2:12">
      <c r="B3033" s="46" t="str">
        <f t="shared" si="47"/>
        <v>149MED25</v>
      </c>
      <c r="C3033" s="46">
        <v>149</v>
      </c>
      <c r="D3033" s="58" t="s">
        <v>30</v>
      </c>
      <c r="E3033" s="58" t="s">
        <v>2</v>
      </c>
      <c r="F3033" s="46" t="s">
        <v>903</v>
      </c>
      <c r="G3033" s="46" t="s">
        <v>902</v>
      </c>
      <c r="H3033" s="46">
        <v>25</v>
      </c>
      <c r="I3033" s="58" t="s">
        <v>509</v>
      </c>
      <c r="J3033" s="61" t="s">
        <v>233</v>
      </c>
      <c r="K3033" s="85">
        <f>VLOOKUP(B3033,Precios!G:J,4,FALSE)</f>
        <v>3700</v>
      </c>
      <c r="L3033" s="59"/>
    </row>
    <row r="3034" spans="2:12">
      <c r="B3034" s="46" t="str">
        <f t="shared" si="47"/>
        <v>150MED25</v>
      </c>
      <c r="C3034" s="46">
        <v>150</v>
      </c>
      <c r="D3034" s="58" t="s">
        <v>29</v>
      </c>
      <c r="E3034" s="58" t="s">
        <v>2</v>
      </c>
      <c r="F3034" s="46" t="s">
        <v>903</v>
      </c>
      <c r="G3034" s="46" t="s">
        <v>902</v>
      </c>
      <c r="H3034" s="46">
        <v>25</v>
      </c>
      <c r="I3034" s="58" t="s">
        <v>509</v>
      </c>
      <c r="J3034" s="61" t="s">
        <v>233</v>
      </c>
      <c r="K3034" s="85">
        <f>VLOOKUP(B3034,Precios!G:J,4,FALSE)</f>
        <v>6350</v>
      </c>
      <c r="L3034" s="59"/>
    </row>
    <row r="3035" spans="2:12">
      <c r="B3035" s="46" t="str">
        <f t="shared" si="47"/>
        <v>151MED25</v>
      </c>
      <c r="C3035" s="46">
        <v>151</v>
      </c>
      <c r="D3035" s="58" t="s">
        <v>28</v>
      </c>
      <c r="E3035" s="58" t="s">
        <v>2</v>
      </c>
      <c r="F3035" s="46" t="s">
        <v>903</v>
      </c>
      <c r="G3035" s="46" t="s">
        <v>902</v>
      </c>
      <c r="H3035" s="46">
        <v>25</v>
      </c>
      <c r="I3035" s="58" t="s">
        <v>509</v>
      </c>
      <c r="J3035" s="61" t="s">
        <v>233</v>
      </c>
      <c r="K3035" s="85">
        <f>VLOOKUP(B3035,Precios!G:J,4,FALSE)</f>
        <v>10297.4509</v>
      </c>
      <c r="L3035" s="59"/>
    </row>
    <row r="3036" spans="2:12">
      <c r="B3036" s="46" t="str">
        <f t="shared" si="47"/>
        <v>152MED25</v>
      </c>
      <c r="C3036" s="46">
        <v>152</v>
      </c>
      <c r="D3036" s="58" t="s">
        <v>27</v>
      </c>
      <c r="E3036" s="58" t="s">
        <v>2</v>
      </c>
      <c r="F3036" s="46" t="s">
        <v>903</v>
      </c>
      <c r="G3036" s="46" t="s">
        <v>902</v>
      </c>
      <c r="H3036" s="46">
        <v>25</v>
      </c>
      <c r="I3036" s="58" t="s">
        <v>509</v>
      </c>
      <c r="J3036" s="61" t="s">
        <v>233</v>
      </c>
      <c r="K3036" s="85">
        <f>VLOOKUP(B3036,Precios!G:J,4,FALSE)</f>
        <v>12100</v>
      </c>
      <c r="L3036" s="59"/>
    </row>
    <row r="3037" spans="2:12">
      <c r="B3037" s="46" t="str">
        <f t="shared" si="47"/>
        <v>153MED25</v>
      </c>
      <c r="C3037" s="46">
        <v>153</v>
      </c>
      <c r="D3037" s="58" t="s">
        <v>26</v>
      </c>
      <c r="E3037" s="58" t="s">
        <v>2</v>
      </c>
      <c r="F3037" s="46" t="s">
        <v>903</v>
      </c>
      <c r="G3037" s="46" t="s">
        <v>902</v>
      </c>
      <c r="H3037" s="46">
        <v>25</v>
      </c>
      <c r="I3037" s="58" t="s">
        <v>509</v>
      </c>
      <c r="J3037" s="61" t="s">
        <v>233</v>
      </c>
      <c r="K3037" s="85">
        <f>VLOOKUP(B3037,Precios!G:J,4,FALSE)</f>
        <v>16600</v>
      </c>
      <c r="L3037" s="59"/>
    </row>
    <row r="3038" spans="2:12">
      <c r="B3038" s="46" t="str">
        <f t="shared" si="47"/>
        <v>154MED25</v>
      </c>
      <c r="C3038" s="46">
        <v>154</v>
      </c>
      <c r="D3038" s="58" t="s">
        <v>25</v>
      </c>
      <c r="E3038" s="58" t="s">
        <v>221</v>
      </c>
      <c r="F3038" s="46" t="s">
        <v>903</v>
      </c>
      <c r="G3038" s="46" t="s">
        <v>902</v>
      </c>
      <c r="H3038" s="46">
        <v>25</v>
      </c>
      <c r="I3038" s="58" t="s">
        <v>509</v>
      </c>
      <c r="J3038" s="61" t="s">
        <v>369</v>
      </c>
      <c r="K3038" s="85">
        <f>VLOOKUP(B3038,Precios!G:J,4,FALSE)</f>
        <v>63000</v>
      </c>
      <c r="L3038" s="59"/>
    </row>
    <row r="3039" spans="2:12">
      <c r="B3039" s="46" t="str">
        <f t="shared" si="47"/>
        <v>155MED25</v>
      </c>
      <c r="C3039" s="46">
        <v>155</v>
      </c>
      <c r="D3039" s="58" t="s">
        <v>24</v>
      </c>
      <c r="E3039" s="58" t="s">
        <v>221</v>
      </c>
      <c r="F3039" s="46" t="s">
        <v>903</v>
      </c>
      <c r="G3039" s="46" t="s">
        <v>902</v>
      </c>
      <c r="H3039" s="46">
        <v>25</v>
      </c>
      <c r="I3039" s="58" t="s">
        <v>509</v>
      </c>
      <c r="J3039" s="61" t="s">
        <v>369</v>
      </c>
      <c r="K3039" s="85">
        <f>VLOOKUP(B3039,Precios!G:J,4,FALSE)</f>
        <v>74000</v>
      </c>
      <c r="L3039" s="59"/>
    </row>
    <row r="3040" spans="2:12">
      <c r="B3040" s="46" t="str">
        <f t="shared" si="47"/>
        <v>156MED25</v>
      </c>
      <c r="C3040" s="46">
        <v>156</v>
      </c>
      <c r="D3040" s="58" t="s">
        <v>23</v>
      </c>
      <c r="E3040" s="58" t="s">
        <v>221</v>
      </c>
      <c r="F3040" s="46" t="s">
        <v>903</v>
      </c>
      <c r="G3040" s="46" t="s">
        <v>902</v>
      </c>
      <c r="H3040" s="46">
        <v>25</v>
      </c>
      <c r="I3040" s="58" t="s">
        <v>509</v>
      </c>
      <c r="J3040" s="61" t="s">
        <v>369</v>
      </c>
      <c r="K3040" s="85">
        <f>VLOOKUP(B3040,Precios!G:J,4,FALSE)</f>
        <v>94000</v>
      </c>
      <c r="L3040" s="59"/>
    </row>
    <row r="3041" spans="2:12">
      <c r="B3041" s="46" t="str">
        <f t="shared" si="47"/>
        <v>157MED25</v>
      </c>
      <c r="C3041" s="46">
        <v>157</v>
      </c>
      <c r="D3041" s="58" t="s">
        <v>22</v>
      </c>
      <c r="E3041" s="58" t="s">
        <v>221</v>
      </c>
      <c r="F3041" s="46" t="s">
        <v>903</v>
      </c>
      <c r="G3041" s="46" t="s">
        <v>902</v>
      </c>
      <c r="H3041" s="46">
        <v>25</v>
      </c>
      <c r="I3041" s="58" t="s">
        <v>509</v>
      </c>
      <c r="J3041" s="61" t="s">
        <v>369</v>
      </c>
      <c r="K3041" s="85">
        <f>VLOOKUP(B3041,Precios!G:J,4,FALSE)</f>
        <v>88990</v>
      </c>
      <c r="L3041" s="59"/>
    </row>
    <row r="3042" spans="2:12">
      <c r="B3042" s="46" t="str">
        <f t="shared" si="47"/>
        <v>158MED25</v>
      </c>
      <c r="C3042" s="46">
        <v>158</v>
      </c>
      <c r="D3042" s="58" t="s">
        <v>21</v>
      </c>
      <c r="E3042" s="58" t="s">
        <v>3</v>
      </c>
      <c r="F3042" s="46" t="s">
        <v>903</v>
      </c>
      <c r="G3042" s="46" t="s">
        <v>902</v>
      </c>
      <c r="H3042" s="46">
        <v>25</v>
      </c>
      <c r="I3042" s="58" t="s">
        <v>509</v>
      </c>
      <c r="J3042" s="61" t="s">
        <v>265</v>
      </c>
      <c r="K3042" s="85">
        <f>VLOOKUP(B3042,Precios!G:J,4,FALSE)</f>
        <v>5500</v>
      </c>
      <c r="L3042" s="59"/>
    </row>
    <row r="3043" spans="2:12">
      <c r="B3043" s="46" t="str">
        <f t="shared" si="47"/>
        <v>159MED25</v>
      </c>
      <c r="C3043" s="46">
        <v>159</v>
      </c>
      <c r="D3043" s="58" t="s">
        <v>20</v>
      </c>
      <c r="E3043" s="58" t="s">
        <v>3</v>
      </c>
      <c r="F3043" s="46" t="s">
        <v>903</v>
      </c>
      <c r="G3043" s="46" t="s">
        <v>902</v>
      </c>
      <c r="H3043" s="46">
        <v>25</v>
      </c>
      <c r="I3043" s="58" t="s">
        <v>509</v>
      </c>
      <c r="J3043" s="61" t="s">
        <v>265</v>
      </c>
      <c r="K3043" s="85">
        <f>VLOOKUP(B3043,Precios!G:J,4,FALSE)</f>
        <v>7400</v>
      </c>
      <c r="L3043" s="59"/>
    </row>
    <row r="3044" spans="2:12">
      <c r="B3044" s="46" t="str">
        <f t="shared" si="47"/>
        <v>160MED25</v>
      </c>
      <c r="C3044" s="46">
        <v>160</v>
      </c>
      <c r="D3044" s="58" t="s">
        <v>19</v>
      </c>
      <c r="E3044" s="58" t="s">
        <v>3</v>
      </c>
      <c r="F3044" s="46" t="s">
        <v>903</v>
      </c>
      <c r="G3044" s="46" t="s">
        <v>902</v>
      </c>
      <c r="H3044" s="46">
        <v>25</v>
      </c>
      <c r="I3044" s="58" t="s">
        <v>509</v>
      </c>
      <c r="J3044" s="61" t="s">
        <v>265</v>
      </c>
      <c r="K3044" s="85">
        <f>VLOOKUP(B3044,Precios!G:J,4,FALSE)</f>
        <v>10840.15581</v>
      </c>
      <c r="L3044" s="59"/>
    </row>
    <row r="3045" spans="2:12">
      <c r="B3045" s="46" t="str">
        <f t="shared" si="47"/>
        <v>161MED25</v>
      </c>
      <c r="C3045" s="46">
        <v>161</v>
      </c>
      <c r="D3045" s="58" t="s">
        <v>18</v>
      </c>
      <c r="E3045" s="58" t="s">
        <v>3</v>
      </c>
      <c r="F3045" s="46" t="s">
        <v>903</v>
      </c>
      <c r="G3045" s="46" t="s">
        <v>902</v>
      </c>
      <c r="H3045" s="46">
        <v>25</v>
      </c>
      <c r="I3045" s="58" t="s">
        <v>509</v>
      </c>
      <c r="J3045" s="61" t="s">
        <v>265</v>
      </c>
      <c r="K3045" s="85">
        <f>VLOOKUP(B3045,Precios!G:J,4,FALSE)</f>
        <v>7000</v>
      </c>
      <c r="L3045" s="59"/>
    </row>
    <row r="3046" spans="2:12">
      <c r="B3046" s="46" t="str">
        <f t="shared" si="47"/>
        <v>162MED25</v>
      </c>
      <c r="C3046" s="46">
        <v>162</v>
      </c>
      <c r="D3046" s="58" t="s">
        <v>17</v>
      </c>
      <c r="E3046" s="58" t="s">
        <v>15</v>
      </c>
      <c r="F3046" s="46" t="s">
        <v>903</v>
      </c>
      <c r="G3046" s="46" t="s">
        <v>902</v>
      </c>
      <c r="H3046" s="46">
        <v>25</v>
      </c>
      <c r="I3046" s="58" t="s">
        <v>509</v>
      </c>
      <c r="J3046" s="61" t="s">
        <v>320</v>
      </c>
      <c r="K3046" s="85">
        <f>VLOOKUP(B3046,Precios!G:J,4,FALSE)</f>
        <v>44972.07</v>
      </c>
      <c r="L3046" s="59"/>
    </row>
    <row r="3047" spans="2:12">
      <c r="B3047" s="46" t="str">
        <f t="shared" si="47"/>
        <v>163MED25</v>
      </c>
      <c r="C3047" s="46">
        <v>163</v>
      </c>
      <c r="D3047" s="58" t="s">
        <v>16</v>
      </c>
      <c r="E3047" s="58" t="s">
        <v>15</v>
      </c>
      <c r="F3047" s="46" t="s">
        <v>903</v>
      </c>
      <c r="G3047" s="46" t="s">
        <v>902</v>
      </c>
      <c r="H3047" s="46">
        <v>25</v>
      </c>
      <c r="I3047" s="58" t="s">
        <v>509</v>
      </c>
      <c r="J3047" s="61" t="s">
        <v>320</v>
      </c>
      <c r="K3047" s="85">
        <f>VLOOKUP(B3047,Precios!G:J,4,FALSE)</f>
        <v>53987.45</v>
      </c>
      <c r="L3047" s="59"/>
    </row>
    <row r="3048" spans="2:12">
      <c r="B3048" s="46" t="str">
        <f t="shared" si="47"/>
        <v>164MED25</v>
      </c>
      <c r="C3048" s="46">
        <v>164</v>
      </c>
      <c r="D3048" s="58" t="s">
        <v>14</v>
      </c>
      <c r="E3048" s="58" t="s">
        <v>222</v>
      </c>
      <c r="F3048" s="46" t="s">
        <v>903</v>
      </c>
      <c r="G3048" s="46" t="s">
        <v>902</v>
      </c>
      <c r="H3048" s="46">
        <v>25</v>
      </c>
      <c r="I3048" s="58" t="s">
        <v>509</v>
      </c>
      <c r="J3048" s="61" t="s">
        <v>318</v>
      </c>
      <c r="K3048" s="85">
        <f>VLOOKUP(B3048,Precios!G:J,4,FALSE)</f>
        <v>26500</v>
      </c>
      <c r="L3048" s="59"/>
    </row>
    <row r="3049" spans="2:12">
      <c r="B3049" s="46" t="str">
        <f t="shared" si="47"/>
        <v>165MED25</v>
      </c>
      <c r="C3049" s="46">
        <v>165</v>
      </c>
      <c r="D3049" s="58" t="s">
        <v>13</v>
      </c>
      <c r="E3049" s="58" t="s">
        <v>2</v>
      </c>
      <c r="F3049" s="46" t="s">
        <v>903</v>
      </c>
      <c r="G3049" s="46" t="s">
        <v>902</v>
      </c>
      <c r="H3049" s="46">
        <v>25</v>
      </c>
      <c r="I3049" s="58" t="s">
        <v>509</v>
      </c>
      <c r="J3049" s="61" t="s">
        <v>317</v>
      </c>
      <c r="K3049" s="85">
        <f>VLOOKUP(B3049,Precios!G:J,4,FALSE)</f>
        <v>700</v>
      </c>
      <c r="L3049" s="59"/>
    </row>
    <row r="3050" spans="2:12">
      <c r="B3050" s="46" t="str">
        <f t="shared" si="47"/>
        <v>166MED25</v>
      </c>
      <c r="C3050" s="46">
        <v>166</v>
      </c>
      <c r="D3050" s="58" t="s">
        <v>223</v>
      </c>
      <c r="E3050" s="58" t="s">
        <v>2</v>
      </c>
      <c r="F3050" s="46" t="s">
        <v>903</v>
      </c>
      <c r="G3050" s="46" t="s">
        <v>902</v>
      </c>
      <c r="H3050" s="46">
        <v>25</v>
      </c>
      <c r="I3050" s="58" t="s">
        <v>509</v>
      </c>
      <c r="J3050" s="61" t="s">
        <v>317</v>
      </c>
      <c r="K3050" s="85">
        <f>VLOOKUP(B3050,Precios!G:J,4,FALSE)</f>
        <v>500</v>
      </c>
      <c r="L3050" s="59"/>
    </row>
    <row r="3051" spans="2:12">
      <c r="B3051" s="46" t="str">
        <f t="shared" si="47"/>
        <v>167MED25</v>
      </c>
      <c r="C3051" s="46">
        <v>167</v>
      </c>
      <c r="D3051" s="58" t="s">
        <v>12</v>
      </c>
      <c r="E3051" s="58" t="s">
        <v>11</v>
      </c>
      <c r="F3051" s="46" t="s">
        <v>903</v>
      </c>
      <c r="G3051" s="46" t="s">
        <v>902</v>
      </c>
      <c r="H3051" s="46">
        <v>25</v>
      </c>
      <c r="I3051" s="58" t="s">
        <v>509</v>
      </c>
      <c r="J3051" s="61" t="s">
        <v>452</v>
      </c>
      <c r="K3051" s="85">
        <f>VLOOKUP(B3051,Precios!G:J,4,FALSE)</f>
        <v>17900</v>
      </c>
      <c r="L3051" s="59"/>
    </row>
    <row r="3052" spans="2:12">
      <c r="B3052" s="46" t="str">
        <f t="shared" si="47"/>
        <v>168MED25</v>
      </c>
      <c r="C3052" s="46">
        <v>168</v>
      </c>
      <c r="D3052" s="58" t="s">
        <v>10</v>
      </c>
      <c r="E3052" s="58" t="s">
        <v>2</v>
      </c>
      <c r="F3052" s="46" t="s">
        <v>903</v>
      </c>
      <c r="G3052" s="46" t="s">
        <v>902</v>
      </c>
      <c r="H3052" s="46">
        <v>25</v>
      </c>
      <c r="I3052" s="58" t="s">
        <v>509</v>
      </c>
      <c r="J3052" s="61" t="s">
        <v>302</v>
      </c>
      <c r="K3052" s="85">
        <f>VLOOKUP(B3052,Precios!G:J,4,FALSE)</f>
        <v>105</v>
      </c>
      <c r="L3052" s="59"/>
    </row>
    <row r="3053" spans="2:12">
      <c r="B3053" s="46" t="str">
        <f t="shared" si="47"/>
        <v>169MED25</v>
      </c>
      <c r="C3053" s="46">
        <v>169</v>
      </c>
      <c r="D3053" s="58" t="s">
        <v>9</v>
      </c>
      <c r="E3053" s="58" t="s">
        <v>2</v>
      </c>
      <c r="F3053" s="46" t="s">
        <v>903</v>
      </c>
      <c r="G3053" s="46" t="s">
        <v>902</v>
      </c>
      <c r="H3053" s="46">
        <v>25</v>
      </c>
      <c r="I3053" s="58" t="s">
        <v>509</v>
      </c>
      <c r="J3053" s="61" t="s">
        <v>302</v>
      </c>
      <c r="K3053" s="85">
        <f>VLOOKUP(B3053,Precios!G:J,4,FALSE)</f>
        <v>113</v>
      </c>
      <c r="L3053" s="59"/>
    </row>
    <row r="3054" spans="2:12">
      <c r="B3054" s="46" t="str">
        <f t="shared" si="47"/>
        <v>170MED25</v>
      </c>
      <c r="C3054" s="46">
        <v>170</v>
      </c>
      <c r="D3054" s="58" t="s">
        <v>8</v>
      </c>
      <c r="E3054" s="58" t="s">
        <v>3</v>
      </c>
      <c r="F3054" s="46" t="s">
        <v>903</v>
      </c>
      <c r="G3054" s="46" t="s">
        <v>902</v>
      </c>
      <c r="H3054" s="46">
        <v>25</v>
      </c>
      <c r="I3054" s="58" t="s">
        <v>509</v>
      </c>
      <c r="J3054" s="61" t="s">
        <v>302</v>
      </c>
      <c r="K3054" s="85">
        <f>VLOOKUP(B3054,Precios!G:J,4,FALSE)</f>
        <v>2400</v>
      </c>
      <c r="L3054" s="59"/>
    </row>
    <row r="3055" spans="2:12">
      <c r="B3055" s="46" t="str">
        <f t="shared" si="47"/>
        <v>171MED25</v>
      </c>
      <c r="C3055" s="46">
        <v>171</v>
      </c>
      <c r="D3055" s="58" t="s">
        <v>7</v>
      </c>
      <c r="E3055" s="58" t="s">
        <v>3</v>
      </c>
      <c r="F3055" s="46" t="s">
        <v>903</v>
      </c>
      <c r="G3055" s="46" t="s">
        <v>902</v>
      </c>
      <c r="H3055" s="46">
        <v>25</v>
      </c>
      <c r="I3055" s="58" t="s">
        <v>509</v>
      </c>
      <c r="J3055" s="61" t="s">
        <v>302</v>
      </c>
      <c r="K3055" s="85">
        <f>VLOOKUP(B3055,Precios!G:J,4,FALSE)</f>
        <v>11700</v>
      </c>
      <c r="L3055" s="59"/>
    </row>
    <row r="3056" spans="2:12">
      <c r="B3056" s="46" t="str">
        <f t="shared" si="47"/>
        <v>172MED25</v>
      </c>
      <c r="C3056" s="46">
        <v>172</v>
      </c>
      <c r="D3056" s="58" t="s">
        <v>6</v>
      </c>
      <c r="E3056" s="58" t="s">
        <v>3</v>
      </c>
      <c r="F3056" s="46" t="s">
        <v>903</v>
      </c>
      <c r="G3056" s="46" t="s">
        <v>902</v>
      </c>
      <c r="H3056" s="46">
        <v>25</v>
      </c>
      <c r="I3056" s="58" t="s">
        <v>509</v>
      </c>
      <c r="J3056" s="61" t="s">
        <v>302</v>
      </c>
      <c r="K3056" s="85">
        <f>VLOOKUP(B3056,Precios!G:J,4,FALSE)</f>
        <v>6450</v>
      </c>
      <c r="L3056" s="59"/>
    </row>
    <row r="3057" spans="2:12">
      <c r="B3057" s="46" t="str">
        <f t="shared" si="47"/>
        <v>173MED25</v>
      </c>
      <c r="C3057" s="46">
        <v>173</v>
      </c>
      <c r="D3057" s="58" t="s">
        <v>5</v>
      </c>
      <c r="E3057" s="58" t="s">
        <v>3</v>
      </c>
      <c r="F3057" s="46" t="s">
        <v>903</v>
      </c>
      <c r="G3057" s="46" t="s">
        <v>902</v>
      </c>
      <c r="H3057" s="46">
        <v>25</v>
      </c>
      <c r="I3057" s="58" t="s">
        <v>509</v>
      </c>
      <c r="J3057" s="61" t="s">
        <v>302</v>
      </c>
      <c r="K3057" s="85">
        <f>VLOOKUP(B3057,Precios!G:J,4,FALSE)</f>
        <v>9000</v>
      </c>
      <c r="L3057" s="59"/>
    </row>
    <row r="3058" spans="2:12">
      <c r="B3058" s="46" t="str">
        <f t="shared" si="47"/>
        <v>174MED25</v>
      </c>
      <c r="C3058" s="46">
        <v>174</v>
      </c>
      <c r="D3058" s="58" t="s">
        <v>4</v>
      </c>
      <c r="E3058" s="58" t="s">
        <v>3</v>
      </c>
      <c r="F3058" s="46" t="s">
        <v>903</v>
      </c>
      <c r="G3058" s="46" t="s">
        <v>902</v>
      </c>
      <c r="H3058" s="46">
        <v>25</v>
      </c>
      <c r="I3058" s="58" t="s">
        <v>509</v>
      </c>
      <c r="J3058" s="61" t="s">
        <v>302</v>
      </c>
      <c r="K3058" s="85">
        <f>VLOOKUP(B3058,Precios!G:J,4,FALSE)</f>
        <v>24000</v>
      </c>
      <c r="L3058" s="59"/>
    </row>
    <row r="3059" spans="2:12">
      <c r="B3059" s="46" t="str">
        <f t="shared" si="47"/>
        <v>175MED25</v>
      </c>
      <c r="C3059" s="46">
        <v>175</v>
      </c>
      <c r="D3059" s="58" t="s">
        <v>224</v>
      </c>
      <c r="E3059" s="58" t="s">
        <v>3</v>
      </c>
      <c r="F3059" s="46" t="s">
        <v>903</v>
      </c>
      <c r="G3059" s="46" t="s">
        <v>902</v>
      </c>
      <c r="H3059" s="46">
        <v>25</v>
      </c>
      <c r="I3059" s="58" t="s">
        <v>509</v>
      </c>
      <c r="J3059" s="61" t="s">
        <v>320</v>
      </c>
      <c r="K3059" s="85">
        <f>VLOOKUP(B3059,Precios!G:J,4,FALSE)</f>
        <v>3035</v>
      </c>
      <c r="L3059" s="59"/>
    </row>
    <row r="3060" spans="2:12">
      <c r="B3060" s="46" t="str">
        <f t="shared" si="47"/>
        <v>176MED25</v>
      </c>
      <c r="C3060" s="46">
        <v>176</v>
      </c>
      <c r="D3060" s="58" t="s">
        <v>225</v>
      </c>
      <c r="E3060" s="58" t="s">
        <v>3</v>
      </c>
      <c r="F3060" s="46" t="s">
        <v>903</v>
      </c>
      <c r="G3060" s="46" t="s">
        <v>902</v>
      </c>
      <c r="H3060" s="46">
        <v>25</v>
      </c>
      <c r="I3060" s="58" t="s">
        <v>509</v>
      </c>
      <c r="J3060" s="61" t="s">
        <v>302</v>
      </c>
      <c r="K3060" s="85">
        <f>VLOOKUP(B3060,Precios!G:J,4,FALSE)</f>
        <v>4420</v>
      </c>
      <c r="L3060" s="59"/>
    </row>
    <row r="3061" spans="2:12">
      <c r="B3061" s="46" t="str">
        <f t="shared" si="47"/>
        <v>177MED25</v>
      </c>
      <c r="C3061" s="46">
        <v>177</v>
      </c>
      <c r="D3061" s="58" t="s">
        <v>226</v>
      </c>
      <c r="E3061" s="58" t="s">
        <v>3</v>
      </c>
      <c r="F3061" s="46" t="s">
        <v>903</v>
      </c>
      <c r="G3061" s="46" t="s">
        <v>902</v>
      </c>
      <c r="H3061" s="46">
        <v>25</v>
      </c>
      <c r="I3061" s="58" t="s">
        <v>509</v>
      </c>
      <c r="J3061" s="61" t="s">
        <v>320</v>
      </c>
      <c r="K3061" s="85">
        <f>VLOOKUP(B3061,Precios!G:J,4,FALSE)</f>
        <v>5046</v>
      </c>
      <c r="L3061" s="59"/>
    </row>
    <row r="3062" spans="2:12">
      <c r="B3062" s="46" t="str">
        <f t="shared" si="47"/>
        <v>178MED25</v>
      </c>
      <c r="C3062" s="46">
        <v>178</v>
      </c>
      <c r="D3062" s="58" t="s">
        <v>227</v>
      </c>
      <c r="E3062" s="58" t="s">
        <v>3</v>
      </c>
      <c r="F3062" s="46" t="s">
        <v>903</v>
      </c>
      <c r="G3062" s="46" t="s">
        <v>902</v>
      </c>
      <c r="H3062" s="46">
        <v>25</v>
      </c>
      <c r="I3062" s="58" t="s">
        <v>509</v>
      </c>
      <c r="J3062" s="61" t="s">
        <v>320</v>
      </c>
      <c r="K3062" s="85">
        <f>VLOOKUP(B3062,Precios!G:J,4,FALSE)</f>
        <v>6903</v>
      </c>
      <c r="L3062" s="59"/>
    </row>
    <row r="3063" spans="2:12">
      <c r="B3063" s="46" t="str">
        <f t="shared" si="47"/>
        <v>179MED25</v>
      </c>
      <c r="C3063" s="46">
        <v>179</v>
      </c>
      <c r="D3063" s="58" t="s">
        <v>228</v>
      </c>
      <c r="E3063" s="58" t="s">
        <v>3</v>
      </c>
      <c r="F3063" s="46" t="s">
        <v>903</v>
      </c>
      <c r="G3063" s="46" t="s">
        <v>902</v>
      </c>
      <c r="H3063" s="46">
        <v>25</v>
      </c>
      <c r="I3063" s="58" t="s">
        <v>509</v>
      </c>
      <c r="J3063" s="61" t="s">
        <v>320</v>
      </c>
      <c r="K3063" s="85">
        <f>VLOOKUP(B3063,Precios!G:J,4,FALSE)</f>
        <v>15400</v>
      </c>
      <c r="L3063" s="59"/>
    </row>
    <row r="3064" spans="2:12">
      <c r="B3064" s="46" t="str">
        <f t="shared" si="47"/>
        <v>180MED25</v>
      </c>
      <c r="C3064" s="46">
        <v>180</v>
      </c>
      <c r="D3064" s="58" t="s">
        <v>1</v>
      </c>
      <c r="E3064" s="58" t="s">
        <v>2</v>
      </c>
      <c r="F3064" s="46" t="s">
        <v>903</v>
      </c>
      <c r="G3064" s="46" t="s">
        <v>902</v>
      </c>
      <c r="H3064" s="46">
        <v>25</v>
      </c>
      <c r="I3064" s="58" t="s">
        <v>509</v>
      </c>
      <c r="J3064" s="61" t="s">
        <v>279</v>
      </c>
      <c r="K3064" s="85">
        <f>VLOOKUP(B3064,Precios!G:J,4,FALSE)</f>
        <v>4790</v>
      </c>
      <c r="L3064" s="59"/>
    </row>
    <row r="3065" spans="2:12">
      <c r="B3065" s="46" t="str">
        <f t="shared" si="47"/>
        <v>1MED22</v>
      </c>
      <c r="C3065" s="46">
        <v>1</v>
      </c>
      <c r="D3065" s="58" t="s">
        <v>205</v>
      </c>
      <c r="E3065" s="58" t="s">
        <v>0</v>
      </c>
      <c r="F3065" s="46" t="s">
        <v>903</v>
      </c>
      <c r="G3065" s="46" t="s">
        <v>902</v>
      </c>
      <c r="H3065" s="46">
        <v>22</v>
      </c>
      <c r="I3065" s="58" t="s">
        <v>231</v>
      </c>
      <c r="J3065" s="61" t="s">
        <v>321</v>
      </c>
      <c r="K3065" s="85">
        <f>VLOOKUP(B3065,Precios!G:J,4,FALSE)</f>
        <v>8566.1939330000005</v>
      </c>
      <c r="L3065" s="59"/>
    </row>
    <row r="3066" spans="2:12">
      <c r="B3066" s="46" t="str">
        <f t="shared" si="47"/>
        <v>2MED22</v>
      </c>
      <c r="C3066" s="46">
        <v>2</v>
      </c>
      <c r="D3066" s="58" t="s">
        <v>206</v>
      </c>
      <c r="E3066" s="58" t="s">
        <v>2</v>
      </c>
      <c r="F3066" s="46" t="s">
        <v>903</v>
      </c>
      <c r="G3066" s="46" t="s">
        <v>902</v>
      </c>
      <c r="H3066" s="46">
        <v>22</v>
      </c>
      <c r="I3066" s="58" t="s">
        <v>231</v>
      </c>
      <c r="J3066" s="61" t="s">
        <v>322</v>
      </c>
      <c r="K3066" s="85">
        <f>VLOOKUP(B3066,Precios!G:J,4,FALSE)</f>
        <v>8115.3410690000001</v>
      </c>
      <c r="L3066" s="59"/>
    </row>
    <row r="3067" spans="2:12">
      <c r="B3067" s="46" t="str">
        <f t="shared" si="47"/>
        <v>3MED22</v>
      </c>
      <c r="C3067" s="46">
        <v>3</v>
      </c>
      <c r="D3067" s="58" t="s">
        <v>188</v>
      </c>
      <c r="E3067" s="58" t="s">
        <v>2</v>
      </c>
      <c r="F3067" s="46" t="s">
        <v>903</v>
      </c>
      <c r="G3067" s="46" t="s">
        <v>902</v>
      </c>
      <c r="H3067" s="46">
        <v>22</v>
      </c>
      <c r="I3067" s="58" t="s">
        <v>231</v>
      </c>
      <c r="J3067" s="61" t="s">
        <v>323</v>
      </c>
      <c r="K3067" s="85">
        <f>VLOOKUP(B3067,Precios!G:J,4,FALSE)</f>
        <v>1953.6957440000001</v>
      </c>
      <c r="L3067" s="59"/>
    </row>
    <row r="3068" spans="2:12">
      <c r="B3068" s="46" t="str">
        <f t="shared" si="47"/>
        <v>4MED22</v>
      </c>
      <c r="C3068" s="46">
        <v>4</v>
      </c>
      <c r="D3068" s="58" t="s">
        <v>207</v>
      </c>
      <c r="E3068" s="58" t="s">
        <v>2</v>
      </c>
      <c r="F3068" s="46" t="s">
        <v>903</v>
      </c>
      <c r="G3068" s="46" t="s">
        <v>902</v>
      </c>
      <c r="H3068" s="46">
        <v>22</v>
      </c>
      <c r="I3068" s="58" t="s">
        <v>231</v>
      </c>
      <c r="J3068" s="61" t="s">
        <v>323</v>
      </c>
      <c r="K3068" s="85">
        <f>VLOOKUP(B3068,Precios!G:J,4,FALSE)</f>
        <v>2372.5125599999997</v>
      </c>
      <c r="L3068" s="59"/>
    </row>
    <row r="3069" spans="2:12">
      <c r="B3069" s="46" t="str">
        <f t="shared" si="47"/>
        <v>5MED22</v>
      </c>
      <c r="C3069" s="46">
        <v>5</v>
      </c>
      <c r="D3069" s="58" t="s">
        <v>208</v>
      </c>
      <c r="E3069" s="58" t="s">
        <v>2</v>
      </c>
      <c r="F3069" s="46" t="s">
        <v>903</v>
      </c>
      <c r="G3069" s="46" t="s">
        <v>902</v>
      </c>
      <c r="H3069" s="46">
        <v>22</v>
      </c>
      <c r="I3069" s="58" t="s">
        <v>231</v>
      </c>
      <c r="J3069" s="61" t="s">
        <v>323</v>
      </c>
      <c r="K3069" s="85">
        <f>VLOOKUP(B3069,Precios!G:J,4,FALSE)</f>
        <v>5259.9395970000005</v>
      </c>
      <c r="L3069" s="59"/>
    </row>
    <row r="3070" spans="2:12">
      <c r="B3070" s="46" t="str">
        <f t="shared" si="47"/>
        <v>6MED22</v>
      </c>
      <c r="C3070" s="46">
        <v>6</v>
      </c>
      <c r="D3070" s="58" t="s">
        <v>187</v>
      </c>
      <c r="E3070" s="58" t="s">
        <v>2</v>
      </c>
      <c r="F3070" s="46" t="s">
        <v>903</v>
      </c>
      <c r="G3070" s="46" t="s">
        <v>902</v>
      </c>
      <c r="H3070" s="46">
        <v>22</v>
      </c>
      <c r="I3070" s="58" t="s">
        <v>231</v>
      </c>
      <c r="J3070" s="61" t="s">
        <v>323</v>
      </c>
      <c r="K3070" s="85">
        <f>VLOOKUP(B3070,Precios!G:J,4,FALSE)</f>
        <v>1339.0040730000001</v>
      </c>
      <c r="L3070" s="59"/>
    </row>
    <row r="3071" spans="2:12">
      <c r="B3071" s="46" t="str">
        <f t="shared" si="47"/>
        <v>7MED22</v>
      </c>
      <c r="C3071" s="46">
        <v>7</v>
      </c>
      <c r="D3071" s="58" t="s">
        <v>186</v>
      </c>
      <c r="E3071" s="58" t="s">
        <v>2</v>
      </c>
      <c r="F3071" s="46" t="s">
        <v>903</v>
      </c>
      <c r="G3071" s="46" t="s">
        <v>902</v>
      </c>
      <c r="H3071" s="46">
        <v>22</v>
      </c>
      <c r="I3071" s="58" t="s">
        <v>231</v>
      </c>
      <c r="J3071" s="61" t="s">
        <v>323</v>
      </c>
      <c r="K3071" s="85">
        <f>VLOOKUP(B3071,Precios!G:J,4,FALSE)</f>
        <v>4315.1277730000002</v>
      </c>
      <c r="L3071" s="59"/>
    </row>
    <row r="3072" spans="2:12">
      <c r="B3072" s="46" t="str">
        <f t="shared" si="47"/>
        <v>8MED22</v>
      </c>
      <c r="C3072" s="46">
        <v>8</v>
      </c>
      <c r="D3072" s="58" t="s">
        <v>185</v>
      </c>
      <c r="E3072" s="58" t="s">
        <v>2</v>
      </c>
      <c r="F3072" s="46" t="s">
        <v>903</v>
      </c>
      <c r="G3072" s="46" t="s">
        <v>902</v>
      </c>
      <c r="H3072" s="46">
        <v>22</v>
      </c>
      <c r="I3072" s="58" t="s">
        <v>231</v>
      </c>
      <c r="J3072" s="61" t="s">
        <v>323</v>
      </c>
      <c r="K3072" s="85">
        <f>VLOOKUP(B3072,Precios!G:J,4,FALSE)</f>
        <v>7875.1336069999998</v>
      </c>
      <c r="L3072" s="59"/>
    </row>
    <row r="3073" spans="2:12">
      <c r="B3073" s="46" t="str">
        <f t="shared" si="47"/>
        <v>9MED22</v>
      </c>
      <c r="C3073" s="46">
        <v>9</v>
      </c>
      <c r="D3073" s="58" t="s">
        <v>184</v>
      </c>
      <c r="E3073" s="58" t="s">
        <v>209</v>
      </c>
      <c r="F3073" s="46" t="s">
        <v>903</v>
      </c>
      <c r="G3073" s="46" t="s">
        <v>902</v>
      </c>
      <c r="H3073" s="46">
        <v>22</v>
      </c>
      <c r="I3073" s="58" t="s">
        <v>231</v>
      </c>
      <c r="J3073" s="61" t="s">
        <v>321</v>
      </c>
      <c r="K3073" s="85">
        <f>VLOOKUP(B3073,Precios!G:J,4,FALSE)</f>
        <v>9017.0467970000009</v>
      </c>
      <c r="L3073" s="59"/>
    </row>
    <row r="3074" spans="2:12">
      <c r="B3074" s="46" t="str">
        <f t="shared" si="47"/>
        <v>10MED22</v>
      </c>
      <c r="C3074" s="46">
        <v>10</v>
      </c>
      <c r="D3074" s="58" t="s">
        <v>210</v>
      </c>
      <c r="E3074" s="58" t="s">
        <v>2</v>
      </c>
      <c r="F3074" s="46" t="s">
        <v>903</v>
      </c>
      <c r="G3074" s="46" t="s">
        <v>902</v>
      </c>
      <c r="H3074" s="46">
        <v>22</v>
      </c>
      <c r="I3074" s="58" t="s">
        <v>231</v>
      </c>
      <c r="J3074" s="61" t="s">
        <v>321</v>
      </c>
      <c r="K3074" s="85">
        <f>VLOOKUP(B3074,Precios!G:J,4,FALSE)</f>
        <v>797.00152400000002</v>
      </c>
      <c r="L3074" s="59"/>
    </row>
    <row r="3075" spans="2:12">
      <c r="B3075" s="46" t="str">
        <f t="shared" si="47"/>
        <v>11MED22</v>
      </c>
      <c r="C3075" s="46">
        <v>11</v>
      </c>
      <c r="D3075" s="58" t="s">
        <v>183</v>
      </c>
      <c r="E3075" s="58" t="s">
        <v>2</v>
      </c>
      <c r="F3075" s="46" t="s">
        <v>903</v>
      </c>
      <c r="G3075" s="46" t="s">
        <v>902</v>
      </c>
      <c r="H3075" s="46">
        <v>22</v>
      </c>
      <c r="I3075" s="58" t="s">
        <v>231</v>
      </c>
      <c r="J3075" s="61" t="s">
        <v>321</v>
      </c>
      <c r="K3075" s="85">
        <f>VLOOKUP(B3075,Precios!G:J,4,FALSE)</f>
        <v>1653.127168</v>
      </c>
      <c r="L3075" s="59"/>
    </row>
    <row r="3076" spans="2:12">
      <c r="B3076" s="46" t="str">
        <f t="shared" si="47"/>
        <v>12MED22</v>
      </c>
      <c r="C3076" s="46">
        <v>12</v>
      </c>
      <c r="D3076" s="58" t="s">
        <v>211</v>
      </c>
      <c r="E3076" s="58" t="s">
        <v>2</v>
      </c>
      <c r="F3076" s="46" t="s">
        <v>903</v>
      </c>
      <c r="G3076" s="46" t="s">
        <v>902</v>
      </c>
      <c r="H3076" s="46">
        <v>22</v>
      </c>
      <c r="I3076" s="58" t="s">
        <v>231</v>
      </c>
      <c r="J3076" s="61" t="s">
        <v>321</v>
      </c>
      <c r="K3076" s="85">
        <f>VLOOKUP(B3076,Precios!G:J,4,FALSE)</f>
        <v>2945.324646</v>
      </c>
      <c r="L3076" s="59"/>
    </row>
    <row r="3077" spans="2:12">
      <c r="B3077" s="46" t="str">
        <f t="shared" si="47"/>
        <v>13MED22</v>
      </c>
      <c r="C3077" s="46">
        <v>13</v>
      </c>
      <c r="D3077" s="58" t="s">
        <v>182</v>
      </c>
      <c r="E3077" s="58" t="s">
        <v>2</v>
      </c>
      <c r="F3077" s="46" t="s">
        <v>903</v>
      </c>
      <c r="G3077" s="46" t="s">
        <v>902</v>
      </c>
      <c r="H3077" s="46">
        <v>22</v>
      </c>
      <c r="I3077" s="58" t="s">
        <v>231</v>
      </c>
      <c r="J3077" s="61" t="s">
        <v>324</v>
      </c>
      <c r="K3077" s="85">
        <f>VLOOKUP(B3077,Precios!G:J,4,FALSE)</f>
        <v>3681.954573</v>
      </c>
      <c r="L3077" s="59"/>
    </row>
    <row r="3078" spans="2:12">
      <c r="B3078" s="46" t="str">
        <f t="shared" ref="B3078:B3141" si="48">+CONCATENATE(C3078,F3078,H3078)</f>
        <v>14MED22</v>
      </c>
      <c r="C3078" s="46">
        <v>14</v>
      </c>
      <c r="D3078" s="58" t="s">
        <v>181</v>
      </c>
      <c r="E3078" s="58" t="s">
        <v>2</v>
      </c>
      <c r="F3078" s="46" t="s">
        <v>903</v>
      </c>
      <c r="G3078" s="46" t="s">
        <v>902</v>
      </c>
      <c r="H3078" s="46">
        <v>22</v>
      </c>
      <c r="I3078" s="58" t="s">
        <v>231</v>
      </c>
      <c r="J3078" s="61" t="s">
        <v>324</v>
      </c>
      <c r="K3078" s="85">
        <f>VLOOKUP(B3078,Precios!G:J,4,FALSE)</f>
        <v>4179.6245150000004</v>
      </c>
      <c r="L3078" s="59"/>
    </row>
    <row r="3079" spans="2:12">
      <c r="B3079" s="46" t="str">
        <f t="shared" si="48"/>
        <v>15MED22</v>
      </c>
      <c r="C3079" s="46">
        <v>15</v>
      </c>
      <c r="D3079" s="58" t="s">
        <v>180</v>
      </c>
      <c r="E3079" s="58" t="s">
        <v>2</v>
      </c>
      <c r="F3079" s="46" t="s">
        <v>903</v>
      </c>
      <c r="G3079" s="46" t="s">
        <v>902</v>
      </c>
      <c r="H3079" s="46">
        <v>22</v>
      </c>
      <c r="I3079" s="58" t="s">
        <v>231</v>
      </c>
      <c r="J3079" s="61" t="s">
        <v>321</v>
      </c>
      <c r="K3079" s="85">
        <f>VLOOKUP(B3079,Precios!G:J,4,FALSE)</f>
        <v>6011.3610370000006</v>
      </c>
      <c r="L3079" s="59"/>
    </row>
    <row r="3080" spans="2:12">
      <c r="B3080" s="46" t="str">
        <f t="shared" si="48"/>
        <v>16MED22</v>
      </c>
      <c r="C3080" s="46">
        <v>16</v>
      </c>
      <c r="D3080" s="58" t="s">
        <v>179</v>
      </c>
      <c r="E3080" s="58" t="s">
        <v>2</v>
      </c>
      <c r="F3080" s="46" t="s">
        <v>903</v>
      </c>
      <c r="G3080" s="46" t="s">
        <v>902</v>
      </c>
      <c r="H3080" s="46">
        <v>22</v>
      </c>
      <c r="I3080" s="58" t="s">
        <v>231</v>
      </c>
      <c r="J3080" s="61" t="s">
        <v>321</v>
      </c>
      <c r="K3080" s="85">
        <f>VLOOKUP(B3080,Precios!G:J,4,FALSE)</f>
        <v>7664.4882050000006</v>
      </c>
      <c r="L3080" s="59"/>
    </row>
    <row r="3081" spans="2:12">
      <c r="B3081" s="46" t="str">
        <f t="shared" si="48"/>
        <v>17MED22</v>
      </c>
      <c r="C3081" s="46">
        <v>17</v>
      </c>
      <c r="D3081" s="58" t="s">
        <v>178</v>
      </c>
      <c r="E3081" s="58" t="s">
        <v>2</v>
      </c>
      <c r="F3081" s="46" t="s">
        <v>903</v>
      </c>
      <c r="G3081" s="46" t="s">
        <v>902</v>
      </c>
      <c r="H3081" s="46">
        <v>22</v>
      </c>
      <c r="I3081" s="58" t="s">
        <v>231</v>
      </c>
      <c r="J3081" s="61" t="s">
        <v>321</v>
      </c>
      <c r="K3081" s="85">
        <f>VLOOKUP(B3081,Precios!G:J,4,FALSE)</f>
        <v>8716.4782210000012</v>
      </c>
      <c r="L3081" s="59"/>
    </row>
    <row r="3082" spans="2:12">
      <c r="B3082" s="46" t="str">
        <f t="shared" si="48"/>
        <v>18MED22</v>
      </c>
      <c r="C3082" s="46">
        <v>18</v>
      </c>
      <c r="D3082" s="58" t="s">
        <v>177</v>
      </c>
      <c r="E3082" s="58" t="s">
        <v>116</v>
      </c>
      <c r="F3082" s="46" t="s">
        <v>903</v>
      </c>
      <c r="G3082" s="46" t="s">
        <v>902</v>
      </c>
      <c r="H3082" s="46">
        <v>22</v>
      </c>
      <c r="I3082" s="58" t="s">
        <v>231</v>
      </c>
      <c r="J3082" s="61" t="s">
        <v>321</v>
      </c>
      <c r="K3082" s="85">
        <f>VLOOKUP(B3082,Precios!G:J,4,FALSE)</f>
        <v>8115.3410690000001</v>
      </c>
      <c r="L3082" s="59"/>
    </row>
    <row r="3083" spans="2:12">
      <c r="B3083" s="46" t="str">
        <f t="shared" si="48"/>
        <v>19MED22</v>
      </c>
      <c r="C3083" s="46">
        <v>19</v>
      </c>
      <c r="D3083" s="58" t="s">
        <v>176</v>
      </c>
      <c r="E3083" s="58" t="s">
        <v>116</v>
      </c>
      <c r="F3083" s="46" t="s">
        <v>903</v>
      </c>
      <c r="G3083" s="46" t="s">
        <v>902</v>
      </c>
      <c r="H3083" s="46">
        <v>22</v>
      </c>
      <c r="I3083" s="58" t="s">
        <v>231</v>
      </c>
      <c r="J3083" s="61" t="s">
        <v>321</v>
      </c>
      <c r="K3083" s="85">
        <f>VLOOKUP(B3083,Precios!G:J,4,FALSE)</f>
        <v>8115.3410690000001</v>
      </c>
      <c r="L3083" s="59"/>
    </row>
    <row r="3084" spans="2:12">
      <c r="B3084" s="46" t="str">
        <f t="shared" si="48"/>
        <v>20MED22</v>
      </c>
      <c r="C3084" s="46">
        <v>20</v>
      </c>
      <c r="D3084" s="58" t="s">
        <v>175</v>
      </c>
      <c r="E3084" s="58" t="s">
        <v>116</v>
      </c>
      <c r="F3084" s="46" t="s">
        <v>903</v>
      </c>
      <c r="G3084" s="46" t="s">
        <v>902</v>
      </c>
      <c r="H3084" s="46">
        <v>22</v>
      </c>
      <c r="I3084" s="58" t="s">
        <v>231</v>
      </c>
      <c r="J3084" s="61" t="s">
        <v>321</v>
      </c>
      <c r="K3084" s="85">
        <f>VLOOKUP(B3084,Precios!G:J,4,FALSE)</f>
        <v>26299.708468000001</v>
      </c>
      <c r="L3084" s="59"/>
    </row>
    <row r="3085" spans="2:12">
      <c r="B3085" s="46" t="str">
        <f t="shared" si="48"/>
        <v>21MED22</v>
      </c>
      <c r="C3085" s="46">
        <v>21</v>
      </c>
      <c r="D3085" s="58" t="s">
        <v>212</v>
      </c>
      <c r="E3085" s="58" t="s">
        <v>116</v>
      </c>
      <c r="F3085" s="46" t="s">
        <v>903</v>
      </c>
      <c r="G3085" s="46" t="s">
        <v>902</v>
      </c>
      <c r="H3085" s="46">
        <v>22</v>
      </c>
      <c r="I3085" s="58" t="s">
        <v>231</v>
      </c>
      <c r="J3085" s="61" t="s">
        <v>321</v>
      </c>
      <c r="K3085" s="85">
        <f>VLOOKUP(B3085,Precios!G:J,4,FALSE)</f>
        <v>19536.925991</v>
      </c>
      <c r="L3085" s="59"/>
    </row>
    <row r="3086" spans="2:12">
      <c r="B3086" s="46" t="str">
        <f t="shared" si="48"/>
        <v>22MED22</v>
      </c>
      <c r="C3086" s="46">
        <v>22</v>
      </c>
      <c r="D3086" s="58" t="s">
        <v>174</v>
      </c>
      <c r="E3086" s="58" t="s">
        <v>116</v>
      </c>
      <c r="F3086" s="46" t="s">
        <v>903</v>
      </c>
      <c r="G3086" s="46" t="s">
        <v>902</v>
      </c>
      <c r="H3086" s="46">
        <v>22</v>
      </c>
      <c r="I3086" s="58" t="s">
        <v>231</v>
      </c>
      <c r="J3086" s="61" t="s">
        <v>325</v>
      </c>
      <c r="K3086" s="85">
        <f>VLOOKUP(B3086,Precios!G:J,4,FALSE)</f>
        <v>19536.925991</v>
      </c>
      <c r="L3086" s="59"/>
    </row>
    <row r="3087" spans="2:12">
      <c r="B3087" s="46" t="str">
        <f t="shared" si="48"/>
        <v>23MED22</v>
      </c>
      <c r="C3087" s="46">
        <v>23</v>
      </c>
      <c r="D3087" s="58" t="s">
        <v>173</v>
      </c>
      <c r="E3087" s="58" t="s">
        <v>2</v>
      </c>
      <c r="F3087" s="46" t="s">
        <v>903</v>
      </c>
      <c r="G3087" s="46" t="s">
        <v>902</v>
      </c>
      <c r="H3087" s="46">
        <v>22</v>
      </c>
      <c r="I3087" s="58" t="s">
        <v>231</v>
      </c>
      <c r="J3087" s="61" t="s">
        <v>326</v>
      </c>
      <c r="K3087" s="85">
        <f>VLOOKUP(B3087,Precios!G:J,4,FALSE)</f>
        <v>826.56358399999999</v>
      </c>
      <c r="L3087" s="59"/>
    </row>
    <row r="3088" spans="2:12">
      <c r="B3088" s="46" t="str">
        <f t="shared" si="48"/>
        <v>24MED22</v>
      </c>
      <c r="C3088" s="46">
        <v>24</v>
      </c>
      <c r="D3088" s="58" t="s">
        <v>172</v>
      </c>
      <c r="E3088" s="58" t="s">
        <v>2</v>
      </c>
      <c r="F3088" s="46" t="s">
        <v>903</v>
      </c>
      <c r="G3088" s="46" t="s">
        <v>902</v>
      </c>
      <c r="H3088" s="46">
        <v>22</v>
      </c>
      <c r="I3088" s="58" t="s">
        <v>231</v>
      </c>
      <c r="J3088" s="61" t="s">
        <v>326</v>
      </c>
      <c r="K3088" s="85">
        <f>VLOOKUP(B3088,Precios!G:J,4,FALSE)</f>
        <v>1127.1321600000001</v>
      </c>
      <c r="L3088" s="59"/>
    </row>
    <row r="3089" spans="2:12">
      <c r="B3089" s="46" t="str">
        <f t="shared" si="48"/>
        <v>25MED22</v>
      </c>
      <c r="C3089" s="46">
        <v>25</v>
      </c>
      <c r="D3089" s="58" t="s">
        <v>171</v>
      </c>
      <c r="E3089" s="58" t="s">
        <v>2</v>
      </c>
      <c r="F3089" s="46" t="s">
        <v>903</v>
      </c>
      <c r="G3089" s="46" t="s">
        <v>902</v>
      </c>
      <c r="H3089" s="46">
        <v>22</v>
      </c>
      <c r="I3089" s="58" t="s">
        <v>231</v>
      </c>
      <c r="J3089" s="61" t="s">
        <v>321</v>
      </c>
      <c r="K3089" s="85">
        <f>VLOOKUP(B3089,Precios!G:J,4,FALSE)</f>
        <v>300.56857600000001</v>
      </c>
      <c r="L3089" s="59"/>
    </row>
    <row r="3090" spans="2:12">
      <c r="B3090" s="46" t="str">
        <f t="shared" si="48"/>
        <v>26MED22</v>
      </c>
      <c r="C3090" s="46">
        <v>26</v>
      </c>
      <c r="D3090" s="58" t="s">
        <v>170</v>
      </c>
      <c r="E3090" s="58" t="s">
        <v>2</v>
      </c>
      <c r="F3090" s="46" t="s">
        <v>903</v>
      </c>
      <c r="G3090" s="46" t="s">
        <v>902</v>
      </c>
      <c r="H3090" s="46">
        <v>22</v>
      </c>
      <c r="I3090" s="58" t="s">
        <v>231</v>
      </c>
      <c r="J3090" s="61" t="s">
        <v>321</v>
      </c>
      <c r="K3090" s="85">
        <f>VLOOKUP(B3090,Precios!G:J,4,FALSE)</f>
        <v>315.34960599999999</v>
      </c>
      <c r="L3090" s="59"/>
    </row>
    <row r="3091" spans="2:12">
      <c r="B3091" s="46" t="str">
        <f t="shared" si="48"/>
        <v>27MED22</v>
      </c>
      <c r="C3091" s="46">
        <v>27</v>
      </c>
      <c r="D3091" s="58" t="s">
        <v>169</v>
      </c>
      <c r="E3091" s="58" t="s">
        <v>2</v>
      </c>
      <c r="F3091" s="46" t="s">
        <v>903</v>
      </c>
      <c r="G3091" s="46" t="s">
        <v>902</v>
      </c>
      <c r="H3091" s="46">
        <v>22</v>
      </c>
      <c r="I3091" s="58" t="s">
        <v>231</v>
      </c>
      <c r="J3091" s="61" t="s">
        <v>327</v>
      </c>
      <c r="K3091" s="85">
        <f>VLOOKUP(B3091,Precios!G:J,4,FALSE)</f>
        <v>1502.8428799999999</v>
      </c>
      <c r="L3091" s="59"/>
    </row>
    <row r="3092" spans="2:12">
      <c r="B3092" s="46" t="str">
        <f t="shared" si="48"/>
        <v>28MED22</v>
      </c>
      <c r="C3092" s="46">
        <v>28</v>
      </c>
      <c r="D3092" s="58" t="s">
        <v>168</v>
      </c>
      <c r="E3092" s="58" t="s">
        <v>2</v>
      </c>
      <c r="F3092" s="46" t="s">
        <v>903</v>
      </c>
      <c r="G3092" s="46" t="s">
        <v>902</v>
      </c>
      <c r="H3092" s="46">
        <v>22</v>
      </c>
      <c r="I3092" s="58" t="s">
        <v>231</v>
      </c>
      <c r="J3092" s="61" t="s">
        <v>328</v>
      </c>
      <c r="K3092" s="85">
        <f>VLOOKUP(B3092,Precios!G:J,4,FALSE)</f>
        <v>4433.3760130000001</v>
      </c>
      <c r="L3092" s="59"/>
    </row>
    <row r="3093" spans="2:12">
      <c r="B3093" s="46" t="str">
        <f t="shared" si="48"/>
        <v>29MED22</v>
      </c>
      <c r="C3093" s="46">
        <v>29</v>
      </c>
      <c r="D3093" s="58" t="s">
        <v>167</v>
      </c>
      <c r="E3093" s="58" t="s">
        <v>2</v>
      </c>
      <c r="F3093" s="46" t="s">
        <v>903</v>
      </c>
      <c r="G3093" s="46" t="s">
        <v>902</v>
      </c>
      <c r="H3093" s="46">
        <v>22</v>
      </c>
      <c r="I3093" s="58" t="s">
        <v>231</v>
      </c>
      <c r="J3093" s="61" t="s">
        <v>329</v>
      </c>
      <c r="K3093" s="85">
        <f>VLOOKUP(B3093,Precios!G:J,4,FALSE)</f>
        <v>1803.411456</v>
      </c>
      <c r="L3093" s="59"/>
    </row>
    <row r="3094" spans="2:12">
      <c r="B3094" s="46" t="str">
        <f t="shared" si="48"/>
        <v>30MED22</v>
      </c>
      <c r="C3094" s="46">
        <v>30</v>
      </c>
      <c r="D3094" s="58" t="s">
        <v>166</v>
      </c>
      <c r="E3094" s="58" t="s">
        <v>165</v>
      </c>
      <c r="F3094" s="46" t="s">
        <v>903</v>
      </c>
      <c r="G3094" s="46" t="s">
        <v>902</v>
      </c>
      <c r="H3094" s="46">
        <v>22</v>
      </c>
      <c r="I3094" s="58" t="s">
        <v>231</v>
      </c>
      <c r="J3094" s="61" t="s">
        <v>330</v>
      </c>
      <c r="K3094" s="85">
        <f>VLOOKUP(B3094,Precios!G:J,4,FALSE)</f>
        <v>10415.17499</v>
      </c>
      <c r="L3094" s="59"/>
    </row>
    <row r="3095" spans="2:12">
      <c r="B3095" s="46" t="str">
        <f t="shared" si="48"/>
        <v>31MED22</v>
      </c>
      <c r="C3095" s="46">
        <v>31</v>
      </c>
      <c r="D3095" s="58" t="s">
        <v>164</v>
      </c>
      <c r="E3095" s="58" t="s">
        <v>163</v>
      </c>
      <c r="F3095" s="46" t="s">
        <v>903</v>
      </c>
      <c r="G3095" s="46" t="s">
        <v>902</v>
      </c>
      <c r="H3095" s="46">
        <v>22</v>
      </c>
      <c r="I3095" s="58" t="s">
        <v>231</v>
      </c>
      <c r="J3095" s="61" t="s">
        <v>330</v>
      </c>
      <c r="K3095" s="85">
        <f>VLOOKUP(B3095,Precios!G:J,4,FALSE)</f>
        <v>30056.805185000001</v>
      </c>
      <c r="L3095" s="59"/>
    </row>
    <row r="3096" spans="2:12">
      <c r="B3096" s="46" t="str">
        <f t="shared" si="48"/>
        <v>32MED22</v>
      </c>
      <c r="C3096" s="46">
        <v>32</v>
      </c>
      <c r="D3096" s="58" t="s">
        <v>162</v>
      </c>
      <c r="E3096" s="58" t="s">
        <v>161</v>
      </c>
      <c r="F3096" s="46" t="s">
        <v>903</v>
      </c>
      <c r="G3096" s="46" t="s">
        <v>902</v>
      </c>
      <c r="H3096" s="46">
        <v>22</v>
      </c>
      <c r="I3096" s="58" t="s">
        <v>231</v>
      </c>
      <c r="J3096" s="61" t="s">
        <v>331</v>
      </c>
      <c r="K3096" s="85">
        <f>VLOOKUP(B3096,Precios!G:J,4,FALSE)</f>
        <v>312.88610100000005</v>
      </c>
      <c r="L3096" s="59"/>
    </row>
    <row r="3097" spans="2:12">
      <c r="B3097" s="46" t="str">
        <f t="shared" si="48"/>
        <v>33MED22</v>
      </c>
      <c r="C3097" s="46">
        <v>33</v>
      </c>
      <c r="D3097" s="58" t="s">
        <v>160</v>
      </c>
      <c r="E3097" s="58" t="s">
        <v>159</v>
      </c>
      <c r="F3097" s="46" t="s">
        <v>903</v>
      </c>
      <c r="G3097" s="46" t="s">
        <v>902</v>
      </c>
      <c r="H3097" s="46">
        <v>22</v>
      </c>
      <c r="I3097" s="58" t="s">
        <v>231</v>
      </c>
      <c r="J3097" s="61" t="s">
        <v>332</v>
      </c>
      <c r="K3097" s="85">
        <f>VLOOKUP(B3097,Precios!G:J,4,FALSE)</f>
        <v>8037.73542</v>
      </c>
      <c r="L3097" s="59"/>
    </row>
    <row r="3098" spans="2:12">
      <c r="B3098" s="46" t="str">
        <f t="shared" si="48"/>
        <v>34MED22</v>
      </c>
      <c r="C3098" s="46">
        <v>34</v>
      </c>
      <c r="D3098" s="58" t="s">
        <v>158</v>
      </c>
      <c r="E3098" s="58" t="s">
        <v>2</v>
      </c>
      <c r="F3098" s="46" t="s">
        <v>903</v>
      </c>
      <c r="G3098" s="46" t="s">
        <v>902</v>
      </c>
      <c r="H3098" s="46">
        <v>22</v>
      </c>
      <c r="I3098" s="58" t="s">
        <v>231</v>
      </c>
      <c r="J3098" s="61" t="s">
        <v>333</v>
      </c>
      <c r="K3098" s="85">
        <f>VLOOKUP(B3098,Precios!G:J,4,FALSE)</f>
        <v>976.84787200000005</v>
      </c>
      <c r="L3098" s="59"/>
    </row>
    <row r="3099" spans="2:12">
      <c r="B3099" s="46" t="str">
        <f t="shared" si="48"/>
        <v>35MED22</v>
      </c>
      <c r="C3099" s="46">
        <v>35</v>
      </c>
      <c r="D3099" s="58" t="s">
        <v>157</v>
      </c>
      <c r="E3099" s="58" t="s">
        <v>2</v>
      </c>
      <c r="F3099" s="46" t="s">
        <v>903</v>
      </c>
      <c r="G3099" s="46" t="s">
        <v>902</v>
      </c>
      <c r="H3099" s="46">
        <v>22</v>
      </c>
      <c r="I3099" s="58" t="s">
        <v>231</v>
      </c>
      <c r="J3099" s="61" t="s">
        <v>333</v>
      </c>
      <c r="K3099" s="85">
        <f>VLOOKUP(B3099,Precios!G:J,4,FALSE)</f>
        <v>450.85286400000001</v>
      </c>
      <c r="L3099" s="59"/>
    </row>
    <row r="3100" spans="2:12">
      <c r="B3100" s="46" t="str">
        <f t="shared" si="48"/>
        <v>36MED22</v>
      </c>
      <c r="C3100" s="46">
        <v>36</v>
      </c>
      <c r="D3100" s="58" t="s">
        <v>156</v>
      </c>
      <c r="E3100" s="58" t="s">
        <v>74</v>
      </c>
      <c r="F3100" s="46" t="s">
        <v>903</v>
      </c>
      <c r="G3100" s="46" t="s">
        <v>902</v>
      </c>
      <c r="H3100" s="46">
        <v>22</v>
      </c>
      <c r="I3100" s="58" t="s">
        <v>231</v>
      </c>
      <c r="J3100" s="61" t="s">
        <v>334</v>
      </c>
      <c r="K3100" s="85">
        <f>VLOOKUP(B3100,Precios!G:J,4,FALSE)</f>
        <v>2740.8327650000001</v>
      </c>
      <c r="L3100" s="59"/>
    </row>
    <row r="3101" spans="2:12">
      <c r="B3101" s="46" t="str">
        <f t="shared" si="48"/>
        <v>37MED22</v>
      </c>
      <c r="C3101" s="46">
        <v>37</v>
      </c>
      <c r="D3101" s="58" t="s">
        <v>155</v>
      </c>
      <c r="E3101" s="58" t="s">
        <v>74</v>
      </c>
      <c r="F3101" s="46" t="s">
        <v>903</v>
      </c>
      <c r="G3101" s="46" t="s">
        <v>902</v>
      </c>
      <c r="H3101" s="46">
        <v>22</v>
      </c>
      <c r="I3101" s="58" t="s">
        <v>231</v>
      </c>
      <c r="J3101" s="61" t="s">
        <v>334</v>
      </c>
      <c r="K3101" s="85">
        <f>VLOOKUP(B3101,Precios!G:J,4,FALSE)</f>
        <v>2740.8327650000001</v>
      </c>
      <c r="L3101" s="59"/>
    </row>
    <row r="3102" spans="2:12">
      <c r="B3102" s="46" t="str">
        <f t="shared" si="48"/>
        <v>38MED22</v>
      </c>
      <c r="C3102" s="46">
        <v>38</v>
      </c>
      <c r="D3102" s="58" t="s">
        <v>154</v>
      </c>
      <c r="E3102" s="58" t="s">
        <v>74</v>
      </c>
      <c r="F3102" s="46" t="s">
        <v>903</v>
      </c>
      <c r="G3102" s="46" t="s">
        <v>902</v>
      </c>
      <c r="H3102" s="46">
        <v>22</v>
      </c>
      <c r="I3102" s="58" t="s">
        <v>231</v>
      </c>
      <c r="J3102" s="61" t="s">
        <v>334</v>
      </c>
      <c r="K3102" s="85">
        <f>VLOOKUP(B3102,Precios!G:J,4,FALSE)</f>
        <v>2740.8327650000001</v>
      </c>
      <c r="L3102" s="59"/>
    </row>
    <row r="3103" spans="2:12">
      <c r="B3103" s="46" t="str">
        <f t="shared" si="48"/>
        <v>39MED22</v>
      </c>
      <c r="C3103" s="46">
        <v>39</v>
      </c>
      <c r="D3103" s="58" t="s">
        <v>153</v>
      </c>
      <c r="E3103" s="58" t="s">
        <v>2</v>
      </c>
      <c r="F3103" s="46" t="s">
        <v>903</v>
      </c>
      <c r="G3103" s="46" t="s">
        <v>902</v>
      </c>
      <c r="H3103" s="46">
        <v>22</v>
      </c>
      <c r="I3103" s="58" t="s">
        <v>231</v>
      </c>
      <c r="J3103" s="61" t="s">
        <v>335</v>
      </c>
      <c r="K3103" s="85">
        <f>VLOOKUP(B3103,Precios!G:J,4,FALSE)</f>
        <v>327.66713099999998</v>
      </c>
      <c r="L3103" s="59"/>
    </row>
    <row r="3104" spans="2:12">
      <c r="B3104" s="46" t="str">
        <f t="shared" si="48"/>
        <v>40MED22</v>
      </c>
      <c r="C3104" s="46">
        <v>40</v>
      </c>
      <c r="D3104" s="58" t="s">
        <v>152</v>
      </c>
      <c r="E3104" s="58" t="s">
        <v>2</v>
      </c>
      <c r="F3104" s="46" t="s">
        <v>903</v>
      </c>
      <c r="G3104" s="46" t="s">
        <v>902</v>
      </c>
      <c r="H3104" s="46">
        <v>22</v>
      </c>
      <c r="I3104" s="58" t="s">
        <v>231</v>
      </c>
      <c r="J3104" s="61" t="s">
        <v>330</v>
      </c>
      <c r="K3104" s="85">
        <f>VLOOKUP(B3104,Precios!G:J,4,FALSE)</f>
        <v>1517.62391</v>
      </c>
      <c r="L3104" s="59"/>
    </row>
    <row r="3105" spans="2:12">
      <c r="B3105" s="46" t="str">
        <f t="shared" si="48"/>
        <v>41MED22</v>
      </c>
      <c r="C3105" s="46">
        <v>41</v>
      </c>
      <c r="D3105" s="58" t="s">
        <v>151</v>
      </c>
      <c r="E3105" s="58" t="s">
        <v>74</v>
      </c>
      <c r="F3105" s="46" t="s">
        <v>903</v>
      </c>
      <c r="G3105" s="46" t="s">
        <v>902</v>
      </c>
      <c r="H3105" s="46">
        <v>22</v>
      </c>
      <c r="I3105" s="58" t="s">
        <v>231</v>
      </c>
      <c r="J3105" s="61" t="s">
        <v>336</v>
      </c>
      <c r="K3105" s="85">
        <f>VLOOKUP(B3105,Precios!G:J,4,FALSE)</f>
        <v>39566.584431000003</v>
      </c>
      <c r="L3105" s="59"/>
    </row>
    <row r="3106" spans="2:12">
      <c r="B3106" s="46" t="str">
        <f t="shared" si="48"/>
        <v>42MED22</v>
      </c>
      <c r="C3106" s="46">
        <v>42</v>
      </c>
      <c r="D3106" s="58" t="s">
        <v>150</v>
      </c>
      <c r="E3106" s="58" t="s">
        <v>2</v>
      </c>
      <c r="F3106" s="46" t="s">
        <v>903</v>
      </c>
      <c r="G3106" s="46" t="s">
        <v>902</v>
      </c>
      <c r="H3106" s="46">
        <v>22</v>
      </c>
      <c r="I3106" s="58" t="s">
        <v>231</v>
      </c>
      <c r="J3106" s="61" t="s">
        <v>337</v>
      </c>
      <c r="K3106" s="85">
        <f>VLOOKUP(B3106,Precios!G:J,4,FALSE)</f>
        <v>7514.2039169999998</v>
      </c>
      <c r="L3106" s="59"/>
    </row>
    <row r="3107" spans="2:12">
      <c r="B3107" s="46" t="str">
        <f t="shared" si="48"/>
        <v>43MED22</v>
      </c>
      <c r="C3107" s="46">
        <v>43</v>
      </c>
      <c r="D3107" s="58" t="s">
        <v>149</v>
      </c>
      <c r="E3107" s="58" t="s">
        <v>2</v>
      </c>
      <c r="F3107" s="46" t="s">
        <v>903</v>
      </c>
      <c r="G3107" s="46" t="s">
        <v>902</v>
      </c>
      <c r="H3107" s="46">
        <v>22</v>
      </c>
      <c r="I3107" s="58" t="s">
        <v>231</v>
      </c>
      <c r="J3107" s="61" t="s">
        <v>337</v>
      </c>
      <c r="K3107" s="85">
        <f>VLOOKUP(B3107,Precios!G:J,4,FALSE)</f>
        <v>18034.083111</v>
      </c>
      <c r="L3107" s="59"/>
    </row>
    <row r="3108" spans="2:12">
      <c r="B3108" s="46" t="str">
        <f t="shared" si="48"/>
        <v>44MED22</v>
      </c>
      <c r="C3108" s="46">
        <v>44</v>
      </c>
      <c r="D3108" s="58" t="s">
        <v>148</v>
      </c>
      <c r="E3108" s="58" t="s">
        <v>2</v>
      </c>
      <c r="F3108" s="46" t="s">
        <v>903</v>
      </c>
      <c r="G3108" s="46" t="s">
        <v>902</v>
      </c>
      <c r="H3108" s="46">
        <v>22</v>
      </c>
      <c r="I3108" s="58" t="s">
        <v>231</v>
      </c>
      <c r="J3108" s="61" t="s">
        <v>337</v>
      </c>
      <c r="K3108" s="85">
        <f>VLOOKUP(B3108,Precios!G:J,4,FALSE)</f>
        <v>22542.601267999999</v>
      </c>
      <c r="L3108" s="59"/>
    </row>
    <row r="3109" spans="2:12">
      <c r="B3109" s="46" t="str">
        <f t="shared" si="48"/>
        <v>45MED22</v>
      </c>
      <c r="C3109" s="46">
        <v>45</v>
      </c>
      <c r="D3109" s="58" t="s">
        <v>147</v>
      </c>
      <c r="E3109" s="58" t="s">
        <v>2</v>
      </c>
      <c r="F3109" s="46" t="s">
        <v>903</v>
      </c>
      <c r="G3109" s="46" t="s">
        <v>902</v>
      </c>
      <c r="H3109" s="46">
        <v>22</v>
      </c>
      <c r="I3109" s="58" t="s">
        <v>231</v>
      </c>
      <c r="J3109" s="61" t="s">
        <v>337</v>
      </c>
      <c r="K3109" s="85">
        <f>VLOOKUP(B3109,Precios!G:J,4,FALSE)</f>
        <v>102193.148112</v>
      </c>
      <c r="L3109" s="59"/>
    </row>
    <row r="3110" spans="2:12">
      <c r="B3110" s="46" t="str">
        <f t="shared" si="48"/>
        <v>46MED22</v>
      </c>
      <c r="C3110" s="46">
        <v>46</v>
      </c>
      <c r="D3110" s="58" t="s">
        <v>146</v>
      </c>
      <c r="E3110" s="58" t="s">
        <v>135</v>
      </c>
      <c r="F3110" s="46" t="s">
        <v>903</v>
      </c>
      <c r="G3110" s="46" t="s">
        <v>902</v>
      </c>
      <c r="H3110" s="46">
        <v>22</v>
      </c>
      <c r="I3110" s="58" t="s">
        <v>231</v>
      </c>
      <c r="J3110" s="61" t="s">
        <v>338</v>
      </c>
      <c r="K3110" s="85">
        <f>VLOOKUP(B3110,Precios!G:J,4,FALSE)</f>
        <v>553.09356300000002</v>
      </c>
      <c r="L3110" s="59"/>
    </row>
    <row r="3111" spans="2:12">
      <c r="B3111" s="46" t="str">
        <f t="shared" si="48"/>
        <v>47MED22</v>
      </c>
      <c r="C3111" s="46">
        <v>47</v>
      </c>
      <c r="D3111" s="58" t="s">
        <v>145</v>
      </c>
      <c r="E3111" s="58" t="s">
        <v>137</v>
      </c>
      <c r="F3111" s="46" t="s">
        <v>903</v>
      </c>
      <c r="G3111" s="46" t="s">
        <v>902</v>
      </c>
      <c r="H3111" s="46">
        <v>22</v>
      </c>
      <c r="I3111" s="58" t="s">
        <v>231</v>
      </c>
      <c r="J3111" s="61" t="s">
        <v>338</v>
      </c>
      <c r="K3111" s="85">
        <f>VLOOKUP(B3111,Precios!G:J,4,FALSE)</f>
        <v>1107.4241200000001</v>
      </c>
      <c r="L3111" s="59"/>
    </row>
    <row r="3112" spans="2:12">
      <c r="B3112" s="46" t="str">
        <f t="shared" si="48"/>
        <v>48MED22</v>
      </c>
      <c r="C3112" s="46">
        <v>48</v>
      </c>
      <c r="D3112" s="58" t="s">
        <v>144</v>
      </c>
      <c r="E3112" s="58" t="s">
        <v>143</v>
      </c>
      <c r="F3112" s="46" t="s">
        <v>903</v>
      </c>
      <c r="G3112" s="46" t="s">
        <v>902</v>
      </c>
      <c r="H3112" s="46">
        <v>22</v>
      </c>
      <c r="I3112" s="58" t="s">
        <v>231</v>
      </c>
      <c r="J3112" s="61" t="s">
        <v>338</v>
      </c>
      <c r="K3112" s="85">
        <f>VLOOKUP(B3112,Precios!G:J,4,FALSE)</f>
        <v>1345.168077</v>
      </c>
      <c r="L3112" s="59"/>
    </row>
    <row r="3113" spans="2:12">
      <c r="B3113" s="46" t="str">
        <f t="shared" si="48"/>
        <v>49MED22</v>
      </c>
      <c r="C3113" s="46">
        <v>49</v>
      </c>
      <c r="D3113" s="58" t="s">
        <v>142</v>
      </c>
      <c r="E3113" s="58" t="s">
        <v>15</v>
      </c>
      <c r="F3113" s="46" t="s">
        <v>903</v>
      </c>
      <c r="G3113" s="46" t="s">
        <v>902</v>
      </c>
      <c r="H3113" s="46">
        <v>22</v>
      </c>
      <c r="I3113" s="58" t="s">
        <v>231</v>
      </c>
      <c r="J3113" s="61" t="s">
        <v>339</v>
      </c>
      <c r="K3113" s="85">
        <f>VLOOKUP(B3113,Precios!G:J,4,FALSE)</f>
        <v>2779.0223340000002</v>
      </c>
      <c r="L3113" s="59"/>
    </row>
    <row r="3114" spans="2:12">
      <c r="B3114" s="46" t="str">
        <f t="shared" si="48"/>
        <v>50MED22</v>
      </c>
      <c r="C3114" s="46">
        <v>50</v>
      </c>
      <c r="D3114" s="58" t="s">
        <v>141</v>
      </c>
      <c r="E3114" s="58" t="s">
        <v>15</v>
      </c>
      <c r="F3114" s="46" t="s">
        <v>903</v>
      </c>
      <c r="G3114" s="46" t="s">
        <v>902</v>
      </c>
      <c r="H3114" s="46">
        <v>22</v>
      </c>
      <c r="I3114" s="58" t="s">
        <v>231</v>
      </c>
      <c r="J3114" s="61" t="s">
        <v>339</v>
      </c>
      <c r="K3114" s="85">
        <f>VLOOKUP(B3114,Precios!G:J,4,FALSE)</f>
        <v>1391.9746719999998</v>
      </c>
      <c r="L3114" s="59"/>
    </row>
    <row r="3115" spans="2:12">
      <c r="B3115" s="46" t="str">
        <f t="shared" si="48"/>
        <v>51MED22</v>
      </c>
      <c r="C3115" s="46">
        <v>51</v>
      </c>
      <c r="D3115" s="58" t="s">
        <v>140</v>
      </c>
      <c r="E3115" s="58" t="s">
        <v>15</v>
      </c>
      <c r="F3115" s="46" t="s">
        <v>903</v>
      </c>
      <c r="G3115" s="46" t="s">
        <v>902</v>
      </c>
      <c r="H3115" s="46">
        <v>22</v>
      </c>
      <c r="I3115" s="58" t="s">
        <v>231</v>
      </c>
      <c r="J3115" s="61" t="s">
        <v>339</v>
      </c>
      <c r="K3115" s="85">
        <f>VLOOKUP(B3115,Precios!G:J,4,FALSE)</f>
        <v>2580.6944570000001</v>
      </c>
      <c r="L3115" s="59"/>
    </row>
    <row r="3116" spans="2:12">
      <c r="B3116" s="46" t="str">
        <f t="shared" si="48"/>
        <v>52MED22</v>
      </c>
      <c r="C3116" s="46">
        <v>52</v>
      </c>
      <c r="D3116" s="58" t="s">
        <v>139</v>
      </c>
      <c r="E3116" s="58" t="s">
        <v>15</v>
      </c>
      <c r="F3116" s="46" t="s">
        <v>903</v>
      </c>
      <c r="G3116" s="46" t="s">
        <v>902</v>
      </c>
      <c r="H3116" s="46">
        <v>22</v>
      </c>
      <c r="I3116" s="58" t="s">
        <v>231</v>
      </c>
      <c r="J3116" s="61" t="s">
        <v>339</v>
      </c>
      <c r="K3116" s="85">
        <f>VLOOKUP(B3116,Precios!G:J,4,FALSE)</f>
        <v>455.77987399999995</v>
      </c>
      <c r="L3116" s="59"/>
    </row>
    <row r="3117" spans="2:12">
      <c r="B3117" s="46" t="str">
        <f t="shared" si="48"/>
        <v>53MED22</v>
      </c>
      <c r="C3117" s="46">
        <v>53</v>
      </c>
      <c r="D3117" s="58" t="s">
        <v>138</v>
      </c>
      <c r="E3117" s="58" t="s">
        <v>137</v>
      </c>
      <c r="F3117" s="46" t="s">
        <v>903</v>
      </c>
      <c r="G3117" s="46" t="s">
        <v>902</v>
      </c>
      <c r="H3117" s="46">
        <v>22</v>
      </c>
      <c r="I3117" s="58" t="s">
        <v>231</v>
      </c>
      <c r="J3117" s="61" t="s">
        <v>338</v>
      </c>
      <c r="K3117" s="85">
        <f>VLOOKUP(B3117,Precios!G:J,4,FALSE)</f>
        <v>363.39319499999999</v>
      </c>
      <c r="L3117" s="59"/>
    </row>
    <row r="3118" spans="2:12">
      <c r="B3118" s="46" t="str">
        <f t="shared" si="48"/>
        <v>54MED22</v>
      </c>
      <c r="C3118" s="46">
        <v>54</v>
      </c>
      <c r="D3118" s="58" t="s">
        <v>136</v>
      </c>
      <c r="E3118" s="58" t="s">
        <v>135</v>
      </c>
      <c r="F3118" s="46" t="s">
        <v>903</v>
      </c>
      <c r="G3118" s="46" t="s">
        <v>902</v>
      </c>
      <c r="H3118" s="46">
        <v>22</v>
      </c>
      <c r="I3118" s="58" t="s">
        <v>231</v>
      </c>
      <c r="J3118" s="61" t="s">
        <v>338</v>
      </c>
      <c r="K3118" s="85">
        <f>VLOOKUP(B3118,Precios!G:J,4,FALSE)</f>
        <v>1186.2562799999998</v>
      </c>
      <c r="L3118" s="59"/>
    </row>
    <row r="3119" spans="2:12">
      <c r="B3119" s="46" t="str">
        <f t="shared" si="48"/>
        <v>55MED22</v>
      </c>
      <c r="C3119" s="46">
        <v>55</v>
      </c>
      <c r="D3119" s="58" t="s">
        <v>134</v>
      </c>
      <c r="E3119" s="58" t="s">
        <v>74</v>
      </c>
      <c r="F3119" s="46" t="s">
        <v>903</v>
      </c>
      <c r="G3119" s="46" t="s">
        <v>902</v>
      </c>
      <c r="H3119" s="46">
        <v>22</v>
      </c>
      <c r="I3119" s="58" t="s">
        <v>231</v>
      </c>
      <c r="J3119" s="61" t="s">
        <v>338</v>
      </c>
      <c r="K3119" s="85">
        <f>VLOOKUP(B3119,Precios!G:J,4,FALSE)</f>
        <v>1186.2562799999998</v>
      </c>
      <c r="L3119" s="59"/>
    </row>
    <row r="3120" spans="2:12">
      <c r="B3120" s="46" t="str">
        <f t="shared" si="48"/>
        <v>56MED22</v>
      </c>
      <c r="C3120" s="46">
        <v>56</v>
      </c>
      <c r="D3120" s="58" t="s">
        <v>133</v>
      </c>
      <c r="E3120" s="58" t="s">
        <v>74</v>
      </c>
      <c r="F3120" s="46" t="s">
        <v>903</v>
      </c>
      <c r="G3120" s="46" t="s">
        <v>902</v>
      </c>
      <c r="H3120" s="46">
        <v>22</v>
      </c>
      <c r="I3120" s="58" t="s">
        <v>231</v>
      </c>
      <c r="J3120" s="61" t="s">
        <v>338</v>
      </c>
      <c r="K3120" s="85">
        <f>VLOOKUP(B3120,Precios!G:J,4,FALSE)</f>
        <v>4428.4490029999997</v>
      </c>
      <c r="L3120" s="59"/>
    </row>
    <row r="3121" spans="2:12">
      <c r="B3121" s="46" t="str">
        <f t="shared" si="48"/>
        <v>57MED22</v>
      </c>
      <c r="C3121" s="46">
        <v>57</v>
      </c>
      <c r="D3121" s="58" t="s">
        <v>132</v>
      </c>
      <c r="E3121" s="58" t="s">
        <v>74</v>
      </c>
      <c r="F3121" s="46" t="s">
        <v>903</v>
      </c>
      <c r="G3121" s="46" t="s">
        <v>902</v>
      </c>
      <c r="H3121" s="46">
        <v>22</v>
      </c>
      <c r="I3121" s="58" t="s">
        <v>231</v>
      </c>
      <c r="J3121" s="61" t="s">
        <v>338</v>
      </c>
      <c r="K3121" s="85">
        <f>VLOOKUP(B3121,Precios!G:J,4,FALSE)</f>
        <v>1407.9926959999998</v>
      </c>
      <c r="L3121" s="59"/>
    </row>
    <row r="3122" spans="2:12">
      <c r="B3122" s="46" t="str">
        <f t="shared" si="48"/>
        <v>58MED22</v>
      </c>
      <c r="C3122" s="46">
        <v>58</v>
      </c>
      <c r="D3122" s="58" t="s">
        <v>131</v>
      </c>
      <c r="E3122" s="58" t="s">
        <v>74</v>
      </c>
      <c r="F3122" s="46" t="s">
        <v>903</v>
      </c>
      <c r="G3122" s="46" t="s">
        <v>902</v>
      </c>
      <c r="H3122" s="46">
        <v>22</v>
      </c>
      <c r="I3122" s="58" t="s">
        <v>231</v>
      </c>
      <c r="J3122" s="61" t="s">
        <v>338</v>
      </c>
      <c r="K3122" s="85">
        <f>VLOOKUP(B3122,Precios!G:J,4,FALSE)</f>
        <v>790.83751999999993</v>
      </c>
      <c r="L3122" s="59"/>
    </row>
    <row r="3123" spans="2:12">
      <c r="B3123" s="46" t="str">
        <f t="shared" si="48"/>
        <v>59MED22</v>
      </c>
      <c r="C3123" s="46">
        <v>59</v>
      </c>
      <c r="D3123" s="58" t="s">
        <v>130</v>
      </c>
      <c r="E3123" s="58" t="s">
        <v>74</v>
      </c>
      <c r="F3123" s="46" t="s">
        <v>903</v>
      </c>
      <c r="G3123" s="46" t="s">
        <v>902</v>
      </c>
      <c r="H3123" s="46">
        <v>22</v>
      </c>
      <c r="I3123" s="58" t="s">
        <v>231</v>
      </c>
      <c r="J3123" s="61" t="s">
        <v>338</v>
      </c>
      <c r="K3123" s="85">
        <f>VLOOKUP(B3123,Precios!G:J,4,FALSE)</f>
        <v>917.71326899999997</v>
      </c>
      <c r="L3123" s="59"/>
    </row>
    <row r="3124" spans="2:12">
      <c r="B3124" s="46" t="str">
        <f t="shared" si="48"/>
        <v>60MED22</v>
      </c>
      <c r="C3124" s="46">
        <v>60</v>
      </c>
      <c r="D3124" s="58" t="s">
        <v>129</v>
      </c>
      <c r="E3124" s="58" t="s">
        <v>128</v>
      </c>
      <c r="F3124" s="46" t="s">
        <v>903</v>
      </c>
      <c r="G3124" s="46" t="s">
        <v>902</v>
      </c>
      <c r="H3124" s="46">
        <v>22</v>
      </c>
      <c r="I3124" s="58" t="s">
        <v>231</v>
      </c>
      <c r="J3124" s="61" t="s">
        <v>335</v>
      </c>
      <c r="K3124" s="85">
        <f>VLOOKUP(B3124,Precios!G:J,4,FALSE)</f>
        <v>6177.2335460000004</v>
      </c>
      <c r="L3124" s="59"/>
    </row>
    <row r="3125" spans="2:12">
      <c r="B3125" s="46" t="str">
        <f t="shared" si="48"/>
        <v>61MED22</v>
      </c>
      <c r="C3125" s="46">
        <v>61</v>
      </c>
      <c r="D3125" s="58" t="s">
        <v>127</v>
      </c>
      <c r="E3125" s="58" t="s">
        <v>2</v>
      </c>
      <c r="F3125" s="46" t="s">
        <v>903</v>
      </c>
      <c r="G3125" s="46" t="s">
        <v>902</v>
      </c>
      <c r="H3125" s="46">
        <v>22</v>
      </c>
      <c r="I3125" s="58" t="s">
        <v>231</v>
      </c>
      <c r="J3125" s="61" t="s">
        <v>334</v>
      </c>
      <c r="K3125" s="85">
        <f>VLOOKUP(B3125,Precios!G:J,4,FALSE)</f>
        <v>1182.566264</v>
      </c>
      <c r="L3125" s="59"/>
    </row>
    <row r="3126" spans="2:12">
      <c r="B3126" s="46" t="str">
        <f t="shared" si="48"/>
        <v>62MED22</v>
      </c>
      <c r="C3126" s="46">
        <v>62</v>
      </c>
      <c r="D3126" s="58" t="s">
        <v>126</v>
      </c>
      <c r="E3126" s="58" t="s">
        <v>2</v>
      </c>
      <c r="F3126" s="46" t="s">
        <v>903</v>
      </c>
      <c r="G3126" s="46" t="s">
        <v>902</v>
      </c>
      <c r="H3126" s="46">
        <v>22</v>
      </c>
      <c r="I3126" s="58" t="s">
        <v>231</v>
      </c>
      <c r="J3126" s="61" t="s">
        <v>327</v>
      </c>
      <c r="K3126" s="85">
        <f>VLOOKUP(B3126,Precios!G:J,4,FALSE)</f>
        <v>1394.438177</v>
      </c>
      <c r="L3126" s="59"/>
    </row>
    <row r="3127" spans="2:12">
      <c r="B3127" s="46" t="str">
        <f t="shared" si="48"/>
        <v>63MED22</v>
      </c>
      <c r="C3127" s="46">
        <v>63</v>
      </c>
      <c r="D3127" s="58" t="s">
        <v>125</v>
      </c>
      <c r="E3127" s="58" t="s">
        <v>2</v>
      </c>
      <c r="F3127" s="46" t="s">
        <v>903</v>
      </c>
      <c r="G3127" s="46" t="s">
        <v>902</v>
      </c>
      <c r="H3127" s="46">
        <v>22</v>
      </c>
      <c r="I3127" s="58" t="s">
        <v>231</v>
      </c>
      <c r="J3127" s="61" t="s">
        <v>340</v>
      </c>
      <c r="K3127" s="85">
        <f>VLOOKUP(B3127,Precios!G:J,4,FALSE)</f>
        <v>21018.823837</v>
      </c>
      <c r="L3127" s="59"/>
    </row>
    <row r="3128" spans="2:12">
      <c r="B3128" s="46" t="str">
        <f t="shared" si="48"/>
        <v>64MED22</v>
      </c>
      <c r="C3128" s="46">
        <v>64</v>
      </c>
      <c r="D3128" s="58" t="s">
        <v>124</v>
      </c>
      <c r="E3128" s="58" t="s">
        <v>2</v>
      </c>
      <c r="F3128" s="46" t="s">
        <v>903</v>
      </c>
      <c r="G3128" s="46" t="s">
        <v>902</v>
      </c>
      <c r="H3128" s="46">
        <v>22</v>
      </c>
      <c r="I3128" s="58" t="s">
        <v>231</v>
      </c>
      <c r="J3128" s="61" t="s">
        <v>340</v>
      </c>
      <c r="K3128" s="85">
        <f>VLOOKUP(B3128,Precios!G:J,4,FALSE)</f>
        <v>10760.086655999999</v>
      </c>
      <c r="L3128" s="59"/>
    </row>
    <row r="3129" spans="2:12">
      <c r="B3129" s="46" t="str">
        <f t="shared" si="48"/>
        <v>65MED22</v>
      </c>
      <c r="C3129" s="46">
        <v>65</v>
      </c>
      <c r="D3129" s="58" t="s">
        <v>123</v>
      </c>
      <c r="E3129" s="58" t="s">
        <v>2</v>
      </c>
      <c r="F3129" s="46" t="s">
        <v>903</v>
      </c>
      <c r="G3129" s="46" t="s">
        <v>902</v>
      </c>
      <c r="H3129" s="46">
        <v>22</v>
      </c>
      <c r="I3129" s="58" t="s">
        <v>231</v>
      </c>
      <c r="J3129" s="61" t="s">
        <v>328</v>
      </c>
      <c r="K3129" s="85">
        <f>VLOOKUP(B3129,Precios!G:J,4,FALSE)</f>
        <v>52899.985511999999</v>
      </c>
      <c r="L3129" s="59"/>
    </row>
    <row r="3130" spans="2:12">
      <c r="B3130" s="46" t="str">
        <f t="shared" si="48"/>
        <v>66MED22</v>
      </c>
      <c r="C3130" s="46">
        <v>66</v>
      </c>
      <c r="D3130" s="58" t="s">
        <v>122</v>
      </c>
      <c r="E3130" s="58" t="s">
        <v>2</v>
      </c>
      <c r="F3130" s="46" t="s">
        <v>903</v>
      </c>
      <c r="G3130" s="46" t="s">
        <v>902</v>
      </c>
      <c r="H3130" s="46">
        <v>22</v>
      </c>
      <c r="I3130" s="58" t="s">
        <v>231</v>
      </c>
      <c r="J3130" s="61" t="s">
        <v>341</v>
      </c>
      <c r="K3130" s="85">
        <f>VLOOKUP(B3130,Precios!G:J,4,FALSE)</f>
        <v>96181.787075</v>
      </c>
      <c r="L3130" s="59"/>
    </row>
    <row r="3131" spans="2:12">
      <c r="B3131" s="46" t="str">
        <f t="shared" si="48"/>
        <v>67MED22</v>
      </c>
      <c r="C3131" s="46">
        <v>67</v>
      </c>
      <c r="D3131" s="58" t="s">
        <v>121</v>
      </c>
      <c r="E3131" s="58" t="s">
        <v>2</v>
      </c>
      <c r="F3131" s="46" t="s">
        <v>903</v>
      </c>
      <c r="G3131" s="46" t="s">
        <v>902</v>
      </c>
      <c r="H3131" s="46">
        <v>22</v>
      </c>
      <c r="I3131" s="58" t="s">
        <v>231</v>
      </c>
      <c r="J3131" s="61" t="s">
        <v>342</v>
      </c>
      <c r="K3131" s="85">
        <f>VLOOKUP(B3131,Precios!G:J,4,FALSE)</f>
        <v>26825.703476000002</v>
      </c>
      <c r="L3131" s="59"/>
    </row>
    <row r="3132" spans="2:12">
      <c r="B3132" s="46" t="str">
        <f t="shared" si="48"/>
        <v>68MED22</v>
      </c>
      <c r="C3132" s="46">
        <v>68</v>
      </c>
      <c r="D3132" s="58" t="s">
        <v>120</v>
      </c>
      <c r="E3132" s="58" t="s">
        <v>119</v>
      </c>
      <c r="F3132" s="46" t="s">
        <v>903</v>
      </c>
      <c r="G3132" s="46" t="s">
        <v>902</v>
      </c>
      <c r="H3132" s="46">
        <v>22</v>
      </c>
      <c r="I3132" s="58" t="s">
        <v>231</v>
      </c>
      <c r="J3132" s="61" t="s">
        <v>343</v>
      </c>
      <c r="K3132" s="85">
        <f>VLOOKUP(B3132,Precios!G:J,4,FALSE)</f>
        <v>38214.025839000002</v>
      </c>
      <c r="L3132" s="59"/>
    </row>
    <row r="3133" spans="2:12">
      <c r="B3133" s="46" t="str">
        <f t="shared" si="48"/>
        <v>69MED22</v>
      </c>
      <c r="C3133" s="46">
        <v>69</v>
      </c>
      <c r="D3133" s="58" t="s">
        <v>118</v>
      </c>
      <c r="E3133" s="58" t="s">
        <v>117</v>
      </c>
      <c r="F3133" s="46" t="s">
        <v>903</v>
      </c>
      <c r="G3133" s="46" t="s">
        <v>902</v>
      </c>
      <c r="H3133" s="46">
        <v>22</v>
      </c>
      <c r="I3133" s="58" t="s">
        <v>231</v>
      </c>
      <c r="J3133" s="61" t="s">
        <v>343</v>
      </c>
      <c r="K3133" s="85">
        <f>VLOOKUP(B3133,Precios!G:J,4,FALSE)</f>
        <v>26520.207889999998</v>
      </c>
      <c r="L3133" s="59"/>
    </row>
    <row r="3134" spans="2:12">
      <c r="B3134" s="46" t="str">
        <f t="shared" si="48"/>
        <v>70MED22</v>
      </c>
      <c r="C3134" s="46">
        <v>70</v>
      </c>
      <c r="D3134" s="58" t="s">
        <v>213</v>
      </c>
      <c r="E3134" s="58" t="s">
        <v>116</v>
      </c>
      <c r="F3134" s="46" t="s">
        <v>903</v>
      </c>
      <c r="G3134" s="46" t="s">
        <v>902</v>
      </c>
      <c r="H3134" s="46">
        <v>22</v>
      </c>
      <c r="I3134" s="58" t="s">
        <v>231</v>
      </c>
      <c r="J3134" s="61" t="s">
        <v>343</v>
      </c>
      <c r="K3134" s="85">
        <f>VLOOKUP(B3134,Precios!G:J,4,FALSE)</f>
        <v>26227.029829000003</v>
      </c>
      <c r="L3134" s="59"/>
    </row>
    <row r="3135" spans="2:12">
      <c r="B3135" s="46" t="str">
        <f t="shared" si="48"/>
        <v>71MED22</v>
      </c>
      <c r="C3135" s="46">
        <v>71</v>
      </c>
      <c r="D3135" s="58" t="s">
        <v>115</v>
      </c>
      <c r="E3135" s="58" t="s">
        <v>2</v>
      </c>
      <c r="F3135" s="46" t="s">
        <v>903</v>
      </c>
      <c r="G3135" s="46" t="s">
        <v>902</v>
      </c>
      <c r="H3135" s="46">
        <v>22</v>
      </c>
      <c r="I3135" s="58" t="s">
        <v>231</v>
      </c>
      <c r="J3135" s="61" t="s">
        <v>328</v>
      </c>
      <c r="K3135" s="85">
        <f>VLOOKUP(B3135,Precios!G:J,4,FALSE)</f>
        <v>32311.069504999999</v>
      </c>
      <c r="L3135" s="59"/>
    </row>
    <row r="3136" spans="2:12">
      <c r="B3136" s="46" t="str">
        <f t="shared" si="48"/>
        <v>72MED22</v>
      </c>
      <c r="C3136" s="46">
        <v>72</v>
      </c>
      <c r="D3136" s="58" t="s">
        <v>114</v>
      </c>
      <c r="E3136" s="58" t="s">
        <v>3</v>
      </c>
      <c r="F3136" s="46" t="s">
        <v>903</v>
      </c>
      <c r="G3136" s="46" t="s">
        <v>902</v>
      </c>
      <c r="H3136" s="46">
        <v>22</v>
      </c>
      <c r="I3136" s="58" t="s">
        <v>231</v>
      </c>
      <c r="J3136" s="61" t="s">
        <v>338</v>
      </c>
      <c r="K3136" s="85">
        <f>VLOOKUP(B3136,Precios!G:J,4,FALSE)</f>
        <v>9205.5101710000017</v>
      </c>
      <c r="L3136" s="59"/>
    </row>
    <row r="3137" spans="2:12">
      <c r="B3137" s="46" t="str">
        <f t="shared" si="48"/>
        <v>73MED22</v>
      </c>
      <c r="C3137" s="46">
        <v>73</v>
      </c>
      <c r="D3137" s="58" t="s">
        <v>113</v>
      </c>
      <c r="E3137" s="58" t="s">
        <v>34</v>
      </c>
      <c r="F3137" s="46" t="s">
        <v>903</v>
      </c>
      <c r="G3137" s="46" t="s">
        <v>902</v>
      </c>
      <c r="H3137" s="46">
        <v>22</v>
      </c>
      <c r="I3137" s="58" t="s">
        <v>231</v>
      </c>
      <c r="J3137" s="61" t="s">
        <v>338</v>
      </c>
      <c r="K3137" s="85">
        <f>VLOOKUP(B3137,Precios!G:J,4,FALSE)</f>
        <v>2530.187363</v>
      </c>
      <c r="L3137" s="59"/>
    </row>
    <row r="3138" spans="2:12">
      <c r="B3138" s="46" t="str">
        <f t="shared" si="48"/>
        <v>74MED22</v>
      </c>
      <c r="C3138" s="46">
        <v>74</v>
      </c>
      <c r="D3138" s="58" t="s">
        <v>112</v>
      </c>
      <c r="E3138" s="58" t="s">
        <v>111</v>
      </c>
      <c r="F3138" s="46" t="s">
        <v>903</v>
      </c>
      <c r="G3138" s="46" t="s">
        <v>902</v>
      </c>
      <c r="H3138" s="46">
        <v>22</v>
      </c>
      <c r="I3138" s="58" t="s">
        <v>231</v>
      </c>
      <c r="J3138" s="61" t="s">
        <v>338</v>
      </c>
      <c r="K3138" s="85">
        <f>VLOOKUP(B3138,Precios!G:J,4,FALSE)</f>
        <v>1582.9120339999999</v>
      </c>
      <c r="L3138" s="59"/>
    </row>
    <row r="3139" spans="2:12">
      <c r="B3139" s="46" t="str">
        <f t="shared" si="48"/>
        <v>75MED22</v>
      </c>
      <c r="C3139" s="46">
        <v>75</v>
      </c>
      <c r="D3139" s="58" t="s">
        <v>585</v>
      </c>
      <c r="E3139" s="58" t="s">
        <v>34</v>
      </c>
      <c r="F3139" s="46" t="s">
        <v>903</v>
      </c>
      <c r="G3139" s="46" t="s">
        <v>902</v>
      </c>
      <c r="H3139" s="46">
        <v>22</v>
      </c>
      <c r="I3139" s="58" t="s">
        <v>231</v>
      </c>
      <c r="J3139" s="61" t="s">
        <v>338</v>
      </c>
      <c r="K3139" s="85">
        <f>VLOOKUP(B3139,Precios!G:J,4,FALSE)</f>
        <v>3005.6857599999998</v>
      </c>
      <c r="L3139" s="59"/>
    </row>
    <row r="3140" spans="2:12">
      <c r="B3140" s="46" t="str">
        <f t="shared" si="48"/>
        <v>76MED22</v>
      </c>
      <c r="C3140" s="46">
        <v>76</v>
      </c>
      <c r="D3140" s="58" t="s">
        <v>109</v>
      </c>
      <c r="E3140" s="58" t="s">
        <v>34</v>
      </c>
      <c r="F3140" s="46" t="s">
        <v>903</v>
      </c>
      <c r="G3140" s="46" t="s">
        <v>902</v>
      </c>
      <c r="H3140" s="46">
        <v>22</v>
      </c>
      <c r="I3140" s="58" t="s">
        <v>231</v>
      </c>
      <c r="J3140" s="61" t="s">
        <v>338</v>
      </c>
      <c r="K3140" s="85">
        <f>VLOOKUP(B3140,Precios!G:J,4,FALSE)</f>
        <v>2689.0991599999998</v>
      </c>
      <c r="L3140" s="59"/>
    </row>
    <row r="3141" spans="2:12">
      <c r="B3141" s="46" t="str">
        <f t="shared" si="48"/>
        <v>77MED22</v>
      </c>
      <c r="C3141" s="46">
        <v>77</v>
      </c>
      <c r="D3141" s="58" t="s">
        <v>108</v>
      </c>
      <c r="E3141" s="58" t="s">
        <v>34</v>
      </c>
      <c r="F3141" s="46" t="s">
        <v>903</v>
      </c>
      <c r="G3141" s="46" t="s">
        <v>902</v>
      </c>
      <c r="H3141" s="46">
        <v>22</v>
      </c>
      <c r="I3141" s="58" t="s">
        <v>231</v>
      </c>
      <c r="J3141" s="61" t="s">
        <v>338</v>
      </c>
      <c r="K3141" s="85">
        <f>VLOOKUP(B3141,Precios!G:J,4,FALSE)</f>
        <v>2372.5125599999997</v>
      </c>
      <c r="L3141" s="59"/>
    </row>
    <row r="3142" spans="2:12">
      <c r="B3142" s="46" t="str">
        <f t="shared" ref="B3142:B3205" si="49">+CONCATENATE(C3142,F3142,H3142)</f>
        <v>78MED22</v>
      </c>
      <c r="C3142" s="46">
        <v>78</v>
      </c>
      <c r="D3142" s="58" t="s">
        <v>107</v>
      </c>
      <c r="E3142" s="58" t="s">
        <v>2</v>
      </c>
      <c r="F3142" s="46" t="s">
        <v>903</v>
      </c>
      <c r="G3142" s="46" t="s">
        <v>902</v>
      </c>
      <c r="H3142" s="46">
        <v>22</v>
      </c>
      <c r="I3142" s="58" t="s">
        <v>231</v>
      </c>
      <c r="J3142" s="61" t="s">
        <v>328</v>
      </c>
      <c r="K3142" s="85">
        <f>VLOOKUP(B3142,Precios!G:J,4,FALSE)</f>
        <v>90170.426038000005</v>
      </c>
      <c r="L3142" s="59"/>
    </row>
    <row r="3143" spans="2:12">
      <c r="B3143" s="46" t="str">
        <f t="shared" si="49"/>
        <v>79MED22</v>
      </c>
      <c r="C3143" s="46">
        <v>79</v>
      </c>
      <c r="D3143" s="58" t="s">
        <v>106</v>
      </c>
      <c r="E3143" s="58" t="s">
        <v>74</v>
      </c>
      <c r="F3143" s="46" t="s">
        <v>903</v>
      </c>
      <c r="G3143" s="46" t="s">
        <v>902</v>
      </c>
      <c r="H3143" s="46">
        <v>22</v>
      </c>
      <c r="I3143" s="58" t="s">
        <v>231</v>
      </c>
      <c r="J3143" s="61" t="s">
        <v>344</v>
      </c>
      <c r="K3143" s="85">
        <f>VLOOKUP(B3143,Precios!G:J,4,FALSE)</f>
        <v>4407.0007850000002</v>
      </c>
      <c r="L3143" s="59"/>
    </row>
    <row r="3144" spans="2:12">
      <c r="B3144" s="46" t="str">
        <f t="shared" si="49"/>
        <v>80MED22</v>
      </c>
      <c r="C3144" s="46">
        <v>80</v>
      </c>
      <c r="D3144" s="58" t="s">
        <v>105</v>
      </c>
      <c r="E3144" s="58" t="s">
        <v>74</v>
      </c>
      <c r="F3144" s="46" t="s">
        <v>903</v>
      </c>
      <c r="G3144" s="46" t="s">
        <v>902</v>
      </c>
      <c r="H3144" s="46">
        <v>22</v>
      </c>
      <c r="I3144" s="58" t="s">
        <v>231</v>
      </c>
      <c r="J3144" s="61" t="s">
        <v>335</v>
      </c>
      <c r="K3144" s="85">
        <f>VLOOKUP(B3144,Precios!G:J,4,FALSE)</f>
        <v>3410.9166080000005</v>
      </c>
      <c r="L3144" s="59"/>
    </row>
    <row r="3145" spans="2:12">
      <c r="B3145" s="46" t="str">
        <f t="shared" si="49"/>
        <v>81MED22</v>
      </c>
      <c r="C3145" s="46">
        <v>81</v>
      </c>
      <c r="D3145" s="58" t="s">
        <v>104</v>
      </c>
      <c r="E3145" s="58" t="s">
        <v>214</v>
      </c>
      <c r="F3145" s="46" t="s">
        <v>903</v>
      </c>
      <c r="G3145" s="46" t="s">
        <v>902</v>
      </c>
      <c r="H3145" s="46">
        <v>22</v>
      </c>
      <c r="I3145" s="58" t="s">
        <v>231</v>
      </c>
      <c r="J3145" s="61" t="s">
        <v>327</v>
      </c>
      <c r="K3145" s="85">
        <f>VLOOKUP(B3145,Precios!G:J,4,FALSE)</f>
        <v>10069.026330000001</v>
      </c>
      <c r="L3145" s="59"/>
    </row>
    <row r="3146" spans="2:12">
      <c r="B3146" s="46" t="str">
        <f t="shared" si="49"/>
        <v>82MED22</v>
      </c>
      <c r="C3146" s="46">
        <v>82</v>
      </c>
      <c r="D3146" s="58" t="s">
        <v>103</v>
      </c>
      <c r="E3146" s="58" t="s">
        <v>214</v>
      </c>
      <c r="F3146" s="46" t="s">
        <v>903</v>
      </c>
      <c r="G3146" s="46" t="s">
        <v>902</v>
      </c>
      <c r="H3146" s="46">
        <v>22</v>
      </c>
      <c r="I3146" s="58" t="s">
        <v>231</v>
      </c>
      <c r="J3146" s="61" t="s">
        <v>327</v>
      </c>
      <c r="K3146" s="85">
        <f>VLOOKUP(B3146,Precios!G:J,4,FALSE)</f>
        <v>16266.397719000001</v>
      </c>
      <c r="L3146" s="59"/>
    </row>
    <row r="3147" spans="2:12">
      <c r="B3147" s="46" t="str">
        <f t="shared" si="49"/>
        <v>83MED22</v>
      </c>
      <c r="C3147" s="46">
        <v>83</v>
      </c>
      <c r="D3147" s="58" t="s">
        <v>102</v>
      </c>
      <c r="E3147" s="58" t="s">
        <v>214</v>
      </c>
      <c r="F3147" s="46" t="s">
        <v>903</v>
      </c>
      <c r="G3147" s="46" t="s">
        <v>902</v>
      </c>
      <c r="H3147" s="46">
        <v>22</v>
      </c>
      <c r="I3147" s="58" t="s">
        <v>231</v>
      </c>
      <c r="J3147" s="61" t="s">
        <v>327</v>
      </c>
      <c r="K3147" s="85">
        <f>VLOOKUP(B3147,Precios!G:J,4,FALSE)</f>
        <v>6161.6453250000004</v>
      </c>
      <c r="L3147" s="59"/>
    </row>
    <row r="3148" spans="2:12">
      <c r="B3148" s="46" t="str">
        <f t="shared" si="49"/>
        <v>84MED22</v>
      </c>
      <c r="C3148" s="46">
        <v>84</v>
      </c>
      <c r="D3148" s="58" t="s">
        <v>101</v>
      </c>
      <c r="E3148" s="58" t="s">
        <v>214</v>
      </c>
      <c r="F3148" s="46" t="s">
        <v>903</v>
      </c>
      <c r="G3148" s="46" t="s">
        <v>902</v>
      </c>
      <c r="H3148" s="46">
        <v>22</v>
      </c>
      <c r="I3148" s="58" t="s">
        <v>231</v>
      </c>
      <c r="J3148" s="61" t="s">
        <v>330</v>
      </c>
      <c r="K3148" s="85">
        <f>VLOOKUP(B3148,Precios!G:J,4,FALSE)</f>
        <v>10369.594906</v>
      </c>
      <c r="L3148" s="59"/>
    </row>
    <row r="3149" spans="2:12">
      <c r="B3149" s="46" t="str">
        <f t="shared" si="49"/>
        <v>85MED22</v>
      </c>
      <c r="C3149" s="46">
        <v>85</v>
      </c>
      <c r="D3149" s="58" t="s">
        <v>215</v>
      </c>
      <c r="E3149" s="58" t="s">
        <v>214</v>
      </c>
      <c r="F3149" s="46" t="s">
        <v>903</v>
      </c>
      <c r="G3149" s="46" t="s">
        <v>902</v>
      </c>
      <c r="H3149" s="46">
        <v>22</v>
      </c>
      <c r="I3149" s="58" t="s">
        <v>231</v>
      </c>
      <c r="J3149" s="61" t="s">
        <v>327</v>
      </c>
      <c r="K3149" s="85">
        <f>VLOOKUP(B3149,Precios!G:J,4,FALSE)</f>
        <v>6480.6954300000007</v>
      </c>
      <c r="L3149" s="59"/>
    </row>
    <row r="3150" spans="2:12">
      <c r="B3150" s="46" t="str">
        <f t="shared" si="49"/>
        <v>86MED22</v>
      </c>
      <c r="C3150" s="46">
        <v>86</v>
      </c>
      <c r="D3150" s="58" t="s">
        <v>100</v>
      </c>
      <c r="E3150" s="58" t="s">
        <v>98</v>
      </c>
      <c r="F3150" s="46" t="s">
        <v>903</v>
      </c>
      <c r="G3150" s="46" t="s">
        <v>902</v>
      </c>
      <c r="H3150" s="46">
        <v>22</v>
      </c>
      <c r="I3150" s="58" t="s">
        <v>231</v>
      </c>
      <c r="J3150" s="61" t="s">
        <v>327</v>
      </c>
      <c r="K3150" s="85">
        <f>VLOOKUP(B3150,Precios!G:J,4,FALSE)</f>
        <v>375.71071999999998</v>
      </c>
      <c r="L3150" s="59"/>
    </row>
    <row r="3151" spans="2:12">
      <c r="B3151" s="46" t="str">
        <f t="shared" si="49"/>
        <v>87MED22</v>
      </c>
      <c r="C3151" s="46">
        <v>87</v>
      </c>
      <c r="D3151" s="58" t="s">
        <v>99</v>
      </c>
      <c r="E3151" s="58" t="s">
        <v>98</v>
      </c>
      <c r="F3151" s="46" t="s">
        <v>903</v>
      </c>
      <c r="G3151" s="46" t="s">
        <v>902</v>
      </c>
      <c r="H3151" s="46">
        <v>22</v>
      </c>
      <c r="I3151" s="58" t="s">
        <v>231</v>
      </c>
      <c r="J3151" s="61" t="s">
        <v>327</v>
      </c>
      <c r="K3151" s="85">
        <f>VLOOKUP(B3151,Precios!G:J,4,FALSE)</f>
        <v>375.71071999999998</v>
      </c>
      <c r="L3151" s="59"/>
    </row>
    <row r="3152" spans="2:12">
      <c r="B3152" s="46" t="str">
        <f t="shared" si="49"/>
        <v>88MED22</v>
      </c>
      <c r="C3152" s="46">
        <v>88</v>
      </c>
      <c r="D3152" s="58" t="s">
        <v>97</v>
      </c>
      <c r="E3152" s="58" t="s">
        <v>2</v>
      </c>
      <c r="F3152" s="46" t="s">
        <v>903</v>
      </c>
      <c r="G3152" s="46" t="s">
        <v>902</v>
      </c>
      <c r="H3152" s="46">
        <v>22</v>
      </c>
      <c r="I3152" s="58" t="s">
        <v>231</v>
      </c>
      <c r="J3152" s="61" t="s">
        <v>345</v>
      </c>
      <c r="K3152" s="85">
        <f>VLOOKUP(B3152,Precios!G:J,4,FALSE)</f>
        <v>6011.3610370000006</v>
      </c>
      <c r="L3152" s="59"/>
    </row>
    <row r="3153" spans="2:12">
      <c r="B3153" s="46" t="str">
        <f t="shared" si="49"/>
        <v>89MED22</v>
      </c>
      <c r="C3153" s="46">
        <v>89</v>
      </c>
      <c r="D3153" s="58" t="s">
        <v>96</v>
      </c>
      <c r="E3153" s="58" t="s">
        <v>2</v>
      </c>
      <c r="F3153" s="46" t="s">
        <v>903</v>
      </c>
      <c r="G3153" s="46" t="s">
        <v>902</v>
      </c>
      <c r="H3153" s="46">
        <v>22</v>
      </c>
      <c r="I3153" s="58" t="s">
        <v>231</v>
      </c>
      <c r="J3153" s="61" t="s">
        <v>345</v>
      </c>
      <c r="K3153" s="85">
        <f>VLOOKUP(B3153,Precios!G:J,4,FALSE)</f>
        <v>10820.447769999999</v>
      </c>
      <c r="L3153" s="59"/>
    </row>
    <row r="3154" spans="2:12">
      <c r="B3154" s="46" t="str">
        <f t="shared" si="49"/>
        <v>90MED22</v>
      </c>
      <c r="C3154" s="46">
        <v>90</v>
      </c>
      <c r="D3154" s="58" t="s">
        <v>95</v>
      </c>
      <c r="E3154" s="58" t="s">
        <v>2</v>
      </c>
      <c r="F3154" s="46" t="s">
        <v>903</v>
      </c>
      <c r="G3154" s="46" t="s">
        <v>902</v>
      </c>
      <c r="H3154" s="46">
        <v>22</v>
      </c>
      <c r="I3154" s="58" t="s">
        <v>231</v>
      </c>
      <c r="J3154" s="61" t="s">
        <v>345</v>
      </c>
      <c r="K3154" s="85">
        <f>VLOOKUP(B3154,Precios!G:J,4,FALSE)</f>
        <v>18034.083111</v>
      </c>
      <c r="L3154" s="59"/>
    </row>
    <row r="3155" spans="2:12">
      <c r="B3155" s="46" t="str">
        <f t="shared" si="49"/>
        <v>91MED22</v>
      </c>
      <c r="C3155" s="46">
        <v>91</v>
      </c>
      <c r="D3155" s="58" t="s">
        <v>94</v>
      </c>
      <c r="E3155" s="58" t="s">
        <v>2</v>
      </c>
      <c r="F3155" s="46" t="s">
        <v>903</v>
      </c>
      <c r="G3155" s="46" t="s">
        <v>902</v>
      </c>
      <c r="H3155" s="46">
        <v>22</v>
      </c>
      <c r="I3155" s="58" t="s">
        <v>231</v>
      </c>
      <c r="J3155" s="61" t="s">
        <v>329</v>
      </c>
      <c r="K3155" s="85">
        <f>VLOOKUP(B3155,Precios!G:J,4,FALSE)</f>
        <v>5259.9395970000005</v>
      </c>
      <c r="L3155" s="59"/>
    </row>
    <row r="3156" spans="2:12">
      <c r="B3156" s="46" t="str">
        <f t="shared" si="49"/>
        <v>92MED22</v>
      </c>
      <c r="C3156" s="46">
        <v>92</v>
      </c>
      <c r="D3156" s="58" t="s">
        <v>93</v>
      </c>
      <c r="E3156" s="58" t="s">
        <v>2</v>
      </c>
      <c r="F3156" s="46" t="s">
        <v>903</v>
      </c>
      <c r="G3156" s="46" t="s">
        <v>902</v>
      </c>
      <c r="H3156" s="46">
        <v>22</v>
      </c>
      <c r="I3156" s="58" t="s">
        <v>231</v>
      </c>
      <c r="J3156" s="61" t="s">
        <v>334</v>
      </c>
      <c r="K3156" s="85">
        <f>VLOOKUP(B3156,Precios!G:J,4,FALSE)</f>
        <v>2500.6253029999998</v>
      </c>
      <c r="L3156" s="59"/>
    </row>
    <row r="3157" spans="2:12">
      <c r="B3157" s="46" t="str">
        <f t="shared" si="49"/>
        <v>93MED22</v>
      </c>
      <c r="C3157" s="46">
        <v>93</v>
      </c>
      <c r="D3157" s="58" t="s">
        <v>92</v>
      </c>
      <c r="E3157" s="58" t="s">
        <v>2</v>
      </c>
      <c r="F3157" s="46" t="s">
        <v>903</v>
      </c>
      <c r="G3157" s="46" t="s">
        <v>902</v>
      </c>
      <c r="H3157" s="46">
        <v>22</v>
      </c>
      <c r="I3157" s="58" t="s">
        <v>231</v>
      </c>
      <c r="J3157" s="61" t="s">
        <v>346</v>
      </c>
      <c r="K3157" s="85">
        <f>VLOOKUP(B3157,Precios!G:J,4,FALSE)</f>
        <v>1773.8493959999998</v>
      </c>
      <c r="L3157" s="59"/>
    </row>
    <row r="3158" spans="2:12">
      <c r="B3158" s="46" t="str">
        <f t="shared" si="49"/>
        <v>94MED22</v>
      </c>
      <c r="C3158" s="46">
        <v>94</v>
      </c>
      <c r="D3158" s="58" t="s">
        <v>91</v>
      </c>
      <c r="E3158" s="58" t="s">
        <v>2</v>
      </c>
      <c r="F3158" s="46" t="s">
        <v>903</v>
      </c>
      <c r="G3158" s="46" t="s">
        <v>902</v>
      </c>
      <c r="H3158" s="46">
        <v>22</v>
      </c>
      <c r="I3158" s="58" t="s">
        <v>231</v>
      </c>
      <c r="J3158" s="61" t="s">
        <v>346</v>
      </c>
      <c r="K3158" s="85">
        <f>VLOOKUP(B3158,Precios!G:J,4,FALSE)</f>
        <v>23540.394173999997</v>
      </c>
      <c r="L3158" s="59"/>
    </row>
    <row r="3159" spans="2:12">
      <c r="B3159" s="46" t="str">
        <f t="shared" si="49"/>
        <v>95MED22</v>
      </c>
      <c r="C3159" s="46">
        <v>95</v>
      </c>
      <c r="D3159" s="58" t="s">
        <v>90</v>
      </c>
      <c r="E3159" s="58" t="s">
        <v>2</v>
      </c>
      <c r="F3159" s="46" t="s">
        <v>903</v>
      </c>
      <c r="G3159" s="46" t="s">
        <v>902</v>
      </c>
      <c r="H3159" s="46">
        <v>22</v>
      </c>
      <c r="I3159" s="58" t="s">
        <v>231</v>
      </c>
      <c r="J3159" s="61" t="s">
        <v>338</v>
      </c>
      <c r="K3159" s="85">
        <f>VLOOKUP(B3159,Precios!G:J,4,FALSE)</f>
        <v>1978.3307940000002</v>
      </c>
      <c r="L3159" s="59"/>
    </row>
    <row r="3160" spans="2:12">
      <c r="B3160" s="46" t="str">
        <f t="shared" si="49"/>
        <v>96MED22</v>
      </c>
      <c r="C3160" s="46">
        <v>96</v>
      </c>
      <c r="D3160" s="58" t="s">
        <v>89</v>
      </c>
      <c r="E3160" s="58" t="s">
        <v>2</v>
      </c>
      <c r="F3160" s="46" t="s">
        <v>903</v>
      </c>
      <c r="G3160" s="46" t="s">
        <v>902</v>
      </c>
      <c r="H3160" s="46">
        <v>22</v>
      </c>
      <c r="I3160" s="58" t="s">
        <v>231</v>
      </c>
      <c r="J3160" s="61" t="s">
        <v>328</v>
      </c>
      <c r="K3160" s="85">
        <f>VLOOKUP(B3160,Precios!G:J,4,FALSE)</f>
        <v>180340.84159299999</v>
      </c>
      <c r="L3160" s="59"/>
    </row>
    <row r="3161" spans="2:12">
      <c r="B3161" s="46" t="str">
        <f t="shared" si="49"/>
        <v>97MED22</v>
      </c>
      <c r="C3161" s="46">
        <v>97</v>
      </c>
      <c r="D3161" s="58" t="s">
        <v>88</v>
      </c>
      <c r="E3161" s="58" t="s">
        <v>2</v>
      </c>
      <c r="F3161" s="46" t="s">
        <v>903</v>
      </c>
      <c r="G3161" s="46" t="s">
        <v>902</v>
      </c>
      <c r="H3161" s="46">
        <v>22</v>
      </c>
      <c r="I3161" s="58" t="s">
        <v>231</v>
      </c>
      <c r="J3161" s="61" t="s">
        <v>340</v>
      </c>
      <c r="K3161" s="85">
        <f>VLOOKUP(B3161,Precios!G:J,4,FALSE)</f>
        <v>23462.788525</v>
      </c>
      <c r="L3161" s="59"/>
    </row>
    <row r="3162" spans="2:12">
      <c r="B3162" s="46" t="str">
        <f t="shared" si="49"/>
        <v>98MED22</v>
      </c>
      <c r="C3162" s="46">
        <v>98</v>
      </c>
      <c r="D3162" s="58" t="s">
        <v>87</v>
      </c>
      <c r="E3162" s="58" t="s">
        <v>2</v>
      </c>
      <c r="F3162" s="46" t="s">
        <v>903</v>
      </c>
      <c r="G3162" s="46" t="s">
        <v>902</v>
      </c>
      <c r="H3162" s="46">
        <v>22</v>
      </c>
      <c r="I3162" s="58" t="s">
        <v>231</v>
      </c>
      <c r="J3162" s="61" t="s">
        <v>340</v>
      </c>
      <c r="K3162" s="85">
        <f>VLOOKUP(B3162,Precios!G:J,4,FALSE)</f>
        <v>11204.785999000002</v>
      </c>
      <c r="L3162" s="59"/>
    </row>
    <row r="3163" spans="2:12">
      <c r="B3163" s="46" t="str">
        <f t="shared" si="49"/>
        <v>99MED22</v>
      </c>
      <c r="C3163" s="46">
        <v>99</v>
      </c>
      <c r="D3163" s="58" t="s">
        <v>584</v>
      </c>
      <c r="E3163" s="58" t="s">
        <v>2</v>
      </c>
      <c r="F3163" s="46" t="s">
        <v>903</v>
      </c>
      <c r="G3163" s="46" t="s">
        <v>902</v>
      </c>
      <c r="H3163" s="46">
        <v>22</v>
      </c>
      <c r="I3163" s="58" t="s">
        <v>231</v>
      </c>
      <c r="J3163" s="61" t="s">
        <v>328</v>
      </c>
      <c r="K3163" s="85">
        <f>VLOOKUP(B3163,Precios!G:J,4,FALSE)</f>
        <v>15028.407834</v>
      </c>
      <c r="L3163" s="59"/>
    </row>
    <row r="3164" spans="2:12">
      <c r="B3164" s="46" t="str">
        <f t="shared" si="49"/>
        <v>100MED22</v>
      </c>
      <c r="C3164" s="46">
        <v>100</v>
      </c>
      <c r="D3164" s="58" t="s">
        <v>85</v>
      </c>
      <c r="E3164" s="58" t="s">
        <v>83</v>
      </c>
      <c r="F3164" s="46" t="s">
        <v>903</v>
      </c>
      <c r="G3164" s="46" t="s">
        <v>902</v>
      </c>
      <c r="H3164" s="46">
        <v>22</v>
      </c>
      <c r="I3164" s="58" t="s">
        <v>231</v>
      </c>
      <c r="J3164" s="61" t="s">
        <v>347</v>
      </c>
      <c r="K3164" s="85">
        <f>VLOOKUP(B3164,Precios!G:J,4,FALSE)</f>
        <v>1916.7326860000001</v>
      </c>
      <c r="L3164" s="59"/>
    </row>
    <row r="3165" spans="2:12">
      <c r="B3165" s="46" t="str">
        <f t="shared" si="49"/>
        <v>101MED22</v>
      </c>
      <c r="C3165" s="46">
        <v>101</v>
      </c>
      <c r="D3165" s="58" t="s">
        <v>84</v>
      </c>
      <c r="E3165" s="58" t="s">
        <v>83</v>
      </c>
      <c r="F3165" s="46" t="s">
        <v>903</v>
      </c>
      <c r="G3165" s="46" t="s">
        <v>902</v>
      </c>
      <c r="H3165" s="46">
        <v>22</v>
      </c>
      <c r="I3165" s="58" t="s">
        <v>231</v>
      </c>
      <c r="J3165" s="61" t="s">
        <v>347</v>
      </c>
      <c r="K3165" s="85">
        <f>VLOOKUP(B3165,Precios!G:J,4,FALSE)</f>
        <v>1851.4550450000002</v>
      </c>
      <c r="L3165" s="59"/>
    </row>
    <row r="3166" spans="2:12">
      <c r="B3166" s="46" t="str">
        <f t="shared" si="49"/>
        <v>102MED22</v>
      </c>
      <c r="C3166" s="46">
        <v>102</v>
      </c>
      <c r="D3166" s="58" t="s">
        <v>82</v>
      </c>
      <c r="E3166" s="58" t="s">
        <v>2</v>
      </c>
      <c r="F3166" s="46" t="s">
        <v>903</v>
      </c>
      <c r="G3166" s="46" t="s">
        <v>902</v>
      </c>
      <c r="H3166" s="46">
        <v>22</v>
      </c>
      <c r="I3166" s="58" t="s">
        <v>231</v>
      </c>
      <c r="J3166" s="61" t="s">
        <v>333</v>
      </c>
      <c r="K3166" s="85">
        <f>VLOOKUP(B3166,Precios!G:J,4,FALSE)</f>
        <v>1728.2693120000001</v>
      </c>
      <c r="L3166" s="59"/>
    </row>
    <row r="3167" spans="2:12">
      <c r="B3167" s="46" t="str">
        <f t="shared" si="49"/>
        <v>103MED22</v>
      </c>
      <c r="C3167" s="46">
        <v>103</v>
      </c>
      <c r="D3167" s="58" t="s">
        <v>81</v>
      </c>
      <c r="E3167" s="58" t="s">
        <v>74</v>
      </c>
      <c r="F3167" s="46" t="s">
        <v>903</v>
      </c>
      <c r="G3167" s="46" t="s">
        <v>902</v>
      </c>
      <c r="H3167" s="46">
        <v>22</v>
      </c>
      <c r="I3167" s="58" t="s">
        <v>231</v>
      </c>
      <c r="J3167" s="61" t="s">
        <v>344</v>
      </c>
      <c r="K3167" s="85">
        <f>VLOOKUP(B3167,Precios!G:J,4,FALSE)</f>
        <v>8564.9569389999997</v>
      </c>
      <c r="L3167" s="59"/>
    </row>
    <row r="3168" spans="2:12">
      <c r="B3168" s="46" t="str">
        <f t="shared" si="49"/>
        <v>104MED22</v>
      </c>
      <c r="C3168" s="46">
        <v>104</v>
      </c>
      <c r="D3168" s="58" t="s">
        <v>80</v>
      </c>
      <c r="E3168" s="58" t="s">
        <v>74</v>
      </c>
      <c r="F3168" s="46" t="s">
        <v>903</v>
      </c>
      <c r="G3168" s="46" t="s">
        <v>902</v>
      </c>
      <c r="H3168" s="46">
        <v>22</v>
      </c>
      <c r="I3168" s="58" t="s">
        <v>231</v>
      </c>
      <c r="J3168" s="61" t="s">
        <v>344</v>
      </c>
      <c r="K3168" s="85">
        <f>VLOOKUP(B3168,Precios!G:J,4,FALSE)</f>
        <v>8564.9569389999997</v>
      </c>
      <c r="L3168" s="59"/>
    </row>
    <row r="3169" spans="2:12">
      <c r="B3169" s="46" t="str">
        <f t="shared" si="49"/>
        <v>105MED22</v>
      </c>
      <c r="C3169" s="46">
        <v>105</v>
      </c>
      <c r="D3169" s="58" t="s">
        <v>79</v>
      </c>
      <c r="E3169" s="58" t="s">
        <v>2</v>
      </c>
      <c r="F3169" s="46" t="s">
        <v>903</v>
      </c>
      <c r="G3169" s="46" t="s">
        <v>902</v>
      </c>
      <c r="H3169" s="46">
        <v>22</v>
      </c>
      <c r="I3169" s="58" t="s">
        <v>231</v>
      </c>
      <c r="J3169" s="61" t="s">
        <v>334</v>
      </c>
      <c r="K3169" s="85">
        <f>VLOOKUP(B3169,Precios!G:J,4,FALSE)</f>
        <v>673.81579099999999</v>
      </c>
      <c r="L3169" s="59"/>
    </row>
    <row r="3170" spans="2:12">
      <c r="B3170" s="46" t="str">
        <f t="shared" si="49"/>
        <v>106MED22</v>
      </c>
      <c r="C3170" s="46">
        <v>106</v>
      </c>
      <c r="D3170" s="58" t="s">
        <v>78</v>
      </c>
      <c r="E3170" s="58" t="s">
        <v>76</v>
      </c>
      <c r="F3170" s="46" t="s">
        <v>903</v>
      </c>
      <c r="G3170" s="46" t="s">
        <v>902</v>
      </c>
      <c r="H3170" s="46">
        <v>22</v>
      </c>
      <c r="I3170" s="58" t="s">
        <v>231</v>
      </c>
      <c r="J3170" s="61" t="s">
        <v>333</v>
      </c>
      <c r="K3170" s="85">
        <f>VLOOKUP(B3170,Precios!G:J,4,FALSE)</f>
        <v>2629.9750400000003</v>
      </c>
      <c r="L3170" s="59"/>
    </row>
    <row r="3171" spans="2:12">
      <c r="B3171" s="46" t="str">
        <f t="shared" si="49"/>
        <v>107MED22</v>
      </c>
      <c r="C3171" s="46">
        <v>107</v>
      </c>
      <c r="D3171" s="58" t="s">
        <v>77</v>
      </c>
      <c r="E3171" s="58" t="s">
        <v>76</v>
      </c>
      <c r="F3171" s="46" t="s">
        <v>903</v>
      </c>
      <c r="G3171" s="46" t="s">
        <v>902</v>
      </c>
      <c r="H3171" s="46">
        <v>22</v>
      </c>
      <c r="I3171" s="58" t="s">
        <v>231</v>
      </c>
      <c r="J3171" s="61" t="s">
        <v>333</v>
      </c>
      <c r="K3171" s="85">
        <f>VLOOKUP(B3171,Precios!G:J,4,FALSE)</f>
        <v>2179.1221759999999</v>
      </c>
      <c r="L3171" s="59"/>
    </row>
    <row r="3172" spans="2:12">
      <c r="B3172" s="46" t="str">
        <f t="shared" si="49"/>
        <v>108MED22</v>
      </c>
      <c r="C3172" s="46">
        <v>108</v>
      </c>
      <c r="D3172" s="58" t="s">
        <v>75</v>
      </c>
      <c r="E3172" s="58" t="s">
        <v>214</v>
      </c>
      <c r="F3172" s="46" t="s">
        <v>903</v>
      </c>
      <c r="G3172" s="46" t="s">
        <v>902</v>
      </c>
      <c r="H3172" s="46">
        <v>22</v>
      </c>
      <c r="I3172" s="58" t="s">
        <v>231</v>
      </c>
      <c r="J3172" s="61" t="s">
        <v>327</v>
      </c>
      <c r="K3172" s="85">
        <f>VLOOKUP(B3172,Precios!G:J,4,FALSE)</f>
        <v>6564.4546</v>
      </c>
      <c r="L3172" s="59"/>
    </row>
    <row r="3173" spans="2:12">
      <c r="B3173" s="46" t="str">
        <f t="shared" si="49"/>
        <v>109MED22</v>
      </c>
      <c r="C3173" s="46">
        <v>109</v>
      </c>
      <c r="D3173" s="58" t="s">
        <v>73</v>
      </c>
      <c r="E3173" s="58" t="s">
        <v>216</v>
      </c>
      <c r="F3173" s="46" t="s">
        <v>903</v>
      </c>
      <c r="G3173" s="46" t="s">
        <v>902</v>
      </c>
      <c r="H3173" s="46">
        <v>22</v>
      </c>
      <c r="I3173" s="58" t="s">
        <v>231</v>
      </c>
      <c r="J3173" s="61" t="s">
        <v>348</v>
      </c>
      <c r="K3173" s="85">
        <f>VLOOKUP(B3173,Precios!G:J,4,FALSE)</f>
        <v>12022.722074000001</v>
      </c>
      <c r="L3173" s="59"/>
    </row>
    <row r="3174" spans="2:12">
      <c r="B3174" s="46" t="str">
        <f t="shared" si="49"/>
        <v>110MED22</v>
      </c>
      <c r="C3174" s="46">
        <v>110</v>
      </c>
      <c r="D3174" s="58" t="s">
        <v>72</v>
      </c>
      <c r="E3174" s="58" t="s">
        <v>217</v>
      </c>
      <c r="F3174" s="46" t="s">
        <v>903</v>
      </c>
      <c r="G3174" s="46" t="s">
        <v>902</v>
      </c>
      <c r="H3174" s="46">
        <v>22</v>
      </c>
      <c r="I3174" s="58" t="s">
        <v>231</v>
      </c>
      <c r="J3174" s="61" t="s">
        <v>348</v>
      </c>
      <c r="K3174" s="85">
        <f>VLOOKUP(B3174,Precios!G:J,4,FALSE)</f>
        <v>12022.722074000001</v>
      </c>
      <c r="L3174" s="59"/>
    </row>
    <row r="3175" spans="2:12">
      <c r="B3175" s="46" t="str">
        <f t="shared" si="49"/>
        <v>111MED22</v>
      </c>
      <c r="C3175" s="46">
        <v>111</v>
      </c>
      <c r="D3175" s="58" t="s">
        <v>218</v>
      </c>
      <c r="E3175" s="58" t="s">
        <v>71</v>
      </c>
      <c r="F3175" s="46" t="s">
        <v>903</v>
      </c>
      <c r="G3175" s="46" t="s">
        <v>902</v>
      </c>
      <c r="H3175" s="46">
        <v>22</v>
      </c>
      <c r="I3175" s="58" t="s">
        <v>231</v>
      </c>
      <c r="J3175" s="61" t="s">
        <v>348</v>
      </c>
      <c r="K3175" s="85">
        <f>VLOOKUP(B3175,Precios!G:J,4,FALSE)</f>
        <v>12022.722074000001</v>
      </c>
      <c r="L3175" s="59"/>
    </row>
    <row r="3176" spans="2:12">
      <c r="B3176" s="46" t="str">
        <f t="shared" si="49"/>
        <v>112MED22</v>
      </c>
      <c r="C3176" s="46">
        <v>112</v>
      </c>
      <c r="D3176" s="58" t="s">
        <v>70</v>
      </c>
      <c r="E3176" s="58" t="s">
        <v>2</v>
      </c>
      <c r="F3176" s="46" t="s">
        <v>903</v>
      </c>
      <c r="G3176" s="46" t="s">
        <v>902</v>
      </c>
      <c r="H3176" s="46">
        <v>22</v>
      </c>
      <c r="I3176" s="58" t="s">
        <v>231</v>
      </c>
      <c r="J3176" s="61" t="s">
        <v>340</v>
      </c>
      <c r="K3176" s="85">
        <f>VLOOKUP(B3176,Precios!G:J,4,FALSE)</f>
        <v>3447.9111150000003</v>
      </c>
      <c r="L3176" s="59"/>
    </row>
    <row r="3177" spans="2:12">
      <c r="B3177" s="46" t="str">
        <f t="shared" si="49"/>
        <v>113MED22</v>
      </c>
      <c r="C3177" s="46">
        <v>113</v>
      </c>
      <c r="D3177" s="58" t="s">
        <v>69</v>
      </c>
      <c r="E3177" s="58" t="s">
        <v>65</v>
      </c>
      <c r="F3177" s="46" t="s">
        <v>903</v>
      </c>
      <c r="G3177" s="46" t="s">
        <v>902</v>
      </c>
      <c r="H3177" s="46">
        <v>22</v>
      </c>
      <c r="I3177" s="58" t="s">
        <v>231</v>
      </c>
      <c r="J3177" s="61" t="s">
        <v>321</v>
      </c>
      <c r="K3177" s="85">
        <f>VLOOKUP(B3177,Precios!G:J,4,FALSE)</f>
        <v>601.13715200000001</v>
      </c>
      <c r="L3177" s="59"/>
    </row>
    <row r="3178" spans="2:12">
      <c r="B3178" s="46" t="str">
        <f t="shared" si="49"/>
        <v>114MED22</v>
      </c>
      <c r="C3178" s="46">
        <v>114</v>
      </c>
      <c r="D3178" s="58" t="s">
        <v>68</v>
      </c>
      <c r="E3178" s="58" t="s">
        <v>65</v>
      </c>
      <c r="F3178" s="46" t="s">
        <v>903</v>
      </c>
      <c r="G3178" s="46" t="s">
        <v>902</v>
      </c>
      <c r="H3178" s="46">
        <v>22</v>
      </c>
      <c r="I3178" s="58" t="s">
        <v>231</v>
      </c>
      <c r="J3178" s="61" t="s">
        <v>321</v>
      </c>
      <c r="K3178" s="85">
        <f>VLOOKUP(B3178,Precios!G:J,4,FALSE)</f>
        <v>525.99500799999998</v>
      </c>
      <c r="L3178" s="59"/>
    </row>
    <row r="3179" spans="2:12">
      <c r="B3179" s="46" t="str">
        <f t="shared" si="49"/>
        <v>115MED22</v>
      </c>
      <c r="C3179" s="46">
        <v>115</v>
      </c>
      <c r="D3179" s="58" t="s">
        <v>67</v>
      </c>
      <c r="E3179" s="58" t="s">
        <v>65</v>
      </c>
      <c r="F3179" s="46" t="s">
        <v>903</v>
      </c>
      <c r="G3179" s="46" t="s">
        <v>902</v>
      </c>
      <c r="H3179" s="46">
        <v>22</v>
      </c>
      <c r="I3179" s="58" t="s">
        <v>231</v>
      </c>
      <c r="J3179" s="61" t="s">
        <v>321</v>
      </c>
      <c r="K3179" s="85">
        <f>VLOOKUP(B3179,Precios!G:J,4,FALSE)</f>
        <v>1081.5520759999999</v>
      </c>
      <c r="L3179" s="59"/>
    </row>
    <row r="3180" spans="2:12">
      <c r="B3180" s="46" t="str">
        <f t="shared" si="49"/>
        <v>116MED22</v>
      </c>
      <c r="C3180" s="46">
        <v>116</v>
      </c>
      <c r="D3180" s="58" t="s">
        <v>66</v>
      </c>
      <c r="E3180" s="58" t="s">
        <v>65</v>
      </c>
      <c r="F3180" s="46" t="s">
        <v>903</v>
      </c>
      <c r="G3180" s="46" t="s">
        <v>902</v>
      </c>
      <c r="H3180" s="46">
        <v>22</v>
      </c>
      <c r="I3180" s="58" t="s">
        <v>231</v>
      </c>
      <c r="J3180" s="61" t="s">
        <v>321</v>
      </c>
      <c r="K3180" s="85">
        <f>VLOOKUP(B3180,Precios!G:J,4,FALSE)</f>
        <v>947.28581199999996</v>
      </c>
      <c r="L3180" s="59"/>
    </row>
    <row r="3181" spans="2:12">
      <c r="B3181" s="46" t="str">
        <f t="shared" si="49"/>
        <v>117MED22</v>
      </c>
      <c r="C3181" s="46">
        <v>117</v>
      </c>
      <c r="D3181" s="58" t="s">
        <v>64</v>
      </c>
      <c r="E3181" s="58" t="s">
        <v>2</v>
      </c>
      <c r="F3181" s="46" t="s">
        <v>903</v>
      </c>
      <c r="G3181" s="46" t="s">
        <v>902</v>
      </c>
      <c r="H3181" s="46">
        <v>22</v>
      </c>
      <c r="I3181" s="58" t="s">
        <v>231</v>
      </c>
      <c r="J3181" s="61" t="s">
        <v>260</v>
      </c>
      <c r="K3181" s="85">
        <f>VLOOKUP(B3181,Precios!G:J,4,FALSE)</f>
        <v>78748.83063299999</v>
      </c>
      <c r="L3181" s="59"/>
    </row>
    <row r="3182" spans="2:12">
      <c r="B3182" s="46" t="str">
        <f t="shared" si="49"/>
        <v>118MED22</v>
      </c>
      <c r="C3182" s="46">
        <v>118</v>
      </c>
      <c r="D3182" s="58" t="s">
        <v>63</v>
      </c>
      <c r="E3182" s="58" t="s">
        <v>2</v>
      </c>
      <c r="F3182" s="46" t="s">
        <v>903</v>
      </c>
      <c r="G3182" s="46" t="s">
        <v>902</v>
      </c>
      <c r="H3182" s="46">
        <v>22</v>
      </c>
      <c r="I3182" s="58" t="s">
        <v>231</v>
      </c>
      <c r="J3182" s="61" t="s">
        <v>260</v>
      </c>
      <c r="K3182" s="85">
        <f>VLOOKUP(B3182,Precios!G:J,4,FALSE)</f>
        <v>40576.694861999997</v>
      </c>
      <c r="L3182" s="59"/>
    </row>
    <row r="3183" spans="2:12">
      <c r="B3183" s="46" t="str">
        <f t="shared" si="49"/>
        <v>119MED22</v>
      </c>
      <c r="C3183" s="46">
        <v>119</v>
      </c>
      <c r="D3183" s="58" t="s">
        <v>62</v>
      </c>
      <c r="E3183" s="58" t="s">
        <v>2</v>
      </c>
      <c r="F3183" s="46" t="s">
        <v>903</v>
      </c>
      <c r="G3183" s="46" t="s">
        <v>902</v>
      </c>
      <c r="H3183" s="46">
        <v>22</v>
      </c>
      <c r="I3183" s="58" t="s">
        <v>231</v>
      </c>
      <c r="J3183" s="61" t="s">
        <v>260</v>
      </c>
      <c r="K3183" s="85">
        <f>VLOOKUP(B3183,Precios!G:J,4,FALSE)</f>
        <v>91823.542722999991</v>
      </c>
      <c r="L3183" s="59"/>
    </row>
    <row r="3184" spans="2:12">
      <c r="B3184" s="46" t="str">
        <f t="shared" si="49"/>
        <v>120MED22</v>
      </c>
      <c r="C3184" s="46">
        <v>120</v>
      </c>
      <c r="D3184" s="58" t="s">
        <v>61</v>
      </c>
      <c r="E3184" s="58" t="s">
        <v>60</v>
      </c>
      <c r="F3184" s="46" t="s">
        <v>903</v>
      </c>
      <c r="G3184" s="46" t="s">
        <v>902</v>
      </c>
      <c r="H3184" s="46">
        <v>22</v>
      </c>
      <c r="I3184" s="58" t="s">
        <v>231</v>
      </c>
      <c r="J3184" s="61" t="s">
        <v>334</v>
      </c>
      <c r="K3184" s="85">
        <f>VLOOKUP(B3184,Precios!G:J,4,FALSE)</f>
        <v>949.74931700000002</v>
      </c>
      <c r="L3184" s="59"/>
    </row>
    <row r="3185" spans="2:12">
      <c r="B3185" s="46" t="str">
        <f t="shared" si="49"/>
        <v>121MED22</v>
      </c>
      <c r="C3185" s="46">
        <v>121</v>
      </c>
      <c r="D3185" s="58" t="s">
        <v>59</v>
      </c>
      <c r="E3185" s="58" t="s">
        <v>2</v>
      </c>
      <c r="F3185" s="46" t="s">
        <v>903</v>
      </c>
      <c r="G3185" s="46" t="s">
        <v>902</v>
      </c>
      <c r="H3185" s="46">
        <v>22</v>
      </c>
      <c r="I3185" s="58" t="s">
        <v>231</v>
      </c>
      <c r="J3185" s="61" t="s">
        <v>321</v>
      </c>
      <c r="K3185" s="85">
        <f>VLOOKUP(B3185,Precios!G:J,4,FALSE)</f>
        <v>886.92469799999992</v>
      </c>
      <c r="L3185" s="59"/>
    </row>
    <row r="3186" spans="2:12">
      <c r="B3186" s="46" t="str">
        <f t="shared" si="49"/>
        <v>122MED22</v>
      </c>
      <c r="C3186" s="46">
        <v>122</v>
      </c>
      <c r="D3186" s="58" t="s">
        <v>58</v>
      </c>
      <c r="E3186" s="58" t="s">
        <v>2</v>
      </c>
      <c r="F3186" s="46" t="s">
        <v>903</v>
      </c>
      <c r="G3186" s="46" t="s">
        <v>902</v>
      </c>
      <c r="H3186" s="46">
        <v>22</v>
      </c>
      <c r="I3186" s="58" t="s">
        <v>231</v>
      </c>
      <c r="J3186" s="61" t="s">
        <v>328</v>
      </c>
      <c r="K3186" s="85">
        <f>VLOOKUP(B3186,Precios!G:J,4,FALSE)</f>
        <v>360.92968999999999</v>
      </c>
      <c r="L3186" s="59"/>
    </row>
    <row r="3187" spans="2:12">
      <c r="B3187" s="46" t="str">
        <f t="shared" si="49"/>
        <v>123MED22</v>
      </c>
      <c r="C3187" s="46">
        <v>123</v>
      </c>
      <c r="D3187" s="58" t="s">
        <v>57</v>
      </c>
      <c r="E3187" s="58" t="s">
        <v>2</v>
      </c>
      <c r="F3187" s="46" t="s">
        <v>903</v>
      </c>
      <c r="G3187" s="46" t="s">
        <v>902</v>
      </c>
      <c r="H3187" s="46">
        <v>22</v>
      </c>
      <c r="I3187" s="58" t="s">
        <v>231</v>
      </c>
      <c r="J3187" s="61" t="s">
        <v>349</v>
      </c>
      <c r="K3187" s="85">
        <f>VLOOKUP(B3187,Precios!G:J,4,FALSE)</f>
        <v>48090.888296000005</v>
      </c>
      <c r="L3187" s="59"/>
    </row>
    <row r="3188" spans="2:12">
      <c r="B3188" s="46" t="str">
        <f t="shared" si="49"/>
        <v>124MED22</v>
      </c>
      <c r="C3188" s="46">
        <v>124</v>
      </c>
      <c r="D3188" s="58" t="s">
        <v>56</v>
      </c>
      <c r="E3188" s="58" t="s">
        <v>2</v>
      </c>
      <c r="F3188" s="46" t="s">
        <v>903</v>
      </c>
      <c r="G3188" s="46" t="s">
        <v>902</v>
      </c>
      <c r="H3188" s="46">
        <v>22</v>
      </c>
      <c r="I3188" s="58" t="s">
        <v>231</v>
      </c>
      <c r="J3188" s="61" t="s">
        <v>350</v>
      </c>
      <c r="K3188" s="85">
        <f>VLOOKUP(B3188,Precios!G:J,4,FALSE)</f>
        <v>2083.0349980000001</v>
      </c>
      <c r="L3188" s="59"/>
    </row>
    <row r="3189" spans="2:12">
      <c r="B3189" s="46" t="str">
        <f t="shared" si="49"/>
        <v>125MED22</v>
      </c>
      <c r="C3189" s="46">
        <v>125</v>
      </c>
      <c r="D3189" s="58" t="s">
        <v>55</v>
      </c>
      <c r="E3189" s="58" t="s">
        <v>2</v>
      </c>
      <c r="F3189" s="46" t="s">
        <v>903</v>
      </c>
      <c r="G3189" s="46" t="s">
        <v>902</v>
      </c>
      <c r="H3189" s="46">
        <v>22</v>
      </c>
      <c r="I3189" s="58" t="s">
        <v>231</v>
      </c>
      <c r="J3189" s="61" t="s">
        <v>350</v>
      </c>
      <c r="K3189" s="85">
        <f>VLOOKUP(B3189,Precios!G:J,4,FALSE)</f>
        <v>1176.4022600000001</v>
      </c>
      <c r="L3189" s="59"/>
    </row>
    <row r="3190" spans="2:12">
      <c r="B3190" s="46" t="str">
        <f t="shared" si="49"/>
        <v>126MED22</v>
      </c>
      <c r="C3190" s="46">
        <v>126</v>
      </c>
      <c r="D3190" s="58" t="s">
        <v>54</v>
      </c>
      <c r="E3190" s="58" t="s">
        <v>2</v>
      </c>
      <c r="F3190" s="46" t="s">
        <v>903</v>
      </c>
      <c r="G3190" s="46" t="s">
        <v>902</v>
      </c>
      <c r="H3190" s="46">
        <v>22</v>
      </c>
      <c r="I3190" s="58" t="s">
        <v>231</v>
      </c>
      <c r="J3190" s="61" t="s">
        <v>327</v>
      </c>
      <c r="K3190" s="85">
        <f>VLOOKUP(B3190,Precios!G:J,4,FALSE)</f>
        <v>2480.4560110000002</v>
      </c>
      <c r="L3190" s="59"/>
    </row>
    <row r="3191" spans="2:12">
      <c r="B3191" s="46" t="str">
        <f t="shared" si="49"/>
        <v>127MED22</v>
      </c>
      <c r="C3191" s="46">
        <v>127</v>
      </c>
      <c r="D3191" s="58" t="s">
        <v>53</v>
      </c>
      <c r="E3191" s="58" t="s">
        <v>2</v>
      </c>
      <c r="F3191" s="46" t="s">
        <v>903</v>
      </c>
      <c r="G3191" s="46" t="s">
        <v>902</v>
      </c>
      <c r="H3191" s="46">
        <v>22</v>
      </c>
      <c r="I3191" s="58" t="s">
        <v>231</v>
      </c>
      <c r="J3191" s="61" t="s">
        <v>343</v>
      </c>
      <c r="K3191" s="85">
        <f>VLOOKUP(B3191,Precios!G:J,4,FALSE)</f>
        <v>11271.300633999999</v>
      </c>
      <c r="L3191" s="59"/>
    </row>
    <row r="3192" spans="2:12">
      <c r="B3192" s="46" t="str">
        <f t="shared" si="49"/>
        <v>128MED22</v>
      </c>
      <c r="C3192" s="46">
        <v>128</v>
      </c>
      <c r="D3192" s="58" t="s">
        <v>52</v>
      </c>
      <c r="E3192" s="58" t="s">
        <v>2</v>
      </c>
      <c r="F3192" s="46" t="s">
        <v>903</v>
      </c>
      <c r="G3192" s="46" t="s">
        <v>902</v>
      </c>
      <c r="H3192" s="46">
        <v>22</v>
      </c>
      <c r="I3192" s="58" t="s">
        <v>231</v>
      </c>
      <c r="J3192" s="61" t="s">
        <v>351</v>
      </c>
      <c r="K3192" s="85">
        <f>VLOOKUP(B3192,Precios!G:J,4,FALSE)</f>
        <v>11823.167686000001</v>
      </c>
      <c r="L3192" s="59"/>
    </row>
    <row r="3193" spans="2:12">
      <c r="B3193" s="46" t="str">
        <f t="shared" si="49"/>
        <v>129MED22</v>
      </c>
      <c r="C3193" s="46">
        <v>129</v>
      </c>
      <c r="D3193" s="58" t="s">
        <v>51</v>
      </c>
      <c r="E3193" s="58" t="s">
        <v>2</v>
      </c>
      <c r="F3193" s="46" t="s">
        <v>903</v>
      </c>
      <c r="G3193" s="46" t="s">
        <v>902</v>
      </c>
      <c r="H3193" s="46">
        <v>22</v>
      </c>
      <c r="I3193" s="58" t="s">
        <v>231</v>
      </c>
      <c r="J3193" s="61" t="s">
        <v>321</v>
      </c>
      <c r="K3193" s="85">
        <f>VLOOKUP(B3193,Precios!G:J,4,FALSE)</f>
        <v>2254.2643200000002</v>
      </c>
      <c r="L3193" s="59"/>
    </row>
    <row r="3194" spans="2:12">
      <c r="B3194" s="46" t="str">
        <f t="shared" si="49"/>
        <v>130MED22</v>
      </c>
      <c r="C3194" s="46">
        <v>130</v>
      </c>
      <c r="D3194" s="58" t="s">
        <v>50</v>
      </c>
      <c r="E3194" s="58" t="s">
        <v>2</v>
      </c>
      <c r="F3194" s="46" t="s">
        <v>903</v>
      </c>
      <c r="G3194" s="46" t="s">
        <v>902</v>
      </c>
      <c r="H3194" s="46">
        <v>22</v>
      </c>
      <c r="I3194" s="58" t="s">
        <v>231</v>
      </c>
      <c r="J3194" s="61" t="s">
        <v>321</v>
      </c>
      <c r="K3194" s="85">
        <f>VLOOKUP(B3194,Precios!G:J,4,FALSE)</f>
        <v>2254.2643200000002</v>
      </c>
      <c r="L3194" s="59"/>
    </row>
    <row r="3195" spans="2:12">
      <c r="B3195" s="46" t="str">
        <f t="shared" si="49"/>
        <v>131MED22</v>
      </c>
      <c r="C3195" s="46">
        <v>131</v>
      </c>
      <c r="D3195" s="58" t="s">
        <v>49</v>
      </c>
      <c r="E3195" s="58" t="s">
        <v>2</v>
      </c>
      <c r="F3195" s="46" t="s">
        <v>903</v>
      </c>
      <c r="G3195" s="46" t="s">
        <v>902</v>
      </c>
      <c r="H3195" s="46">
        <v>22</v>
      </c>
      <c r="I3195" s="58" t="s">
        <v>231</v>
      </c>
      <c r="J3195" s="61" t="s">
        <v>321</v>
      </c>
      <c r="K3195" s="85">
        <f>VLOOKUP(B3195,Precios!G:J,4,FALSE)</f>
        <v>1127.1321600000001</v>
      </c>
      <c r="L3195" s="59"/>
    </row>
    <row r="3196" spans="2:12">
      <c r="B3196" s="46" t="str">
        <f t="shared" si="49"/>
        <v>132MED22</v>
      </c>
      <c r="C3196" s="46">
        <v>132</v>
      </c>
      <c r="D3196" s="58" t="s">
        <v>48</v>
      </c>
      <c r="E3196" s="58" t="s">
        <v>2</v>
      </c>
      <c r="F3196" s="46" t="s">
        <v>903</v>
      </c>
      <c r="G3196" s="46" t="s">
        <v>902</v>
      </c>
      <c r="H3196" s="46">
        <v>22</v>
      </c>
      <c r="I3196" s="58" t="s">
        <v>231</v>
      </c>
      <c r="J3196" s="61" t="s">
        <v>321</v>
      </c>
      <c r="K3196" s="85">
        <f>VLOOKUP(B3196,Precios!G:J,4,FALSE)</f>
        <v>1127.1321600000001</v>
      </c>
      <c r="L3196" s="59"/>
    </row>
    <row r="3197" spans="2:12">
      <c r="B3197" s="46" t="str">
        <f t="shared" si="49"/>
        <v>133MED22</v>
      </c>
      <c r="C3197" s="46">
        <v>133</v>
      </c>
      <c r="D3197" s="58" t="s">
        <v>47</v>
      </c>
      <c r="E3197" s="58" t="s">
        <v>2</v>
      </c>
      <c r="F3197" s="46" t="s">
        <v>903</v>
      </c>
      <c r="G3197" s="46" t="s">
        <v>902</v>
      </c>
      <c r="H3197" s="46">
        <v>22</v>
      </c>
      <c r="I3197" s="58" t="s">
        <v>231</v>
      </c>
      <c r="J3197" s="61" t="s">
        <v>352</v>
      </c>
      <c r="K3197" s="85">
        <f>VLOOKUP(B3197,Precios!G:J,4,FALSE)</f>
        <v>1112.35113</v>
      </c>
      <c r="L3197" s="59"/>
    </row>
    <row r="3198" spans="2:12">
      <c r="B3198" s="46" t="str">
        <f t="shared" si="49"/>
        <v>134MED22</v>
      </c>
      <c r="C3198" s="46">
        <v>134</v>
      </c>
      <c r="D3198" s="58" t="s">
        <v>219</v>
      </c>
      <c r="E3198" s="58" t="s">
        <v>3</v>
      </c>
      <c r="F3198" s="46" t="s">
        <v>903</v>
      </c>
      <c r="G3198" s="46" t="s">
        <v>902</v>
      </c>
      <c r="H3198" s="46">
        <v>22</v>
      </c>
      <c r="I3198" s="58" t="s">
        <v>231</v>
      </c>
      <c r="J3198" s="61" t="s">
        <v>321</v>
      </c>
      <c r="K3198" s="85">
        <f>VLOOKUP(B3198,Precios!G:J,4,FALSE)</f>
        <v>5710.792461</v>
      </c>
      <c r="L3198" s="59"/>
    </row>
    <row r="3199" spans="2:12">
      <c r="B3199" s="46" t="str">
        <f t="shared" si="49"/>
        <v>135MED22</v>
      </c>
      <c r="C3199" s="46">
        <v>135</v>
      </c>
      <c r="D3199" s="58" t="s">
        <v>220</v>
      </c>
      <c r="E3199" s="58" t="s">
        <v>3</v>
      </c>
      <c r="F3199" s="46" t="s">
        <v>903</v>
      </c>
      <c r="G3199" s="46" t="s">
        <v>902</v>
      </c>
      <c r="H3199" s="46">
        <v>22</v>
      </c>
      <c r="I3199" s="58" t="s">
        <v>231</v>
      </c>
      <c r="J3199" s="61" t="s">
        <v>321</v>
      </c>
      <c r="K3199" s="85">
        <f>VLOOKUP(B3199,Precios!G:J,4,FALSE)</f>
        <v>5710.792461</v>
      </c>
      <c r="L3199" s="59"/>
    </row>
    <row r="3200" spans="2:12">
      <c r="B3200" s="46" t="str">
        <f t="shared" si="49"/>
        <v>136MED22</v>
      </c>
      <c r="C3200" s="46">
        <v>136</v>
      </c>
      <c r="D3200" s="58" t="s">
        <v>46</v>
      </c>
      <c r="E3200" s="58" t="s">
        <v>3</v>
      </c>
      <c r="F3200" s="46" t="s">
        <v>903</v>
      </c>
      <c r="G3200" s="46" t="s">
        <v>902</v>
      </c>
      <c r="H3200" s="46">
        <v>22</v>
      </c>
      <c r="I3200" s="58" t="s">
        <v>231</v>
      </c>
      <c r="J3200" s="61" t="s">
        <v>321</v>
      </c>
      <c r="K3200" s="85">
        <f>VLOOKUP(B3200,Precios!G:J,4,FALSE)</f>
        <v>6011.3610370000006</v>
      </c>
      <c r="L3200" s="59"/>
    </row>
    <row r="3201" spans="2:12">
      <c r="B3201" s="46" t="str">
        <f t="shared" si="49"/>
        <v>137MED22</v>
      </c>
      <c r="C3201" s="46">
        <v>137</v>
      </c>
      <c r="D3201" s="58" t="s">
        <v>45</v>
      </c>
      <c r="E3201" s="58" t="s">
        <v>3</v>
      </c>
      <c r="F3201" s="46" t="s">
        <v>903</v>
      </c>
      <c r="G3201" s="46" t="s">
        <v>902</v>
      </c>
      <c r="H3201" s="46">
        <v>22</v>
      </c>
      <c r="I3201" s="58" t="s">
        <v>231</v>
      </c>
      <c r="J3201" s="61" t="s">
        <v>321</v>
      </c>
      <c r="K3201" s="85">
        <f>VLOOKUP(B3201,Precios!G:J,4,FALSE)</f>
        <v>6011.3610370000006</v>
      </c>
      <c r="L3201" s="59"/>
    </row>
    <row r="3202" spans="2:12">
      <c r="B3202" s="46" t="str">
        <f t="shared" si="49"/>
        <v>138MED22</v>
      </c>
      <c r="C3202" s="46">
        <v>138</v>
      </c>
      <c r="D3202" s="58" t="s">
        <v>44</v>
      </c>
      <c r="E3202" s="58" t="s">
        <v>2</v>
      </c>
      <c r="F3202" s="46" t="s">
        <v>903</v>
      </c>
      <c r="G3202" s="46" t="s">
        <v>902</v>
      </c>
      <c r="H3202" s="46">
        <v>22</v>
      </c>
      <c r="I3202" s="58" t="s">
        <v>231</v>
      </c>
      <c r="J3202" s="61" t="s">
        <v>353</v>
      </c>
      <c r="K3202" s="85">
        <f>VLOOKUP(B3202,Precios!G:J,4,FALSE)</f>
        <v>450.85286400000001</v>
      </c>
      <c r="L3202" s="59"/>
    </row>
    <row r="3203" spans="2:12">
      <c r="B3203" s="46" t="str">
        <f t="shared" si="49"/>
        <v>139MED22</v>
      </c>
      <c r="C3203" s="46">
        <v>139</v>
      </c>
      <c r="D3203" s="58" t="s">
        <v>43</v>
      </c>
      <c r="E3203" s="58" t="s">
        <v>2</v>
      </c>
      <c r="F3203" s="46" t="s">
        <v>903</v>
      </c>
      <c r="G3203" s="46" t="s">
        <v>902</v>
      </c>
      <c r="H3203" s="46">
        <v>22</v>
      </c>
      <c r="I3203" s="58" t="s">
        <v>231</v>
      </c>
      <c r="J3203" s="61" t="s">
        <v>353</v>
      </c>
      <c r="K3203" s="85">
        <f>VLOOKUP(B3203,Precios!G:J,4,FALSE)</f>
        <v>450.85286400000001</v>
      </c>
      <c r="L3203" s="59"/>
    </row>
    <row r="3204" spans="2:12">
      <c r="B3204" s="46" t="str">
        <f t="shared" si="49"/>
        <v>140MED22</v>
      </c>
      <c r="C3204" s="46">
        <v>140</v>
      </c>
      <c r="D3204" s="58" t="s">
        <v>42</v>
      </c>
      <c r="E3204" s="58" t="s">
        <v>38</v>
      </c>
      <c r="F3204" s="46" t="s">
        <v>903</v>
      </c>
      <c r="G3204" s="46" t="s">
        <v>902</v>
      </c>
      <c r="H3204" s="46">
        <v>22</v>
      </c>
      <c r="I3204" s="58" t="s">
        <v>231</v>
      </c>
      <c r="J3204" s="61" t="s">
        <v>354</v>
      </c>
      <c r="K3204" s="85">
        <f>VLOOKUP(B3204,Precios!G:J,4,FALSE)</f>
        <v>46565.873871000003</v>
      </c>
      <c r="L3204" s="59"/>
    </row>
    <row r="3205" spans="2:12">
      <c r="B3205" s="46" t="str">
        <f t="shared" si="49"/>
        <v>141MED22</v>
      </c>
      <c r="C3205" s="46">
        <v>141</v>
      </c>
      <c r="D3205" s="58" t="s">
        <v>41</v>
      </c>
      <c r="E3205" s="58" t="s">
        <v>36</v>
      </c>
      <c r="F3205" s="46" t="s">
        <v>903</v>
      </c>
      <c r="G3205" s="46" t="s">
        <v>902</v>
      </c>
      <c r="H3205" s="46">
        <v>22</v>
      </c>
      <c r="I3205" s="58" t="s">
        <v>231</v>
      </c>
      <c r="J3205" s="61" t="s">
        <v>354</v>
      </c>
      <c r="K3205" s="85">
        <f>VLOOKUP(B3205,Precios!G:J,4,FALSE)</f>
        <v>67868.021748999992</v>
      </c>
      <c r="L3205" s="59"/>
    </row>
    <row r="3206" spans="2:12">
      <c r="B3206" s="46" t="str">
        <f t="shared" ref="B3206:B3269" si="50">+CONCATENATE(C3206,F3206,H3206)</f>
        <v>142MED22</v>
      </c>
      <c r="C3206" s="46">
        <v>142</v>
      </c>
      <c r="D3206" s="58" t="s">
        <v>40</v>
      </c>
      <c r="E3206" s="58" t="s">
        <v>34</v>
      </c>
      <c r="F3206" s="46" t="s">
        <v>903</v>
      </c>
      <c r="G3206" s="46" t="s">
        <v>902</v>
      </c>
      <c r="H3206" s="46">
        <v>22</v>
      </c>
      <c r="I3206" s="58" t="s">
        <v>231</v>
      </c>
      <c r="J3206" s="61" t="s">
        <v>354</v>
      </c>
      <c r="K3206" s="85">
        <f>VLOOKUP(B3206,Precios!G:J,4,FALSE)</f>
        <v>72977.677058000001</v>
      </c>
      <c r="L3206" s="59"/>
    </row>
    <row r="3207" spans="2:12">
      <c r="B3207" s="46" t="str">
        <f t="shared" si="50"/>
        <v>143MED22</v>
      </c>
      <c r="C3207" s="46">
        <v>143</v>
      </c>
      <c r="D3207" s="58" t="s">
        <v>39</v>
      </c>
      <c r="E3207" s="58" t="s">
        <v>38</v>
      </c>
      <c r="F3207" s="46" t="s">
        <v>903</v>
      </c>
      <c r="G3207" s="46" t="s">
        <v>902</v>
      </c>
      <c r="H3207" s="46">
        <v>22</v>
      </c>
      <c r="I3207" s="58" t="s">
        <v>231</v>
      </c>
      <c r="J3207" s="61" t="s">
        <v>354</v>
      </c>
      <c r="K3207" s="85">
        <f>VLOOKUP(B3207,Precios!G:J,4,FALSE)</f>
        <v>68424.815810999993</v>
      </c>
      <c r="L3207" s="59"/>
    </row>
    <row r="3208" spans="2:12">
      <c r="B3208" s="46" t="str">
        <f t="shared" si="50"/>
        <v>144MED22</v>
      </c>
      <c r="C3208" s="46">
        <v>144</v>
      </c>
      <c r="D3208" s="58" t="s">
        <v>37</v>
      </c>
      <c r="E3208" s="58" t="s">
        <v>36</v>
      </c>
      <c r="F3208" s="46" t="s">
        <v>903</v>
      </c>
      <c r="G3208" s="46" t="s">
        <v>902</v>
      </c>
      <c r="H3208" s="46">
        <v>22</v>
      </c>
      <c r="I3208" s="58" t="s">
        <v>231</v>
      </c>
      <c r="J3208" s="61" t="s">
        <v>354</v>
      </c>
      <c r="K3208" s="85">
        <f>VLOOKUP(B3208,Precios!G:J,4,FALSE)</f>
        <v>81700.31928299999</v>
      </c>
      <c r="L3208" s="59"/>
    </row>
    <row r="3209" spans="2:12">
      <c r="B3209" s="46" t="str">
        <f t="shared" si="50"/>
        <v>145MED22</v>
      </c>
      <c r="C3209" s="46">
        <v>145</v>
      </c>
      <c r="D3209" s="58" t="s">
        <v>35</v>
      </c>
      <c r="E3209" s="58" t="s">
        <v>34</v>
      </c>
      <c r="F3209" s="46" t="s">
        <v>903</v>
      </c>
      <c r="G3209" s="46" t="s">
        <v>902</v>
      </c>
      <c r="H3209" s="46">
        <v>22</v>
      </c>
      <c r="I3209" s="58" t="s">
        <v>231</v>
      </c>
      <c r="J3209" s="61" t="s">
        <v>354</v>
      </c>
      <c r="K3209" s="85">
        <f>VLOOKUP(B3209,Precios!G:J,4,FALSE)</f>
        <v>87344.586626000004</v>
      </c>
      <c r="L3209" s="59"/>
    </row>
    <row r="3210" spans="2:12">
      <c r="B3210" s="46" t="str">
        <f t="shared" si="50"/>
        <v>146MED22</v>
      </c>
      <c r="C3210" s="46">
        <v>146</v>
      </c>
      <c r="D3210" s="58" t="s">
        <v>33</v>
      </c>
      <c r="E3210" s="58" t="s">
        <v>2</v>
      </c>
      <c r="F3210" s="46" t="s">
        <v>903</v>
      </c>
      <c r="G3210" s="46" t="s">
        <v>902</v>
      </c>
      <c r="H3210" s="46">
        <v>22</v>
      </c>
      <c r="I3210" s="58" t="s">
        <v>231</v>
      </c>
      <c r="J3210" s="61" t="s">
        <v>352</v>
      </c>
      <c r="K3210" s="85">
        <f>VLOOKUP(B3210,Precios!G:J,4,FALSE)</f>
        <v>1473.2808200000002</v>
      </c>
      <c r="L3210" s="59"/>
    </row>
    <row r="3211" spans="2:12">
      <c r="B3211" s="46" t="str">
        <f t="shared" si="50"/>
        <v>147MED22</v>
      </c>
      <c r="C3211" s="46">
        <v>147</v>
      </c>
      <c r="D3211" s="58" t="s">
        <v>32</v>
      </c>
      <c r="E3211" s="58" t="s">
        <v>2</v>
      </c>
      <c r="F3211" s="46" t="s">
        <v>903</v>
      </c>
      <c r="G3211" s="46" t="s">
        <v>902</v>
      </c>
      <c r="H3211" s="46">
        <v>22</v>
      </c>
      <c r="I3211" s="58" t="s">
        <v>231</v>
      </c>
      <c r="J3211" s="61" t="s">
        <v>303</v>
      </c>
      <c r="K3211" s="85">
        <f>VLOOKUP(B3211,Precios!G:J,4,FALSE)</f>
        <v>1382.1206520000001</v>
      </c>
      <c r="L3211" s="59"/>
    </row>
    <row r="3212" spans="2:12">
      <c r="B3212" s="46" t="str">
        <f t="shared" si="50"/>
        <v>148MED22</v>
      </c>
      <c r="C3212" s="46">
        <v>148</v>
      </c>
      <c r="D3212" s="58" t="s">
        <v>31</v>
      </c>
      <c r="E3212" s="58" t="s">
        <v>2</v>
      </c>
      <c r="F3212" s="46" t="s">
        <v>903</v>
      </c>
      <c r="G3212" s="46" t="s">
        <v>902</v>
      </c>
      <c r="H3212" s="46">
        <v>22</v>
      </c>
      <c r="I3212" s="58" t="s">
        <v>231</v>
      </c>
      <c r="J3212" s="61" t="s">
        <v>355</v>
      </c>
      <c r="K3212" s="85">
        <f>VLOOKUP(B3212,Precios!G:J,4,FALSE)</f>
        <v>11271.300633999999</v>
      </c>
      <c r="L3212" s="59"/>
    </row>
    <row r="3213" spans="2:12">
      <c r="B3213" s="46" t="str">
        <f t="shared" si="50"/>
        <v>149MED22</v>
      </c>
      <c r="C3213" s="46">
        <v>149</v>
      </c>
      <c r="D3213" s="58" t="s">
        <v>30</v>
      </c>
      <c r="E3213" s="58" t="s">
        <v>2</v>
      </c>
      <c r="F3213" s="46" t="s">
        <v>903</v>
      </c>
      <c r="G3213" s="46" t="s">
        <v>902</v>
      </c>
      <c r="H3213" s="46">
        <v>22</v>
      </c>
      <c r="I3213" s="58" t="s">
        <v>231</v>
      </c>
      <c r="J3213" s="61" t="s">
        <v>321</v>
      </c>
      <c r="K3213" s="85">
        <f>VLOOKUP(B3213,Precios!G:J,4,FALSE)</f>
        <v>4207.9495809999999</v>
      </c>
      <c r="L3213" s="59"/>
    </row>
    <row r="3214" spans="2:12">
      <c r="B3214" s="46" t="str">
        <f t="shared" si="50"/>
        <v>150MED22</v>
      </c>
      <c r="C3214" s="46">
        <v>150</v>
      </c>
      <c r="D3214" s="58" t="s">
        <v>29</v>
      </c>
      <c r="E3214" s="58" t="s">
        <v>2</v>
      </c>
      <c r="F3214" s="46" t="s">
        <v>903</v>
      </c>
      <c r="G3214" s="46" t="s">
        <v>902</v>
      </c>
      <c r="H3214" s="46">
        <v>22</v>
      </c>
      <c r="I3214" s="58" t="s">
        <v>231</v>
      </c>
      <c r="J3214" s="61" t="s">
        <v>321</v>
      </c>
      <c r="K3214" s="85">
        <f>VLOOKUP(B3214,Precios!G:J,4,FALSE)</f>
        <v>7213.6353410000002</v>
      </c>
      <c r="L3214" s="59"/>
    </row>
    <row r="3215" spans="2:12">
      <c r="B3215" s="46" t="str">
        <f t="shared" si="50"/>
        <v>151MED22</v>
      </c>
      <c r="C3215" s="46">
        <v>151</v>
      </c>
      <c r="D3215" s="58" t="s">
        <v>28</v>
      </c>
      <c r="E3215" s="58" t="s">
        <v>2</v>
      </c>
      <c r="F3215" s="46" t="s">
        <v>903</v>
      </c>
      <c r="G3215" s="46" t="s">
        <v>902</v>
      </c>
      <c r="H3215" s="46">
        <v>22</v>
      </c>
      <c r="I3215" s="58" t="s">
        <v>231</v>
      </c>
      <c r="J3215" s="61" t="s">
        <v>321</v>
      </c>
      <c r="K3215" s="85">
        <f>VLOOKUP(B3215,Precios!G:J,4,FALSE)</f>
        <v>11421.584922</v>
      </c>
      <c r="L3215" s="59"/>
    </row>
    <row r="3216" spans="2:12">
      <c r="B3216" s="46" t="str">
        <f t="shared" si="50"/>
        <v>152MED22</v>
      </c>
      <c r="C3216" s="46">
        <v>152</v>
      </c>
      <c r="D3216" s="58" t="s">
        <v>27</v>
      </c>
      <c r="E3216" s="58" t="s">
        <v>2</v>
      </c>
      <c r="F3216" s="46" t="s">
        <v>903</v>
      </c>
      <c r="G3216" s="46" t="s">
        <v>902</v>
      </c>
      <c r="H3216" s="46">
        <v>22</v>
      </c>
      <c r="I3216" s="58" t="s">
        <v>231</v>
      </c>
      <c r="J3216" s="61" t="s">
        <v>321</v>
      </c>
      <c r="K3216" s="85">
        <f>VLOOKUP(B3216,Precios!G:J,4,FALSE)</f>
        <v>13525.564953999999</v>
      </c>
      <c r="L3216" s="59"/>
    </row>
    <row r="3217" spans="2:12">
      <c r="B3217" s="46" t="str">
        <f t="shared" si="50"/>
        <v>153MED22</v>
      </c>
      <c r="C3217" s="46">
        <v>153</v>
      </c>
      <c r="D3217" s="58" t="s">
        <v>26</v>
      </c>
      <c r="E3217" s="58" t="s">
        <v>2</v>
      </c>
      <c r="F3217" s="46" t="s">
        <v>903</v>
      </c>
      <c r="G3217" s="46" t="s">
        <v>902</v>
      </c>
      <c r="H3217" s="46">
        <v>22</v>
      </c>
      <c r="I3217" s="58" t="s">
        <v>231</v>
      </c>
      <c r="J3217" s="61" t="s">
        <v>321</v>
      </c>
      <c r="K3217" s="85">
        <f>VLOOKUP(B3217,Precios!G:J,4,FALSE)</f>
        <v>19536.925991</v>
      </c>
      <c r="L3217" s="59"/>
    </row>
    <row r="3218" spans="2:12">
      <c r="B3218" s="46" t="str">
        <f t="shared" si="50"/>
        <v>154MED22</v>
      </c>
      <c r="C3218" s="46">
        <v>154</v>
      </c>
      <c r="D3218" s="58" t="s">
        <v>25</v>
      </c>
      <c r="E3218" s="58" t="s">
        <v>221</v>
      </c>
      <c r="F3218" s="46" t="s">
        <v>903</v>
      </c>
      <c r="G3218" s="46" t="s">
        <v>902</v>
      </c>
      <c r="H3218" s="46">
        <v>22</v>
      </c>
      <c r="I3218" s="58" t="s">
        <v>231</v>
      </c>
      <c r="J3218" s="61" t="s">
        <v>354</v>
      </c>
      <c r="K3218" s="85">
        <f>VLOOKUP(B3218,Precios!G:J,4,FALSE)</f>
        <v>63870.717570000001</v>
      </c>
      <c r="L3218" s="59"/>
    </row>
    <row r="3219" spans="2:12">
      <c r="B3219" s="46" t="str">
        <f t="shared" si="50"/>
        <v>155MED22</v>
      </c>
      <c r="C3219" s="46">
        <v>155</v>
      </c>
      <c r="D3219" s="58" t="s">
        <v>24</v>
      </c>
      <c r="E3219" s="58" t="s">
        <v>221</v>
      </c>
      <c r="F3219" s="46" t="s">
        <v>903</v>
      </c>
      <c r="G3219" s="46" t="s">
        <v>902</v>
      </c>
      <c r="H3219" s="46">
        <v>22</v>
      </c>
      <c r="I3219" s="58" t="s">
        <v>231</v>
      </c>
      <c r="J3219" s="61" t="s">
        <v>354</v>
      </c>
      <c r="K3219" s="85">
        <f>VLOOKUP(B3219,Precios!G:J,4,FALSE)</f>
        <v>75893.439643999998</v>
      </c>
      <c r="L3219" s="59"/>
    </row>
    <row r="3220" spans="2:12">
      <c r="B3220" s="46" t="str">
        <f t="shared" si="50"/>
        <v>156MED22</v>
      </c>
      <c r="C3220" s="46">
        <v>156</v>
      </c>
      <c r="D3220" s="58" t="s">
        <v>23</v>
      </c>
      <c r="E3220" s="58" t="s">
        <v>221</v>
      </c>
      <c r="F3220" s="46" t="s">
        <v>903</v>
      </c>
      <c r="G3220" s="46" t="s">
        <v>902</v>
      </c>
      <c r="H3220" s="46">
        <v>22</v>
      </c>
      <c r="I3220" s="58" t="s">
        <v>231</v>
      </c>
      <c r="J3220" s="61" t="s">
        <v>274</v>
      </c>
      <c r="K3220" s="85">
        <f>VLOOKUP(B3220,Precios!G:J,4,FALSE)</f>
        <v>94243.218300000008</v>
      </c>
      <c r="L3220" s="59"/>
    </row>
    <row r="3221" spans="2:12">
      <c r="B3221" s="46" t="str">
        <f t="shared" si="50"/>
        <v>157MED22</v>
      </c>
      <c r="C3221" s="46">
        <v>157</v>
      </c>
      <c r="D3221" s="58" t="s">
        <v>22</v>
      </c>
      <c r="E3221" s="58" t="s">
        <v>221</v>
      </c>
      <c r="F3221" s="46" t="s">
        <v>903</v>
      </c>
      <c r="G3221" s="46" t="s">
        <v>902</v>
      </c>
      <c r="H3221" s="46">
        <v>22</v>
      </c>
      <c r="I3221" s="58" t="s">
        <v>231</v>
      </c>
      <c r="J3221" s="61" t="s">
        <v>274</v>
      </c>
      <c r="K3221" s="85">
        <f>VLOOKUP(B3221,Precios!G:J,4,FALSE)</f>
        <v>113091.6523</v>
      </c>
      <c r="L3221" s="59"/>
    </row>
    <row r="3222" spans="2:12">
      <c r="B3222" s="46" t="str">
        <f t="shared" si="50"/>
        <v>158MED22</v>
      </c>
      <c r="C3222" s="46">
        <v>158</v>
      </c>
      <c r="D3222" s="58" t="s">
        <v>21</v>
      </c>
      <c r="E3222" s="58" t="s">
        <v>3</v>
      </c>
      <c r="F3222" s="46" t="s">
        <v>903</v>
      </c>
      <c r="G3222" s="46" t="s">
        <v>902</v>
      </c>
      <c r="H3222" s="46">
        <v>22</v>
      </c>
      <c r="I3222" s="58" t="s">
        <v>231</v>
      </c>
      <c r="J3222" s="61" t="s">
        <v>275</v>
      </c>
      <c r="K3222" s="85">
        <f>VLOOKUP(B3222,Precios!G:J,4,FALSE)</f>
        <v>6154.2548099999995</v>
      </c>
      <c r="L3222" s="59"/>
    </row>
    <row r="3223" spans="2:12">
      <c r="B3223" s="46" t="str">
        <f t="shared" si="50"/>
        <v>159MED22</v>
      </c>
      <c r="C3223" s="46">
        <v>159</v>
      </c>
      <c r="D3223" s="58" t="s">
        <v>20</v>
      </c>
      <c r="E3223" s="58" t="s">
        <v>3</v>
      </c>
      <c r="F3223" s="46" t="s">
        <v>903</v>
      </c>
      <c r="G3223" s="46" t="s">
        <v>902</v>
      </c>
      <c r="H3223" s="46">
        <v>22</v>
      </c>
      <c r="I3223" s="58" t="s">
        <v>231</v>
      </c>
      <c r="J3223" s="61" t="s">
        <v>275</v>
      </c>
      <c r="K3223" s="85">
        <f>VLOOKUP(B3223,Precios!G:J,4,FALSE)</f>
        <v>9411.2285630000006</v>
      </c>
      <c r="L3223" s="59"/>
    </row>
    <row r="3224" spans="2:12">
      <c r="B3224" s="46" t="str">
        <f t="shared" si="50"/>
        <v>160MED22</v>
      </c>
      <c r="C3224" s="46">
        <v>160</v>
      </c>
      <c r="D3224" s="58" t="s">
        <v>19</v>
      </c>
      <c r="E3224" s="58" t="s">
        <v>3</v>
      </c>
      <c r="F3224" s="46" t="s">
        <v>903</v>
      </c>
      <c r="G3224" s="46" t="s">
        <v>902</v>
      </c>
      <c r="H3224" s="46">
        <v>22</v>
      </c>
      <c r="I3224" s="58" t="s">
        <v>231</v>
      </c>
      <c r="J3224" s="61" t="s">
        <v>275</v>
      </c>
      <c r="K3224" s="85">
        <f>VLOOKUP(B3224,Precios!G:J,4,FALSE)</f>
        <v>5748.9820300000001</v>
      </c>
      <c r="L3224" s="59"/>
    </row>
    <row r="3225" spans="2:12">
      <c r="B3225" s="46" t="str">
        <f t="shared" si="50"/>
        <v>161MED22</v>
      </c>
      <c r="C3225" s="46">
        <v>161</v>
      </c>
      <c r="D3225" s="58" t="s">
        <v>18</v>
      </c>
      <c r="E3225" s="58" t="s">
        <v>3</v>
      </c>
      <c r="F3225" s="46" t="s">
        <v>903</v>
      </c>
      <c r="G3225" s="46" t="s">
        <v>902</v>
      </c>
      <c r="H3225" s="46">
        <v>22</v>
      </c>
      <c r="I3225" s="58" t="s">
        <v>231</v>
      </c>
      <c r="J3225" s="61" t="s">
        <v>275</v>
      </c>
      <c r="K3225" s="85">
        <f>VLOOKUP(B3225,Precios!G:J,4,FALSE)</f>
        <v>8295.1874169999992</v>
      </c>
      <c r="L3225" s="59"/>
    </row>
    <row r="3226" spans="2:12">
      <c r="B3226" s="46" t="str">
        <f t="shared" si="50"/>
        <v>162MED22</v>
      </c>
      <c r="C3226" s="46">
        <v>162</v>
      </c>
      <c r="D3226" s="58" t="s">
        <v>17</v>
      </c>
      <c r="E3226" s="58" t="s">
        <v>15</v>
      </c>
      <c r="F3226" s="46" t="s">
        <v>903</v>
      </c>
      <c r="G3226" s="46" t="s">
        <v>902</v>
      </c>
      <c r="H3226" s="46">
        <v>22</v>
      </c>
      <c r="I3226" s="58" t="s">
        <v>231</v>
      </c>
      <c r="J3226" s="61" t="s">
        <v>356</v>
      </c>
      <c r="K3226" s="85">
        <f>VLOOKUP(B3226,Precios!G:J,4,FALSE)</f>
        <v>55304.523636999998</v>
      </c>
      <c r="L3226" s="59"/>
    </row>
    <row r="3227" spans="2:12">
      <c r="B3227" s="46" t="str">
        <f t="shared" si="50"/>
        <v>163MED22</v>
      </c>
      <c r="C3227" s="46">
        <v>163</v>
      </c>
      <c r="D3227" s="58" t="s">
        <v>16</v>
      </c>
      <c r="E3227" s="58" t="s">
        <v>15</v>
      </c>
      <c r="F3227" s="46" t="s">
        <v>903</v>
      </c>
      <c r="G3227" s="46" t="s">
        <v>902</v>
      </c>
      <c r="H3227" s="46">
        <v>22</v>
      </c>
      <c r="I3227" s="58" t="s">
        <v>231</v>
      </c>
      <c r="J3227" s="61" t="s">
        <v>356</v>
      </c>
      <c r="K3227" s="85">
        <f>VLOOKUP(B3227,Precios!G:J,4,FALSE)</f>
        <v>57709.072245000003</v>
      </c>
      <c r="L3227" s="59"/>
    </row>
    <row r="3228" spans="2:12">
      <c r="B3228" s="46" t="str">
        <f t="shared" si="50"/>
        <v>164MED22</v>
      </c>
      <c r="C3228" s="46">
        <v>164</v>
      </c>
      <c r="D3228" s="58" t="s">
        <v>14</v>
      </c>
      <c r="E3228" s="58" t="s">
        <v>222</v>
      </c>
      <c r="F3228" s="46" t="s">
        <v>903</v>
      </c>
      <c r="G3228" s="46" t="s">
        <v>902</v>
      </c>
      <c r="H3228" s="46">
        <v>22</v>
      </c>
      <c r="I3228" s="58" t="s">
        <v>231</v>
      </c>
      <c r="J3228" s="61" t="s">
        <v>357</v>
      </c>
      <c r="K3228" s="85">
        <f>VLOOKUP(B3228,Precios!G:J,4,FALSE)</f>
        <v>60113.610370000002</v>
      </c>
      <c r="L3228" s="59"/>
    </row>
    <row r="3229" spans="2:12">
      <c r="B3229" s="46" t="str">
        <f t="shared" si="50"/>
        <v>165MED22</v>
      </c>
      <c r="C3229" s="46">
        <v>165</v>
      </c>
      <c r="D3229" s="58" t="s">
        <v>13</v>
      </c>
      <c r="E3229" s="58" t="s">
        <v>2</v>
      </c>
      <c r="F3229" s="46" t="s">
        <v>903</v>
      </c>
      <c r="G3229" s="46" t="s">
        <v>902</v>
      </c>
      <c r="H3229" s="46">
        <v>22</v>
      </c>
      <c r="I3229" s="58" t="s">
        <v>231</v>
      </c>
      <c r="J3229" s="61" t="s">
        <v>354</v>
      </c>
      <c r="K3229" s="85">
        <f>VLOOKUP(B3229,Precios!G:J,4,FALSE)</f>
        <v>783.44700499999999</v>
      </c>
      <c r="L3229" s="59"/>
    </row>
    <row r="3230" spans="2:12">
      <c r="B3230" s="46" t="str">
        <f t="shared" si="50"/>
        <v>166MED22</v>
      </c>
      <c r="C3230" s="46">
        <v>166</v>
      </c>
      <c r="D3230" s="58" t="s">
        <v>223</v>
      </c>
      <c r="E3230" s="58" t="s">
        <v>2</v>
      </c>
      <c r="F3230" s="46" t="s">
        <v>903</v>
      </c>
      <c r="G3230" s="46" t="s">
        <v>902</v>
      </c>
      <c r="H3230" s="46">
        <v>22</v>
      </c>
      <c r="I3230" s="58" t="s">
        <v>231</v>
      </c>
      <c r="J3230" s="61" t="s">
        <v>317</v>
      </c>
      <c r="K3230" s="85">
        <f>VLOOKUP(B3230,Precios!G:J,4,FALSE)</f>
        <v>618.38168699999994</v>
      </c>
      <c r="L3230" s="59"/>
    </row>
    <row r="3231" spans="2:12">
      <c r="B3231" s="46" t="str">
        <f t="shared" si="50"/>
        <v>167MED22</v>
      </c>
      <c r="C3231" s="46">
        <v>167</v>
      </c>
      <c r="D3231" s="58" t="s">
        <v>12</v>
      </c>
      <c r="E3231" s="58" t="s">
        <v>11</v>
      </c>
      <c r="F3231" s="46" t="s">
        <v>903</v>
      </c>
      <c r="G3231" s="46" t="s">
        <v>902</v>
      </c>
      <c r="H3231" s="46">
        <v>22</v>
      </c>
      <c r="I3231" s="58" t="s">
        <v>231</v>
      </c>
      <c r="J3231" s="61" t="s">
        <v>358</v>
      </c>
      <c r="K3231" s="85">
        <f>VLOOKUP(B3231,Precios!G:J,4,FALSE)</f>
        <v>39975.557709999994</v>
      </c>
      <c r="L3231" s="59"/>
    </row>
    <row r="3232" spans="2:12">
      <c r="B3232" s="46" t="str">
        <f t="shared" si="50"/>
        <v>168MED22</v>
      </c>
      <c r="C3232" s="46">
        <v>168</v>
      </c>
      <c r="D3232" s="58" t="s">
        <v>10</v>
      </c>
      <c r="E3232" s="58" t="s">
        <v>2</v>
      </c>
      <c r="F3232" s="46" t="s">
        <v>903</v>
      </c>
      <c r="G3232" s="46" t="s">
        <v>902</v>
      </c>
      <c r="H3232" s="46">
        <v>22</v>
      </c>
      <c r="I3232" s="58" t="s">
        <v>231</v>
      </c>
      <c r="J3232" s="61" t="s">
        <v>303</v>
      </c>
      <c r="K3232" s="85">
        <f>VLOOKUP(B3232,Precios!G:J,4,FALSE)</f>
        <v>155.211298</v>
      </c>
      <c r="L3232" s="59"/>
    </row>
    <row r="3233" spans="2:12">
      <c r="B3233" s="46" t="str">
        <f t="shared" si="50"/>
        <v>169MED22</v>
      </c>
      <c r="C3233" s="46">
        <v>169</v>
      </c>
      <c r="D3233" s="58" t="s">
        <v>9</v>
      </c>
      <c r="E3233" s="58" t="s">
        <v>2</v>
      </c>
      <c r="F3233" s="46" t="s">
        <v>903</v>
      </c>
      <c r="G3233" s="46" t="s">
        <v>902</v>
      </c>
      <c r="H3233" s="46">
        <v>22</v>
      </c>
      <c r="I3233" s="58" t="s">
        <v>231</v>
      </c>
      <c r="J3233" s="61" t="s">
        <v>303</v>
      </c>
      <c r="K3233" s="85">
        <f>VLOOKUP(B3233,Precios!G:J,4,FALSE)</f>
        <v>188.47385699999998</v>
      </c>
      <c r="L3233" s="59"/>
    </row>
    <row r="3234" spans="2:12">
      <c r="B3234" s="46" t="str">
        <f t="shared" si="50"/>
        <v>170MED22</v>
      </c>
      <c r="C3234" s="46">
        <v>170</v>
      </c>
      <c r="D3234" s="58" t="s">
        <v>8</v>
      </c>
      <c r="E3234" s="58" t="s">
        <v>3</v>
      </c>
      <c r="F3234" s="46" t="s">
        <v>903</v>
      </c>
      <c r="G3234" s="46" t="s">
        <v>902</v>
      </c>
      <c r="H3234" s="46">
        <v>22</v>
      </c>
      <c r="I3234" s="58" t="s">
        <v>231</v>
      </c>
      <c r="J3234" s="61" t="s">
        <v>303</v>
      </c>
      <c r="K3234" s="85">
        <f>VLOOKUP(B3234,Precios!G:J,4,FALSE)</f>
        <v>14623.124571</v>
      </c>
      <c r="L3234" s="59"/>
    </row>
    <row r="3235" spans="2:12">
      <c r="B3235" s="46" t="str">
        <f t="shared" si="50"/>
        <v>171MED22</v>
      </c>
      <c r="C3235" s="46">
        <v>171</v>
      </c>
      <c r="D3235" s="58" t="s">
        <v>7</v>
      </c>
      <c r="E3235" s="58" t="s">
        <v>3</v>
      </c>
      <c r="F3235" s="46" t="s">
        <v>903</v>
      </c>
      <c r="G3235" s="46" t="s">
        <v>902</v>
      </c>
      <c r="H3235" s="46">
        <v>22</v>
      </c>
      <c r="I3235" s="58" t="s">
        <v>231</v>
      </c>
      <c r="J3235" s="61" t="s">
        <v>303</v>
      </c>
      <c r="K3235" s="85">
        <f>VLOOKUP(B3235,Precios!G:J,4,FALSE)</f>
        <v>13675.849242</v>
      </c>
      <c r="L3235" s="59"/>
    </row>
    <row r="3236" spans="2:12">
      <c r="B3236" s="46" t="str">
        <f t="shared" si="50"/>
        <v>172MED22</v>
      </c>
      <c r="C3236" s="46">
        <v>172</v>
      </c>
      <c r="D3236" s="58" t="s">
        <v>6</v>
      </c>
      <c r="E3236" s="58" t="s">
        <v>3</v>
      </c>
      <c r="F3236" s="46" t="s">
        <v>903</v>
      </c>
      <c r="G3236" s="46" t="s">
        <v>902</v>
      </c>
      <c r="H3236" s="46">
        <v>22</v>
      </c>
      <c r="I3236" s="58" t="s">
        <v>231</v>
      </c>
      <c r="J3236" s="61" t="s">
        <v>303</v>
      </c>
      <c r="K3236" s="85">
        <f>VLOOKUP(B3236,Precios!G:J,4,FALSE)</f>
        <v>7664.4882050000006</v>
      </c>
      <c r="L3236" s="59"/>
    </row>
    <row r="3237" spans="2:12">
      <c r="B3237" s="46" t="str">
        <f t="shared" si="50"/>
        <v>173MED22</v>
      </c>
      <c r="C3237" s="46">
        <v>173</v>
      </c>
      <c r="D3237" s="58" t="s">
        <v>5</v>
      </c>
      <c r="E3237" s="58" t="s">
        <v>3</v>
      </c>
      <c r="F3237" s="46" t="s">
        <v>903</v>
      </c>
      <c r="G3237" s="46" t="s">
        <v>902</v>
      </c>
      <c r="H3237" s="46">
        <v>22</v>
      </c>
      <c r="I3237" s="58" t="s">
        <v>231</v>
      </c>
      <c r="J3237" s="61" t="s">
        <v>303</v>
      </c>
      <c r="K3237" s="85">
        <f>VLOOKUP(B3237,Precios!G:J,4,FALSE)</f>
        <v>10670.163482000002</v>
      </c>
      <c r="L3237" s="59"/>
    </row>
    <row r="3238" spans="2:12">
      <c r="B3238" s="46" t="str">
        <f t="shared" si="50"/>
        <v>174MED22</v>
      </c>
      <c r="C3238" s="46">
        <v>174</v>
      </c>
      <c r="D3238" s="58" t="s">
        <v>4</v>
      </c>
      <c r="E3238" s="58" t="s">
        <v>3</v>
      </c>
      <c r="F3238" s="46" t="s">
        <v>903</v>
      </c>
      <c r="G3238" s="46" t="s">
        <v>902</v>
      </c>
      <c r="H3238" s="46">
        <v>22</v>
      </c>
      <c r="I3238" s="58" t="s">
        <v>231</v>
      </c>
      <c r="J3238" s="61" t="s">
        <v>303</v>
      </c>
      <c r="K3238" s="85">
        <f>VLOOKUP(B3238,Precios!G:J,4,FALSE)</f>
        <v>26449.992756</v>
      </c>
      <c r="L3238" s="59"/>
    </row>
    <row r="3239" spans="2:12">
      <c r="B3239" s="46" t="str">
        <f t="shared" si="50"/>
        <v>175MED22</v>
      </c>
      <c r="C3239" s="46">
        <v>175</v>
      </c>
      <c r="D3239" s="58" t="s">
        <v>224</v>
      </c>
      <c r="E3239" s="58" t="s">
        <v>3</v>
      </c>
      <c r="F3239" s="46" t="s">
        <v>903</v>
      </c>
      <c r="G3239" s="46" t="s">
        <v>902</v>
      </c>
      <c r="H3239" s="46">
        <v>22</v>
      </c>
      <c r="I3239" s="58" t="s">
        <v>231</v>
      </c>
      <c r="J3239" s="61" t="s">
        <v>356</v>
      </c>
      <c r="K3239" s="85">
        <f>VLOOKUP(B3239,Precios!G:J,4,FALSE)</f>
        <v>3686.8815830000003</v>
      </c>
      <c r="L3239" s="59"/>
    </row>
    <row r="3240" spans="2:12">
      <c r="B3240" s="46" t="str">
        <f t="shared" si="50"/>
        <v>176MED22</v>
      </c>
      <c r="C3240" s="46">
        <v>176</v>
      </c>
      <c r="D3240" s="58" t="s">
        <v>225</v>
      </c>
      <c r="E3240" s="58" t="s">
        <v>3</v>
      </c>
      <c r="F3240" s="46" t="s">
        <v>903</v>
      </c>
      <c r="G3240" s="46" t="s">
        <v>902</v>
      </c>
      <c r="H3240" s="46">
        <v>22</v>
      </c>
      <c r="I3240" s="58" t="s">
        <v>231</v>
      </c>
      <c r="J3240" s="61" t="s">
        <v>356</v>
      </c>
      <c r="K3240" s="85">
        <f>VLOOKUP(B3240,Precios!G:J,4,FALSE)</f>
        <v>5628.6476730000004</v>
      </c>
      <c r="L3240" s="59"/>
    </row>
    <row r="3241" spans="2:12">
      <c r="B3241" s="46" t="str">
        <f t="shared" si="50"/>
        <v>177MED22</v>
      </c>
      <c r="C3241" s="46">
        <v>177</v>
      </c>
      <c r="D3241" s="58" t="s">
        <v>226</v>
      </c>
      <c r="E3241" s="58" t="s">
        <v>3</v>
      </c>
      <c r="F3241" s="46" t="s">
        <v>903</v>
      </c>
      <c r="G3241" s="46" t="s">
        <v>902</v>
      </c>
      <c r="H3241" s="46">
        <v>22</v>
      </c>
      <c r="I3241" s="58" t="s">
        <v>231</v>
      </c>
      <c r="J3241" s="61" t="s">
        <v>356</v>
      </c>
      <c r="K3241" s="85">
        <f>VLOOKUP(B3241,Precios!G:J,4,FALSE)</f>
        <v>6027.3790610000005</v>
      </c>
      <c r="L3241" s="59"/>
    </row>
    <row r="3242" spans="2:12">
      <c r="B3242" s="46" t="str">
        <f t="shared" si="50"/>
        <v>178MED22</v>
      </c>
      <c r="C3242" s="46">
        <v>178</v>
      </c>
      <c r="D3242" s="58" t="s">
        <v>227</v>
      </c>
      <c r="E3242" s="58" t="s">
        <v>3</v>
      </c>
      <c r="F3242" s="46" t="s">
        <v>903</v>
      </c>
      <c r="G3242" s="46" t="s">
        <v>902</v>
      </c>
      <c r="H3242" s="46">
        <v>22</v>
      </c>
      <c r="I3242" s="58" t="s">
        <v>231</v>
      </c>
      <c r="J3242" s="61" t="s">
        <v>356</v>
      </c>
      <c r="K3242" s="85">
        <f>VLOOKUP(B3242,Precios!G:J,4,FALSE)</f>
        <v>6956.183344</v>
      </c>
      <c r="L3242" s="59"/>
    </row>
    <row r="3243" spans="2:12">
      <c r="B3243" s="46" t="str">
        <f t="shared" si="50"/>
        <v>179MED22</v>
      </c>
      <c r="C3243" s="46">
        <v>179</v>
      </c>
      <c r="D3243" s="58" t="s">
        <v>228</v>
      </c>
      <c r="E3243" s="58" t="s">
        <v>3</v>
      </c>
      <c r="F3243" s="46" t="s">
        <v>903</v>
      </c>
      <c r="G3243" s="46" t="s">
        <v>902</v>
      </c>
      <c r="H3243" s="46">
        <v>22</v>
      </c>
      <c r="I3243" s="58" t="s">
        <v>231</v>
      </c>
      <c r="J3243" s="61" t="s">
        <v>356</v>
      </c>
      <c r="K3243" s="85">
        <f>VLOOKUP(B3243,Precios!G:J,4,FALSE)</f>
        <v>15930.103078999999</v>
      </c>
      <c r="L3243" s="59"/>
    </row>
    <row r="3244" spans="2:12">
      <c r="B3244" s="46" t="str">
        <f t="shared" si="50"/>
        <v>180MED22</v>
      </c>
      <c r="C3244" s="46">
        <v>180</v>
      </c>
      <c r="D3244" s="58" t="s">
        <v>1</v>
      </c>
      <c r="E3244" s="58" t="s">
        <v>2</v>
      </c>
      <c r="F3244" s="46" t="s">
        <v>903</v>
      </c>
      <c r="G3244" s="46" t="s">
        <v>902</v>
      </c>
      <c r="H3244" s="46">
        <v>22</v>
      </c>
      <c r="I3244" s="58" t="s">
        <v>231</v>
      </c>
      <c r="J3244" s="61" t="s">
        <v>359</v>
      </c>
      <c r="K3244" s="85">
        <f>VLOOKUP(B3244,Precios!G:J,4,FALSE)</f>
        <v>16516.459200999998</v>
      </c>
      <c r="L3244" s="59"/>
    </row>
    <row r="3245" spans="2:12">
      <c r="B3245" s="46" t="str">
        <f t="shared" si="50"/>
        <v>1CLO27</v>
      </c>
      <c r="C3245" s="46">
        <v>1</v>
      </c>
      <c r="D3245" s="58" t="s">
        <v>205</v>
      </c>
      <c r="E3245" s="58" t="s">
        <v>0</v>
      </c>
      <c r="F3245" s="46" t="s">
        <v>909</v>
      </c>
      <c r="G3245" s="46" t="s">
        <v>678</v>
      </c>
      <c r="H3245" s="46">
        <v>27</v>
      </c>
      <c r="I3245" s="58" t="s">
        <v>537</v>
      </c>
      <c r="J3245" s="58" t="s">
        <v>233</v>
      </c>
      <c r="K3245" s="85">
        <f>VLOOKUP(B3245,Precios!G:J,4,FALSE)</f>
        <v>9033.9244269999999</v>
      </c>
      <c r="L3245" s="59"/>
    </row>
    <row r="3246" spans="2:12">
      <c r="B3246" s="46" t="str">
        <f t="shared" si="50"/>
        <v>2CLO27</v>
      </c>
      <c r="C3246" s="46">
        <v>2</v>
      </c>
      <c r="D3246" s="58" t="s">
        <v>206</v>
      </c>
      <c r="E3246" s="58" t="s">
        <v>2</v>
      </c>
      <c r="F3246" s="46" t="s">
        <v>909</v>
      </c>
      <c r="G3246" s="46" t="s">
        <v>678</v>
      </c>
      <c r="H3246" s="46">
        <v>27</v>
      </c>
      <c r="I3246" s="58" t="s">
        <v>537</v>
      </c>
      <c r="J3246" s="58" t="s">
        <v>233</v>
      </c>
      <c r="K3246" s="85">
        <f>VLOOKUP(B3246,Precios!G:J,4,FALSE)</f>
        <v>8883.5038600000007</v>
      </c>
      <c r="L3246" s="59"/>
    </row>
    <row r="3247" spans="2:12">
      <c r="B3247" s="46" t="str">
        <f t="shared" si="50"/>
        <v>3CLO27</v>
      </c>
      <c r="C3247" s="46">
        <v>3</v>
      </c>
      <c r="D3247" s="58" t="s">
        <v>188</v>
      </c>
      <c r="E3247" s="58" t="s">
        <v>2</v>
      </c>
      <c r="F3247" s="46" t="s">
        <v>909</v>
      </c>
      <c r="G3247" s="46" t="s">
        <v>678</v>
      </c>
      <c r="H3247" s="46">
        <v>27</v>
      </c>
      <c r="I3247" s="58" t="s">
        <v>537</v>
      </c>
      <c r="J3247" s="58" t="s">
        <v>480</v>
      </c>
      <c r="K3247" s="85">
        <f>VLOOKUP(B3247,Precios!G:J,4,FALSE)</f>
        <v>2860.4437950000001</v>
      </c>
      <c r="L3247" s="59"/>
    </row>
    <row r="3248" spans="2:12">
      <c r="B3248" s="46" t="str">
        <f t="shared" si="50"/>
        <v>4CLO27</v>
      </c>
      <c r="C3248" s="46">
        <v>4</v>
      </c>
      <c r="D3248" s="58" t="s">
        <v>207</v>
      </c>
      <c r="E3248" s="58" t="s">
        <v>2</v>
      </c>
      <c r="F3248" s="46" t="s">
        <v>909</v>
      </c>
      <c r="G3248" s="46" t="s">
        <v>678</v>
      </c>
      <c r="H3248" s="46">
        <v>27</v>
      </c>
      <c r="I3248" s="58" t="s">
        <v>537</v>
      </c>
      <c r="J3248" s="58" t="s">
        <v>480</v>
      </c>
      <c r="K3248" s="85">
        <f>VLOOKUP(B3248,Precios!G:J,4,FALSE)</f>
        <v>1982.3877150000001</v>
      </c>
      <c r="L3248" s="59"/>
    </row>
    <row r="3249" spans="2:12">
      <c r="B3249" s="46" t="str">
        <f t="shared" si="50"/>
        <v>5CLO27</v>
      </c>
      <c r="C3249" s="46">
        <v>5</v>
      </c>
      <c r="D3249" s="58" t="s">
        <v>208</v>
      </c>
      <c r="E3249" s="58" t="s">
        <v>2</v>
      </c>
      <c r="F3249" s="46" t="s">
        <v>909</v>
      </c>
      <c r="G3249" s="46" t="s">
        <v>678</v>
      </c>
      <c r="H3249" s="46">
        <v>27</v>
      </c>
      <c r="I3249" s="58" t="s">
        <v>537</v>
      </c>
      <c r="J3249" s="58" t="s">
        <v>480</v>
      </c>
      <c r="K3249" s="85">
        <f>VLOOKUP(B3249,Precios!G:J,4,FALSE)</f>
        <v>3260.1710680000001</v>
      </c>
      <c r="L3249" s="59"/>
    </row>
    <row r="3250" spans="2:12">
      <c r="B3250" s="46" t="str">
        <f t="shared" si="50"/>
        <v>6CLO27</v>
      </c>
      <c r="C3250" s="46">
        <v>6</v>
      </c>
      <c r="D3250" s="58" t="s">
        <v>187</v>
      </c>
      <c r="E3250" s="58" t="s">
        <v>2</v>
      </c>
      <c r="F3250" s="46" t="s">
        <v>909</v>
      </c>
      <c r="G3250" s="46" t="s">
        <v>678</v>
      </c>
      <c r="H3250" s="46">
        <v>27</v>
      </c>
      <c r="I3250" s="58" t="s">
        <v>537</v>
      </c>
      <c r="J3250" s="58" t="s">
        <v>480</v>
      </c>
      <c r="K3250" s="85">
        <f>VLOOKUP(B3250,Precios!G:J,4,FALSE)</f>
        <v>7925.504422</v>
      </c>
      <c r="L3250" s="59"/>
    </row>
    <row r="3251" spans="2:12">
      <c r="B3251" s="46" t="str">
        <f t="shared" si="50"/>
        <v>7CLO27</v>
      </c>
      <c r="C3251" s="46">
        <v>7</v>
      </c>
      <c r="D3251" s="58" t="s">
        <v>186</v>
      </c>
      <c r="E3251" s="58" t="s">
        <v>2</v>
      </c>
      <c r="F3251" s="46" t="s">
        <v>909</v>
      </c>
      <c r="G3251" s="46" t="s">
        <v>678</v>
      </c>
      <c r="H3251" s="46">
        <v>27</v>
      </c>
      <c r="I3251" s="58" t="s">
        <v>537</v>
      </c>
      <c r="J3251" s="58" t="s">
        <v>480</v>
      </c>
      <c r="K3251" s="85">
        <f>VLOOKUP(B3251,Precios!G:J,4,FALSE)</f>
        <v>10640.968327</v>
      </c>
      <c r="L3251" s="59"/>
    </row>
    <row r="3252" spans="2:12">
      <c r="B3252" s="46" t="str">
        <f t="shared" si="50"/>
        <v>8CLO27</v>
      </c>
      <c r="C3252" s="46">
        <v>8</v>
      </c>
      <c r="D3252" s="58" t="s">
        <v>185</v>
      </c>
      <c r="E3252" s="58" t="s">
        <v>2</v>
      </c>
      <c r="F3252" s="46" t="s">
        <v>909</v>
      </c>
      <c r="G3252" s="46" t="s">
        <v>678</v>
      </c>
      <c r="H3252" s="46">
        <v>27</v>
      </c>
      <c r="I3252" s="58" t="s">
        <v>537</v>
      </c>
      <c r="J3252" s="58" t="s">
        <v>480</v>
      </c>
      <c r="K3252" s="85">
        <f>VLOOKUP(B3252,Precios!G:J,4,FALSE)</f>
        <v>13405.220114</v>
      </c>
      <c r="L3252" s="59"/>
    </row>
    <row r="3253" spans="2:12">
      <c r="B3253" s="46" t="str">
        <f t="shared" si="50"/>
        <v>9CLO27</v>
      </c>
      <c r="C3253" s="46">
        <v>9</v>
      </c>
      <c r="D3253" s="58" t="s">
        <v>184</v>
      </c>
      <c r="E3253" s="58" t="s">
        <v>209</v>
      </c>
      <c r="F3253" s="46" t="s">
        <v>909</v>
      </c>
      <c r="G3253" s="46" t="s">
        <v>678</v>
      </c>
      <c r="H3253" s="46">
        <v>27</v>
      </c>
      <c r="I3253" s="58" t="s">
        <v>537</v>
      </c>
      <c r="J3253" s="58" t="s">
        <v>233</v>
      </c>
      <c r="K3253" s="85">
        <f>VLOOKUP(B3253,Precios!G:J,4,FALSE)</f>
        <v>8731.7519520000005</v>
      </c>
      <c r="L3253" s="59"/>
    </row>
    <row r="3254" spans="2:12">
      <c r="B3254" s="46" t="str">
        <f t="shared" si="50"/>
        <v>10CLO27</v>
      </c>
      <c r="C3254" s="46">
        <v>10</v>
      </c>
      <c r="D3254" s="58" t="s">
        <v>210</v>
      </c>
      <c r="E3254" s="58" t="s">
        <v>2</v>
      </c>
      <c r="F3254" s="46" t="s">
        <v>909</v>
      </c>
      <c r="G3254" s="46" t="s">
        <v>678</v>
      </c>
      <c r="H3254" s="46">
        <v>27</v>
      </c>
      <c r="I3254" s="58" t="s">
        <v>537</v>
      </c>
      <c r="J3254" s="58" t="s">
        <v>233</v>
      </c>
      <c r="K3254" s="85">
        <f>VLOOKUP(B3254,Precios!G:J,4,FALSE)</f>
        <v>783.20589600000005</v>
      </c>
      <c r="L3254" s="59"/>
    </row>
    <row r="3255" spans="2:12">
      <c r="B3255" s="46" t="str">
        <f t="shared" si="50"/>
        <v>11CLO27</v>
      </c>
      <c r="C3255" s="46">
        <v>11</v>
      </c>
      <c r="D3255" s="58" t="s">
        <v>183</v>
      </c>
      <c r="E3255" s="58" t="s">
        <v>2</v>
      </c>
      <c r="F3255" s="46" t="s">
        <v>909</v>
      </c>
      <c r="G3255" s="46" t="s">
        <v>678</v>
      </c>
      <c r="H3255" s="46">
        <v>27</v>
      </c>
      <c r="I3255" s="58" t="s">
        <v>537</v>
      </c>
      <c r="J3255" s="58" t="s">
        <v>233</v>
      </c>
      <c r="K3255" s="85">
        <f>VLOOKUP(B3255,Precios!G:J,4,FALSE)</f>
        <v>2634.1682400000004</v>
      </c>
      <c r="L3255" s="59"/>
    </row>
    <row r="3256" spans="2:12">
      <c r="B3256" s="46" t="str">
        <f t="shared" si="50"/>
        <v>12CLO27</v>
      </c>
      <c r="C3256" s="46">
        <v>12</v>
      </c>
      <c r="D3256" s="58" t="s">
        <v>211</v>
      </c>
      <c r="E3256" s="58" t="s">
        <v>2</v>
      </c>
      <c r="F3256" s="46" t="s">
        <v>909</v>
      </c>
      <c r="G3256" s="46" t="s">
        <v>678</v>
      </c>
      <c r="H3256" s="46">
        <v>27</v>
      </c>
      <c r="I3256" s="58" t="s">
        <v>537</v>
      </c>
      <c r="J3256" s="58" t="s">
        <v>233</v>
      </c>
      <c r="K3256" s="85">
        <f>VLOOKUP(B3256,Precios!G:J,4,FALSE)</f>
        <v>3314.3891439999998</v>
      </c>
      <c r="L3256" s="59"/>
    </row>
    <row r="3257" spans="2:12">
      <c r="B3257" s="46" t="str">
        <f t="shared" si="50"/>
        <v>13CLO27</v>
      </c>
      <c r="C3257" s="46">
        <v>13</v>
      </c>
      <c r="D3257" s="58" t="s">
        <v>182</v>
      </c>
      <c r="E3257" s="58" t="s">
        <v>2</v>
      </c>
      <c r="F3257" s="46" t="s">
        <v>909</v>
      </c>
      <c r="G3257" s="46" t="s">
        <v>678</v>
      </c>
      <c r="H3257" s="46">
        <v>27</v>
      </c>
      <c r="I3257" s="58" t="s">
        <v>537</v>
      </c>
      <c r="J3257" s="58" t="s">
        <v>233</v>
      </c>
      <c r="K3257" s="85">
        <f>VLOOKUP(B3257,Precios!G:J,4,FALSE)</f>
        <v>4215.4658920000002</v>
      </c>
      <c r="L3257" s="59"/>
    </row>
    <row r="3258" spans="2:12">
      <c r="B3258" s="46" t="str">
        <f t="shared" si="50"/>
        <v>14CLO27</v>
      </c>
      <c r="C3258" s="46">
        <v>14</v>
      </c>
      <c r="D3258" s="58" t="s">
        <v>181</v>
      </c>
      <c r="E3258" s="58" t="s">
        <v>2</v>
      </c>
      <c r="F3258" s="46" t="s">
        <v>909</v>
      </c>
      <c r="G3258" s="46" t="s">
        <v>678</v>
      </c>
      <c r="H3258" s="46">
        <v>27</v>
      </c>
      <c r="I3258" s="58" t="s">
        <v>537</v>
      </c>
      <c r="J3258" s="58" t="s">
        <v>233</v>
      </c>
      <c r="K3258" s="85">
        <f>VLOOKUP(B3258,Precios!G:J,4,FALSE)</f>
        <v>4365.8759760000003</v>
      </c>
      <c r="L3258" s="59"/>
    </row>
    <row r="3259" spans="2:12">
      <c r="B3259" s="46" t="str">
        <f t="shared" si="50"/>
        <v>15CLO27</v>
      </c>
      <c r="C3259" s="46">
        <v>15</v>
      </c>
      <c r="D3259" s="58" t="s">
        <v>180</v>
      </c>
      <c r="E3259" s="58" t="s">
        <v>2</v>
      </c>
      <c r="F3259" s="46" t="s">
        <v>909</v>
      </c>
      <c r="G3259" s="46" t="s">
        <v>678</v>
      </c>
      <c r="H3259" s="46">
        <v>27</v>
      </c>
      <c r="I3259" s="58" t="s">
        <v>537</v>
      </c>
      <c r="J3259" s="58" t="s">
        <v>233</v>
      </c>
      <c r="K3259" s="85">
        <f>VLOOKUP(B3259,Precios!G:J,4,FALSE)</f>
        <v>5269.678304</v>
      </c>
      <c r="L3259" s="59"/>
    </row>
    <row r="3260" spans="2:12">
      <c r="B3260" s="46" t="str">
        <f t="shared" si="50"/>
        <v>16CLO27</v>
      </c>
      <c r="C3260" s="46">
        <v>16</v>
      </c>
      <c r="D3260" s="58" t="s">
        <v>179</v>
      </c>
      <c r="E3260" s="58" t="s">
        <v>2</v>
      </c>
      <c r="F3260" s="46" t="s">
        <v>909</v>
      </c>
      <c r="G3260" s="46" t="s">
        <v>678</v>
      </c>
      <c r="H3260" s="46">
        <v>27</v>
      </c>
      <c r="I3260" s="58" t="s">
        <v>537</v>
      </c>
      <c r="J3260" s="58" t="s">
        <v>233</v>
      </c>
      <c r="K3260" s="85">
        <f>VLOOKUP(B3260,Precios!G:J,4,FALSE)</f>
        <v>7075.9201699999994</v>
      </c>
      <c r="L3260" s="59"/>
    </row>
    <row r="3261" spans="2:12">
      <c r="B3261" s="46" t="str">
        <f t="shared" si="50"/>
        <v>17CLO27</v>
      </c>
      <c r="C3261" s="46">
        <v>17</v>
      </c>
      <c r="D3261" s="58" t="s">
        <v>178</v>
      </c>
      <c r="E3261" s="58" t="s">
        <v>2</v>
      </c>
      <c r="F3261" s="46" t="s">
        <v>909</v>
      </c>
      <c r="G3261" s="46" t="s">
        <v>678</v>
      </c>
      <c r="H3261" s="46">
        <v>27</v>
      </c>
      <c r="I3261" s="58" t="s">
        <v>537</v>
      </c>
      <c r="J3261" s="58" t="s">
        <v>233</v>
      </c>
      <c r="K3261" s="85">
        <f>VLOOKUP(B3261,Precios!G:J,4,FALSE)</f>
        <v>8130.1220990000002</v>
      </c>
      <c r="L3261" s="59"/>
    </row>
    <row r="3262" spans="2:12">
      <c r="B3262" s="46" t="str">
        <f t="shared" si="50"/>
        <v>18CLO27</v>
      </c>
      <c r="C3262" s="46">
        <v>18</v>
      </c>
      <c r="D3262" s="58" t="s">
        <v>177</v>
      </c>
      <c r="E3262" s="58" t="s">
        <v>116</v>
      </c>
      <c r="F3262" s="46" t="s">
        <v>909</v>
      </c>
      <c r="G3262" s="46" t="s">
        <v>678</v>
      </c>
      <c r="H3262" s="46">
        <v>27</v>
      </c>
      <c r="I3262" s="58" t="s">
        <v>537</v>
      </c>
      <c r="J3262" s="58" t="s">
        <v>233</v>
      </c>
      <c r="K3262" s="85">
        <f>VLOOKUP(B3262,Precios!G:J,4,FALSE)</f>
        <v>8040.6811429999998</v>
      </c>
      <c r="L3262" s="59"/>
    </row>
    <row r="3263" spans="2:12">
      <c r="B3263" s="46" t="str">
        <f t="shared" si="50"/>
        <v>19CLO27</v>
      </c>
      <c r="C3263" s="46">
        <v>19</v>
      </c>
      <c r="D3263" s="58" t="s">
        <v>176</v>
      </c>
      <c r="E3263" s="58" t="s">
        <v>116</v>
      </c>
      <c r="F3263" s="46" t="s">
        <v>909</v>
      </c>
      <c r="G3263" s="46" t="s">
        <v>678</v>
      </c>
      <c r="H3263" s="46">
        <v>27</v>
      </c>
      <c r="I3263" s="58" t="s">
        <v>537</v>
      </c>
      <c r="J3263" s="58" t="s">
        <v>233</v>
      </c>
      <c r="K3263" s="85">
        <f>VLOOKUP(B3263,Precios!G:J,4,FALSE)</f>
        <v>8040.6811429999998</v>
      </c>
      <c r="L3263" s="59"/>
    </row>
    <row r="3264" spans="2:12">
      <c r="B3264" s="46" t="str">
        <f t="shared" si="50"/>
        <v>20CLO27</v>
      </c>
      <c r="C3264" s="46">
        <v>20</v>
      </c>
      <c r="D3264" s="58" t="s">
        <v>175</v>
      </c>
      <c r="E3264" s="58" t="s">
        <v>116</v>
      </c>
      <c r="F3264" s="46" t="s">
        <v>909</v>
      </c>
      <c r="G3264" s="46" t="s">
        <v>678</v>
      </c>
      <c r="H3264" s="46">
        <v>27</v>
      </c>
      <c r="I3264" s="58" t="s">
        <v>537</v>
      </c>
      <c r="J3264" s="58" t="s">
        <v>233</v>
      </c>
      <c r="K3264" s="85">
        <f>VLOOKUP(B3264,Precios!G:J,4,FALSE)</f>
        <v>26058.389808</v>
      </c>
      <c r="L3264" s="59"/>
    </row>
    <row r="3265" spans="2:12">
      <c r="B3265" s="46" t="str">
        <f t="shared" si="50"/>
        <v>21CLO27</v>
      </c>
      <c r="C3265" s="46">
        <v>21</v>
      </c>
      <c r="D3265" s="58" t="s">
        <v>212</v>
      </c>
      <c r="E3265" s="58" t="s">
        <v>116</v>
      </c>
      <c r="F3265" s="46" t="s">
        <v>909</v>
      </c>
      <c r="G3265" s="46" t="s">
        <v>678</v>
      </c>
      <c r="H3265" s="46">
        <v>27</v>
      </c>
      <c r="I3265" s="58" t="s">
        <v>537</v>
      </c>
      <c r="J3265" s="58" t="s">
        <v>233</v>
      </c>
      <c r="K3265" s="85">
        <f>VLOOKUP(B3265,Precios!G:J,4,FALSE)</f>
        <v>21830.721704</v>
      </c>
      <c r="L3265" s="59"/>
    </row>
    <row r="3266" spans="2:12">
      <c r="B3266" s="46" t="str">
        <f t="shared" si="50"/>
        <v>22CLO27</v>
      </c>
      <c r="C3266" s="46">
        <v>22</v>
      </c>
      <c r="D3266" s="58" t="s">
        <v>174</v>
      </c>
      <c r="E3266" s="58" t="s">
        <v>116</v>
      </c>
      <c r="F3266" s="46" t="s">
        <v>909</v>
      </c>
      <c r="G3266" s="46" t="s">
        <v>678</v>
      </c>
      <c r="H3266" s="46">
        <v>27</v>
      </c>
      <c r="I3266" s="58" t="s">
        <v>537</v>
      </c>
      <c r="J3266" s="58" t="s">
        <v>233</v>
      </c>
      <c r="K3266" s="85">
        <f>VLOOKUP(B3266,Precios!G:J,4,FALSE)</f>
        <v>55706.221713999999</v>
      </c>
      <c r="L3266" s="59"/>
    </row>
    <row r="3267" spans="2:12">
      <c r="B3267" s="46" t="str">
        <f t="shared" si="50"/>
        <v>23CLO27</v>
      </c>
      <c r="C3267" s="46">
        <v>23</v>
      </c>
      <c r="D3267" s="58" t="s">
        <v>173</v>
      </c>
      <c r="E3267" s="58" t="s">
        <v>2</v>
      </c>
      <c r="F3267" s="46" t="s">
        <v>909</v>
      </c>
      <c r="G3267" s="46" t="s">
        <v>678</v>
      </c>
      <c r="H3267" s="46">
        <v>27</v>
      </c>
      <c r="I3267" s="58" t="s">
        <v>537</v>
      </c>
      <c r="J3267" s="58" t="s">
        <v>233</v>
      </c>
      <c r="K3267" s="85">
        <f>VLOOKUP(B3267,Precios!G:J,4,FALSE)</f>
        <v>1189.705187</v>
      </c>
      <c r="L3267" s="59"/>
    </row>
    <row r="3268" spans="2:12">
      <c r="B3268" s="46" t="str">
        <f t="shared" si="50"/>
        <v>24CLO27</v>
      </c>
      <c r="C3268" s="46">
        <v>24</v>
      </c>
      <c r="D3268" s="58" t="s">
        <v>172</v>
      </c>
      <c r="E3268" s="58" t="s">
        <v>2</v>
      </c>
      <c r="F3268" s="46" t="s">
        <v>909</v>
      </c>
      <c r="G3268" s="46" t="s">
        <v>678</v>
      </c>
      <c r="H3268" s="46">
        <v>27</v>
      </c>
      <c r="I3268" s="58" t="s">
        <v>537</v>
      </c>
      <c r="J3268" s="58" t="s">
        <v>233</v>
      </c>
      <c r="K3268" s="85">
        <f>VLOOKUP(B3268,Precios!G:J,4,FALSE)</f>
        <v>1310.3016190000001</v>
      </c>
      <c r="L3268" s="59"/>
    </row>
    <row r="3269" spans="2:12">
      <c r="B3269" s="46" t="str">
        <f t="shared" si="50"/>
        <v>25CLO27</v>
      </c>
      <c r="C3269" s="46">
        <v>25</v>
      </c>
      <c r="D3269" s="58" t="s">
        <v>171</v>
      </c>
      <c r="E3269" s="58" t="s">
        <v>2</v>
      </c>
      <c r="F3269" s="46" t="s">
        <v>909</v>
      </c>
      <c r="G3269" s="46" t="s">
        <v>678</v>
      </c>
      <c r="H3269" s="46">
        <v>27</v>
      </c>
      <c r="I3269" s="58" t="s">
        <v>537</v>
      </c>
      <c r="J3269" s="58" t="s">
        <v>233</v>
      </c>
      <c r="K3269" s="85">
        <f>VLOOKUP(B3269,Precios!G:J,4,FALSE)</f>
        <v>285.90285900000003</v>
      </c>
      <c r="L3269" s="59"/>
    </row>
    <row r="3270" spans="2:12">
      <c r="B3270" s="46" t="str">
        <f t="shared" ref="B3270:B3333" si="51">+CONCATENATE(C3270,F3270,H3270)</f>
        <v>26CLO27</v>
      </c>
      <c r="C3270" s="46">
        <v>26</v>
      </c>
      <c r="D3270" s="58" t="s">
        <v>170</v>
      </c>
      <c r="E3270" s="58" t="s">
        <v>2</v>
      </c>
      <c r="F3270" s="46" t="s">
        <v>909</v>
      </c>
      <c r="G3270" s="46" t="s">
        <v>678</v>
      </c>
      <c r="H3270" s="46">
        <v>27</v>
      </c>
      <c r="I3270" s="58" t="s">
        <v>537</v>
      </c>
      <c r="J3270" s="58" t="s">
        <v>233</v>
      </c>
      <c r="K3270" s="85">
        <f>VLOOKUP(B3270,Precios!G:J,4,FALSE)</f>
        <v>300.82016799999997</v>
      </c>
      <c r="L3270" s="59"/>
    </row>
    <row r="3271" spans="2:12">
      <c r="B3271" s="46" t="str">
        <f t="shared" si="51"/>
        <v>27CLO27</v>
      </c>
      <c r="C3271" s="46">
        <v>27</v>
      </c>
      <c r="D3271" s="58" t="s">
        <v>169</v>
      </c>
      <c r="E3271" s="58" t="s">
        <v>2</v>
      </c>
      <c r="F3271" s="46" t="s">
        <v>909</v>
      </c>
      <c r="G3271" s="46" t="s">
        <v>678</v>
      </c>
      <c r="H3271" s="46">
        <v>27</v>
      </c>
      <c r="I3271" s="58" t="s">
        <v>537</v>
      </c>
      <c r="J3271" s="58" t="s">
        <v>285</v>
      </c>
      <c r="K3271" s="85">
        <f>VLOOKUP(B3271,Precios!G:J,4,FALSE)</f>
        <v>2478.4537580000001</v>
      </c>
      <c r="L3271" s="59"/>
    </row>
    <row r="3272" spans="2:12">
      <c r="B3272" s="46" t="str">
        <f t="shared" si="51"/>
        <v>28CLO27</v>
      </c>
      <c r="C3272" s="46">
        <v>28</v>
      </c>
      <c r="D3272" s="58" t="s">
        <v>168</v>
      </c>
      <c r="E3272" s="58" t="s">
        <v>2</v>
      </c>
      <c r="F3272" s="46" t="s">
        <v>909</v>
      </c>
      <c r="G3272" s="46" t="s">
        <v>678</v>
      </c>
      <c r="H3272" s="46">
        <v>27</v>
      </c>
      <c r="I3272" s="58" t="s">
        <v>537</v>
      </c>
      <c r="J3272" s="58" t="s">
        <v>345</v>
      </c>
      <c r="K3272" s="85">
        <f>VLOOKUP(B3272,Precios!G:J,4,FALSE)</f>
        <v>26963.670239000003</v>
      </c>
      <c r="L3272" s="59"/>
    </row>
    <row r="3273" spans="2:12">
      <c r="B3273" s="46" t="str">
        <f t="shared" si="51"/>
        <v>29CLO27</v>
      </c>
      <c r="C3273" s="46">
        <v>29</v>
      </c>
      <c r="D3273" s="58" t="s">
        <v>167</v>
      </c>
      <c r="E3273" s="58" t="s">
        <v>2</v>
      </c>
      <c r="F3273" s="46" t="s">
        <v>909</v>
      </c>
      <c r="G3273" s="46" t="s">
        <v>678</v>
      </c>
      <c r="H3273" s="46">
        <v>27</v>
      </c>
      <c r="I3273" s="58" t="s">
        <v>537</v>
      </c>
      <c r="J3273" s="58" t="s">
        <v>238</v>
      </c>
      <c r="K3273" s="85">
        <f>VLOOKUP(B3273,Precios!G:J,4,FALSE)</f>
        <v>4221.5041000000001</v>
      </c>
      <c r="L3273" s="59"/>
    </row>
    <row r="3274" spans="2:12">
      <c r="B3274" s="46" t="str">
        <f t="shared" si="51"/>
        <v>30CLO27</v>
      </c>
      <c r="C3274" s="46">
        <v>30</v>
      </c>
      <c r="D3274" s="58" t="s">
        <v>166</v>
      </c>
      <c r="E3274" s="58" t="s">
        <v>165</v>
      </c>
      <c r="F3274" s="46" t="s">
        <v>909</v>
      </c>
      <c r="G3274" s="46" t="s">
        <v>678</v>
      </c>
      <c r="H3274" s="46">
        <v>27</v>
      </c>
      <c r="I3274" s="58" t="s">
        <v>537</v>
      </c>
      <c r="J3274" s="58" t="s">
        <v>239</v>
      </c>
      <c r="K3274" s="85">
        <f>VLOOKUP(B3274,Precios!G:J,4,FALSE)</f>
        <v>14371.836578</v>
      </c>
      <c r="L3274" s="59"/>
    </row>
    <row r="3275" spans="2:12">
      <c r="B3275" s="46" t="str">
        <f t="shared" si="51"/>
        <v>31CLO27</v>
      </c>
      <c r="C3275" s="46">
        <v>31</v>
      </c>
      <c r="D3275" s="58" t="s">
        <v>164</v>
      </c>
      <c r="E3275" s="58" t="s">
        <v>163</v>
      </c>
      <c r="F3275" s="46" t="s">
        <v>909</v>
      </c>
      <c r="G3275" s="46" t="s">
        <v>678</v>
      </c>
      <c r="H3275" s="46">
        <v>27</v>
      </c>
      <c r="I3275" s="58" t="s">
        <v>537</v>
      </c>
      <c r="J3275" s="58" t="s">
        <v>239</v>
      </c>
      <c r="K3275" s="85">
        <f>VLOOKUP(B3275,Precios!G:J,4,FALSE)</f>
        <v>85146.993404000008</v>
      </c>
      <c r="L3275" s="59"/>
    </row>
    <row r="3276" spans="2:12">
      <c r="B3276" s="46" t="str">
        <f t="shared" si="51"/>
        <v>32CLO27</v>
      </c>
      <c r="C3276" s="46">
        <v>32</v>
      </c>
      <c r="D3276" s="58" t="s">
        <v>162</v>
      </c>
      <c r="E3276" s="58" t="s">
        <v>161</v>
      </c>
      <c r="F3276" s="46" t="s">
        <v>909</v>
      </c>
      <c r="G3276" s="46" t="s">
        <v>678</v>
      </c>
      <c r="H3276" s="46">
        <v>27</v>
      </c>
      <c r="I3276" s="58" t="s">
        <v>537</v>
      </c>
      <c r="J3276" s="58" t="s">
        <v>539</v>
      </c>
      <c r="K3276" s="85">
        <f>VLOOKUP(B3276,Precios!G:J,4,FALSE)</f>
        <v>256.22548599999999</v>
      </c>
      <c r="L3276" s="59"/>
    </row>
    <row r="3277" spans="2:12">
      <c r="B3277" s="46" t="str">
        <f t="shared" si="51"/>
        <v>33CLO27</v>
      </c>
      <c r="C3277" s="46">
        <v>33</v>
      </c>
      <c r="D3277" s="58" t="s">
        <v>160</v>
      </c>
      <c r="E3277" s="58" t="s">
        <v>159</v>
      </c>
      <c r="F3277" s="46" t="s">
        <v>909</v>
      </c>
      <c r="G3277" s="46" t="s">
        <v>678</v>
      </c>
      <c r="H3277" s="46">
        <v>27</v>
      </c>
      <c r="I3277" s="58" t="s">
        <v>537</v>
      </c>
      <c r="J3277" s="58" t="s">
        <v>539</v>
      </c>
      <c r="K3277" s="85">
        <f>VLOOKUP(B3277,Precios!G:J,4,FALSE)</f>
        <v>7664.4882050000006</v>
      </c>
      <c r="L3277" s="59"/>
    </row>
    <row r="3278" spans="2:12">
      <c r="B3278" s="46" t="str">
        <f t="shared" si="51"/>
        <v>34CLO27</v>
      </c>
      <c r="C3278" s="46">
        <v>34</v>
      </c>
      <c r="D3278" s="58" t="s">
        <v>158</v>
      </c>
      <c r="E3278" s="58" t="s">
        <v>2</v>
      </c>
      <c r="F3278" s="46" t="s">
        <v>909</v>
      </c>
      <c r="G3278" s="46" t="s">
        <v>678</v>
      </c>
      <c r="H3278" s="46">
        <v>27</v>
      </c>
      <c r="I3278" s="58" t="s">
        <v>537</v>
      </c>
      <c r="J3278" s="58" t="s">
        <v>540</v>
      </c>
      <c r="K3278" s="85">
        <f>VLOOKUP(B3278,Precios!G:J,4,FALSE)</f>
        <v>339.98465599999997</v>
      </c>
      <c r="L3278" s="59"/>
    </row>
    <row r="3279" spans="2:12">
      <c r="B3279" s="46" t="str">
        <f t="shared" si="51"/>
        <v>35CLO27</v>
      </c>
      <c r="C3279" s="46">
        <v>35</v>
      </c>
      <c r="D3279" s="58" t="s">
        <v>157</v>
      </c>
      <c r="E3279" s="58" t="s">
        <v>2</v>
      </c>
      <c r="F3279" s="46" t="s">
        <v>909</v>
      </c>
      <c r="G3279" s="46" t="s">
        <v>678</v>
      </c>
      <c r="H3279" s="46">
        <v>27</v>
      </c>
      <c r="I3279" s="58" t="s">
        <v>537</v>
      </c>
      <c r="J3279" s="58" t="s">
        <v>540</v>
      </c>
      <c r="K3279" s="85">
        <f>VLOOKUP(B3279,Precios!G:J,4,FALSE)</f>
        <v>216.798923</v>
      </c>
      <c r="L3279" s="59"/>
    </row>
    <row r="3280" spans="2:12">
      <c r="B3280" s="46" t="str">
        <f t="shared" si="51"/>
        <v>36CLO27</v>
      </c>
      <c r="C3280" s="46">
        <v>36</v>
      </c>
      <c r="D3280" s="58" t="s">
        <v>156</v>
      </c>
      <c r="E3280" s="58" t="s">
        <v>74</v>
      </c>
      <c r="F3280" s="46" t="s">
        <v>909</v>
      </c>
      <c r="G3280" s="46" t="s">
        <v>678</v>
      </c>
      <c r="H3280" s="46">
        <v>27</v>
      </c>
      <c r="I3280" s="58" t="s">
        <v>537</v>
      </c>
      <c r="J3280" s="58" t="s">
        <v>541</v>
      </c>
      <c r="K3280" s="85">
        <f>VLOOKUP(B3280,Precios!G:J,4,FALSE)</f>
        <v>5909.1203379999997</v>
      </c>
      <c r="L3280" s="59"/>
    </row>
    <row r="3281" spans="2:12">
      <c r="B3281" s="46" t="str">
        <f t="shared" si="51"/>
        <v>37CLO27</v>
      </c>
      <c r="C3281" s="46">
        <v>37</v>
      </c>
      <c r="D3281" s="58" t="s">
        <v>155</v>
      </c>
      <c r="E3281" s="58" t="s">
        <v>74</v>
      </c>
      <c r="F3281" s="46" t="s">
        <v>909</v>
      </c>
      <c r="G3281" s="46" t="s">
        <v>678</v>
      </c>
      <c r="H3281" s="46">
        <v>27</v>
      </c>
      <c r="I3281" s="58" t="s">
        <v>537</v>
      </c>
      <c r="J3281" s="58" t="s">
        <v>541</v>
      </c>
      <c r="K3281" s="85">
        <f>VLOOKUP(B3281,Precios!G:J,4,FALSE)</f>
        <v>5909.1203379999997</v>
      </c>
      <c r="L3281" s="59"/>
    </row>
    <row r="3282" spans="2:12">
      <c r="B3282" s="46" t="str">
        <f t="shared" si="51"/>
        <v>38CLO27</v>
      </c>
      <c r="C3282" s="46">
        <v>38</v>
      </c>
      <c r="D3282" s="58" t="s">
        <v>154</v>
      </c>
      <c r="E3282" s="58" t="s">
        <v>74</v>
      </c>
      <c r="F3282" s="46" t="s">
        <v>909</v>
      </c>
      <c r="G3282" s="46" t="s">
        <v>678</v>
      </c>
      <c r="H3282" s="46">
        <v>27</v>
      </c>
      <c r="I3282" s="58" t="s">
        <v>537</v>
      </c>
      <c r="J3282" s="58" t="s">
        <v>541</v>
      </c>
      <c r="K3282" s="85">
        <f>VLOOKUP(B3282,Precios!G:J,4,FALSE)</f>
        <v>5909.1203379999997</v>
      </c>
      <c r="L3282" s="59"/>
    </row>
    <row r="3283" spans="2:12">
      <c r="B3283" s="46" t="str">
        <f t="shared" si="51"/>
        <v>39CLO27</v>
      </c>
      <c r="C3283" s="46">
        <v>39</v>
      </c>
      <c r="D3283" s="58" t="s">
        <v>153</v>
      </c>
      <c r="E3283" s="58" t="s">
        <v>2</v>
      </c>
      <c r="F3283" s="46" t="s">
        <v>909</v>
      </c>
      <c r="G3283" s="46" t="s">
        <v>678</v>
      </c>
      <c r="H3283" s="46">
        <v>27</v>
      </c>
      <c r="I3283" s="58" t="s">
        <v>537</v>
      </c>
      <c r="J3283" s="58" t="s">
        <v>243</v>
      </c>
      <c r="K3283" s="85">
        <f>VLOOKUP(B3283,Precios!G:J,4,FALSE)</f>
        <v>235.280452</v>
      </c>
      <c r="L3283" s="59"/>
    </row>
    <row r="3284" spans="2:12">
      <c r="B3284" s="46" t="str">
        <f t="shared" si="51"/>
        <v>40CLO27</v>
      </c>
      <c r="C3284" s="46">
        <v>40</v>
      </c>
      <c r="D3284" s="58" t="s">
        <v>152</v>
      </c>
      <c r="E3284" s="58" t="s">
        <v>2</v>
      </c>
      <c r="F3284" s="46" t="s">
        <v>909</v>
      </c>
      <c r="G3284" s="46" t="s">
        <v>678</v>
      </c>
      <c r="H3284" s="46">
        <v>27</v>
      </c>
      <c r="I3284" s="58" t="s">
        <v>537</v>
      </c>
      <c r="J3284" s="58" t="s">
        <v>542</v>
      </c>
      <c r="K3284" s="85">
        <f>VLOOKUP(B3284,Precios!G:J,4,FALSE)</f>
        <v>615.918182</v>
      </c>
      <c r="L3284" s="59"/>
    </row>
    <row r="3285" spans="2:12">
      <c r="B3285" s="46" t="str">
        <f t="shared" si="51"/>
        <v>41CLO27</v>
      </c>
      <c r="C3285" s="46">
        <v>41</v>
      </c>
      <c r="D3285" s="58" t="s">
        <v>151</v>
      </c>
      <c r="E3285" s="58" t="s">
        <v>74</v>
      </c>
      <c r="F3285" s="46" t="s">
        <v>909</v>
      </c>
      <c r="G3285" s="46" t="s">
        <v>678</v>
      </c>
      <c r="H3285" s="46">
        <v>27</v>
      </c>
      <c r="I3285" s="58" t="s">
        <v>537</v>
      </c>
      <c r="J3285" s="58" t="s">
        <v>244</v>
      </c>
      <c r="K3285" s="85">
        <f>VLOOKUP(B3285,Precios!G:J,4,FALSE)</f>
        <v>46448.852141999996</v>
      </c>
      <c r="L3285" s="59"/>
    </row>
    <row r="3286" spans="2:12">
      <c r="B3286" s="46" t="str">
        <f t="shared" si="51"/>
        <v>42CLO27</v>
      </c>
      <c r="C3286" s="46">
        <v>42</v>
      </c>
      <c r="D3286" s="58" t="s">
        <v>150</v>
      </c>
      <c r="E3286" s="58" t="s">
        <v>2</v>
      </c>
      <c r="F3286" s="46" t="s">
        <v>909</v>
      </c>
      <c r="G3286" s="46" t="s">
        <v>678</v>
      </c>
      <c r="H3286" s="46">
        <v>27</v>
      </c>
      <c r="I3286" s="58" t="s">
        <v>537</v>
      </c>
      <c r="J3286" s="58" t="s">
        <v>246</v>
      </c>
      <c r="K3286" s="85">
        <f>VLOOKUP(B3286,Precios!G:J,4,FALSE)</f>
        <v>6087.7401749999999</v>
      </c>
      <c r="L3286" s="59"/>
    </row>
    <row r="3287" spans="2:12">
      <c r="B3287" s="46" t="str">
        <f t="shared" si="51"/>
        <v>43CLO27</v>
      </c>
      <c r="C3287" s="46">
        <v>43</v>
      </c>
      <c r="D3287" s="58" t="s">
        <v>149</v>
      </c>
      <c r="E3287" s="58" t="s">
        <v>2</v>
      </c>
      <c r="F3287" s="46" t="s">
        <v>909</v>
      </c>
      <c r="G3287" s="46" t="s">
        <v>678</v>
      </c>
      <c r="H3287" s="46">
        <v>27</v>
      </c>
      <c r="I3287" s="58" t="s">
        <v>537</v>
      </c>
      <c r="J3287" s="58" t="s">
        <v>246</v>
      </c>
      <c r="K3287" s="85">
        <f>VLOOKUP(B3287,Precios!G:J,4,FALSE)</f>
        <v>14710.594723</v>
      </c>
      <c r="L3287" s="59"/>
    </row>
    <row r="3288" spans="2:12">
      <c r="B3288" s="46" t="str">
        <f t="shared" si="51"/>
        <v>44CLO27</v>
      </c>
      <c r="C3288" s="46">
        <v>44</v>
      </c>
      <c r="D3288" s="58" t="s">
        <v>148</v>
      </c>
      <c r="E3288" s="58" t="s">
        <v>2</v>
      </c>
      <c r="F3288" s="46" t="s">
        <v>909</v>
      </c>
      <c r="G3288" s="46" t="s">
        <v>678</v>
      </c>
      <c r="H3288" s="46">
        <v>27</v>
      </c>
      <c r="I3288" s="58" t="s">
        <v>537</v>
      </c>
      <c r="J3288" s="58" t="s">
        <v>246</v>
      </c>
      <c r="K3288" s="85">
        <f>VLOOKUP(B3288,Precios!G:J,4,FALSE)</f>
        <v>32849.382038000003</v>
      </c>
      <c r="L3288" s="59"/>
    </row>
    <row r="3289" spans="2:12">
      <c r="B3289" s="46" t="str">
        <f t="shared" si="51"/>
        <v>45CLO27</v>
      </c>
      <c r="C3289" s="46">
        <v>45</v>
      </c>
      <c r="D3289" s="58" t="s">
        <v>147</v>
      </c>
      <c r="E3289" s="58" t="s">
        <v>2</v>
      </c>
      <c r="F3289" s="46" t="s">
        <v>909</v>
      </c>
      <c r="G3289" s="46" t="s">
        <v>678</v>
      </c>
      <c r="H3289" s="46">
        <v>27</v>
      </c>
      <c r="I3289" s="58" t="s">
        <v>537</v>
      </c>
      <c r="J3289" s="58" t="s">
        <v>246</v>
      </c>
      <c r="K3289" s="85">
        <f>VLOOKUP(B3289,Precios!G:J,4,FALSE)</f>
        <v>143714.654798</v>
      </c>
      <c r="L3289" s="59"/>
    </row>
    <row r="3290" spans="2:12">
      <c r="B3290" s="46" t="str">
        <f t="shared" si="51"/>
        <v>46CLO27</v>
      </c>
      <c r="C3290" s="46">
        <v>46</v>
      </c>
      <c r="D3290" s="58" t="s">
        <v>146</v>
      </c>
      <c r="E3290" s="58" t="s">
        <v>135</v>
      </c>
      <c r="F3290" s="46" t="s">
        <v>909</v>
      </c>
      <c r="G3290" s="46" t="s">
        <v>678</v>
      </c>
      <c r="H3290" s="46">
        <v>27</v>
      </c>
      <c r="I3290" s="58" t="s">
        <v>537</v>
      </c>
      <c r="J3290" s="58" t="s">
        <v>247</v>
      </c>
      <c r="K3290" s="85">
        <f>VLOOKUP(B3290,Precios!G:J,4,FALSE)</f>
        <v>495.19595399999997</v>
      </c>
      <c r="L3290" s="59"/>
    </row>
    <row r="3291" spans="2:12">
      <c r="B3291" s="46" t="str">
        <f t="shared" si="51"/>
        <v>47CLO27</v>
      </c>
      <c r="C3291" s="46">
        <v>47</v>
      </c>
      <c r="D3291" s="58" t="s">
        <v>145</v>
      </c>
      <c r="E3291" s="58" t="s">
        <v>137</v>
      </c>
      <c r="F3291" s="46" t="s">
        <v>909</v>
      </c>
      <c r="G3291" s="46" t="s">
        <v>678</v>
      </c>
      <c r="H3291" s="46">
        <v>27</v>
      </c>
      <c r="I3291" s="58" t="s">
        <v>537</v>
      </c>
      <c r="J3291" s="58" t="s">
        <v>247</v>
      </c>
      <c r="K3291" s="85">
        <f>VLOOKUP(B3291,Precios!G:J,4,FALSE)</f>
        <v>990.39190799999994</v>
      </c>
      <c r="L3291" s="59"/>
    </row>
    <row r="3292" spans="2:12">
      <c r="B3292" s="46" t="str">
        <f t="shared" si="51"/>
        <v>48CLO27</v>
      </c>
      <c r="C3292" s="46">
        <v>48</v>
      </c>
      <c r="D3292" s="58" t="s">
        <v>144</v>
      </c>
      <c r="E3292" s="58" t="s">
        <v>143</v>
      </c>
      <c r="F3292" s="46" t="s">
        <v>909</v>
      </c>
      <c r="G3292" s="46" t="s">
        <v>678</v>
      </c>
      <c r="H3292" s="46">
        <v>27</v>
      </c>
      <c r="I3292" s="58" t="s">
        <v>537</v>
      </c>
      <c r="J3292" s="58" t="s">
        <v>247</v>
      </c>
      <c r="K3292" s="85">
        <f>VLOOKUP(B3292,Precios!G:J,4,FALSE)</f>
        <v>1436.3177620000001</v>
      </c>
      <c r="L3292" s="59"/>
    </row>
    <row r="3293" spans="2:12">
      <c r="B3293" s="46" t="str">
        <f t="shared" si="51"/>
        <v>49CLO27</v>
      </c>
      <c r="C3293" s="46">
        <v>49</v>
      </c>
      <c r="D3293" s="58" t="s">
        <v>142</v>
      </c>
      <c r="E3293" s="58" t="s">
        <v>15</v>
      </c>
      <c r="F3293" s="46" t="s">
        <v>909</v>
      </c>
      <c r="G3293" s="46" t="s">
        <v>678</v>
      </c>
      <c r="H3293" s="46">
        <v>27</v>
      </c>
      <c r="I3293" s="58" t="s">
        <v>537</v>
      </c>
      <c r="J3293" s="58" t="s">
        <v>261</v>
      </c>
      <c r="K3293" s="85">
        <f>VLOOKUP(B3293,Precios!G:J,4,FALSE)</f>
        <v>2616.420521</v>
      </c>
      <c r="L3293" s="59"/>
    </row>
    <row r="3294" spans="2:12">
      <c r="B3294" s="46" t="str">
        <f t="shared" si="51"/>
        <v>50CLO27</v>
      </c>
      <c r="C3294" s="46">
        <v>50</v>
      </c>
      <c r="D3294" s="58" t="s">
        <v>141</v>
      </c>
      <c r="E3294" s="58" t="s">
        <v>15</v>
      </c>
      <c r="F3294" s="46" t="s">
        <v>909</v>
      </c>
      <c r="G3294" s="46" t="s">
        <v>678</v>
      </c>
      <c r="H3294" s="46">
        <v>27</v>
      </c>
      <c r="I3294" s="58" t="s">
        <v>537</v>
      </c>
      <c r="J3294" s="58" t="s">
        <v>261</v>
      </c>
      <c r="K3294" s="85">
        <f>VLOOKUP(B3294,Precios!G:J,4,FALSE)</f>
        <v>1221.982344</v>
      </c>
      <c r="L3294" s="59"/>
    </row>
    <row r="3295" spans="2:12">
      <c r="B3295" s="46" t="str">
        <f t="shared" si="51"/>
        <v>51CLO27</v>
      </c>
      <c r="C3295" s="46">
        <v>51</v>
      </c>
      <c r="D3295" s="58" t="s">
        <v>140</v>
      </c>
      <c r="E3295" s="58" t="s">
        <v>15</v>
      </c>
      <c r="F3295" s="46" t="s">
        <v>909</v>
      </c>
      <c r="G3295" s="46" t="s">
        <v>678</v>
      </c>
      <c r="H3295" s="46">
        <v>27</v>
      </c>
      <c r="I3295" s="58" t="s">
        <v>537</v>
      </c>
      <c r="J3295" s="58" t="s">
        <v>261</v>
      </c>
      <c r="K3295" s="85">
        <f>VLOOKUP(B3295,Precios!G:J,4,FALSE)</f>
        <v>2370.049055</v>
      </c>
      <c r="L3295" s="59"/>
    </row>
    <row r="3296" spans="2:12">
      <c r="B3296" s="46" t="str">
        <f t="shared" si="51"/>
        <v>52CLO27</v>
      </c>
      <c r="C3296" s="46">
        <v>52</v>
      </c>
      <c r="D3296" s="58" t="s">
        <v>139</v>
      </c>
      <c r="E3296" s="58" t="s">
        <v>15</v>
      </c>
      <c r="F3296" s="46" t="s">
        <v>909</v>
      </c>
      <c r="G3296" s="46" t="s">
        <v>678</v>
      </c>
      <c r="H3296" s="46">
        <v>27</v>
      </c>
      <c r="I3296" s="58" t="s">
        <v>537</v>
      </c>
      <c r="J3296" s="58" t="s">
        <v>261</v>
      </c>
      <c r="K3296" s="85">
        <f>VLOOKUP(B3296,Precios!G:J,4,FALSE)</f>
        <v>490.26894400000003</v>
      </c>
      <c r="L3296" s="59"/>
    </row>
    <row r="3297" spans="2:12">
      <c r="B3297" s="46" t="str">
        <f t="shared" si="51"/>
        <v>53CLO27</v>
      </c>
      <c r="C3297" s="46">
        <v>53</v>
      </c>
      <c r="D3297" s="58" t="s">
        <v>138</v>
      </c>
      <c r="E3297" s="58" t="s">
        <v>137</v>
      </c>
      <c r="F3297" s="46" t="s">
        <v>909</v>
      </c>
      <c r="G3297" s="46" t="s">
        <v>678</v>
      </c>
      <c r="H3297" s="46">
        <v>27</v>
      </c>
      <c r="I3297" s="58" t="s">
        <v>537</v>
      </c>
      <c r="J3297" s="58" t="s">
        <v>247</v>
      </c>
      <c r="K3297" s="85">
        <f>VLOOKUP(B3297,Precios!G:J,4,FALSE)</f>
        <v>358.466185</v>
      </c>
      <c r="L3297" s="59"/>
    </row>
    <row r="3298" spans="2:12">
      <c r="B3298" s="46" t="str">
        <f t="shared" si="51"/>
        <v>54CLO27</v>
      </c>
      <c r="C3298" s="46">
        <v>54</v>
      </c>
      <c r="D3298" s="58" t="s">
        <v>136</v>
      </c>
      <c r="E3298" s="58" t="s">
        <v>135</v>
      </c>
      <c r="F3298" s="46" t="s">
        <v>909</v>
      </c>
      <c r="G3298" s="46" t="s">
        <v>678</v>
      </c>
      <c r="H3298" s="46">
        <v>27</v>
      </c>
      <c r="I3298" s="58" t="s">
        <v>537</v>
      </c>
      <c r="J3298" s="58" t="s">
        <v>247</v>
      </c>
      <c r="K3298" s="85">
        <f>VLOOKUP(B3298,Precios!G:J,4,FALSE)</f>
        <v>1403.0656860000001</v>
      </c>
      <c r="L3298" s="59"/>
    </row>
    <row r="3299" spans="2:12">
      <c r="B3299" s="46" t="str">
        <f t="shared" si="51"/>
        <v>55CLO27</v>
      </c>
      <c r="C3299" s="46">
        <v>55</v>
      </c>
      <c r="D3299" s="58" t="s">
        <v>134</v>
      </c>
      <c r="E3299" s="58" t="s">
        <v>74</v>
      </c>
      <c r="F3299" s="46" t="s">
        <v>909</v>
      </c>
      <c r="G3299" s="46" t="s">
        <v>678</v>
      </c>
      <c r="H3299" s="46">
        <v>27</v>
      </c>
      <c r="I3299" s="58" t="s">
        <v>537</v>
      </c>
      <c r="J3299" s="58" t="s">
        <v>247</v>
      </c>
      <c r="K3299" s="85">
        <f>VLOOKUP(B3299,Precios!G:J,4,FALSE)</f>
        <v>1219.5188389999998</v>
      </c>
      <c r="L3299" s="59"/>
    </row>
    <row r="3300" spans="2:12">
      <c r="B3300" s="46" t="str">
        <f t="shared" si="51"/>
        <v>56CLO27</v>
      </c>
      <c r="C3300" s="46">
        <v>56</v>
      </c>
      <c r="D3300" s="58" t="s">
        <v>133</v>
      </c>
      <c r="E3300" s="58" t="s">
        <v>74</v>
      </c>
      <c r="F3300" s="46" t="s">
        <v>909</v>
      </c>
      <c r="G3300" s="46" t="s">
        <v>678</v>
      </c>
      <c r="H3300" s="46">
        <v>27</v>
      </c>
      <c r="I3300" s="58" t="s">
        <v>537</v>
      </c>
      <c r="J3300" s="58" t="s">
        <v>247</v>
      </c>
      <c r="K3300" s="85">
        <f>VLOOKUP(B3300,Precios!G:J,4,FALSE)</f>
        <v>4915.0279309999996</v>
      </c>
      <c r="L3300" s="59"/>
    </row>
    <row r="3301" spans="2:12">
      <c r="B3301" s="46" t="str">
        <f t="shared" si="51"/>
        <v>57CLO27</v>
      </c>
      <c r="C3301" s="46">
        <v>57</v>
      </c>
      <c r="D3301" s="58" t="s">
        <v>132</v>
      </c>
      <c r="E3301" s="58" t="s">
        <v>74</v>
      </c>
      <c r="F3301" s="46" t="s">
        <v>909</v>
      </c>
      <c r="G3301" s="46" t="s">
        <v>678</v>
      </c>
      <c r="H3301" s="46">
        <v>27</v>
      </c>
      <c r="I3301" s="58" t="s">
        <v>537</v>
      </c>
      <c r="J3301" s="58" t="s">
        <v>247</v>
      </c>
      <c r="K3301" s="85">
        <f>VLOOKUP(B3301,Precios!G:J,4,FALSE)</f>
        <v>1552.1129799999999</v>
      </c>
      <c r="L3301" s="59"/>
    </row>
    <row r="3302" spans="2:12">
      <c r="B3302" s="46" t="str">
        <f t="shared" si="51"/>
        <v>58CLO27</v>
      </c>
      <c r="C3302" s="46">
        <v>58</v>
      </c>
      <c r="D3302" s="58" t="s">
        <v>131</v>
      </c>
      <c r="E3302" s="58" t="s">
        <v>74</v>
      </c>
      <c r="F3302" s="46" t="s">
        <v>909</v>
      </c>
      <c r="G3302" s="46" t="s">
        <v>678</v>
      </c>
      <c r="H3302" s="46">
        <v>27</v>
      </c>
      <c r="I3302" s="58" t="s">
        <v>537</v>
      </c>
      <c r="J3302" s="58" t="s">
        <v>247</v>
      </c>
      <c r="K3302" s="85">
        <f>VLOOKUP(B3302,Precios!G:J,4,FALSE)</f>
        <v>896.77871800000003</v>
      </c>
      <c r="L3302" s="59"/>
    </row>
    <row r="3303" spans="2:12">
      <c r="B3303" s="46" t="str">
        <f t="shared" si="51"/>
        <v>59CLO27</v>
      </c>
      <c r="C3303" s="46">
        <v>59</v>
      </c>
      <c r="D3303" s="58" t="s">
        <v>130</v>
      </c>
      <c r="E3303" s="58" t="s">
        <v>74</v>
      </c>
      <c r="F3303" s="46" t="s">
        <v>909</v>
      </c>
      <c r="G3303" s="46" t="s">
        <v>678</v>
      </c>
      <c r="H3303" s="46">
        <v>27</v>
      </c>
      <c r="I3303" s="58" t="s">
        <v>537</v>
      </c>
      <c r="J3303" s="58" t="s">
        <v>247</v>
      </c>
      <c r="K3303" s="85">
        <f>VLOOKUP(B3303,Precios!G:J,4,FALSE)</f>
        <v>1038.4354969999999</v>
      </c>
      <c r="L3303" s="59"/>
    </row>
    <row r="3304" spans="2:12">
      <c r="B3304" s="46" t="str">
        <f t="shared" si="51"/>
        <v>60CLO27</v>
      </c>
      <c r="C3304" s="46">
        <v>60</v>
      </c>
      <c r="D3304" s="58" t="s">
        <v>129</v>
      </c>
      <c r="E3304" s="58" t="s">
        <v>128</v>
      </c>
      <c r="F3304" s="46" t="s">
        <v>909</v>
      </c>
      <c r="G3304" s="46" t="s">
        <v>678</v>
      </c>
      <c r="H3304" s="46">
        <v>27</v>
      </c>
      <c r="I3304" s="58" t="s">
        <v>537</v>
      </c>
      <c r="J3304" s="58" t="s">
        <v>541</v>
      </c>
      <c r="K3304" s="85">
        <f>VLOOKUP(B3304,Precios!G:J,4,FALSE)</f>
        <v>6490.5075180000003</v>
      </c>
      <c r="L3304" s="59"/>
    </row>
    <row r="3305" spans="2:12">
      <c r="B3305" s="46" t="str">
        <f t="shared" si="51"/>
        <v>61CLO27</v>
      </c>
      <c r="C3305" s="46">
        <v>61</v>
      </c>
      <c r="D3305" s="58" t="s">
        <v>127</v>
      </c>
      <c r="E3305" s="58" t="s">
        <v>2</v>
      </c>
      <c r="F3305" s="46" t="s">
        <v>909</v>
      </c>
      <c r="G3305" s="46" t="s">
        <v>678</v>
      </c>
      <c r="H3305" s="46">
        <v>27</v>
      </c>
      <c r="I3305" s="58" t="s">
        <v>537</v>
      </c>
      <c r="J3305" s="58" t="s">
        <v>251</v>
      </c>
      <c r="K3305" s="85">
        <f>VLOOKUP(B3305,Precios!G:J,4,FALSE)</f>
        <v>932.50478199999998</v>
      </c>
      <c r="L3305" s="59"/>
    </row>
    <row r="3306" spans="2:12">
      <c r="B3306" s="46" t="str">
        <f t="shared" si="51"/>
        <v>62CLO27</v>
      </c>
      <c r="C3306" s="46">
        <v>62</v>
      </c>
      <c r="D3306" s="58" t="s">
        <v>126</v>
      </c>
      <c r="E3306" s="58" t="s">
        <v>2</v>
      </c>
      <c r="F3306" s="46" t="s">
        <v>909</v>
      </c>
      <c r="G3306" s="46" t="s">
        <v>678</v>
      </c>
      <c r="H3306" s="46">
        <v>27</v>
      </c>
      <c r="I3306" s="58" t="s">
        <v>537</v>
      </c>
      <c r="J3306" s="58" t="s">
        <v>251</v>
      </c>
      <c r="K3306" s="85">
        <f>VLOOKUP(B3306,Precios!G:J,4,FALSE)</f>
        <v>684.89632200000005</v>
      </c>
      <c r="L3306" s="59"/>
    </row>
    <row r="3307" spans="2:12">
      <c r="B3307" s="46" t="str">
        <f t="shared" si="51"/>
        <v>63CLO27</v>
      </c>
      <c r="C3307" s="46">
        <v>63</v>
      </c>
      <c r="D3307" s="58" t="s">
        <v>125</v>
      </c>
      <c r="E3307" s="58" t="s">
        <v>2</v>
      </c>
      <c r="F3307" s="46" t="s">
        <v>909</v>
      </c>
      <c r="G3307" s="46" t="s">
        <v>678</v>
      </c>
      <c r="H3307" s="46">
        <v>27</v>
      </c>
      <c r="I3307" s="58" t="s">
        <v>537</v>
      </c>
      <c r="J3307" s="58" t="s">
        <v>238</v>
      </c>
      <c r="K3307" s="85">
        <f>VLOOKUP(B3307,Precios!G:J,4,FALSE)</f>
        <v>20979.407757000001</v>
      </c>
      <c r="L3307" s="59"/>
    </row>
    <row r="3308" spans="2:12">
      <c r="B3308" s="46" t="str">
        <f t="shared" si="51"/>
        <v>64CLO27</v>
      </c>
      <c r="C3308" s="46">
        <v>64</v>
      </c>
      <c r="D3308" s="58" t="s">
        <v>124</v>
      </c>
      <c r="E3308" s="58" t="s">
        <v>2</v>
      </c>
      <c r="F3308" s="46" t="s">
        <v>909</v>
      </c>
      <c r="G3308" s="46" t="s">
        <v>678</v>
      </c>
      <c r="H3308" s="46">
        <v>27</v>
      </c>
      <c r="I3308" s="58" t="s">
        <v>537</v>
      </c>
      <c r="J3308" s="58" t="s">
        <v>238</v>
      </c>
      <c r="K3308" s="85">
        <f>VLOOKUP(B3308,Precios!G:J,4,FALSE)</f>
        <v>10783.495195</v>
      </c>
      <c r="L3308" s="59"/>
    </row>
    <row r="3309" spans="2:12">
      <c r="B3309" s="46" t="str">
        <f t="shared" si="51"/>
        <v>65CLO27</v>
      </c>
      <c r="C3309" s="46">
        <v>65</v>
      </c>
      <c r="D3309" s="58" t="s">
        <v>123</v>
      </c>
      <c r="E3309" s="58" t="s">
        <v>2</v>
      </c>
      <c r="F3309" s="46" t="s">
        <v>909</v>
      </c>
      <c r="G3309" s="46" t="s">
        <v>678</v>
      </c>
      <c r="H3309" s="46">
        <v>27</v>
      </c>
      <c r="I3309" s="58" t="s">
        <v>537</v>
      </c>
      <c r="J3309" s="58" t="s">
        <v>364</v>
      </c>
      <c r="K3309" s="85">
        <f>VLOOKUP(B3309,Precios!G:J,4,FALSE)</f>
        <v>185688.24085900001</v>
      </c>
      <c r="L3309" s="59"/>
    </row>
    <row r="3310" spans="2:12">
      <c r="B3310" s="46" t="str">
        <f t="shared" si="51"/>
        <v>66CLO27</v>
      </c>
      <c r="C3310" s="46">
        <v>66</v>
      </c>
      <c r="D3310" s="58" t="s">
        <v>122</v>
      </c>
      <c r="E3310" s="58" t="s">
        <v>2</v>
      </c>
      <c r="F3310" s="46" t="s">
        <v>909</v>
      </c>
      <c r="G3310" s="46" t="s">
        <v>678</v>
      </c>
      <c r="H3310" s="46">
        <v>27</v>
      </c>
      <c r="I3310" s="58" t="s">
        <v>537</v>
      </c>
      <c r="J3310" s="58" t="s">
        <v>311</v>
      </c>
      <c r="K3310" s="85">
        <f>VLOOKUP(B3310,Precios!G:J,4,FALSE)</f>
        <v>72997.395581000004</v>
      </c>
      <c r="L3310" s="59"/>
    </row>
    <row r="3311" spans="2:12">
      <c r="B3311" s="46" t="str">
        <f t="shared" si="51"/>
        <v>67CLO27</v>
      </c>
      <c r="C3311" s="46">
        <v>67</v>
      </c>
      <c r="D3311" s="58" t="s">
        <v>121</v>
      </c>
      <c r="E3311" s="58" t="s">
        <v>2</v>
      </c>
      <c r="F3311" s="46" t="s">
        <v>909</v>
      </c>
      <c r="G3311" s="46" t="s">
        <v>678</v>
      </c>
      <c r="H3311" s="46">
        <v>27</v>
      </c>
      <c r="I3311" s="58" t="s">
        <v>537</v>
      </c>
      <c r="J3311" s="58" t="s">
        <v>243</v>
      </c>
      <c r="K3311" s="85">
        <f>VLOOKUP(B3311,Precios!G:J,4,FALSE)</f>
        <v>98766.171547999998</v>
      </c>
      <c r="L3311" s="59"/>
    </row>
    <row r="3312" spans="2:12">
      <c r="B3312" s="46" t="str">
        <f t="shared" si="51"/>
        <v>68CLO27</v>
      </c>
      <c r="C3312" s="46">
        <v>68</v>
      </c>
      <c r="D3312" s="58" t="s">
        <v>120</v>
      </c>
      <c r="E3312" s="58" t="s">
        <v>119</v>
      </c>
      <c r="F3312" s="46" t="s">
        <v>909</v>
      </c>
      <c r="G3312" s="46" t="s">
        <v>678</v>
      </c>
      <c r="H3312" s="46">
        <v>27</v>
      </c>
      <c r="I3312" s="58" t="s">
        <v>537</v>
      </c>
      <c r="J3312" s="58" t="s">
        <v>256</v>
      </c>
      <c r="K3312" s="85">
        <f>VLOOKUP(B3312,Precios!G:J,4,FALSE)</f>
        <v>31134.667245000001</v>
      </c>
      <c r="L3312" s="59"/>
    </row>
    <row r="3313" spans="2:12">
      <c r="B3313" s="46" t="str">
        <f t="shared" si="51"/>
        <v>69CLO27</v>
      </c>
      <c r="C3313" s="46">
        <v>69</v>
      </c>
      <c r="D3313" s="58" t="s">
        <v>118</v>
      </c>
      <c r="E3313" s="58" t="s">
        <v>117</v>
      </c>
      <c r="F3313" s="46" t="s">
        <v>909</v>
      </c>
      <c r="G3313" s="46" t="s">
        <v>678</v>
      </c>
      <c r="H3313" s="46">
        <v>27</v>
      </c>
      <c r="I3313" s="58" t="s">
        <v>537</v>
      </c>
      <c r="J3313" s="58" t="s">
        <v>256</v>
      </c>
      <c r="K3313" s="85">
        <f>VLOOKUP(B3313,Precios!G:J,4,FALSE)</f>
        <v>23011.935661</v>
      </c>
      <c r="L3313" s="59"/>
    </row>
    <row r="3314" spans="2:12">
      <c r="B3314" s="46" t="str">
        <f t="shared" si="51"/>
        <v>70CLO27</v>
      </c>
      <c r="C3314" s="46">
        <v>70</v>
      </c>
      <c r="D3314" s="58" t="s">
        <v>213</v>
      </c>
      <c r="E3314" s="58" t="s">
        <v>116</v>
      </c>
      <c r="F3314" s="46" t="s">
        <v>909</v>
      </c>
      <c r="G3314" s="46" t="s">
        <v>678</v>
      </c>
      <c r="H3314" s="46">
        <v>27</v>
      </c>
      <c r="I3314" s="58" t="s">
        <v>537</v>
      </c>
      <c r="J3314" s="58" t="s">
        <v>256</v>
      </c>
      <c r="K3314" s="85">
        <f>VLOOKUP(B3314,Precios!G:J,4,FALSE)</f>
        <v>25321.623602</v>
      </c>
      <c r="L3314" s="59"/>
    </row>
    <row r="3315" spans="2:12">
      <c r="B3315" s="46" t="str">
        <f t="shared" si="51"/>
        <v>71CLO27</v>
      </c>
      <c r="C3315" s="46">
        <v>71</v>
      </c>
      <c r="D3315" s="58" t="s">
        <v>115</v>
      </c>
      <c r="E3315" s="58" t="s">
        <v>2</v>
      </c>
      <c r="F3315" s="46" t="s">
        <v>909</v>
      </c>
      <c r="G3315" s="46" t="s">
        <v>678</v>
      </c>
      <c r="H3315" s="46">
        <v>27</v>
      </c>
      <c r="I3315" s="58" t="s">
        <v>537</v>
      </c>
      <c r="J3315" s="58" t="s">
        <v>543</v>
      </c>
      <c r="K3315" s="85">
        <f>VLOOKUP(B3315,Precios!G:J,4,FALSE)</f>
        <v>30111.012778</v>
      </c>
      <c r="L3315" s="59"/>
    </row>
    <row r="3316" spans="2:12">
      <c r="B3316" s="46" t="str">
        <f t="shared" si="51"/>
        <v>72CLO27</v>
      </c>
      <c r="C3316" s="46">
        <v>72</v>
      </c>
      <c r="D3316" s="58" t="s">
        <v>114</v>
      </c>
      <c r="E3316" s="58" t="s">
        <v>3</v>
      </c>
      <c r="F3316" s="46" t="s">
        <v>909</v>
      </c>
      <c r="G3316" s="46" t="s">
        <v>678</v>
      </c>
      <c r="H3316" s="46">
        <v>27</v>
      </c>
      <c r="I3316" s="58" t="s">
        <v>537</v>
      </c>
      <c r="J3316" s="58" t="s">
        <v>238</v>
      </c>
      <c r="K3316" s="85">
        <f>VLOOKUP(B3316,Precios!G:J,4,FALSE)</f>
        <v>9205.5101710000017</v>
      </c>
      <c r="L3316" s="59"/>
    </row>
    <row r="3317" spans="2:12">
      <c r="B3317" s="46" t="str">
        <f t="shared" si="51"/>
        <v>73CLO27</v>
      </c>
      <c r="C3317" s="46">
        <v>73</v>
      </c>
      <c r="D3317" s="58" t="s">
        <v>113</v>
      </c>
      <c r="E3317" s="58" t="s">
        <v>34</v>
      </c>
      <c r="F3317" s="46" t="s">
        <v>909</v>
      </c>
      <c r="G3317" s="46" t="s">
        <v>678</v>
      </c>
      <c r="H3317" s="46">
        <v>27</v>
      </c>
      <c r="I3317" s="58" t="s">
        <v>537</v>
      </c>
      <c r="J3317" s="58" t="s">
        <v>247</v>
      </c>
      <c r="K3317" s="85">
        <f>VLOOKUP(B3317,Precios!G:J,4,FALSE)</f>
        <v>2429.1836580000004</v>
      </c>
      <c r="L3317" s="59"/>
    </row>
    <row r="3318" spans="2:12">
      <c r="B3318" s="46" t="str">
        <f t="shared" si="51"/>
        <v>74CLO27</v>
      </c>
      <c r="C3318" s="46">
        <v>74</v>
      </c>
      <c r="D3318" s="58" t="s">
        <v>112</v>
      </c>
      <c r="E3318" s="58" t="s">
        <v>111</v>
      </c>
      <c r="F3318" s="46" t="s">
        <v>909</v>
      </c>
      <c r="G3318" s="46" t="s">
        <v>678</v>
      </c>
      <c r="H3318" s="46">
        <v>27</v>
      </c>
      <c r="I3318" s="58" t="s">
        <v>537</v>
      </c>
      <c r="J3318" s="58" t="s">
        <v>247</v>
      </c>
      <c r="K3318" s="85">
        <f>VLOOKUP(B3318,Precios!G:J,4,FALSE)</f>
        <v>1366.1026280000001</v>
      </c>
      <c r="L3318" s="59"/>
    </row>
    <row r="3319" spans="2:12">
      <c r="B3319" s="46" t="str">
        <f t="shared" si="51"/>
        <v>75CLO27</v>
      </c>
      <c r="C3319" s="46">
        <v>75</v>
      </c>
      <c r="D3319" s="58" t="s">
        <v>585</v>
      </c>
      <c r="E3319" s="58" t="s">
        <v>34</v>
      </c>
      <c r="F3319" s="46" t="s">
        <v>909</v>
      </c>
      <c r="G3319" s="46" t="s">
        <v>678</v>
      </c>
      <c r="H3319" s="46">
        <v>27</v>
      </c>
      <c r="I3319" s="58" t="s">
        <v>537</v>
      </c>
      <c r="J3319" s="58" t="s">
        <v>247</v>
      </c>
      <c r="K3319" s="85">
        <f>VLOOKUP(B3319,Precios!G:J,4,FALSE)</f>
        <v>2803.6573840000001</v>
      </c>
      <c r="L3319" s="59"/>
    </row>
    <row r="3320" spans="2:12">
      <c r="B3320" s="46" t="str">
        <f t="shared" si="51"/>
        <v>76CLO27</v>
      </c>
      <c r="C3320" s="46">
        <v>76</v>
      </c>
      <c r="D3320" s="58" t="s">
        <v>109</v>
      </c>
      <c r="E3320" s="58" t="s">
        <v>34</v>
      </c>
      <c r="F3320" s="46" t="s">
        <v>909</v>
      </c>
      <c r="G3320" s="46" t="s">
        <v>678</v>
      </c>
      <c r="H3320" s="46">
        <v>27</v>
      </c>
      <c r="I3320" s="58" t="s">
        <v>537</v>
      </c>
      <c r="J3320" s="58" t="s">
        <v>247</v>
      </c>
      <c r="K3320" s="85">
        <f>VLOOKUP(B3320,Precios!G:J,4,FALSE)</f>
        <v>2659.5371</v>
      </c>
      <c r="L3320" s="59"/>
    </row>
    <row r="3321" spans="2:12">
      <c r="B3321" s="46" t="str">
        <f t="shared" si="51"/>
        <v>77CLO27</v>
      </c>
      <c r="C3321" s="46">
        <v>77</v>
      </c>
      <c r="D3321" s="58" t="s">
        <v>108</v>
      </c>
      <c r="E3321" s="58" t="s">
        <v>34</v>
      </c>
      <c r="F3321" s="46" t="s">
        <v>909</v>
      </c>
      <c r="G3321" s="46" t="s">
        <v>678</v>
      </c>
      <c r="H3321" s="46">
        <v>27</v>
      </c>
      <c r="I3321" s="58" t="s">
        <v>537</v>
      </c>
      <c r="J3321" s="58" t="s">
        <v>247</v>
      </c>
      <c r="K3321" s="85">
        <f>VLOOKUP(B3321,Precios!G:J,4,FALSE)</f>
        <v>2084.271992</v>
      </c>
      <c r="L3321" s="59"/>
    </row>
    <row r="3322" spans="2:12">
      <c r="B3322" s="46" t="str">
        <f t="shared" si="51"/>
        <v>78CLO27</v>
      </c>
      <c r="C3322" s="46">
        <v>78</v>
      </c>
      <c r="D3322" s="58" t="s">
        <v>107</v>
      </c>
      <c r="E3322" s="58" t="s">
        <v>2</v>
      </c>
      <c r="F3322" s="46" t="s">
        <v>909</v>
      </c>
      <c r="G3322" s="46" t="s">
        <v>678</v>
      </c>
      <c r="H3322" s="46">
        <v>27</v>
      </c>
      <c r="I3322" s="58" t="s">
        <v>537</v>
      </c>
      <c r="J3322" s="58" t="s">
        <v>449</v>
      </c>
      <c r="K3322" s="85">
        <f>VLOOKUP(B3322,Precios!G:J,4,FALSE)</f>
        <v>56117.532702000004</v>
      </c>
      <c r="L3322" s="59"/>
    </row>
    <row r="3323" spans="2:12">
      <c r="B3323" s="46" t="str">
        <f t="shared" si="51"/>
        <v>79CLO27</v>
      </c>
      <c r="C3323" s="46">
        <v>79</v>
      </c>
      <c r="D3323" s="58" t="s">
        <v>106</v>
      </c>
      <c r="E3323" s="58" t="s">
        <v>74</v>
      </c>
      <c r="F3323" s="46" t="s">
        <v>909</v>
      </c>
      <c r="G3323" s="46" t="s">
        <v>678</v>
      </c>
      <c r="H3323" s="46">
        <v>27</v>
      </c>
      <c r="I3323" s="58" t="s">
        <v>537</v>
      </c>
      <c r="J3323" s="58" t="s">
        <v>541</v>
      </c>
      <c r="K3323" s="85">
        <f>VLOOKUP(B3323,Precios!G:J,4,FALSE)</f>
        <v>5880.9525169999997</v>
      </c>
      <c r="L3323" s="59"/>
    </row>
    <row r="3324" spans="2:12">
      <c r="B3324" s="46" t="str">
        <f t="shared" si="51"/>
        <v>80CLO27</v>
      </c>
      <c r="C3324" s="46">
        <v>80</v>
      </c>
      <c r="D3324" s="58" t="s">
        <v>105</v>
      </c>
      <c r="E3324" s="58" t="s">
        <v>74</v>
      </c>
      <c r="F3324" s="46" t="s">
        <v>909</v>
      </c>
      <c r="G3324" s="46" t="s">
        <v>678</v>
      </c>
      <c r="H3324" s="46">
        <v>27</v>
      </c>
      <c r="I3324" s="58" t="s">
        <v>537</v>
      </c>
      <c r="J3324" s="58" t="s">
        <v>541</v>
      </c>
      <c r="K3324" s="85">
        <f>VLOOKUP(B3324,Precios!G:J,4,FALSE)</f>
        <v>6743.2421650000006</v>
      </c>
      <c r="L3324" s="59"/>
    </row>
    <row r="3325" spans="2:12">
      <c r="B3325" s="46" t="str">
        <f t="shared" si="51"/>
        <v>81CLO27</v>
      </c>
      <c r="C3325" s="46">
        <v>81</v>
      </c>
      <c r="D3325" s="58" t="s">
        <v>104</v>
      </c>
      <c r="E3325" s="58" t="s">
        <v>214</v>
      </c>
      <c r="F3325" s="46" t="s">
        <v>909</v>
      </c>
      <c r="G3325" s="46" t="s">
        <v>678</v>
      </c>
      <c r="H3325" s="46">
        <v>27</v>
      </c>
      <c r="I3325" s="58" t="s">
        <v>537</v>
      </c>
      <c r="J3325" s="58" t="s">
        <v>544</v>
      </c>
      <c r="K3325" s="85">
        <f>VLOOKUP(B3325,Precios!G:J,4,FALSE)</f>
        <v>18067.345670000002</v>
      </c>
      <c r="L3325" s="59"/>
    </row>
    <row r="3326" spans="2:12">
      <c r="B3326" s="46" t="str">
        <f t="shared" si="51"/>
        <v>82CLO27</v>
      </c>
      <c r="C3326" s="46">
        <v>82</v>
      </c>
      <c r="D3326" s="58" t="s">
        <v>103</v>
      </c>
      <c r="E3326" s="58" t="s">
        <v>214</v>
      </c>
      <c r="F3326" s="46" t="s">
        <v>909</v>
      </c>
      <c r="G3326" s="46" t="s">
        <v>678</v>
      </c>
      <c r="H3326" s="46">
        <v>27</v>
      </c>
      <c r="I3326" s="58" t="s">
        <v>537</v>
      </c>
      <c r="J3326" s="58" t="s">
        <v>285</v>
      </c>
      <c r="K3326" s="85">
        <f>VLOOKUP(B3326,Precios!G:J,4,FALSE)</f>
        <v>13619.178144000001</v>
      </c>
      <c r="L3326" s="59"/>
    </row>
    <row r="3327" spans="2:12">
      <c r="B3327" s="46" t="str">
        <f t="shared" si="51"/>
        <v>83CLO27</v>
      </c>
      <c r="C3327" s="46">
        <v>83</v>
      </c>
      <c r="D3327" s="58" t="s">
        <v>102</v>
      </c>
      <c r="E3327" s="58" t="s">
        <v>214</v>
      </c>
      <c r="F3327" s="46" t="s">
        <v>909</v>
      </c>
      <c r="G3327" s="46" t="s">
        <v>678</v>
      </c>
      <c r="H3327" s="46">
        <v>27</v>
      </c>
      <c r="I3327" s="58" t="s">
        <v>537</v>
      </c>
      <c r="J3327" s="58" t="s">
        <v>266</v>
      </c>
      <c r="K3327" s="85">
        <f>VLOOKUP(B3327,Precios!G:J,4,FALSE)</f>
        <v>9312.6778800000011</v>
      </c>
      <c r="L3327" s="59"/>
    </row>
    <row r="3328" spans="2:12">
      <c r="B3328" s="46" t="str">
        <f t="shared" si="51"/>
        <v>84CLO27</v>
      </c>
      <c r="C3328" s="46">
        <v>84</v>
      </c>
      <c r="D3328" s="58" t="s">
        <v>101</v>
      </c>
      <c r="E3328" s="58" t="s">
        <v>214</v>
      </c>
      <c r="F3328" s="46" t="s">
        <v>909</v>
      </c>
      <c r="G3328" s="46" t="s">
        <v>678</v>
      </c>
      <c r="H3328" s="46">
        <v>27</v>
      </c>
      <c r="I3328" s="58" t="s">
        <v>537</v>
      </c>
      <c r="J3328" s="58" t="s">
        <v>266</v>
      </c>
      <c r="K3328" s="85">
        <f>VLOOKUP(B3328,Precios!G:J,4,FALSE)</f>
        <v>21615.033979</v>
      </c>
      <c r="L3328" s="59"/>
    </row>
    <row r="3329" spans="2:12">
      <c r="B3329" s="46" t="str">
        <f t="shared" si="51"/>
        <v>85CLO27</v>
      </c>
      <c r="C3329" s="46">
        <v>85</v>
      </c>
      <c r="D3329" s="58" t="s">
        <v>215</v>
      </c>
      <c r="E3329" s="58" t="s">
        <v>214</v>
      </c>
      <c r="F3329" s="46" t="s">
        <v>909</v>
      </c>
      <c r="G3329" s="46" t="s">
        <v>678</v>
      </c>
      <c r="H3329" s="46">
        <v>27</v>
      </c>
      <c r="I3329" s="58" t="s">
        <v>537</v>
      </c>
      <c r="J3329" s="58" t="s">
        <v>285</v>
      </c>
      <c r="K3329" s="85">
        <f>VLOOKUP(B3329,Precios!G:J,4,FALSE)</f>
        <v>7801.2179740000001</v>
      </c>
      <c r="L3329" s="59"/>
    </row>
    <row r="3330" spans="2:12">
      <c r="B3330" s="46" t="str">
        <f t="shared" si="51"/>
        <v>86CLO27</v>
      </c>
      <c r="C3330" s="46">
        <v>86</v>
      </c>
      <c r="D3330" s="58" t="s">
        <v>100</v>
      </c>
      <c r="E3330" s="58" t="s">
        <v>98</v>
      </c>
      <c r="F3330" s="46" t="s">
        <v>909</v>
      </c>
      <c r="G3330" s="46" t="s">
        <v>678</v>
      </c>
      <c r="H3330" s="46">
        <v>27</v>
      </c>
      <c r="I3330" s="58" t="s">
        <v>537</v>
      </c>
      <c r="J3330" s="58" t="s">
        <v>541</v>
      </c>
      <c r="K3330" s="85">
        <f>VLOOKUP(B3330,Precios!G:J,4,FALSE)</f>
        <v>815.47257000000002</v>
      </c>
      <c r="L3330" s="59"/>
    </row>
    <row r="3331" spans="2:12">
      <c r="B3331" s="46" t="str">
        <f t="shared" si="51"/>
        <v>87CLO27</v>
      </c>
      <c r="C3331" s="46">
        <v>87</v>
      </c>
      <c r="D3331" s="58" t="s">
        <v>99</v>
      </c>
      <c r="E3331" s="58" t="s">
        <v>98</v>
      </c>
      <c r="F3331" s="46" t="s">
        <v>909</v>
      </c>
      <c r="G3331" s="46" t="s">
        <v>678</v>
      </c>
      <c r="H3331" s="46">
        <v>27</v>
      </c>
      <c r="I3331" s="58" t="s">
        <v>537</v>
      </c>
      <c r="J3331" s="58" t="s">
        <v>541</v>
      </c>
      <c r="K3331" s="85">
        <f>VLOOKUP(B3331,Precios!G:J,4,FALSE)</f>
        <v>815.47257000000002</v>
      </c>
      <c r="L3331" s="59"/>
    </row>
    <row r="3332" spans="2:12">
      <c r="B3332" s="46" t="str">
        <f t="shared" si="51"/>
        <v>88CLO27</v>
      </c>
      <c r="C3332" s="46">
        <v>88</v>
      </c>
      <c r="D3332" s="58" t="s">
        <v>97</v>
      </c>
      <c r="E3332" s="58" t="s">
        <v>2</v>
      </c>
      <c r="F3332" s="46" t="s">
        <v>909</v>
      </c>
      <c r="G3332" s="46" t="s">
        <v>678</v>
      </c>
      <c r="H3332" s="46">
        <v>27</v>
      </c>
      <c r="I3332" s="58" t="s">
        <v>537</v>
      </c>
      <c r="J3332" s="58" t="s">
        <v>540</v>
      </c>
      <c r="K3332" s="85">
        <f>VLOOKUP(B3332,Precios!G:J,4,FALSE)</f>
        <v>1982.02081</v>
      </c>
      <c r="L3332" s="59"/>
    </row>
    <row r="3333" spans="2:12">
      <c r="B3333" s="46" t="str">
        <f t="shared" si="51"/>
        <v>89CLO27</v>
      </c>
      <c r="C3333" s="46">
        <v>89</v>
      </c>
      <c r="D3333" s="58" t="s">
        <v>96</v>
      </c>
      <c r="E3333" s="58" t="s">
        <v>2</v>
      </c>
      <c r="F3333" s="46" t="s">
        <v>909</v>
      </c>
      <c r="G3333" s="46" t="s">
        <v>678</v>
      </c>
      <c r="H3333" s="46">
        <v>27</v>
      </c>
      <c r="I3333" s="58" t="s">
        <v>537</v>
      </c>
      <c r="J3333" s="58" t="s">
        <v>540</v>
      </c>
      <c r="K3333" s="85">
        <f>VLOOKUP(B3333,Precios!G:J,4,FALSE)</f>
        <v>2115.060563</v>
      </c>
      <c r="L3333" s="59"/>
    </row>
    <row r="3334" spans="2:12">
      <c r="B3334" s="46" t="str">
        <f t="shared" ref="B3334:B3397" si="52">+CONCATENATE(C3334,F3334,H3334)</f>
        <v>90CLO27</v>
      </c>
      <c r="C3334" s="46">
        <v>90</v>
      </c>
      <c r="D3334" s="58" t="s">
        <v>95</v>
      </c>
      <c r="E3334" s="58" t="s">
        <v>2</v>
      </c>
      <c r="F3334" s="46" t="s">
        <v>909</v>
      </c>
      <c r="G3334" s="46" t="s">
        <v>678</v>
      </c>
      <c r="H3334" s="46">
        <v>27</v>
      </c>
      <c r="I3334" s="58" t="s">
        <v>537</v>
      </c>
      <c r="J3334" s="58" t="s">
        <v>262</v>
      </c>
      <c r="K3334" s="85">
        <f>VLOOKUP(B3334,Precios!G:J,4,FALSE)</f>
        <v>237059.52193000002</v>
      </c>
      <c r="L3334" s="59"/>
    </row>
    <row r="3335" spans="2:12">
      <c r="B3335" s="46" t="str">
        <f t="shared" si="52"/>
        <v>91CLO27</v>
      </c>
      <c r="C3335" s="46">
        <v>91</v>
      </c>
      <c r="D3335" s="58" t="s">
        <v>94</v>
      </c>
      <c r="E3335" s="58" t="s">
        <v>2</v>
      </c>
      <c r="F3335" s="46" t="s">
        <v>909</v>
      </c>
      <c r="G3335" s="46" t="s">
        <v>678</v>
      </c>
      <c r="H3335" s="46">
        <v>27</v>
      </c>
      <c r="I3335" s="58" t="s">
        <v>537</v>
      </c>
      <c r="J3335" s="58" t="s">
        <v>260</v>
      </c>
      <c r="K3335" s="85">
        <f>VLOOKUP(B3335,Precios!G:J,4,FALSE)</f>
        <v>10264.890702000001</v>
      </c>
      <c r="L3335" s="59"/>
    </row>
    <row r="3336" spans="2:12">
      <c r="B3336" s="46" t="str">
        <f t="shared" si="52"/>
        <v>92CLO27</v>
      </c>
      <c r="C3336" s="46">
        <v>92</v>
      </c>
      <c r="D3336" s="58" t="s">
        <v>93</v>
      </c>
      <c r="E3336" s="58" t="s">
        <v>2</v>
      </c>
      <c r="F3336" s="46" t="s">
        <v>909</v>
      </c>
      <c r="G3336" s="46" t="s">
        <v>678</v>
      </c>
      <c r="H3336" s="46">
        <v>27</v>
      </c>
      <c r="I3336" s="58" t="s">
        <v>537</v>
      </c>
      <c r="J3336" s="58" t="s">
        <v>261</v>
      </c>
      <c r="K3336" s="85">
        <f>VLOOKUP(B3336,Precios!G:J,4,FALSE)</f>
        <v>2572.0774310000002</v>
      </c>
      <c r="L3336" s="59"/>
    </row>
    <row r="3337" spans="2:12">
      <c r="B3337" s="46" t="str">
        <f t="shared" si="52"/>
        <v>93CLO27</v>
      </c>
      <c r="C3337" s="46">
        <v>93</v>
      </c>
      <c r="D3337" s="58" t="s">
        <v>92</v>
      </c>
      <c r="E3337" s="58" t="s">
        <v>2</v>
      </c>
      <c r="F3337" s="46" t="s">
        <v>909</v>
      </c>
      <c r="G3337" s="46" t="s">
        <v>678</v>
      </c>
      <c r="H3337" s="46">
        <v>27</v>
      </c>
      <c r="I3337" s="58" t="s">
        <v>537</v>
      </c>
      <c r="J3337" s="58" t="s">
        <v>261</v>
      </c>
      <c r="K3337" s="85">
        <f>VLOOKUP(B3337,Precios!G:J,4,FALSE)</f>
        <v>2737.1427490000001</v>
      </c>
      <c r="L3337" s="59"/>
    </row>
    <row r="3338" spans="2:12">
      <c r="B3338" s="46" t="str">
        <f t="shared" si="52"/>
        <v>94CLO27</v>
      </c>
      <c r="C3338" s="46">
        <v>94</v>
      </c>
      <c r="D3338" s="58" t="s">
        <v>91</v>
      </c>
      <c r="E3338" s="58" t="s">
        <v>2</v>
      </c>
      <c r="F3338" s="46" t="s">
        <v>909</v>
      </c>
      <c r="G3338" s="46" t="s">
        <v>678</v>
      </c>
      <c r="H3338" s="46">
        <v>27</v>
      </c>
      <c r="I3338" s="58" t="s">
        <v>537</v>
      </c>
      <c r="J3338" s="58" t="s">
        <v>261</v>
      </c>
      <c r="K3338" s="85">
        <f>VLOOKUP(B3338,Precios!G:J,4,FALSE)</f>
        <v>27684.292625000002</v>
      </c>
      <c r="L3338" s="59"/>
    </row>
    <row r="3339" spans="2:12">
      <c r="B3339" s="46" t="str">
        <f t="shared" si="52"/>
        <v>95CLO27</v>
      </c>
      <c r="C3339" s="46">
        <v>95</v>
      </c>
      <c r="D3339" s="58" t="s">
        <v>90</v>
      </c>
      <c r="E3339" s="58" t="s">
        <v>2</v>
      </c>
      <c r="F3339" s="46" t="s">
        <v>909</v>
      </c>
      <c r="G3339" s="46" t="s">
        <v>678</v>
      </c>
      <c r="H3339" s="46">
        <v>27</v>
      </c>
      <c r="I3339" s="58" t="s">
        <v>537</v>
      </c>
      <c r="J3339" s="58" t="s">
        <v>255</v>
      </c>
      <c r="K3339" s="85">
        <f>VLOOKUP(B3339,Precios!G:J,4,FALSE)</f>
        <v>2257.9543360000002</v>
      </c>
      <c r="L3339" s="59"/>
    </row>
    <row r="3340" spans="2:12">
      <c r="B3340" s="46" t="str">
        <f t="shared" si="52"/>
        <v>96CLO27</v>
      </c>
      <c r="C3340" s="46">
        <v>96</v>
      </c>
      <c r="D3340" s="58" t="s">
        <v>89</v>
      </c>
      <c r="E3340" s="58" t="s">
        <v>2</v>
      </c>
      <c r="F3340" s="46" t="s">
        <v>909</v>
      </c>
      <c r="G3340" s="46" t="s">
        <v>678</v>
      </c>
      <c r="H3340" s="46">
        <v>27</v>
      </c>
      <c r="I3340" s="58" t="s">
        <v>537</v>
      </c>
      <c r="J3340" s="58" t="s">
        <v>364</v>
      </c>
      <c r="K3340" s="85">
        <f>VLOOKUP(B3340,Precios!G:J,4,FALSE)</f>
        <v>171088.52482700002</v>
      </c>
      <c r="L3340" s="59"/>
    </row>
    <row r="3341" spans="2:12">
      <c r="B3341" s="46" t="str">
        <f t="shared" si="52"/>
        <v>97CLO27</v>
      </c>
      <c r="C3341" s="46">
        <v>97</v>
      </c>
      <c r="D3341" s="58" t="s">
        <v>88</v>
      </c>
      <c r="E3341" s="58" t="s">
        <v>2</v>
      </c>
      <c r="F3341" s="46" t="s">
        <v>909</v>
      </c>
      <c r="G3341" s="46" t="s">
        <v>678</v>
      </c>
      <c r="H3341" s="46">
        <v>27</v>
      </c>
      <c r="I3341" s="58" t="s">
        <v>537</v>
      </c>
      <c r="J3341" s="58" t="s">
        <v>238</v>
      </c>
      <c r="K3341" s="85">
        <f>VLOOKUP(B3341,Precios!G:J,4,FALSE)</f>
        <v>22115.156942999998</v>
      </c>
      <c r="L3341" s="59"/>
    </row>
    <row r="3342" spans="2:12">
      <c r="B3342" s="46" t="str">
        <f t="shared" si="52"/>
        <v>98CLO27</v>
      </c>
      <c r="C3342" s="46">
        <v>98</v>
      </c>
      <c r="D3342" s="58" t="s">
        <v>87</v>
      </c>
      <c r="E3342" s="58" t="s">
        <v>2</v>
      </c>
      <c r="F3342" s="46" t="s">
        <v>909</v>
      </c>
      <c r="G3342" s="46" t="s">
        <v>678</v>
      </c>
      <c r="H3342" s="46">
        <v>27</v>
      </c>
      <c r="I3342" s="58" t="s">
        <v>537</v>
      </c>
      <c r="J3342" s="58" t="s">
        <v>238</v>
      </c>
      <c r="K3342" s="85">
        <f>VLOOKUP(B3342,Precios!G:J,4,FALSE)</f>
        <v>10445.974044000001</v>
      </c>
      <c r="L3342" s="59"/>
    </row>
    <row r="3343" spans="2:12">
      <c r="B3343" s="46" t="str">
        <f t="shared" si="52"/>
        <v>99CLO27</v>
      </c>
      <c r="C3343" s="46">
        <v>99</v>
      </c>
      <c r="D3343" s="58" t="s">
        <v>584</v>
      </c>
      <c r="E3343" s="58" t="s">
        <v>2</v>
      </c>
      <c r="F3343" s="46" t="s">
        <v>909</v>
      </c>
      <c r="G3343" s="46" t="s">
        <v>678</v>
      </c>
      <c r="H3343" s="46">
        <v>27</v>
      </c>
      <c r="I3343" s="58" t="s">
        <v>537</v>
      </c>
      <c r="J3343" s="58" t="s">
        <v>238</v>
      </c>
      <c r="K3343" s="85">
        <f>VLOOKUP(B3343,Precios!G:J,4,FALSE)</f>
        <v>28333.473366000002</v>
      </c>
      <c r="L3343" s="59"/>
    </row>
    <row r="3344" spans="2:12">
      <c r="B3344" s="46" t="str">
        <f t="shared" si="52"/>
        <v>100CLO27</v>
      </c>
      <c r="C3344" s="46">
        <v>100</v>
      </c>
      <c r="D3344" s="58" t="s">
        <v>85</v>
      </c>
      <c r="E3344" s="58" t="s">
        <v>83</v>
      </c>
      <c r="F3344" s="46" t="s">
        <v>909</v>
      </c>
      <c r="G3344" s="46" t="s">
        <v>678</v>
      </c>
      <c r="H3344" s="46">
        <v>27</v>
      </c>
      <c r="I3344" s="58" t="s">
        <v>537</v>
      </c>
      <c r="J3344" s="58" t="s">
        <v>499</v>
      </c>
      <c r="K3344" s="85">
        <f>VLOOKUP(B3344,Precios!G:J,4,FALSE)</f>
        <v>1946.3052290000001</v>
      </c>
      <c r="L3344" s="59"/>
    </row>
    <row r="3345" spans="2:12">
      <c r="B3345" s="46" t="str">
        <f t="shared" si="52"/>
        <v>101CLO27</v>
      </c>
      <c r="C3345" s="46">
        <v>101</v>
      </c>
      <c r="D3345" s="58" t="s">
        <v>84</v>
      </c>
      <c r="E3345" s="58" t="s">
        <v>83</v>
      </c>
      <c r="F3345" s="46" t="s">
        <v>909</v>
      </c>
      <c r="G3345" s="46" t="s">
        <v>678</v>
      </c>
      <c r="H3345" s="46">
        <v>27</v>
      </c>
      <c r="I3345" s="58" t="s">
        <v>537</v>
      </c>
      <c r="J3345" s="58" t="s">
        <v>499</v>
      </c>
      <c r="K3345" s="85">
        <f>VLOOKUP(B3345,Precios!G:J,4,FALSE)</f>
        <v>1946.3052290000001</v>
      </c>
      <c r="L3345" s="59"/>
    </row>
    <row r="3346" spans="2:12">
      <c r="B3346" s="46" t="str">
        <f t="shared" si="52"/>
        <v>102CLO27</v>
      </c>
      <c r="C3346" s="46">
        <v>102</v>
      </c>
      <c r="D3346" s="58" t="s">
        <v>82</v>
      </c>
      <c r="E3346" s="58" t="s">
        <v>2</v>
      </c>
      <c r="F3346" s="46" t="s">
        <v>909</v>
      </c>
      <c r="G3346" s="46" t="s">
        <v>678</v>
      </c>
      <c r="H3346" s="46">
        <v>27</v>
      </c>
      <c r="I3346" s="58" t="s">
        <v>537</v>
      </c>
      <c r="J3346" s="58" t="s">
        <v>260</v>
      </c>
      <c r="K3346" s="85">
        <f>VLOOKUP(B3346,Precios!G:J,4,FALSE)</f>
        <v>8075.9145060000001</v>
      </c>
      <c r="L3346" s="59"/>
    </row>
    <row r="3347" spans="2:12">
      <c r="B3347" s="46" t="str">
        <f t="shared" si="52"/>
        <v>103CLO27</v>
      </c>
      <c r="C3347" s="46">
        <v>103</v>
      </c>
      <c r="D3347" s="58" t="s">
        <v>81</v>
      </c>
      <c r="E3347" s="58" t="s">
        <v>74</v>
      </c>
      <c r="F3347" s="46" t="s">
        <v>909</v>
      </c>
      <c r="G3347" s="46" t="s">
        <v>678</v>
      </c>
      <c r="H3347" s="46">
        <v>27</v>
      </c>
      <c r="I3347" s="58" t="s">
        <v>537</v>
      </c>
      <c r="J3347" s="58" t="s">
        <v>541</v>
      </c>
      <c r="K3347" s="85">
        <f>VLOOKUP(B3347,Precios!G:J,4,FALSE)</f>
        <v>38072.369059999997</v>
      </c>
      <c r="L3347" s="59"/>
    </row>
    <row r="3348" spans="2:12">
      <c r="B3348" s="46" t="str">
        <f t="shared" si="52"/>
        <v>104CLO27</v>
      </c>
      <c r="C3348" s="46">
        <v>104</v>
      </c>
      <c r="D3348" s="58" t="s">
        <v>80</v>
      </c>
      <c r="E3348" s="58" t="s">
        <v>74</v>
      </c>
      <c r="F3348" s="46" t="s">
        <v>909</v>
      </c>
      <c r="G3348" s="46" t="s">
        <v>678</v>
      </c>
      <c r="H3348" s="46">
        <v>27</v>
      </c>
      <c r="I3348" s="58" t="s">
        <v>537</v>
      </c>
      <c r="J3348" s="58" t="s">
        <v>541</v>
      </c>
      <c r="K3348" s="85">
        <f>VLOOKUP(B3348,Precios!G:J,4,FALSE)</f>
        <v>38072.369059999997</v>
      </c>
      <c r="L3348" s="59"/>
    </row>
    <row r="3349" spans="2:12">
      <c r="B3349" s="46" t="str">
        <f t="shared" si="52"/>
        <v>105CLO27</v>
      </c>
      <c r="C3349" s="46">
        <v>105</v>
      </c>
      <c r="D3349" s="58" t="s">
        <v>79</v>
      </c>
      <c r="E3349" s="58" t="s">
        <v>2</v>
      </c>
      <c r="F3349" s="46" t="s">
        <v>909</v>
      </c>
      <c r="G3349" s="46" t="s">
        <v>678</v>
      </c>
      <c r="H3349" s="46">
        <v>27</v>
      </c>
      <c r="I3349" s="58" t="s">
        <v>537</v>
      </c>
      <c r="J3349" s="58" t="s">
        <v>243</v>
      </c>
      <c r="K3349" s="85">
        <f>VLOOKUP(B3349,Precios!G:J,4,FALSE)</f>
        <v>931.267788</v>
      </c>
      <c r="L3349" s="59"/>
    </row>
    <row r="3350" spans="2:12">
      <c r="B3350" s="46" t="str">
        <f t="shared" si="52"/>
        <v>106CLO27</v>
      </c>
      <c r="C3350" s="46">
        <v>106</v>
      </c>
      <c r="D3350" s="58" t="s">
        <v>78</v>
      </c>
      <c r="E3350" s="58" t="s">
        <v>76</v>
      </c>
      <c r="F3350" s="46" t="s">
        <v>909</v>
      </c>
      <c r="G3350" s="46" t="s">
        <v>678</v>
      </c>
      <c r="H3350" s="46">
        <v>27</v>
      </c>
      <c r="I3350" s="58" t="s">
        <v>537</v>
      </c>
      <c r="J3350" s="58" t="s">
        <v>540</v>
      </c>
      <c r="K3350" s="85">
        <f>VLOOKUP(B3350,Precios!G:J,4,FALSE)</f>
        <v>1026.117972</v>
      </c>
      <c r="L3350" s="59"/>
    </row>
    <row r="3351" spans="2:12">
      <c r="B3351" s="46" t="str">
        <f t="shared" si="52"/>
        <v>107CLO27</v>
      </c>
      <c r="C3351" s="46">
        <v>107</v>
      </c>
      <c r="D3351" s="58" t="s">
        <v>77</v>
      </c>
      <c r="E3351" s="58" t="s">
        <v>76</v>
      </c>
      <c r="F3351" s="46" t="s">
        <v>909</v>
      </c>
      <c r="G3351" s="46" t="s">
        <v>678</v>
      </c>
      <c r="H3351" s="46">
        <v>27</v>
      </c>
      <c r="I3351" s="58" t="s">
        <v>537</v>
      </c>
      <c r="J3351" s="58" t="s">
        <v>540</v>
      </c>
      <c r="K3351" s="85">
        <f>VLOOKUP(B3351,Precios!G:J,4,FALSE)</f>
        <v>821.636574</v>
      </c>
      <c r="L3351" s="59"/>
    </row>
    <row r="3352" spans="2:12">
      <c r="B3352" s="46" t="str">
        <f t="shared" si="52"/>
        <v>108CLO27</v>
      </c>
      <c r="C3352" s="46">
        <v>108</v>
      </c>
      <c r="D3352" s="58" t="s">
        <v>75</v>
      </c>
      <c r="E3352" s="58" t="s">
        <v>214</v>
      </c>
      <c r="F3352" s="46" t="s">
        <v>909</v>
      </c>
      <c r="G3352" s="46" t="s">
        <v>678</v>
      </c>
      <c r="H3352" s="46">
        <v>27</v>
      </c>
      <c r="I3352" s="58" t="s">
        <v>537</v>
      </c>
      <c r="J3352" s="58" t="s">
        <v>266</v>
      </c>
      <c r="K3352" s="85">
        <f>VLOOKUP(B3352,Precios!G:J,4,FALSE)</f>
        <v>6076.6491610000003</v>
      </c>
      <c r="L3352" s="59"/>
    </row>
    <row r="3353" spans="2:12">
      <c r="B3353" s="46" t="str">
        <f t="shared" si="52"/>
        <v>109CLO27</v>
      </c>
      <c r="C3353" s="46">
        <v>109</v>
      </c>
      <c r="D3353" s="58" t="s">
        <v>73</v>
      </c>
      <c r="E3353" s="58" t="s">
        <v>216</v>
      </c>
      <c r="F3353" s="46" t="s">
        <v>909</v>
      </c>
      <c r="G3353" s="46" t="s">
        <v>678</v>
      </c>
      <c r="H3353" s="46">
        <v>27</v>
      </c>
      <c r="I3353" s="58" t="s">
        <v>537</v>
      </c>
      <c r="J3353" s="58" t="s">
        <v>545</v>
      </c>
      <c r="K3353" s="85">
        <f>VLOOKUP(B3353,Precios!G:J,4,FALSE)</f>
        <v>22885.059912000001</v>
      </c>
      <c r="L3353" s="59"/>
    </row>
    <row r="3354" spans="2:12">
      <c r="B3354" s="46" t="str">
        <f t="shared" si="52"/>
        <v>110CLO27</v>
      </c>
      <c r="C3354" s="46">
        <v>110</v>
      </c>
      <c r="D3354" s="58" t="s">
        <v>72</v>
      </c>
      <c r="E3354" s="58" t="s">
        <v>217</v>
      </c>
      <c r="F3354" s="46" t="s">
        <v>909</v>
      </c>
      <c r="G3354" s="46" t="s">
        <v>678</v>
      </c>
      <c r="H3354" s="46">
        <v>27</v>
      </c>
      <c r="I3354" s="58" t="s">
        <v>537</v>
      </c>
      <c r="J3354" s="58" t="s">
        <v>545</v>
      </c>
      <c r="K3354" s="85">
        <f>VLOOKUP(B3354,Precios!G:J,4,FALSE)</f>
        <v>22885.059912000001</v>
      </c>
      <c r="L3354" s="59"/>
    </row>
    <row r="3355" spans="2:12">
      <c r="B3355" s="46" t="str">
        <f t="shared" si="52"/>
        <v>111CLO27</v>
      </c>
      <c r="C3355" s="46">
        <v>111</v>
      </c>
      <c r="D3355" s="58" t="s">
        <v>218</v>
      </c>
      <c r="E3355" s="58" t="s">
        <v>71</v>
      </c>
      <c r="F3355" s="46" t="s">
        <v>909</v>
      </c>
      <c r="G3355" s="46" t="s">
        <v>678</v>
      </c>
      <c r="H3355" s="46">
        <v>27</v>
      </c>
      <c r="I3355" s="58" t="s">
        <v>537</v>
      </c>
      <c r="J3355" s="58" t="s">
        <v>545</v>
      </c>
      <c r="K3355" s="85">
        <f>VLOOKUP(B3355,Precios!G:J,4,FALSE)</f>
        <v>22885.059912000001</v>
      </c>
      <c r="L3355" s="59"/>
    </row>
    <row r="3356" spans="2:12">
      <c r="B3356" s="46" t="str">
        <f t="shared" si="52"/>
        <v>112CLO27</v>
      </c>
      <c r="C3356" s="46">
        <v>112</v>
      </c>
      <c r="D3356" s="58" t="s">
        <v>70</v>
      </c>
      <c r="E3356" s="58" t="s">
        <v>2</v>
      </c>
      <c r="F3356" s="46" t="s">
        <v>909</v>
      </c>
      <c r="G3356" s="46" t="s">
        <v>678</v>
      </c>
      <c r="H3356" s="46">
        <v>27</v>
      </c>
      <c r="I3356" s="58" t="s">
        <v>537</v>
      </c>
      <c r="J3356" s="58" t="s">
        <v>238</v>
      </c>
      <c r="K3356" s="85">
        <f>VLOOKUP(B3356,Precios!G:J,4,FALSE)</f>
        <v>3249.5832380000002</v>
      </c>
      <c r="L3356" s="59"/>
    </row>
    <row r="3357" spans="2:12">
      <c r="B3357" s="46" t="str">
        <f t="shared" si="52"/>
        <v>113CLO27</v>
      </c>
      <c r="C3357" s="46">
        <v>113</v>
      </c>
      <c r="D3357" s="58" t="s">
        <v>69</v>
      </c>
      <c r="E3357" s="58" t="s">
        <v>65</v>
      </c>
      <c r="F3357" s="46" t="s">
        <v>909</v>
      </c>
      <c r="G3357" s="46" t="s">
        <v>678</v>
      </c>
      <c r="H3357" s="46">
        <v>27</v>
      </c>
      <c r="I3357" s="58" t="s">
        <v>537</v>
      </c>
      <c r="J3357" s="58" t="s">
        <v>233</v>
      </c>
      <c r="K3357" s="85">
        <f>VLOOKUP(B3357,Precios!G:J,4,FALSE)</f>
        <v>556.91985799999998</v>
      </c>
      <c r="L3357" s="59"/>
    </row>
    <row r="3358" spans="2:12">
      <c r="B3358" s="46" t="str">
        <f t="shared" si="52"/>
        <v>114CLO27</v>
      </c>
      <c r="C3358" s="46">
        <v>114</v>
      </c>
      <c r="D3358" s="58" t="s">
        <v>68</v>
      </c>
      <c r="E3358" s="58" t="s">
        <v>65</v>
      </c>
      <c r="F3358" s="46" t="s">
        <v>909</v>
      </c>
      <c r="G3358" s="46" t="s">
        <v>678</v>
      </c>
      <c r="H3358" s="46">
        <v>27</v>
      </c>
      <c r="I3358" s="58" t="s">
        <v>537</v>
      </c>
      <c r="J3358" s="58" t="s">
        <v>233</v>
      </c>
      <c r="K3358" s="85">
        <f>VLOOKUP(B3358,Precios!G:J,4,FALSE)</f>
        <v>497.292554</v>
      </c>
      <c r="L3358" s="59"/>
    </row>
    <row r="3359" spans="2:12">
      <c r="B3359" s="46" t="str">
        <f t="shared" si="52"/>
        <v>115CLO27</v>
      </c>
      <c r="C3359" s="46">
        <v>115</v>
      </c>
      <c r="D3359" s="58" t="s">
        <v>67</v>
      </c>
      <c r="E3359" s="58" t="s">
        <v>65</v>
      </c>
      <c r="F3359" s="46" t="s">
        <v>909</v>
      </c>
      <c r="G3359" s="46" t="s">
        <v>678</v>
      </c>
      <c r="H3359" s="46">
        <v>27</v>
      </c>
      <c r="I3359" s="58" t="s">
        <v>537</v>
      </c>
      <c r="J3359" s="58" t="s">
        <v>233</v>
      </c>
      <c r="K3359" s="85">
        <f>VLOOKUP(B3359,Precios!G:J,4,FALSE)</f>
        <v>1039.3055859999999</v>
      </c>
      <c r="L3359" s="59"/>
    </row>
    <row r="3360" spans="2:12">
      <c r="B3360" s="46" t="str">
        <f t="shared" si="52"/>
        <v>116CLO27</v>
      </c>
      <c r="C3360" s="46">
        <v>116</v>
      </c>
      <c r="D3360" s="58" t="s">
        <v>66</v>
      </c>
      <c r="E3360" s="58" t="s">
        <v>65</v>
      </c>
      <c r="F3360" s="46" t="s">
        <v>909</v>
      </c>
      <c r="G3360" s="46" t="s">
        <v>678</v>
      </c>
      <c r="H3360" s="46">
        <v>27</v>
      </c>
      <c r="I3360" s="58" t="s">
        <v>537</v>
      </c>
      <c r="J3360" s="58" t="s">
        <v>233</v>
      </c>
      <c r="K3360" s="85">
        <f>VLOOKUP(B3360,Precios!G:J,4,FALSE)</f>
        <v>903.80232799999999</v>
      </c>
      <c r="L3360" s="59"/>
    </row>
    <row r="3361" spans="2:12">
      <c r="B3361" s="46" t="str">
        <f t="shared" si="52"/>
        <v>117CLO27</v>
      </c>
      <c r="C3361" s="46">
        <v>117</v>
      </c>
      <c r="D3361" s="58" t="s">
        <v>64</v>
      </c>
      <c r="E3361" s="58" t="s">
        <v>2</v>
      </c>
      <c r="F3361" s="46" t="s">
        <v>909</v>
      </c>
      <c r="G3361" s="46" t="s">
        <v>678</v>
      </c>
      <c r="H3361" s="46">
        <v>27</v>
      </c>
      <c r="I3361" s="58" t="s">
        <v>537</v>
      </c>
      <c r="J3361" s="58" t="s">
        <v>546</v>
      </c>
      <c r="K3361" s="85">
        <f>VLOOKUP(B3361,Precios!G:J,4,FALSE)</f>
        <v>67751.000020000007</v>
      </c>
      <c r="L3361" s="59"/>
    </row>
    <row r="3362" spans="2:12">
      <c r="B3362" s="46" t="str">
        <f t="shared" si="52"/>
        <v>118CLO27</v>
      </c>
      <c r="C3362" s="46">
        <v>118</v>
      </c>
      <c r="D3362" s="58" t="s">
        <v>63</v>
      </c>
      <c r="E3362" s="58" t="s">
        <v>2</v>
      </c>
      <c r="F3362" s="46" t="s">
        <v>909</v>
      </c>
      <c r="G3362" s="46" t="s">
        <v>678</v>
      </c>
      <c r="H3362" s="46">
        <v>27</v>
      </c>
      <c r="I3362" s="58" t="s">
        <v>537</v>
      </c>
      <c r="J3362" s="58" t="s">
        <v>546</v>
      </c>
      <c r="K3362" s="85">
        <f>VLOOKUP(B3362,Precios!G:J,4,FALSE)</f>
        <v>31206.10889</v>
      </c>
      <c r="L3362" s="59"/>
    </row>
    <row r="3363" spans="2:12">
      <c r="B3363" s="46" t="str">
        <f t="shared" si="52"/>
        <v>119CLO27</v>
      </c>
      <c r="C3363" s="46">
        <v>119</v>
      </c>
      <c r="D3363" s="58" t="s">
        <v>62</v>
      </c>
      <c r="E3363" s="58" t="s">
        <v>2</v>
      </c>
      <c r="F3363" s="46" t="s">
        <v>909</v>
      </c>
      <c r="G3363" s="46" t="s">
        <v>678</v>
      </c>
      <c r="H3363" s="46">
        <v>27</v>
      </c>
      <c r="I3363" s="58" t="s">
        <v>537</v>
      </c>
      <c r="J3363" s="58" t="s">
        <v>546</v>
      </c>
      <c r="K3363" s="85">
        <f>VLOOKUP(B3363,Precios!G:J,4,FALSE)</f>
        <v>81437.929793000003</v>
      </c>
      <c r="L3363" s="59"/>
    </row>
    <row r="3364" spans="2:12">
      <c r="B3364" s="46" t="str">
        <f t="shared" si="52"/>
        <v>120CLO27</v>
      </c>
      <c r="C3364" s="46">
        <v>120</v>
      </c>
      <c r="D3364" s="58" t="s">
        <v>61</v>
      </c>
      <c r="E3364" s="58" t="s">
        <v>60</v>
      </c>
      <c r="F3364" s="46" t="s">
        <v>909</v>
      </c>
      <c r="G3364" s="46" t="s">
        <v>678</v>
      </c>
      <c r="H3364" s="46">
        <v>27</v>
      </c>
      <c r="I3364" s="58" t="s">
        <v>537</v>
      </c>
      <c r="J3364" s="58" t="s">
        <v>540</v>
      </c>
      <c r="K3364" s="85">
        <f>VLOOKUP(B3364,Precios!G:J,4,FALSE)</f>
        <v>902.9322390000001</v>
      </c>
      <c r="L3364" s="59"/>
    </row>
    <row r="3365" spans="2:12">
      <c r="B3365" s="46" t="str">
        <f t="shared" si="52"/>
        <v>121CLO27</v>
      </c>
      <c r="C3365" s="46">
        <v>121</v>
      </c>
      <c r="D3365" s="58" t="s">
        <v>59</v>
      </c>
      <c r="E3365" s="58" t="s">
        <v>2</v>
      </c>
      <c r="F3365" s="46" t="s">
        <v>909</v>
      </c>
      <c r="G3365" s="46" t="s">
        <v>678</v>
      </c>
      <c r="H3365" s="46">
        <v>27</v>
      </c>
      <c r="I3365" s="58" t="s">
        <v>537</v>
      </c>
      <c r="J3365" s="58" t="s">
        <v>233</v>
      </c>
      <c r="K3365" s="85">
        <f>VLOOKUP(B3365,Precios!G:J,4,FALSE)</f>
        <v>888.89550200000008</v>
      </c>
      <c r="L3365" s="59"/>
    </row>
    <row r="3366" spans="2:12">
      <c r="B3366" s="46" t="str">
        <f t="shared" si="52"/>
        <v>122CLO27</v>
      </c>
      <c r="C3366" s="46">
        <v>122</v>
      </c>
      <c r="D3366" s="58" t="s">
        <v>58</v>
      </c>
      <c r="E3366" s="58" t="s">
        <v>2</v>
      </c>
      <c r="F3366" s="46" t="s">
        <v>909</v>
      </c>
      <c r="G3366" s="46" t="s">
        <v>678</v>
      </c>
      <c r="H3366" s="46">
        <v>27</v>
      </c>
      <c r="I3366" s="58" t="s">
        <v>537</v>
      </c>
      <c r="J3366" s="58" t="s">
        <v>535</v>
      </c>
      <c r="K3366" s="85">
        <f>VLOOKUP(B3366,Precios!G:J,4,FALSE)</f>
        <v>827.79009499999995</v>
      </c>
      <c r="L3366" s="59"/>
    </row>
    <row r="3367" spans="2:12">
      <c r="B3367" s="46" t="str">
        <f t="shared" si="52"/>
        <v>123CLO27</v>
      </c>
      <c r="C3367" s="46">
        <v>123</v>
      </c>
      <c r="D3367" s="58" t="s">
        <v>57</v>
      </c>
      <c r="E3367" s="58" t="s">
        <v>2</v>
      </c>
      <c r="F3367" s="46" t="s">
        <v>909</v>
      </c>
      <c r="G3367" s="46" t="s">
        <v>678</v>
      </c>
      <c r="H3367" s="46">
        <v>27</v>
      </c>
      <c r="I3367" s="58" t="s">
        <v>537</v>
      </c>
      <c r="J3367" s="58" t="s">
        <v>296</v>
      </c>
      <c r="K3367" s="85">
        <f>VLOOKUP(B3367,Precios!G:J,4,FALSE)</f>
        <v>123183.6364</v>
      </c>
      <c r="L3367" s="59"/>
    </row>
    <row r="3368" spans="2:12">
      <c r="B3368" s="46" t="str">
        <f t="shared" si="52"/>
        <v>124CLO27</v>
      </c>
      <c r="C3368" s="46">
        <v>124</v>
      </c>
      <c r="D3368" s="58" t="s">
        <v>56</v>
      </c>
      <c r="E3368" s="58" t="s">
        <v>2</v>
      </c>
      <c r="F3368" s="46" t="s">
        <v>909</v>
      </c>
      <c r="G3368" s="46" t="s">
        <v>678</v>
      </c>
      <c r="H3368" s="46">
        <v>27</v>
      </c>
      <c r="I3368" s="58" t="s">
        <v>537</v>
      </c>
      <c r="J3368" s="58" t="s">
        <v>547</v>
      </c>
      <c r="K3368" s="85">
        <f>VLOOKUP(B3368,Precios!G:J,4,FALSE)</f>
        <v>1868.69958</v>
      </c>
      <c r="L3368" s="59"/>
    </row>
    <row r="3369" spans="2:12">
      <c r="B3369" s="46" t="str">
        <f t="shared" si="52"/>
        <v>125CLO27</v>
      </c>
      <c r="C3369" s="46">
        <v>125</v>
      </c>
      <c r="D3369" s="58" t="s">
        <v>55</v>
      </c>
      <c r="E3369" s="58" t="s">
        <v>2</v>
      </c>
      <c r="F3369" s="46" t="s">
        <v>909</v>
      </c>
      <c r="G3369" s="46" t="s">
        <v>678</v>
      </c>
      <c r="H3369" s="46">
        <v>27</v>
      </c>
      <c r="I3369" s="58" t="s">
        <v>537</v>
      </c>
      <c r="J3369" s="58" t="s">
        <v>547</v>
      </c>
      <c r="K3369" s="85">
        <f>VLOOKUP(B3369,Precios!G:J,4,FALSE)</f>
        <v>767.42898100000002</v>
      </c>
      <c r="L3369" s="59"/>
    </row>
    <row r="3370" spans="2:12">
      <c r="B3370" s="46" t="str">
        <f t="shared" si="52"/>
        <v>126CLO27</v>
      </c>
      <c r="C3370" s="46">
        <v>126</v>
      </c>
      <c r="D3370" s="58" t="s">
        <v>54</v>
      </c>
      <c r="E3370" s="58" t="s">
        <v>2</v>
      </c>
      <c r="F3370" s="46" t="s">
        <v>909</v>
      </c>
      <c r="G3370" s="46" t="s">
        <v>678</v>
      </c>
      <c r="H3370" s="46">
        <v>27</v>
      </c>
      <c r="I3370" s="58" t="s">
        <v>537</v>
      </c>
      <c r="J3370" s="58" t="s">
        <v>285</v>
      </c>
      <c r="K3370" s="85">
        <f>VLOOKUP(B3370,Precios!G:J,4,FALSE)</f>
        <v>6095.13069</v>
      </c>
      <c r="L3370" s="59"/>
    </row>
    <row r="3371" spans="2:12">
      <c r="B3371" s="46" t="str">
        <f t="shared" si="52"/>
        <v>127CLO27</v>
      </c>
      <c r="C3371" s="46">
        <v>127</v>
      </c>
      <c r="D3371" s="58" t="s">
        <v>53</v>
      </c>
      <c r="E3371" s="58" t="s">
        <v>2</v>
      </c>
      <c r="F3371" s="46" t="s">
        <v>909</v>
      </c>
      <c r="G3371" s="46" t="s">
        <v>678</v>
      </c>
      <c r="H3371" s="46">
        <v>27</v>
      </c>
      <c r="I3371" s="58" t="s">
        <v>537</v>
      </c>
      <c r="J3371" s="58" t="s">
        <v>316</v>
      </c>
      <c r="K3371" s="85">
        <f>VLOOKUP(B3371,Precios!G:J,4,FALSE)</f>
        <v>11592.814244000001</v>
      </c>
      <c r="L3371" s="59"/>
    </row>
    <row r="3372" spans="2:12">
      <c r="B3372" s="46" t="str">
        <f t="shared" si="52"/>
        <v>128CLO27</v>
      </c>
      <c r="C3372" s="46">
        <v>128</v>
      </c>
      <c r="D3372" s="58" t="s">
        <v>52</v>
      </c>
      <c r="E3372" s="58" t="s">
        <v>2</v>
      </c>
      <c r="F3372" s="46" t="s">
        <v>909</v>
      </c>
      <c r="G3372" s="46" t="s">
        <v>678</v>
      </c>
      <c r="H3372" s="46">
        <v>27</v>
      </c>
      <c r="I3372" s="58" t="s">
        <v>537</v>
      </c>
      <c r="J3372" s="58" t="s">
        <v>548</v>
      </c>
      <c r="K3372" s="85">
        <f>VLOOKUP(B3372,Precios!G:J,4,FALSE)</f>
        <v>11828.094696</v>
      </c>
      <c r="L3372" s="59"/>
    </row>
    <row r="3373" spans="2:12">
      <c r="B3373" s="46" t="str">
        <f t="shared" si="52"/>
        <v>129CLO27</v>
      </c>
      <c r="C3373" s="46">
        <v>129</v>
      </c>
      <c r="D3373" s="58" t="s">
        <v>51</v>
      </c>
      <c r="E3373" s="58" t="s">
        <v>2</v>
      </c>
      <c r="F3373" s="46" t="s">
        <v>909</v>
      </c>
      <c r="G3373" s="46" t="s">
        <v>678</v>
      </c>
      <c r="H3373" s="46">
        <v>27</v>
      </c>
      <c r="I3373" s="58" t="s">
        <v>537</v>
      </c>
      <c r="J3373" s="58" t="s">
        <v>233</v>
      </c>
      <c r="K3373" s="85">
        <f>VLOOKUP(B3373,Precios!G:J,4,FALSE)</f>
        <v>2108.4038580000001</v>
      </c>
      <c r="L3373" s="59"/>
    </row>
    <row r="3374" spans="2:12">
      <c r="B3374" s="46" t="str">
        <f t="shared" si="52"/>
        <v>130CLO27</v>
      </c>
      <c r="C3374" s="46">
        <v>130</v>
      </c>
      <c r="D3374" s="58" t="s">
        <v>50</v>
      </c>
      <c r="E3374" s="58" t="s">
        <v>2</v>
      </c>
      <c r="F3374" s="46" t="s">
        <v>909</v>
      </c>
      <c r="G3374" s="46" t="s">
        <v>678</v>
      </c>
      <c r="H3374" s="46">
        <v>27</v>
      </c>
      <c r="I3374" s="58" t="s">
        <v>537</v>
      </c>
      <c r="J3374" s="58" t="s">
        <v>233</v>
      </c>
      <c r="K3374" s="85">
        <f>VLOOKUP(B3374,Precios!G:J,4,FALSE)</f>
        <v>2108.4038580000001</v>
      </c>
      <c r="L3374" s="59"/>
    </row>
    <row r="3375" spans="2:12">
      <c r="B3375" s="46" t="str">
        <f t="shared" si="52"/>
        <v>131CLO27</v>
      </c>
      <c r="C3375" s="46">
        <v>131</v>
      </c>
      <c r="D3375" s="58" t="s">
        <v>49</v>
      </c>
      <c r="E3375" s="58" t="s">
        <v>2</v>
      </c>
      <c r="F3375" s="46" t="s">
        <v>909</v>
      </c>
      <c r="G3375" s="46" t="s">
        <v>678</v>
      </c>
      <c r="H3375" s="46">
        <v>27</v>
      </c>
      <c r="I3375" s="58" t="s">
        <v>537</v>
      </c>
      <c r="J3375" s="58" t="s">
        <v>233</v>
      </c>
      <c r="K3375" s="85">
        <f>VLOOKUP(B3375,Precios!G:J,4,FALSE)</f>
        <v>1098.922407</v>
      </c>
      <c r="L3375" s="59"/>
    </row>
    <row r="3376" spans="2:12">
      <c r="B3376" s="46" t="str">
        <f t="shared" si="52"/>
        <v>132CLO27</v>
      </c>
      <c r="C3376" s="46">
        <v>132</v>
      </c>
      <c r="D3376" s="58" t="s">
        <v>48</v>
      </c>
      <c r="E3376" s="58" t="s">
        <v>2</v>
      </c>
      <c r="F3376" s="46" t="s">
        <v>909</v>
      </c>
      <c r="G3376" s="46" t="s">
        <v>678</v>
      </c>
      <c r="H3376" s="46">
        <v>27</v>
      </c>
      <c r="I3376" s="58" t="s">
        <v>537</v>
      </c>
      <c r="J3376" s="58" t="s">
        <v>233</v>
      </c>
      <c r="K3376" s="85">
        <f>VLOOKUP(B3376,Precios!G:J,4,FALSE)</f>
        <v>1098.922407</v>
      </c>
      <c r="L3376" s="59"/>
    </row>
    <row r="3377" spans="2:12">
      <c r="B3377" s="46" t="str">
        <f t="shared" si="52"/>
        <v>133CLO27</v>
      </c>
      <c r="C3377" s="46">
        <v>133</v>
      </c>
      <c r="D3377" s="58" t="s">
        <v>47</v>
      </c>
      <c r="E3377" s="58" t="s">
        <v>2</v>
      </c>
      <c r="F3377" s="46" t="s">
        <v>909</v>
      </c>
      <c r="G3377" s="46" t="s">
        <v>678</v>
      </c>
      <c r="H3377" s="46">
        <v>27</v>
      </c>
      <c r="I3377" s="58" t="s">
        <v>537</v>
      </c>
      <c r="J3377" s="58" t="s">
        <v>233</v>
      </c>
      <c r="K3377" s="85">
        <f>VLOOKUP(B3377,Precios!G:J,4,FALSE)</f>
        <v>1174.7983610000001</v>
      </c>
      <c r="L3377" s="59"/>
    </row>
    <row r="3378" spans="2:12">
      <c r="B3378" s="46" t="str">
        <f t="shared" si="52"/>
        <v>134CLO27</v>
      </c>
      <c r="C3378" s="46">
        <v>134</v>
      </c>
      <c r="D3378" s="58" t="s">
        <v>219</v>
      </c>
      <c r="E3378" s="58" t="s">
        <v>3</v>
      </c>
      <c r="F3378" s="46" t="s">
        <v>909</v>
      </c>
      <c r="G3378" s="46" t="s">
        <v>678</v>
      </c>
      <c r="H3378" s="46">
        <v>27</v>
      </c>
      <c r="I3378" s="58" t="s">
        <v>537</v>
      </c>
      <c r="J3378" s="58" t="s">
        <v>233</v>
      </c>
      <c r="K3378" s="85">
        <f>VLOOKUP(B3378,Precios!G:J,4,FALSE)</f>
        <v>4215.4658920000002</v>
      </c>
      <c r="L3378" s="59"/>
    </row>
    <row r="3379" spans="2:12">
      <c r="B3379" s="46" t="str">
        <f t="shared" si="52"/>
        <v>135CLO27</v>
      </c>
      <c r="C3379" s="46">
        <v>135</v>
      </c>
      <c r="D3379" s="58" t="s">
        <v>220</v>
      </c>
      <c r="E3379" s="58" t="s">
        <v>3</v>
      </c>
      <c r="F3379" s="46" t="s">
        <v>909</v>
      </c>
      <c r="G3379" s="46" t="s">
        <v>678</v>
      </c>
      <c r="H3379" s="46">
        <v>27</v>
      </c>
      <c r="I3379" s="58" t="s">
        <v>537</v>
      </c>
      <c r="J3379" s="58" t="s">
        <v>233</v>
      </c>
      <c r="K3379" s="85">
        <f>VLOOKUP(B3379,Precios!G:J,4,FALSE)</f>
        <v>4365.8759760000003</v>
      </c>
      <c r="L3379" s="59"/>
    </row>
    <row r="3380" spans="2:12">
      <c r="B3380" s="46" t="str">
        <f t="shared" si="52"/>
        <v>136CLO27</v>
      </c>
      <c r="C3380" s="46">
        <v>136</v>
      </c>
      <c r="D3380" s="58" t="s">
        <v>46</v>
      </c>
      <c r="E3380" s="58" t="s">
        <v>3</v>
      </c>
      <c r="F3380" s="46" t="s">
        <v>909</v>
      </c>
      <c r="G3380" s="46" t="s">
        <v>678</v>
      </c>
      <c r="H3380" s="46">
        <v>27</v>
      </c>
      <c r="I3380" s="58" t="s">
        <v>537</v>
      </c>
      <c r="J3380" s="58" t="s">
        <v>233</v>
      </c>
      <c r="K3380" s="85">
        <f>VLOOKUP(B3380,Precios!G:J,4,FALSE)</f>
        <v>4818.4480519999997</v>
      </c>
      <c r="L3380" s="59"/>
    </row>
    <row r="3381" spans="2:12">
      <c r="B3381" s="46" t="str">
        <f t="shared" si="52"/>
        <v>137CLO27</v>
      </c>
      <c r="C3381" s="46">
        <v>137</v>
      </c>
      <c r="D3381" s="58" t="s">
        <v>45</v>
      </c>
      <c r="E3381" s="58" t="s">
        <v>3</v>
      </c>
      <c r="F3381" s="46" t="s">
        <v>909</v>
      </c>
      <c r="G3381" s="46" t="s">
        <v>678</v>
      </c>
      <c r="H3381" s="46">
        <v>27</v>
      </c>
      <c r="I3381" s="58" t="s">
        <v>537</v>
      </c>
      <c r="J3381" s="58" t="s">
        <v>233</v>
      </c>
      <c r="K3381" s="85">
        <f>VLOOKUP(B3381,Precios!G:J,4,FALSE)</f>
        <v>4968.8581359999998</v>
      </c>
      <c r="L3381" s="59"/>
    </row>
    <row r="3382" spans="2:12">
      <c r="B3382" s="46" t="str">
        <f t="shared" si="52"/>
        <v>138CLO27</v>
      </c>
      <c r="C3382" s="46">
        <v>138</v>
      </c>
      <c r="D3382" s="58" t="s">
        <v>44</v>
      </c>
      <c r="E3382" s="58" t="s">
        <v>2</v>
      </c>
      <c r="F3382" s="46" t="s">
        <v>909</v>
      </c>
      <c r="G3382" s="46" t="s">
        <v>678</v>
      </c>
      <c r="H3382" s="46">
        <v>27</v>
      </c>
      <c r="I3382" s="58" t="s">
        <v>537</v>
      </c>
      <c r="J3382" s="58" t="s">
        <v>233</v>
      </c>
      <c r="K3382" s="85">
        <f>VLOOKUP(B3382,Precios!G:J,4,FALSE)</f>
        <v>421.41660000000002</v>
      </c>
      <c r="L3382" s="59"/>
    </row>
    <row r="3383" spans="2:12">
      <c r="B3383" s="46" t="str">
        <f t="shared" si="52"/>
        <v>139CLO27</v>
      </c>
      <c r="C3383" s="46">
        <v>139</v>
      </c>
      <c r="D3383" s="58" t="s">
        <v>43</v>
      </c>
      <c r="E3383" s="58" t="s">
        <v>2</v>
      </c>
      <c r="F3383" s="46" t="s">
        <v>909</v>
      </c>
      <c r="G3383" s="46" t="s">
        <v>678</v>
      </c>
      <c r="H3383" s="46">
        <v>27</v>
      </c>
      <c r="I3383" s="58" t="s">
        <v>537</v>
      </c>
      <c r="J3383" s="58" t="s">
        <v>233</v>
      </c>
      <c r="K3383" s="85">
        <f>VLOOKUP(B3383,Precios!G:J,4,FALSE)</f>
        <v>445.80005799999998</v>
      </c>
      <c r="L3383" s="59"/>
    </row>
    <row r="3384" spans="2:12">
      <c r="B3384" s="46" t="str">
        <f t="shared" si="52"/>
        <v>140CLO27</v>
      </c>
      <c r="C3384" s="46">
        <v>140</v>
      </c>
      <c r="D3384" s="58" t="s">
        <v>42</v>
      </c>
      <c r="E3384" s="58" t="s">
        <v>38</v>
      </c>
      <c r="F3384" s="46" t="s">
        <v>909</v>
      </c>
      <c r="G3384" s="46" t="s">
        <v>678</v>
      </c>
      <c r="H3384" s="46">
        <v>27</v>
      </c>
      <c r="I3384" s="58" t="s">
        <v>537</v>
      </c>
      <c r="J3384" s="58" t="s">
        <v>317</v>
      </c>
      <c r="K3384" s="85">
        <f>VLOOKUP(B3384,Precios!G:J,4,FALSE)</f>
        <v>52038.555469999999</v>
      </c>
      <c r="L3384" s="59"/>
    </row>
    <row r="3385" spans="2:12">
      <c r="B3385" s="46" t="str">
        <f t="shared" si="52"/>
        <v>141CLO27</v>
      </c>
      <c r="C3385" s="46">
        <v>141</v>
      </c>
      <c r="D3385" s="58" t="s">
        <v>41</v>
      </c>
      <c r="E3385" s="58" t="s">
        <v>36</v>
      </c>
      <c r="F3385" s="46" t="s">
        <v>909</v>
      </c>
      <c r="G3385" s="46" t="s">
        <v>678</v>
      </c>
      <c r="H3385" s="46">
        <v>27</v>
      </c>
      <c r="I3385" s="58" t="s">
        <v>537</v>
      </c>
      <c r="J3385" s="58" t="s">
        <v>317</v>
      </c>
      <c r="K3385" s="85">
        <f>VLOOKUP(B3385,Precios!G:J,4,FALSE)</f>
        <v>75848.593369999988</v>
      </c>
      <c r="L3385" s="59"/>
    </row>
    <row r="3386" spans="2:12">
      <c r="B3386" s="46" t="str">
        <f t="shared" si="52"/>
        <v>142CLO27</v>
      </c>
      <c r="C3386" s="46">
        <v>142</v>
      </c>
      <c r="D3386" s="58" t="s">
        <v>40</v>
      </c>
      <c r="E3386" s="58" t="s">
        <v>34</v>
      </c>
      <c r="F3386" s="46" t="s">
        <v>909</v>
      </c>
      <c r="G3386" s="46" t="s">
        <v>678</v>
      </c>
      <c r="H3386" s="46">
        <v>27</v>
      </c>
      <c r="I3386" s="58" t="s">
        <v>537</v>
      </c>
      <c r="J3386" s="58" t="s">
        <v>317</v>
      </c>
      <c r="K3386" s="85">
        <f>VLOOKUP(B3386,Precios!G:J,4,FALSE)</f>
        <v>81554.710413000008</v>
      </c>
      <c r="L3386" s="59"/>
    </row>
    <row r="3387" spans="2:12">
      <c r="B3387" s="46" t="str">
        <f t="shared" si="52"/>
        <v>143CLO27</v>
      </c>
      <c r="C3387" s="46">
        <v>143</v>
      </c>
      <c r="D3387" s="58" t="s">
        <v>39</v>
      </c>
      <c r="E3387" s="58" t="s">
        <v>38</v>
      </c>
      <c r="F3387" s="46" t="s">
        <v>909</v>
      </c>
      <c r="G3387" s="46" t="s">
        <v>678</v>
      </c>
      <c r="H3387" s="46">
        <v>27</v>
      </c>
      <c r="I3387" s="58" t="s">
        <v>537</v>
      </c>
      <c r="J3387" s="58" t="s">
        <v>317</v>
      </c>
      <c r="K3387" s="85">
        <f>VLOOKUP(B3387,Precios!G:J,4,FALSE)</f>
        <v>76479.973977000001</v>
      </c>
      <c r="L3387" s="59"/>
    </row>
    <row r="3388" spans="2:12">
      <c r="B3388" s="46" t="str">
        <f t="shared" si="52"/>
        <v>144CLO27</v>
      </c>
      <c r="C3388" s="46">
        <v>144</v>
      </c>
      <c r="D3388" s="58" t="s">
        <v>37</v>
      </c>
      <c r="E3388" s="58" t="s">
        <v>36</v>
      </c>
      <c r="F3388" s="46" t="s">
        <v>909</v>
      </c>
      <c r="G3388" s="46" t="s">
        <v>678</v>
      </c>
      <c r="H3388" s="46">
        <v>27</v>
      </c>
      <c r="I3388" s="58" t="s">
        <v>537</v>
      </c>
      <c r="J3388" s="58" t="s">
        <v>317</v>
      </c>
      <c r="K3388" s="85">
        <f>VLOOKUP(B3388,Precios!G:J,4,FALSE)</f>
        <v>91303.795582999999</v>
      </c>
      <c r="L3388" s="59"/>
    </row>
    <row r="3389" spans="2:12">
      <c r="B3389" s="46" t="str">
        <f t="shared" si="52"/>
        <v>145CLO27</v>
      </c>
      <c r="C3389" s="46">
        <v>145</v>
      </c>
      <c r="D3389" s="58" t="s">
        <v>35</v>
      </c>
      <c r="E3389" s="58" t="s">
        <v>34</v>
      </c>
      <c r="F3389" s="46" t="s">
        <v>909</v>
      </c>
      <c r="G3389" s="46" t="s">
        <v>678</v>
      </c>
      <c r="H3389" s="46">
        <v>27</v>
      </c>
      <c r="I3389" s="58" t="s">
        <v>537</v>
      </c>
      <c r="J3389" s="58" t="s">
        <v>317</v>
      </c>
      <c r="K3389" s="85">
        <f>VLOOKUP(B3389,Precios!G:J,4,FALSE)</f>
        <v>97611.678757999995</v>
      </c>
      <c r="L3389" s="59"/>
    </row>
    <row r="3390" spans="2:12">
      <c r="B3390" s="46" t="str">
        <f t="shared" si="52"/>
        <v>146CLO27</v>
      </c>
      <c r="C3390" s="46">
        <v>146</v>
      </c>
      <c r="D3390" s="58" t="s">
        <v>33</v>
      </c>
      <c r="E3390" s="58" t="s">
        <v>2</v>
      </c>
      <c r="F3390" s="46" t="s">
        <v>909</v>
      </c>
      <c r="G3390" s="46" t="s">
        <v>678</v>
      </c>
      <c r="H3390" s="46">
        <v>27</v>
      </c>
      <c r="I3390" s="58" t="s">
        <v>537</v>
      </c>
      <c r="J3390" s="58" t="s">
        <v>302</v>
      </c>
      <c r="K3390" s="85">
        <f>VLOOKUP(B3390,Precios!G:J,4,FALSE)</f>
        <v>1963.8432879999998</v>
      </c>
      <c r="L3390" s="59"/>
    </row>
    <row r="3391" spans="2:12">
      <c r="B3391" s="46" t="str">
        <f t="shared" si="52"/>
        <v>147CLO27</v>
      </c>
      <c r="C3391" s="46">
        <v>147</v>
      </c>
      <c r="D3391" s="58" t="s">
        <v>32</v>
      </c>
      <c r="E3391" s="58" t="s">
        <v>2</v>
      </c>
      <c r="F3391" s="46" t="s">
        <v>909</v>
      </c>
      <c r="G3391" s="46" t="s">
        <v>678</v>
      </c>
      <c r="H3391" s="46">
        <v>27</v>
      </c>
      <c r="I3391" s="58" t="s">
        <v>537</v>
      </c>
      <c r="J3391" s="58" t="s">
        <v>233</v>
      </c>
      <c r="K3391" s="85">
        <f>VLOOKUP(B3391,Precios!G:J,4,FALSE)</f>
        <v>1168.12069</v>
      </c>
      <c r="L3391" s="59"/>
    </row>
    <row r="3392" spans="2:12">
      <c r="B3392" s="46" t="str">
        <f t="shared" si="52"/>
        <v>148CLO27</v>
      </c>
      <c r="C3392" s="46">
        <v>148</v>
      </c>
      <c r="D3392" s="58" t="s">
        <v>31</v>
      </c>
      <c r="E3392" s="58" t="s">
        <v>2</v>
      </c>
      <c r="F3392" s="46" t="s">
        <v>909</v>
      </c>
      <c r="G3392" s="46" t="s">
        <v>678</v>
      </c>
      <c r="H3392" s="46">
        <v>27</v>
      </c>
      <c r="I3392" s="58" t="s">
        <v>537</v>
      </c>
      <c r="J3392" s="58" t="s">
        <v>272</v>
      </c>
      <c r="K3392" s="85">
        <f>VLOOKUP(B3392,Precios!G:J,4,FALSE)</f>
        <v>10060.409303999999</v>
      </c>
      <c r="L3392" s="59"/>
    </row>
    <row r="3393" spans="2:12">
      <c r="B3393" s="46" t="str">
        <f t="shared" si="52"/>
        <v>149CLO27</v>
      </c>
      <c r="C3393" s="46">
        <v>149</v>
      </c>
      <c r="D3393" s="58" t="s">
        <v>30</v>
      </c>
      <c r="E3393" s="58" t="s">
        <v>2</v>
      </c>
      <c r="F3393" s="46" t="s">
        <v>909</v>
      </c>
      <c r="G3393" s="46" t="s">
        <v>678</v>
      </c>
      <c r="H3393" s="46">
        <v>27</v>
      </c>
      <c r="I3393" s="58" t="s">
        <v>537</v>
      </c>
      <c r="J3393" s="58" t="s">
        <v>233</v>
      </c>
      <c r="K3393" s="85">
        <f>VLOOKUP(B3393,Precios!G:J,4,FALSE)</f>
        <v>3914.656207</v>
      </c>
      <c r="L3393" s="59"/>
    </row>
    <row r="3394" spans="2:12">
      <c r="B3394" s="46" t="str">
        <f t="shared" si="52"/>
        <v>150CLO27</v>
      </c>
      <c r="C3394" s="46">
        <v>150</v>
      </c>
      <c r="D3394" s="58" t="s">
        <v>29</v>
      </c>
      <c r="E3394" s="58" t="s">
        <v>2</v>
      </c>
      <c r="F3394" s="46" t="s">
        <v>909</v>
      </c>
      <c r="G3394" s="46" t="s">
        <v>678</v>
      </c>
      <c r="H3394" s="46">
        <v>27</v>
      </c>
      <c r="I3394" s="58" t="s">
        <v>537</v>
      </c>
      <c r="J3394" s="58" t="s">
        <v>233</v>
      </c>
      <c r="K3394" s="85">
        <f>VLOOKUP(B3394,Precios!G:J,4,FALSE)</f>
        <v>6925.4996030000002</v>
      </c>
      <c r="L3394" s="59"/>
    </row>
    <row r="3395" spans="2:12">
      <c r="B3395" s="46" t="str">
        <f t="shared" si="52"/>
        <v>151CLO27</v>
      </c>
      <c r="C3395" s="46">
        <v>151</v>
      </c>
      <c r="D3395" s="58" t="s">
        <v>28</v>
      </c>
      <c r="E3395" s="58" t="s">
        <v>2</v>
      </c>
      <c r="F3395" s="46" t="s">
        <v>909</v>
      </c>
      <c r="G3395" s="46" t="s">
        <v>678</v>
      </c>
      <c r="H3395" s="46">
        <v>27</v>
      </c>
      <c r="I3395" s="58" t="s">
        <v>537</v>
      </c>
      <c r="J3395" s="58" t="s">
        <v>233</v>
      </c>
      <c r="K3395" s="85">
        <f>VLOOKUP(B3395,Precios!G:J,4,FALSE)</f>
        <v>10990.565894000001</v>
      </c>
      <c r="L3395" s="59"/>
    </row>
    <row r="3396" spans="2:12">
      <c r="B3396" s="46" t="str">
        <f t="shared" si="52"/>
        <v>152CLO27</v>
      </c>
      <c r="C3396" s="46">
        <v>152</v>
      </c>
      <c r="D3396" s="58" t="s">
        <v>27</v>
      </c>
      <c r="E3396" s="58" t="s">
        <v>2</v>
      </c>
      <c r="F3396" s="46" t="s">
        <v>909</v>
      </c>
      <c r="G3396" s="46" t="s">
        <v>678</v>
      </c>
      <c r="H3396" s="46">
        <v>27</v>
      </c>
      <c r="I3396" s="58" t="s">
        <v>537</v>
      </c>
      <c r="J3396" s="58" t="s">
        <v>233</v>
      </c>
      <c r="K3396" s="85">
        <f>VLOOKUP(B3396,Precios!G:J,4,FALSE)</f>
        <v>12948.570151</v>
      </c>
      <c r="L3396" s="59"/>
    </row>
    <row r="3397" spans="2:12">
      <c r="B3397" s="46" t="str">
        <f t="shared" si="52"/>
        <v>153CLO27</v>
      </c>
      <c r="C3397" s="46">
        <v>153</v>
      </c>
      <c r="D3397" s="58" t="s">
        <v>26</v>
      </c>
      <c r="E3397" s="58" t="s">
        <v>2</v>
      </c>
      <c r="F3397" s="46" t="s">
        <v>909</v>
      </c>
      <c r="G3397" s="46" t="s">
        <v>678</v>
      </c>
      <c r="H3397" s="46">
        <v>27</v>
      </c>
      <c r="I3397" s="58" t="s">
        <v>537</v>
      </c>
      <c r="J3397" s="58" t="s">
        <v>233</v>
      </c>
      <c r="K3397" s="85">
        <f>VLOOKUP(B3397,Precios!G:J,4,FALSE)</f>
        <v>17314.446126999999</v>
      </c>
      <c r="L3397" s="59"/>
    </row>
    <row r="3398" spans="2:12">
      <c r="B3398" s="46" t="str">
        <f t="shared" ref="B3398:B3461" si="53">+CONCATENATE(C3398,F3398,H3398)</f>
        <v>154CLO27</v>
      </c>
      <c r="C3398" s="46">
        <v>154</v>
      </c>
      <c r="D3398" s="58" t="s">
        <v>25</v>
      </c>
      <c r="E3398" s="58" t="s">
        <v>221</v>
      </c>
      <c r="F3398" s="46" t="s">
        <v>909</v>
      </c>
      <c r="G3398" s="46" t="s">
        <v>678</v>
      </c>
      <c r="H3398" s="46">
        <v>27</v>
      </c>
      <c r="I3398" s="58" t="s">
        <v>537</v>
      </c>
      <c r="J3398" s="58" t="s">
        <v>317</v>
      </c>
      <c r="K3398" s="85">
        <f>VLOOKUP(B3398,Precios!G:J,4,FALSE)</f>
        <v>76649.368774000002</v>
      </c>
      <c r="L3398" s="59"/>
    </row>
    <row r="3399" spans="2:12">
      <c r="B3399" s="46" t="str">
        <f t="shared" si="53"/>
        <v>155CLO27</v>
      </c>
      <c r="C3399" s="46">
        <v>155</v>
      </c>
      <c r="D3399" s="58" t="s">
        <v>24</v>
      </c>
      <c r="E3399" s="58" t="s">
        <v>221</v>
      </c>
      <c r="F3399" s="46" t="s">
        <v>909</v>
      </c>
      <c r="G3399" s="46" t="s">
        <v>678</v>
      </c>
      <c r="H3399" s="46">
        <v>27</v>
      </c>
      <c r="I3399" s="58" t="s">
        <v>537</v>
      </c>
      <c r="J3399" s="58" t="s">
        <v>317</v>
      </c>
      <c r="K3399" s="85">
        <f>VLOOKUP(B3399,Precios!G:J,4,FALSE)</f>
        <v>91078.725573000003</v>
      </c>
      <c r="L3399" s="59"/>
    </row>
    <row r="3400" spans="2:12">
      <c r="B3400" s="46" t="str">
        <f t="shared" si="53"/>
        <v>156CLO27</v>
      </c>
      <c r="C3400" s="46">
        <v>156</v>
      </c>
      <c r="D3400" s="58" t="s">
        <v>23</v>
      </c>
      <c r="E3400" s="58" t="s">
        <v>221</v>
      </c>
      <c r="F3400" s="46" t="s">
        <v>909</v>
      </c>
      <c r="G3400" s="46" t="s">
        <v>678</v>
      </c>
      <c r="H3400" s="46">
        <v>27</v>
      </c>
      <c r="I3400" s="58" t="s">
        <v>537</v>
      </c>
      <c r="J3400" s="58" t="s">
        <v>369</v>
      </c>
      <c r="K3400" s="85">
        <f>VLOOKUP(B3400,Precios!G:J,4,FALSE)</f>
        <v>107224.537343</v>
      </c>
      <c r="L3400" s="59"/>
    </row>
    <row r="3401" spans="2:12">
      <c r="B3401" s="46" t="str">
        <f t="shared" si="53"/>
        <v>157CLO27</v>
      </c>
      <c r="C3401" s="46">
        <v>157</v>
      </c>
      <c r="D3401" s="58" t="s">
        <v>22</v>
      </c>
      <c r="E3401" s="58" t="s">
        <v>221</v>
      </c>
      <c r="F3401" s="46" t="s">
        <v>909</v>
      </c>
      <c r="G3401" s="46" t="s">
        <v>678</v>
      </c>
      <c r="H3401" s="46">
        <v>27</v>
      </c>
      <c r="I3401" s="58" t="s">
        <v>537</v>
      </c>
      <c r="J3401" s="58" t="s">
        <v>369</v>
      </c>
      <c r="K3401" s="85">
        <f>VLOOKUP(B3401,Precios!G:J,4,FALSE)</f>
        <v>88913.661099999998</v>
      </c>
      <c r="L3401" s="59"/>
    </row>
    <row r="3402" spans="2:12">
      <c r="B3402" s="46" t="str">
        <f t="shared" si="53"/>
        <v>158CLO27</v>
      </c>
      <c r="C3402" s="46">
        <v>158</v>
      </c>
      <c r="D3402" s="58" t="s">
        <v>21</v>
      </c>
      <c r="E3402" s="58" t="s">
        <v>3</v>
      </c>
      <c r="F3402" s="46" t="s">
        <v>909</v>
      </c>
      <c r="G3402" s="46" t="s">
        <v>678</v>
      </c>
      <c r="H3402" s="46">
        <v>27</v>
      </c>
      <c r="I3402" s="58" t="s">
        <v>537</v>
      </c>
      <c r="J3402" s="58" t="s">
        <v>275</v>
      </c>
      <c r="K3402" s="85">
        <f>VLOOKUP(B3402,Precios!G:J,4,FALSE)</f>
        <v>6434.863754</v>
      </c>
      <c r="L3402" s="59"/>
    </row>
    <row r="3403" spans="2:12">
      <c r="B3403" s="46" t="str">
        <f t="shared" si="53"/>
        <v>159CLO27</v>
      </c>
      <c r="C3403" s="46">
        <v>159</v>
      </c>
      <c r="D3403" s="58" t="s">
        <v>20</v>
      </c>
      <c r="E3403" s="58" t="s">
        <v>3</v>
      </c>
      <c r="F3403" s="46" t="s">
        <v>909</v>
      </c>
      <c r="G3403" s="46" t="s">
        <v>678</v>
      </c>
      <c r="H3403" s="46">
        <v>27</v>
      </c>
      <c r="I3403" s="58" t="s">
        <v>537</v>
      </c>
      <c r="J3403" s="58" t="s">
        <v>275</v>
      </c>
      <c r="K3403" s="85">
        <f>VLOOKUP(B3403,Precios!G:J,4,FALSE)</f>
        <v>8799.9124179999999</v>
      </c>
      <c r="L3403" s="59"/>
    </row>
    <row r="3404" spans="2:12">
      <c r="B3404" s="46" t="str">
        <f t="shared" si="53"/>
        <v>160CLO27</v>
      </c>
      <c r="C3404" s="46">
        <v>160</v>
      </c>
      <c r="D3404" s="58" t="s">
        <v>19</v>
      </c>
      <c r="E3404" s="58" t="s">
        <v>3</v>
      </c>
      <c r="F3404" s="46" t="s">
        <v>909</v>
      </c>
      <c r="G3404" s="46" t="s">
        <v>678</v>
      </c>
      <c r="H3404" s="46">
        <v>27</v>
      </c>
      <c r="I3404" s="58" t="s">
        <v>537</v>
      </c>
      <c r="J3404" s="58" t="s">
        <v>275</v>
      </c>
      <c r="K3404" s="85">
        <f>VLOOKUP(B3404,Precios!G:J,4,FALSE)</f>
        <v>5375.3574269999999</v>
      </c>
      <c r="L3404" s="59"/>
    </row>
    <row r="3405" spans="2:12">
      <c r="B3405" s="46" t="str">
        <f t="shared" si="53"/>
        <v>161CLO27</v>
      </c>
      <c r="C3405" s="46">
        <v>161</v>
      </c>
      <c r="D3405" s="58" t="s">
        <v>18</v>
      </c>
      <c r="E3405" s="58" t="s">
        <v>3</v>
      </c>
      <c r="F3405" s="46" t="s">
        <v>909</v>
      </c>
      <c r="G3405" s="46" t="s">
        <v>678</v>
      </c>
      <c r="H3405" s="46">
        <v>27</v>
      </c>
      <c r="I3405" s="58" t="s">
        <v>537</v>
      </c>
      <c r="J3405" s="58" t="s">
        <v>275</v>
      </c>
      <c r="K3405" s="85">
        <f>VLOOKUP(B3405,Precios!G:J,4,FALSE)</f>
        <v>7756.1410740000001</v>
      </c>
      <c r="L3405" s="59"/>
    </row>
    <row r="3406" spans="2:12">
      <c r="B3406" s="46" t="str">
        <f t="shared" si="53"/>
        <v>162CLO27</v>
      </c>
      <c r="C3406" s="46">
        <v>162</v>
      </c>
      <c r="D3406" s="58" t="s">
        <v>17</v>
      </c>
      <c r="E3406" s="58" t="s">
        <v>15</v>
      </c>
      <c r="F3406" s="46" t="s">
        <v>909</v>
      </c>
      <c r="G3406" s="46" t="s">
        <v>678</v>
      </c>
      <c r="H3406" s="46">
        <v>27</v>
      </c>
      <c r="I3406" s="58" t="s">
        <v>537</v>
      </c>
      <c r="J3406" s="58" t="s">
        <v>273</v>
      </c>
      <c r="K3406" s="85">
        <f>VLOOKUP(B3406,Precios!G:J,4,FALSE)</f>
        <v>43593.461153000004</v>
      </c>
      <c r="L3406" s="59"/>
    </row>
    <row r="3407" spans="2:12">
      <c r="B3407" s="46" t="str">
        <f t="shared" si="53"/>
        <v>163CLO27</v>
      </c>
      <c r="C3407" s="46">
        <v>163</v>
      </c>
      <c r="D3407" s="58" t="s">
        <v>16</v>
      </c>
      <c r="E3407" s="58" t="s">
        <v>15</v>
      </c>
      <c r="F3407" s="46" t="s">
        <v>909</v>
      </c>
      <c r="G3407" s="46" t="s">
        <v>678</v>
      </c>
      <c r="H3407" s="46">
        <v>27</v>
      </c>
      <c r="I3407" s="58" t="s">
        <v>537</v>
      </c>
      <c r="J3407" s="58" t="s">
        <v>273</v>
      </c>
      <c r="K3407" s="85">
        <f>VLOOKUP(B3407,Precios!G:J,4,FALSE)</f>
        <v>63713.042766999999</v>
      </c>
      <c r="L3407" s="59"/>
    </row>
    <row r="3408" spans="2:12">
      <c r="B3408" s="46" t="str">
        <f t="shared" si="53"/>
        <v>164CLO27</v>
      </c>
      <c r="C3408" s="46">
        <v>164</v>
      </c>
      <c r="D3408" s="58" t="s">
        <v>14</v>
      </c>
      <c r="E3408" s="58" t="s">
        <v>222</v>
      </c>
      <c r="F3408" s="46" t="s">
        <v>909</v>
      </c>
      <c r="G3408" s="46" t="s">
        <v>678</v>
      </c>
      <c r="H3408" s="46">
        <v>27</v>
      </c>
      <c r="I3408" s="58" t="s">
        <v>537</v>
      </c>
      <c r="J3408" s="58" t="s">
        <v>318</v>
      </c>
      <c r="K3408" s="85">
        <f>VLOOKUP(B3408,Precios!G:J,4,FALSE)</f>
        <v>62960.384333000002</v>
      </c>
      <c r="L3408" s="59"/>
    </row>
    <row r="3409" spans="2:12">
      <c r="B3409" s="46" t="str">
        <f t="shared" si="53"/>
        <v>165CLO27</v>
      </c>
      <c r="C3409" s="46">
        <v>165</v>
      </c>
      <c r="D3409" s="58" t="s">
        <v>13</v>
      </c>
      <c r="E3409" s="58" t="s">
        <v>2</v>
      </c>
      <c r="F3409" s="46" t="s">
        <v>909</v>
      </c>
      <c r="G3409" s="46" t="s">
        <v>678</v>
      </c>
      <c r="H3409" s="46">
        <v>27</v>
      </c>
      <c r="I3409" s="58" t="s">
        <v>537</v>
      </c>
      <c r="J3409" s="58" t="s">
        <v>317</v>
      </c>
      <c r="K3409" s="85">
        <f>VLOOKUP(B3409,Precios!G:J,4,FALSE)</f>
        <v>870.67604799999992</v>
      </c>
      <c r="L3409" s="59"/>
    </row>
    <row r="3410" spans="2:12">
      <c r="B3410" s="46" t="str">
        <f t="shared" si="53"/>
        <v>166CLO27</v>
      </c>
      <c r="C3410" s="46">
        <v>166</v>
      </c>
      <c r="D3410" s="58" t="s">
        <v>223</v>
      </c>
      <c r="E3410" s="58" t="s">
        <v>2</v>
      </c>
      <c r="F3410" s="46" t="s">
        <v>909</v>
      </c>
      <c r="G3410" s="46" t="s">
        <v>678</v>
      </c>
      <c r="H3410" s="46">
        <v>27</v>
      </c>
      <c r="I3410" s="58" t="s">
        <v>537</v>
      </c>
      <c r="J3410" s="58" t="s">
        <v>317</v>
      </c>
      <c r="K3410" s="85">
        <f>VLOOKUP(B3410,Precios!G:J,4,FALSE)</f>
        <v>687.05581999999993</v>
      </c>
      <c r="L3410" s="59"/>
    </row>
    <row r="3411" spans="2:12">
      <c r="B3411" s="46" t="str">
        <f t="shared" si="53"/>
        <v>167CLO27</v>
      </c>
      <c r="C3411" s="46">
        <v>167</v>
      </c>
      <c r="D3411" s="58" t="s">
        <v>12</v>
      </c>
      <c r="E3411" s="58" t="s">
        <v>11</v>
      </c>
      <c r="F3411" s="46" t="s">
        <v>909</v>
      </c>
      <c r="G3411" s="46" t="s">
        <v>678</v>
      </c>
      <c r="H3411" s="46">
        <v>27</v>
      </c>
      <c r="I3411" s="58" t="s">
        <v>537</v>
      </c>
      <c r="J3411" s="58" t="s">
        <v>319</v>
      </c>
      <c r="K3411" s="85">
        <f>VLOOKUP(B3411,Precios!G:J,4,FALSE)</f>
        <v>49773.577524</v>
      </c>
      <c r="L3411" s="59"/>
    </row>
    <row r="3412" spans="2:12">
      <c r="B3412" s="46" t="str">
        <f t="shared" si="53"/>
        <v>168CLO27</v>
      </c>
      <c r="C3412" s="46">
        <v>168</v>
      </c>
      <c r="D3412" s="58" t="s">
        <v>10</v>
      </c>
      <c r="E3412" s="58" t="s">
        <v>2</v>
      </c>
      <c r="F3412" s="46" t="s">
        <v>909</v>
      </c>
      <c r="G3412" s="46" t="s">
        <v>678</v>
      </c>
      <c r="H3412" s="46">
        <v>27</v>
      </c>
      <c r="I3412" s="58" t="s">
        <v>537</v>
      </c>
      <c r="J3412" s="58" t="s">
        <v>302</v>
      </c>
      <c r="K3412" s="85">
        <f>VLOOKUP(B3412,Precios!G:J,4,FALSE)</f>
        <v>117.524913</v>
      </c>
      <c r="L3412" s="59"/>
    </row>
    <row r="3413" spans="2:12">
      <c r="B3413" s="46" t="str">
        <f t="shared" si="53"/>
        <v>169CLO27</v>
      </c>
      <c r="C3413" s="46">
        <v>169</v>
      </c>
      <c r="D3413" s="58" t="s">
        <v>9</v>
      </c>
      <c r="E3413" s="58" t="s">
        <v>2</v>
      </c>
      <c r="F3413" s="46" t="s">
        <v>909</v>
      </c>
      <c r="G3413" s="46" t="s">
        <v>678</v>
      </c>
      <c r="H3413" s="46">
        <v>27</v>
      </c>
      <c r="I3413" s="58" t="s">
        <v>537</v>
      </c>
      <c r="J3413" s="58" t="s">
        <v>302</v>
      </c>
      <c r="K3413" s="85">
        <f>VLOOKUP(B3413,Precios!G:J,4,FALSE)</f>
        <v>148.35541600000002</v>
      </c>
      <c r="L3413" s="59"/>
    </row>
    <row r="3414" spans="2:12">
      <c r="B3414" s="46" t="str">
        <f t="shared" si="53"/>
        <v>170CLO27</v>
      </c>
      <c r="C3414" s="46">
        <v>170</v>
      </c>
      <c r="D3414" s="58" t="s">
        <v>8</v>
      </c>
      <c r="E3414" s="58" t="s">
        <v>3</v>
      </c>
      <c r="F3414" s="46" t="s">
        <v>909</v>
      </c>
      <c r="G3414" s="46" t="s">
        <v>678</v>
      </c>
      <c r="H3414" s="46">
        <v>27</v>
      </c>
      <c r="I3414" s="58" t="s">
        <v>537</v>
      </c>
      <c r="J3414" s="58" t="s">
        <v>302</v>
      </c>
      <c r="K3414" s="85">
        <f>VLOOKUP(B3414,Precios!G:J,4,FALSE)</f>
        <v>3337.483193</v>
      </c>
      <c r="L3414" s="59"/>
    </row>
    <row r="3415" spans="2:12">
      <c r="B3415" s="46" t="str">
        <f t="shared" si="53"/>
        <v>171CLO27</v>
      </c>
      <c r="C3415" s="46">
        <v>171</v>
      </c>
      <c r="D3415" s="58" t="s">
        <v>7</v>
      </c>
      <c r="E3415" s="58" t="s">
        <v>3</v>
      </c>
      <c r="F3415" s="46" t="s">
        <v>909</v>
      </c>
      <c r="G3415" s="46" t="s">
        <v>678</v>
      </c>
      <c r="H3415" s="46">
        <v>27</v>
      </c>
      <c r="I3415" s="58" t="s">
        <v>537</v>
      </c>
      <c r="J3415" s="58" t="s">
        <v>549</v>
      </c>
      <c r="K3415" s="85">
        <f>VLOOKUP(B3415,Precios!G:J,4,FALSE)</f>
        <v>6475.7579370000003</v>
      </c>
      <c r="L3415" s="59"/>
    </row>
    <row r="3416" spans="2:12">
      <c r="B3416" s="46" t="str">
        <f t="shared" si="53"/>
        <v>172CLO27</v>
      </c>
      <c r="C3416" s="46">
        <v>172</v>
      </c>
      <c r="D3416" s="58" t="s">
        <v>6</v>
      </c>
      <c r="E3416" s="58" t="s">
        <v>3</v>
      </c>
      <c r="F3416" s="46" t="s">
        <v>909</v>
      </c>
      <c r="G3416" s="46" t="s">
        <v>678</v>
      </c>
      <c r="H3416" s="46">
        <v>27</v>
      </c>
      <c r="I3416" s="58" t="s">
        <v>537</v>
      </c>
      <c r="J3416" s="58" t="s">
        <v>549</v>
      </c>
      <c r="K3416" s="85">
        <f>VLOOKUP(B3416,Precios!G:J,4,FALSE)</f>
        <v>4120.6890889999995</v>
      </c>
      <c r="L3416" s="59"/>
    </row>
    <row r="3417" spans="2:12">
      <c r="B3417" s="46" t="str">
        <f t="shared" si="53"/>
        <v>173CLO27</v>
      </c>
      <c r="C3417" s="46">
        <v>173</v>
      </c>
      <c r="D3417" s="58" t="s">
        <v>5</v>
      </c>
      <c r="E3417" s="58" t="s">
        <v>3</v>
      </c>
      <c r="F3417" s="46" t="s">
        <v>909</v>
      </c>
      <c r="G3417" s="46" t="s">
        <v>678</v>
      </c>
      <c r="H3417" s="46">
        <v>27</v>
      </c>
      <c r="I3417" s="58" t="s">
        <v>537</v>
      </c>
      <c r="J3417" s="58" t="s">
        <v>549</v>
      </c>
      <c r="K3417" s="85">
        <f>VLOOKUP(B3417,Precios!G:J,4,FALSE)</f>
        <v>5592.2716629999995</v>
      </c>
      <c r="L3417" s="59"/>
    </row>
    <row r="3418" spans="2:12">
      <c r="B3418" s="46" t="str">
        <f t="shared" si="53"/>
        <v>174CLO27</v>
      </c>
      <c r="C3418" s="46">
        <v>174</v>
      </c>
      <c r="D3418" s="58" t="s">
        <v>4</v>
      </c>
      <c r="E3418" s="58" t="s">
        <v>3</v>
      </c>
      <c r="F3418" s="46" t="s">
        <v>909</v>
      </c>
      <c r="G3418" s="46" t="s">
        <v>678</v>
      </c>
      <c r="H3418" s="46">
        <v>27</v>
      </c>
      <c r="I3418" s="58" t="s">
        <v>537</v>
      </c>
      <c r="J3418" s="58" t="s">
        <v>549</v>
      </c>
      <c r="K3418" s="85">
        <f>VLOOKUP(B3418,Precios!G:J,4,FALSE)</f>
        <v>14717.125632000001</v>
      </c>
      <c r="L3418" s="59"/>
    </row>
    <row r="3419" spans="2:12">
      <c r="B3419" s="46" t="str">
        <f t="shared" si="53"/>
        <v>175CLO27</v>
      </c>
      <c r="C3419" s="46">
        <v>175</v>
      </c>
      <c r="D3419" s="58" t="s">
        <v>224</v>
      </c>
      <c r="E3419" s="58" t="s">
        <v>3</v>
      </c>
      <c r="F3419" s="46" t="s">
        <v>909</v>
      </c>
      <c r="G3419" s="46" t="s">
        <v>678</v>
      </c>
      <c r="H3419" s="46">
        <v>27</v>
      </c>
      <c r="I3419" s="58" t="s">
        <v>537</v>
      </c>
      <c r="J3419" s="58" t="s">
        <v>302</v>
      </c>
      <c r="K3419" s="85">
        <f>VLOOKUP(B3419,Precios!G:J,4,FALSE)</f>
        <v>3482.431634</v>
      </c>
      <c r="L3419" s="59"/>
    </row>
    <row r="3420" spans="2:12">
      <c r="B3420" s="46" t="str">
        <f t="shared" si="53"/>
        <v>176CLO27</v>
      </c>
      <c r="C3420" s="46">
        <v>176</v>
      </c>
      <c r="D3420" s="58" t="s">
        <v>225</v>
      </c>
      <c r="E3420" s="58" t="s">
        <v>3</v>
      </c>
      <c r="F3420" s="46" t="s">
        <v>909</v>
      </c>
      <c r="G3420" s="46" t="s">
        <v>678</v>
      </c>
      <c r="H3420" s="46">
        <v>27</v>
      </c>
      <c r="I3420" s="58" t="s">
        <v>537</v>
      </c>
      <c r="J3420" s="58" t="s">
        <v>302</v>
      </c>
      <c r="K3420" s="85">
        <f>VLOOKUP(B3420,Precios!G:J,4,FALSE)</f>
        <v>5222.9870220000003</v>
      </c>
      <c r="L3420" s="59"/>
    </row>
    <row r="3421" spans="2:12">
      <c r="B3421" s="46" t="str">
        <f t="shared" si="53"/>
        <v>177CLO27</v>
      </c>
      <c r="C3421" s="46">
        <v>177</v>
      </c>
      <c r="D3421" s="58" t="s">
        <v>226</v>
      </c>
      <c r="E3421" s="58" t="s">
        <v>3</v>
      </c>
      <c r="F3421" s="46" t="s">
        <v>909</v>
      </c>
      <c r="G3421" s="46" t="s">
        <v>678</v>
      </c>
      <c r="H3421" s="46">
        <v>27</v>
      </c>
      <c r="I3421" s="58" t="s">
        <v>537</v>
      </c>
      <c r="J3421" s="58" t="s">
        <v>302</v>
      </c>
      <c r="K3421" s="85">
        <f>VLOOKUP(B3421,Precios!G:J,4,FALSE)</f>
        <v>6673.6664940000001</v>
      </c>
      <c r="L3421" s="59"/>
    </row>
    <row r="3422" spans="2:12">
      <c r="B3422" s="46" t="str">
        <f t="shared" si="53"/>
        <v>178CLO27</v>
      </c>
      <c r="C3422" s="46">
        <v>178</v>
      </c>
      <c r="D3422" s="58" t="s">
        <v>227</v>
      </c>
      <c r="E3422" s="58" t="s">
        <v>3</v>
      </c>
      <c r="F3422" s="46" t="s">
        <v>909</v>
      </c>
      <c r="G3422" s="46" t="s">
        <v>678</v>
      </c>
      <c r="H3422" s="46">
        <v>27</v>
      </c>
      <c r="I3422" s="58" t="s">
        <v>537</v>
      </c>
      <c r="J3422" s="58" t="s">
        <v>302</v>
      </c>
      <c r="K3422" s="85">
        <f>VLOOKUP(B3422,Precios!G:J,4,FALSE)</f>
        <v>8269.2944069999994</v>
      </c>
      <c r="L3422" s="59"/>
    </row>
    <row r="3423" spans="2:12">
      <c r="B3423" s="46" t="str">
        <f t="shared" si="53"/>
        <v>179CLO27</v>
      </c>
      <c r="C3423" s="46">
        <v>179</v>
      </c>
      <c r="D3423" s="58" t="s">
        <v>228</v>
      </c>
      <c r="E3423" s="58" t="s">
        <v>3</v>
      </c>
      <c r="F3423" s="46" t="s">
        <v>909</v>
      </c>
      <c r="G3423" s="46" t="s">
        <v>678</v>
      </c>
      <c r="H3423" s="46">
        <v>27</v>
      </c>
      <c r="I3423" s="58" t="s">
        <v>537</v>
      </c>
      <c r="J3423" s="58" t="s">
        <v>302</v>
      </c>
      <c r="K3423" s="85">
        <f>VLOOKUP(B3423,Precios!G:J,4,FALSE)</f>
        <v>18280.454577</v>
      </c>
      <c r="L3423" s="59"/>
    </row>
    <row r="3424" spans="2:12">
      <c r="B3424" s="46" t="str">
        <f t="shared" si="53"/>
        <v>180CLO27</v>
      </c>
      <c r="C3424" s="46">
        <v>180</v>
      </c>
      <c r="D3424" s="58" t="s">
        <v>1</v>
      </c>
      <c r="E3424" s="58" t="s">
        <v>2</v>
      </c>
      <c r="F3424" s="46" t="s">
        <v>909</v>
      </c>
      <c r="G3424" s="46" t="s">
        <v>678</v>
      </c>
      <c r="H3424" s="46">
        <v>27</v>
      </c>
      <c r="I3424" s="58" t="s">
        <v>537</v>
      </c>
      <c r="J3424" s="58" t="s">
        <v>540</v>
      </c>
      <c r="K3424" s="85">
        <f>VLOOKUP(B3424,Precios!G:J,4,FALSE)</f>
        <v>3818.694825</v>
      </c>
      <c r="L3424" s="59"/>
    </row>
    <row r="3425" spans="2:12" ht="12.75" customHeight="1">
      <c r="B3425" s="46" t="str">
        <f t="shared" si="53"/>
        <v>1CLO30</v>
      </c>
      <c r="C3425" s="46">
        <v>1</v>
      </c>
      <c r="D3425" s="58" t="s">
        <v>205</v>
      </c>
      <c r="E3425" s="58" t="s">
        <v>0</v>
      </c>
      <c r="F3425" s="46" t="s">
        <v>909</v>
      </c>
      <c r="G3425" s="46" t="s">
        <v>678</v>
      </c>
      <c r="H3425" s="46">
        <v>30</v>
      </c>
      <c r="I3425" s="58" t="s">
        <v>538</v>
      </c>
      <c r="J3425" s="61" t="s">
        <v>302</v>
      </c>
      <c r="K3425" s="85">
        <f>VLOOKUP(B3425,Precios!G:J,4,FALSE)</f>
        <v>26843.409263000001</v>
      </c>
      <c r="L3425" s="59"/>
    </row>
    <row r="3426" spans="2:12">
      <c r="B3426" s="46" t="str">
        <f t="shared" si="53"/>
        <v>2CLO30</v>
      </c>
      <c r="C3426" s="46">
        <v>2</v>
      </c>
      <c r="D3426" s="58" t="s">
        <v>206</v>
      </c>
      <c r="E3426" s="58" t="s">
        <v>2</v>
      </c>
      <c r="F3426" s="46" t="s">
        <v>909</v>
      </c>
      <c r="G3426" s="46" t="s">
        <v>678</v>
      </c>
      <c r="H3426" s="46">
        <v>30</v>
      </c>
      <c r="I3426" s="58" t="s">
        <v>538</v>
      </c>
      <c r="J3426" s="61" t="s">
        <v>360</v>
      </c>
      <c r="K3426" s="85">
        <f>VLOOKUP(B3426,Precios!G:J,4,FALSE)</f>
        <v>9804.7813490000008</v>
      </c>
      <c r="L3426" s="59"/>
    </row>
    <row r="3427" spans="2:12">
      <c r="B3427" s="46" t="str">
        <f t="shared" si="53"/>
        <v>3CLO30</v>
      </c>
      <c r="C3427" s="46">
        <v>3</v>
      </c>
      <c r="D3427" s="58" t="s">
        <v>188</v>
      </c>
      <c r="E3427" s="58" t="s">
        <v>2</v>
      </c>
      <c r="F3427" s="46" t="s">
        <v>909</v>
      </c>
      <c r="G3427" s="46" t="s">
        <v>678</v>
      </c>
      <c r="H3427" s="46">
        <v>30</v>
      </c>
      <c r="I3427" s="58" t="s">
        <v>538</v>
      </c>
      <c r="J3427" s="61" t="s">
        <v>442</v>
      </c>
      <c r="K3427" s="85">
        <f>VLOOKUP(B3427,Precios!G:J,4,FALSE)</f>
        <v>2094.1260120000002</v>
      </c>
      <c r="L3427" s="59"/>
    </row>
    <row r="3428" spans="2:12">
      <c r="B3428" s="46" t="str">
        <f t="shared" si="53"/>
        <v>4CLO30</v>
      </c>
      <c r="C3428" s="46">
        <v>4</v>
      </c>
      <c r="D3428" s="58" t="s">
        <v>207</v>
      </c>
      <c r="E3428" s="58" t="s">
        <v>2</v>
      </c>
      <c r="F3428" s="46" t="s">
        <v>909</v>
      </c>
      <c r="G3428" s="46" t="s">
        <v>678</v>
      </c>
      <c r="H3428" s="46">
        <v>30</v>
      </c>
      <c r="I3428" s="58" t="s">
        <v>538</v>
      </c>
      <c r="J3428" s="61" t="s">
        <v>442</v>
      </c>
      <c r="K3428" s="85">
        <f>VLOOKUP(B3428,Precios!G:J,4,FALSE)</f>
        <v>2316.0616049999999</v>
      </c>
      <c r="L3428" s="59"/>
    </row>
    <row r="3429" spans="2:12">
      <c r="B3429" s="46" t="str">
        <f t="shared" si="53"/>
        <v>5CLO30</v>
      </c>
      <c r="C3429" s="46">
        <v>5</v>
      </c>
      <c r="D3429" s="58" t="s">
        <v>208</v>
      </c>
      <c r="E3429" s="58" t="s">
        <v>2</v>
      </c>
      <c r="F3429" s="46" t="s">
        <v>909</v>
      </c>
      <c r="G3429" s="46" t="s">
        <v>678</v>
      </c>
      <c r="H3429" s="46">
        <v>30</v>
      </c>
      <c r="I3429" s="58" t="s">
        <v>538</v>
      </c>
      <c r="J3429" s="61" t="s">
        <v>442</v>
      </c>
      <c r="K3429" s="85">
        <f>VLOOKUP(B3429,Precios!G:J,4,FALSE)</f>
        <v>5220.4396529999995</v>
      </c>
      <c r="L3429" s="59"/>
    </row>
    <row r="3430" spans="2:12">
      <c r="B3430" s="46" t="str">
        <f t="shared" si="53"/>
        <v>6CLO30</v>
      </c>
      <c r="C3430" s="46">
        <v>6</v>
      </c>
      <c r="D3430" s="58" t="s">
        <v>187</v>
      </c>
      <c r="E3430" s="58" t="s">
        <v>2</v>
      </c>
      <c r="F3430" s="46" t="s">
        <v>909</v>
      </c>
      <c r="G3430" s="46" t="s">
        <v>678</v>
      </c>
      <c r="H3430" s="46">
        <v>30</v>
      </c>
      <c r="I3430" s="58" t="s">
        <v>538</v>
      </c>
      <c r="J3430" s="61" t="s">
        <v>281</v>
      </c>
      <c r="K3430" s="85">
        <f>VLOOKUP(B3430,Precios!G:J,4,FALSE)</f>
        <v>1847.7545459999999</v>
      </c>
      <c r="L3430" s="59"/>
    </row>
    <row r="3431" spans="2:12">
      <c r="B3431" s="46" t="str">
        <f t="shared" si="53"/>
        <v>7CLO30</v>
      </c>
      <c r="C3431" s="46">
        <v>7</v>
      </c>
      <c r="D3431" s="58" t="s">
        <v>186</v>
      </c>
      <c r="E3431" s="58" t="s">
        <v>2</v>
      </c>
      <c r="F3431" s="46" t="s">
        <v>909</v>
      </c>
      <c r="G3431" s="46" t="s">
        <v>678</v>
      </c>
      <c r="H3431" s="46">
        <v>30</v>
      </c>
      <c r="I3431" s="58" t="s">
        <v>538</v>
      </c>
      <c r="J3431" s="61" t="s">
        <v>281</v>
      </c>
      <c r="K3431" s="85">
        <f>VLOOKUP(B3431,Precios!G:J,4,FALSE)</f>
        <v>5190.6993819999998</v>
      </c>
      <c r="L3431" s="59"/>
    </row>
    <row r="3432" spans="2:12">
      <c r="B3432" s="46" t="str">
        <f t="shared" si="53"/>
        <v>8CLO30</v>
      </c>
      <c r="C3432" s="46">
        <v>8</v>
      </c>
      <c r="D3432" s="58" t="s">
        <v>185</v>
      </c>
      <c r="E3432" s="58" t="s">
        <v>2</v>
      </c>
      <c r="F3432" s="46" t="s">
        <v>909</v>
      </c>
      <c r="G3432" s="46" t="s">
        <v>678</v>
      </c>
      <c r="H3432" s="46">
        <v>30</v>
      </c>
      <c r="I3432" s="58" t="s">
        <v>538</v>
      </c>
      <c r="J3432" s="61" t="s">
        <v>281</v>
      </c>
      <c r="K3432" s="85">
        <f>VLOOKUP(B3432,Precios!G:J,4,FALSE)</f>
        <v>7690.4860449999996</v>
      </c>
      <c r="L3432" s="59"/>
    </row>
    <row r="3433" spans="2:12">
      <c r="B3433" s="46" t="str">
        <f t="shared" si="53"/>
        <v>9CLO30</v>
      </c>
      <c r="C3433" s="46">
        <v>9</v>
      </c>
      <c r="D3433" s="58" t="s">
        <v>184</v>
      </c>
      <c r="E3433" s="58" t="s">
        <v>209</v>
      </c>
      <c r="F3433" s="46" t="s">
        <v>909</v>
      </c>
      <c r="G3433" s="46" t="s">
        <v>678</v>
      </c>
      <c r="H3433" s="46">
        <v>30</v>
      </c>
      <c r="I3433" s="58" t="s">
        <v>538</v>
      </c>
      <c r="J3433" s="61" t="s">
        <v>302</v>
      </c>
      <c r="K3433" s="85">
        <f>VLOOKUP(B3433,Precios!G:J,4,FALSE)</f>
        <v>11860.675860000001</v>
      </c>
      <c r="L3433" s="59"/>
    </row>
    <row r="3434" spans="2:12">
      <c r="B3434" s="46" t="str">
        <f t="shared" si="53"/>
        <v>10CLO30</v>
      </c>
      <c r="C3434" s="46">
        <v>10</v>
      </c>
      <c r="D3434" s="58" t="s">
        <v>210</v>
      </c>
      <c r="E3434" s="58" t="s">
        <v>2</v>
      </c>
      <c r="F3434" s="46" t="s">
        <v>909</v>
      </c>
      <c r="G3434" s="46" t="s">
        <v>678</v>
      </c>
      <c r="H3434" s="46">
        <v>30</v>
      </c>
      <c r="I3434" s="58" t="s">
        <v>538</v>
      </c>
      <c r="J3434" s="61" t="s">
        <v>390</v>
      </c>
      <c r="K3434" s="85">
        <f>VLOOKUP(B3434,Precios!G:J,4,FALSE)</f>
        <v>1344.402818</v>
      </c>
      <c r="L3434" s="59"/>
    </row>
    <row r="3435" spans="2:12">
      <c r="B3435" s="46" t="str">
        <f t="shared" si="53"/>
        <v>11CLO30</v>
      </c>
      <c r="C3435" s="46">
        <v>11</v>
      </c>
      <c r="D3435" s="58" t="s">
        <v>183</v>
      </c>
      <c r="E3435" s="58" t="s">
        <v>2</v>
      </c>
      <c r="F3435" s="46" t="s">
        <v>909</v>
      </c>
      <c r="G3435" s="46" t="s">
        <v>678</v>
      </c>
      <c r="H3435" s="46">
        <v>30</v>
      </c>
      <c r="I3435" s="58" t="s">
        <v>538</v>
      </c>
      <c r="J3435" s="61" t="s">
        <v>233</v>
      </c>
      <c r="K3435" s="85">
        <f>VLOOKUP(B3435,Precios!G:J,4,FALSE)</f>
        <v>2847.0255549999997</v>
      </c>
      <c r="L3435" s="59"/>
    </row>
    <row r="3436" spans="2:12">
      <c r="B3436" s="46" t="str">
        <f t="shared" si="53"/>
        <v>12CLO30</v>
      </c>
      <c r="C3436" s="46">
        <v>12</v>
      </c>
      <c r="D3436" s="58" t="s">
        <v>211</v>
      </c>
      <c r="E3436" s="58" t="s">
        <v>2</v>
      </c>
      <c r="F3436" s="46" t="s">
        <v>909</v>
      </c>
      <c r="G3436" s="46" t="s">
        <v>678</v>
      </c>
      <c r="H3436" s="46">
        <v>30</v>
      </c>
      <c r="I3436" s="58" t="s">
        <v>538</v>
      </c>
      <c r="J3436" s="61" t="s">
        <v>233</v>
      </c>
      <c r="K3436" s="85">
        <f>VLOOKUP(B3436,Precios!G:J,4,FALSE)</f>
        <v>3990.720855</v>
      </c>
      <c r="L3436" s="59"/>
    </row>
    <row r="3437" spans="2:12">
      <c r="B3437" s="46" t="str">
        <f t="shared" si="53"/>
        <v>13CLO30</v>
      </c>
      <c r="C3437" s="46">
        <v>13</v>
      </c>
      <c r="D3437" s="58" t="s">
        <v>182</v>
      </c>
      <c r="E3437" s="58" t="s">
        <v>2</v>
      </c>
      <c r="F3437" s="46" t="s">
        <v>909</v>
      </c>
      <c r="G3437" s="46" t="s">
        <v>678</v>
      </c>
      <c r="H3437" s="46">
        <v>30</v>
      </c>
      <c r="I3437" s="58" t="s">
        <v>538</v>
      </c>
      <c r="J3437" s="61" t="s">
        <v>233</v>
      </c>
      <c r="K3437" s="85">
        <f>VLOOKUP(B3437,Precios!G:J,4,FALSE)</f>
        <v>4586.4697449999994</v>
      </c>
      <c r="L3437" s="59"/>
    </row>
    <row r="3438" spans="2:12">
      <c r="B3438" s="46" t="str">
        <f t="shared" si="53"/>
        <v>14CLO30</v>
      </c>
      <c r="C3438" s="46">
        <v>14</v>
      </c>
      <c r="D3438" s="58" t="s">
        <v>181</v>
      </c>
      <c r="E3438" s="58" t="s">
        <v>2</v>
      </c>
      <c r="F3438" s="46" t="s">
        <v>909</v>
      </c>
      <c r="G3438" s="46" t="s">
        <v>678</v>
      </c>
      <c r="H3438" s="46">
        <v>30</v>
      </c>
      <c r="I3438" s="58" t="s">
        <v>538</v>
      </c>
      <c r="J3438" s="61" t="s">
        <v>233</v>
      </c>
      <c r="K3438" s="85">
        <f>VLOOKUP(B3438,Precios!G:J,4,FALSE)</f>
        <v>4744.6896639999995</v>
      </c>
      <c r="L3438" s="59"/>
    </row>
    <row r="3439" spans="2:12">
      <c r="B3439" s="46" t="str">
        <f t="shared" si="53"/>
        <v>15CLO30</v>
      </c>
      <c r="C3439" s="46">
        <v>15</v>
      </c>
      <c r="D3439" s="58" t="s">
        <v>180</v>
      </c>
      <c r="E3439" s="58" t="s">
        <v>2</v>
      </c>
      <c r="F3439" s="46" t="s">
        <v>909</v>
      </c>
      <c r="G3439" s="46" t="s">
        <v>678</v>
      </c>
      <c r="H3439" s="46">
        <v>30</v>
      </c>
      <c r="I3439" s="58" t="s">
        <v>538</v>
      </c>
      <c r="J3439" s="61" t="s">
        <v>233</v>
      </c>
      <c r="K3439" s="85">
        <f>VLOOKUP(B3439,Precios!G:J,4,FALSE)</f>
        <v>6325.9034519999996</v>
      </c>
      <c r="L3439" s="59"/>
    </row>
    <row r="3440" spans="2:12">
      <c r="B3440" s="46" t="str">
        <f t="shared" si="53"/>
        <v>16CLO30</v>
      </c>
      <c r="C3440" s="46">
        <v>16</v>
      </c>
      <c r="D3440" s="58" t="s">
        <v>179</v>
      </c>
      <c r="E3440" s="58" t="s">
        <v>2</v>
      </c>
      <c r="F3440" s="46" t="s">
        <v>909</v>
      </c>
      <c r="G3440" s="46" t="s">
        <v>678</v>
      </c>
      <c r="H3440" s="46">
        <v>30</v>
      </c>
      <c r="I3440" s="58" t="s">
        <v>538</v>
      </c>
      <c r="J3440" s="61" t="s">
        <v>233</v>
      </c>
      <c r="K3440" s="85">
        <f>VLOOKUP(B3440,Precios!G:J,4,FALSE)</f>
        <v>8065.3476419999997</v>
      </c>
      <c r="L3440" s="59"/>
    </row>
    <row r="3441" spans="2:12">
      <c r="B3441" s="46" t="str">
        <f t="shared" si="53"/>
        <v>17CLO30</v>
      </c>
      <c r="C3441" s="46">
        <v>17</v>
      </c>
      <c r="D3441" s="58" t="s">
        <v>178</v>
      </c>
      <c r="E3441" s="58" t="s">
        <v>2</v>
      </c>
      <c r="F3441" s="46" t="s">
        <v>909</v>
      </c>
      <c r="G3441" s="46" t="s">
        <v>678</v>
      </c>
      <c r="H3441" s="46">
        <v>30</v>
      </c>
      <c r="I3441" s="58" t="s">
        <v>538</v>
      </c>
      <c r="J3441" s="61" t="s">
        <v>233</v>
      </c>
      <c r="K3441" s="85">
        <f>VLOOKUP(B3441,Precios!G:J,4,FALSE)</f>
        <v>9171.8702240000002</v>
      </c>
      <c r="L3441" s="59"/>
    </row>
    <row r="3442" spans="2:12">
      <c r="B3442" s="46" t="str">
        <f t="shared" si="53"/>
        <v>18CLO30</v>
      </c>
      <c r="C3442" s="46">
        <v>18</v>
      </c>
      <c r="D3442" s="58" t="s">
        <v>177</v>
      </c>
      <c r="E3442" s="58" t="s">
        <v>116</v>
      </c>
      <c r="F3442" s="46" t="s">
        <v>909</v>
      </c>
      <c r="G3442" s="46" t="s">
        <v>678</v>
      </c>
      <c r="H3442" s="46">
        <v>30</v>
      </c>
      <c r="I3442" s="58" t="s">
        <v>538</v>
      </c>
      <c r="J3442" s="61" t="s">
        <v>233</v>
      </c>
      <c r="K3442" s="85">
        <f>VLOOKUP(B3442,Precios!G:J,4,FALSE)</f>
        <v>8962.6714760000013</v>
      </c>
      <c r="L3442" s="59"/>
    </row>
    <row r="3443" spans="2:12">
      <c r="B3443" s="46" t="str">
        <f t="shared" si="53"/>
        <v>19CLO30</v>
      </c>
      <c r="C3443" s="46">
        <v>19</v>
      </c>
      <c r="D3443" s="58" t="s">
        <v>176</v>
      </c>
      <c r="E3443" s="58" t="s">
        <v>116</v>
      </c>
      <c r="F3443" s="46" t="s">
        <v>909</v>
      </c>
      <c r="G3443" s="46" t="s">
        <v>678</v>
      </c>
      <c r="H3443" s="46">
        <v>30</v>
      </c>
      <c r="I3443" s="58" t="s">
        <v>538</v>
      </c>
      <c r="J3443" s="61" t="s">
        <v>233</v>
      </c>
      <c r="K3443" s="85">
        <f>VLOOKUP(B3443,Precios!G:J,4,FALSE)</f>
        <v>8962.6714760000013</v>
      </c>
      <c r="L3443" s="59"/>
    </row>
    <row r="3444" spans="2:12">
      <c r="B3444" s="46" t="str">
        <f t="shared" si="53"/>
        <v>20CLO30</v>
      </c>
      <c r="C3444" s="46">
        <v>20</v>
      </c>
      <c r="D3444" s="58" t="s">
        <v>175</v>
      </c>
      <c r="E3444" s="58" t="s">
        <v>116</v>
      </c>
      <c r="F3444" s="46" t="s">
        <v>909</v>
      </c>
      <c r="G3444" s="46" t="s">
        <v>678</v>
      </c>
      <c r="H3444" s="46">
        <v>30</v>
      </c>
      <c r="I3444" s="58" t="s">
        <v>538</v>
      </c>
      <c r="J3444" s="61" t="s">
        <v>233</v>
      </c>
      <c r="K3444" s="85">
        <f>VLOOKUP(B3444,Precios!G:J,4,FALSE)</f>
        <v>29045.856114000002</v>
      </c>
      <c r="L3444" s="59"/>
    </row>
    <row r="3445" spans="2:12">
      <c r="B3445" s="46" t="str">
        <f t="shared" si="53"/>
        <v>21CLO30</v>
      </c>
      <c r="C3445" s="46">
        <v>21</v>
      </c>
      <c r="D3445" s="58" t="s">
        <v>212</v>
      </c>
      <c r="E3445" s="58" t="s">
        <v>116</v>
      </c>
      <c r="F3445" s="46" t="s">
        <v>909</v>
      </c>
      <c r="G3445" s="46" t="s">
        <v>678</v>
      </c>
      <c r="H3445" s="46">
        <v>30</v>
      </c>
      <c r="I3445" s="58" t="s">
        <v>538</v>
      </c>
      <c r="J3445" s="61" t="s">
        <v>390</v>
      </c>
      <c r="K3445" s="85">
        <f>VLOOKUP(B3445,Precios!G:J,4,FALSE)</f>
        <v>20557.865361</v>
      </c>
      <c r="L3445" s="59"/>
    </row>
    <row r="3446" spans="2:12">
      <c r="B3446" s="46" t="str">
        <f t="shared" si="53"/>
        <v>22CLO30</v>
      </c>
      <c r="C3446" s="46">
        <v>22</v>
      </c>
      <c r="D3446" s="58" t="s">
        <v>174</v>
      </c>
      <c r="E3446" s="58" t="s">
        <v>116</v>
      </c>
      <c r="F3446" s="46" t="s">
        <v>909</v>
      </c>
      <c r="G3446" s="46" t="s">
        <v>678</v>
      </c>
      <c r="H3446" s="46">
        <v>30</v>
      </c>
      <c r="I3446" s="58" t="s">
        <v>538</v>
      </c>
      <c r="J3446" s="61" t="s">
        <v>233</v>
      </c>
      <c r="K3446" s="85">
        <f>VLOOKUP(B3446,Precios!G:J,4,FALSE)</f>
        <v>63252.671339</v>
      </c>
      <c r="L3446" s="59"/>
    </row>
    <row r="3447" spans="2:12">
      <c r="B3447" s="46" t="str">
        <f t="shared" si="53"/>
        <v>23CLO30</v>
      </c>
      <c r="C3447" s="46">
        <v>23</v>
      </c>
      <c r="D3447" s="58" t="s">
        <v>173</v>
      </c>
      <c r="E3447" s="58" t="s">
        <v>2</v>
      </c>
      <c r="F3447" s="46" t="s">
        <v>909</v>
      </c>
      <c r="G3447" s="46" t="s">
        <v>678</v>
      </c>
      <c r="H3447" s="46">
        <v>30</v>
      </c>
      <c r="I3447" s="58" t="s">
        <v>538</v>
      </c>
      <c r="J3447" s="61" t="s">
        <v>233</v>
      </c>
      <c r="K3447" s="85">
        <f>VLOOKUP(B3447,Precios!G:J,4,FALSE)</f>
        <v>1297.6800870000002</v>
      </c>
      <c r="L3447" s="59"/>
    </row>
    <row r="3448" spans="2:12">
      <c r="B3448" s="46" t="str">
        <f t="shared" si="53"/>
        <v>24CLO30</v>
      </c>
      <c r="C3448" s="46">
        <v>24</v>
      </c>
      <c r="D3448" s="58" t="s">
        <v>172</v>
      </c>
      <c r="E3448" s="58" t="s">
        <v>2</v>
      </c>
      <c r="F3448" s="46" t="s">
        <v>909</v>
      </c>
      <c r="G3448" s="46" t="s">
        <v>678</v>
      </c>
      <c r="H3448" s="46">
        <v>30</v>
      </c>
      <c r="I3448" s="58" t="s">
        <v>538</v>
      </c>
      <c r="J3448" s="61" t="s">
        <v>233</v>
      </c>
      <c r="K3448" s="85">
        <f>VLOOKUP(B3448,Precios!G:J,4,FALSE)</f>
        <v>1424.0421690000001</v>
      </c>
      <c r="L3448" s="59"/>
    </row>
    <row r="3449" spans="2:12">
      <c r="B3449" s="46" t="str">
        <f t="shared" si="53"/>
        <v>25CLO30</v>
      </c>
      <c r="C3449" s="46">
        <v>25</v>
      </c>
      <c r="D3449" s="58" t="s">
        <v>171</v>
      </c>
      <c r="E3449" s="58" t="s">
        <v>2</v>
      </c>
      <c r="F3449" s="46" t="s">
        <v>909</v>
      </c>
      <c r="G3449" s="46" t="s">
        <v>678</v>
      </c>
      <c r="H3449" s="46">
        <v>30</v>
      </c>
      <c r="I3449" s="58" t="s">
        <v>538</v>
      </c>
      <c r="J3449" s="61" t="s">
        <v>233</v>
      </c>
      <c r="K3449" s="85">
        <f>VLOOKUP(B3449,Precios!G:J,4,FALSE)</f>
        <v>316.45032100000003</v>
      </c>
      <c r="L3449" s="59"/>
    </row>
    <row r="3450" spans="2:12">
      <c r="B3450" s="46" t="str">
        <f t="shared" si="53"/>
        <v>26CLO30</v>
      </c>
      <c r="C3450" s="46">
        <v>26</v>
      </c>
      <c r="D3450" s="58" t="s">
        <v>170</v>
      </c>
      <c r="E3450" s="58" t="s">
        <v>2</v>
      </c>
      <c r="F3450" s="46" t="s">
        <v>909</v>
      </c>
      <c r="G3450" s="46" t="s">
        <v>678</v>
      </c>
      <c r="H3450" s="46">
        <v>30</v>
      </c>
      <c r="I3450" s="58" t="s">
        <v>538</v>
      </c>
      <c r="J3450" s="61" t="s">
        <v>233</v>
      </c>
      <c r="K3450" s="85">
        <f>VLOOKUP(B3450,Precios!G:J,4,FALSE)</f>
        <v>412.02383200000003</v>
      </c>
      <c r="L3450" s="59"/>
    </row>
    <row r="3451" spans="2:12">
      <c r="B3451" s="46" t="str">
        <f t="shared" si="53"/>
        <v>27CLO30</v>
      </c>
      <c r="C3451" s="46">
        <v>27</v>
      </c>
      <c r="D3451" s="58" t="s">
        <v>169</v>
      </c>
      <c r="E3451" s="58" t="s">
        <v>2</v>
      </c>
      <c r="F3451" s="46" t="s">
        <v>909</v>
      </c>
      <c r="G3451" s="46" t="s">
        <v>678</v>
      </c>
      <c r="H3451" s="46">
        <v>30</v>
      </c>
      <c r="I3451" s="58" t="s">
        <v>538</v>
      </c>
      <c r="J3451" s="61" t="s">
        <v>236</v>
      </c>
      <c r="K3451" s="85">
        <f>VLOOKUP(B3451,Precios!G:J,4,FALSE)</f>
        <v>3490.5559590000003</v>
      </c>
      <c r="L3451" s="59"/>
    </row>
    <row r="3452" spans="2:12">
      <c r="B3452" s="46" t="str">
        <f t="shared" si="53"/>
        <v>28CLO30</v>
      </c>
      <c r="C3452" s="46">
        <v>28</v>
      </c>
      <c r="D3452" s="58" t="s">
        <v>168</v>
      </c>
      <c r="E3452" s="58" t="s">
        <v>2</v>
      </c>
      <c r="F3452" s="46" t="s">
        <v>909</v>
      </c>
      <c r="G3452" s="46" t="s">
        <v>678</v>
      </c>
      <c r="H3452" s="46">
        <v>30</v>
      </c>
      <c r="I3452" s="58" t="s">
        <v>538</v>
      </c>
      <c r="J3452" s="61" t="s">
        <v>345</v>
      </c>
      <c r="K3452" s="85">
        <f>VLOOKUP(B3452,Precios!G:J,4,FALSE)</f>
        <v>4428.2393430000002</v>
      </c>
      <c r="L3452" s="59"/>
    </row>
    <row r="3453" spans="2:12">
      <c r="B3453" s="46" t="str">
        <f t="shared" si="53"/>
        <v>29CLO30</v>
      </c>
      <c r="C3453" s="46">
        <v>29</v>
      </c>
      <c r="D3453" s="58" t="s">
        <v>167</v>
      </c>
      <c r="E3453" s="58" t="s">
        <v>2</v>
      </c>
      <c r="F3453" s="46" t="s">
        <v>909</v>
      </c>
      <c r="G3453" s="46" t="s">
        <v>678</v>
      </c>
      <c r="H3453" s="46">
        <v>30</v>
      </c>
      <c r="I3453" s="58" t="s">
        <v>538</v>
      </c>
      <c r="J3453" s="61" t="s">
        <v>238</v>
      </c>
      <c r="K3453" s="85">
        <f>VLOOKUP(B3453,Precios!G:J,4,FALSE)</f>
        <v>4713.9010930000004</v>
      </c>
      <c r="L3453" s="59"/>
    </row>
    <row r="3454" spans="2:12">
      <c r="B3454" s="46" t="str">
        <f t="shared" si="53"/>
        <v>30CLO30</v>
      </c>
      <c r="C3454" s="46">
        <v>30</v>
      </c>
      <c r="D3454" s="58" t="s">
        <v>166</v>
      </c>
      <c r="E3454" s="58" t="s">
        <v>165</v>
      </c>
      <c r="F3454" s="46" t="s">
        <v>909</v>
      </c>
      <c r="G3454" s="46" t="s">
        <v>678</v>
      </c>
      <c r="H3454" s="46">
        <v>30</v>
      </c>
      <c r="I3454" s="58" t="s">
        <v>538</v>
      </c>
      <c r="J3454" s="61" t="s">
        <v>287</v>
      </c>
      <c r="K3454" s="85">
        <f>VLOOKUP(B3454,Precios!G:J,4,FALSE)</f>
        <v>8855.419903</v>
      </c>
      <c r="L3454" s="59"/>
    </row>
    <row r="3455" spans="2:12">
      <c r="B3455" s="46" t="str">
        <f t="shared" si="53"/>
        <v>31CLO30</v>
      </c>
      <c r="C3455" s="46">
        <v>31</v>
      </c>
      <c r="D3455" s="58" t="s">
        <v>164</v>
      </c>
      <c r="E3455" s="58" t="s">
        <v>163</v>
      </c>
      <c r="F3455" s="46" t="s">
        <v>909</v>
      </c>
      <c r="G3455" s="46" t="s">
        <v>678</v>
      </c>
      <c r="H3455" s="46">
        <v>30</v>
      </c>
      <c r="I3455" s="58" t="s">
        <v>538</v>
      </c>
      <c r="J3455" s="61" t="s">
        <v>287</v>
      </c>
      <c r="K3455" s="85">
        <f>VLOOKUP(B3455,Precios!G:J,4,FALSE)</f>
        <v>66415.09891500001</v>
      </c>
      <c r="L3455" s="59"/>
    </row>
    <row r="3456" spans="2:12">
      <c r="B3456" s="46" t="str">
        <f t="shared" si="53"/>
        <v>32CLO30</v>
      </c>
      <c r="C3456" s="46">
        <v>32</v>
      </c>
      <c r="D3456" s="58" t="s">
        <v>162</v>
      </c>
      <c r="E3456" s="58" t="s">
        <v>161</v>
      </c>
      <c r="F3456" s="46" t="s">
        <v>909</v>
      </c>
      <c r="G3456" s="46" t="s">
        <v>678</v>
      </c>
      <c r="H3456" s="46">
        <v>30</v>
      </c>
      <c r="I3456" s="58" t="s">
        <v>538</v>
      </c>
      <c r="J3456" s="61" t="s">
        <v>392</v>
      </c>
      <c r="K3456" s="85">
        <f>VLOOKUP(B3456,Precios!G:J,4,FALSE)</f>
        <v>316.45032100000003</v>
      </c>
      <c r="L3456" s="59"/>
    </row>
    <row r="3457" spans="2:12">
      <c r="B3457" s="46" t="str">
        <f t="shared" si="53"/>
        <v>33CLO30</v>
      </c>
      <c r="C3457" s="46">
        <v>33</v>
      </c>
      <c r="D3457" s="58" t="s">
        <v>160</v>
      </c>
      <c r="E3457" s="58" t="s">
        <v>159</v>
      </c>
      <c r="F3457" s="46" t="s">
        <v>909</v>
      </c>
      <c r="G3457" s="46" t="s">
        <v>678</v>
      </c>
      <c r="H3457" s="46">
        <v>30</v>
      </c>
      <c r="I3457" s="58" t="s">
        <v>538</v>
      </c>
      <c r="J3457" s="61" t="s">
        <v>392</v>
      </c>
      <c r="K3457" s="85">
        <f>VLOOKUP(B3457,Precios!G:J,4,FALSE)</f>
        <v>8776.8393350000006</v>
      </c>
      <c r="L3457" s="59"/>
    </row>
    <row r="3458" spans="2:12">
      <c r="B3458" s="46" t="str">
        <f t="shared" si="53"/>
        <v>34CLO30</v>
      </c>
      <c r="C3458" s="46">
        <v>34</v>
      </c>
      <c r="D3458" s="58" t="s">
        <v>158</v>
      </c>
      <c r="E3458" s="58" t="s">
        <v>2</v>
      </c>
      <c r="F3458" s="46" t="s">
        <v>909</v>
      </c>
      <c r="G3458" s="46" t="s">
        <v>678</v>
      </c>
      <c r="H3458" s="46">
        <v>30</v>
      </c>
      <c r="I3458" s="58" t="s">
        <v>538</v>
      </c>
      <c r="J3458" s="61" t="s">
        <v>236</v>
      </c>
      <c r="K3458" s="85">
        <f>VLOOKUP(B3458,Precios!G:J,4,FALSE)</f>
        <v>1233.9644129999999</v>
      </c>
      <c r="L3458" s="59"/>
    </row>
    <row r="3459" spans="2:12">
      <c r="B3459" s="46" t="str">
        <f t="shared" si="53"/>
        <v>35CLO30</v>
      </c>
      <c r="C3459" s="46">
        <v>35</v>
      </c>
      <c r="D3459" s="58" t="s">
        <v>157</v>
      </c>
      <c r="E3459" s="58" t="s">
        <v>2</v>
      </c>
      <c r="F3459" s="46" t="s">
        <v>909</v>
      </c>
      <c r="G3459" s="46" t="s">
        <v>678</v>
      </c>
      <c r="H3459" s="46">
        <v>30</v>
      </c>
      <c r="I3459" s="58" t="s">
        <v>538</v>
      </c>
      <c r="J3459" s="61" t="s">
        <v>236</v>
      </c>
      <c r="K3459" s="85">
        <f>VLOOKUP(B3459,Precios!G:J,4,FALSE)</f>
        <v>570.254234</v>
      </c>
      <c r="L3459" s="59"/>
    </row>
    <row r="3460" spans="2:12">
      <c r="B3460" s="46" t="str">
        <f t="shared" si="53"/>
        <v>36CLO30</v>
      </c>
      <c r="C3460" s="46">
        <v>36</v>
      </c>
      <c r="D3460" s="58" t="s">
        <v>156</v>
      </c>
      <c r="E3460" s="58" t="s">
        <v>74</v>
      </c>
      <c r="F3460" s="46" t="s">
        <v>909</v>
      </c>
      <c r="G3460" s="46" t="s">
        <v>678</v>
      </c>
      <c r="H3460" s="46">
        <v>30</v>
      </c>
      <c r="I3460" s="58" t="s">
        <v>538</v>
      </c>
      <c r="J3460" s="61" t="s">
        <v>258</v>
      </c>
      <c r="K3460" s="85">
        <f>VLOOKUP(B3460,Precios!G:J,4,FALSE)</f>
        <v>3984.3576740000003</v>
      </c>
      <c r="L3460" s="59"/>
    </row>
    <row r="3461" spans="2:12">
      <c r="B3461" s="46" t="str">
        <f t="shared" si="53"/>
        <v>37CLO30</v>
      </c>
      <c r="C3461" s="46">
        <v>37</v>
      </c>
      <c r="D3461" s="58" t="s">
        <v>155</v>
      </c>
      <c r="E3461" s="58" t="s">
        <v>74</v>
      </c>
      <c r="F3461" s="46" t="s">
        <v>909</v>
      </c>
      <c r="G3461" s="46" t="s">
        <v>678</v>
      </c>
      <c r="H3461" s="46">
        <v>30</v>
      </c>
      <c r="I3461" s="58" t="s">
        <v>538</v>
      </c>
      <c r="J3461" s="61" t="s">
        <v>258</v>
      </c>
      <c r="K3461" s="85">
        <f>VLOOKUP(B3461,Precios!G:J,4,FALSE)</f>
        <v>3984.3576740000003</v>
      </c>
      <c r="L3461" s="59"/>
    </row>
    <row r="3462" spans="2:12">
      <c r="B3462" s="46" t="str">
        <f t="shared" ref="B3462:B3525" si="54">+CONCATENATE(C3462,F3462,H3462)</f>
        <v>38CLO30</v>
      </c>
      <c r="C3462" s="46">
        <v>38</v>
      </c>
      <c r="D3462" s="58" t="s">
        <v>154</v>
      </c>
      <c r="E3462" s="58" t="s">
        <v>74</v>
      </c>
      <c r="F3462" s="46" t="s">
        <v>909</v>
      </c>
      <c r="G3462" s="46" t="s">
        <v>678</v>
      </c>
      <c r="H3462" s="46">
        <v>30</v>
      </c>
      <c r="I3462" s="58" t="s">
        <v>538</v>
      </c>
      <c r="J3462" s="61" t="s">
        <v>258</v>
      </c>
      <c r="K3462" s="85">
        <f>VLOOKUP(B3462,Precios!G:J,4,FALSE)</f>
        <v>3984.3576740000003</v>
      </c>
      <c r="L3462" s="59"/>
    </row>
    <row r="3463" spans="2:12">
      <c r="B3463" s="46" t="str">
        <f t="shared" si="54"/>
        <v>39CLO30</v>
      </c>
      <c r="C3463" s="46">
        <v>39</v>
      </c>
      <c r="D3463" s="58" t="s">
        <v>153</v>
      </c>
      <c r="E3463" s="58" t="s">
        <v>2</v>
      </c>
      <c r="F3463" s="46" t="s">
        <v>909</v>
      </c>
      <c r="G3463" s="46" t="s">
        <v>678</v>
      </c>
      <c r="H3463" s="46">
        <v>30</v>
      </c>
      <c r="I3463" s="58" t="s">
        <v>538</v>
      </c>
      <c r="J3463" s="61" t="s">
        <v>252</v>
      </c>
      <c r="K3463" s="85">
        <f>VLOOKUP(B3463,Precios!G:J,4,FALSE)</f>
        <v>412.02383200000003</v>
      </c>
      <c r="L3463" s="59"/>
    </row>
    <row r="3464" spans="2:12">
      <c r="B3464" s="46" t="str">
        <f t="shared" si="54"/>
        <v>40CLO30</v>
      </c>
      <c r="C3464" s="46">
        <v>40</v>
      </c>
      <c r="D3464" s="58" t="s">
        <v>152</v>
      </c>
      <c r="E3464" s="58" t="s">
        <v>2</v>
      </c>
      <c r="F3464" s="46" t="s">
        <v>909</v>
      </c>
      <c r="G3464" s="46" t="s">
        <v>678</v>
      </c>
      <c r="H3464" s="46">
        <v>30</v>
      </c>
      <c r="I3464" s="58" t="s">
        <v>538</v>
      </c>
      <c r="J3464" s="61" t="s">
        <v>285</v>
      </c>
      <c r="K3464" s="85">
        <f>VLOOKUP(B3464,Precios!G:J,4,FALSE)</f>
        <v>4506.8199110000005</v>
      </c>
      <c r="L3464" s="59"/>
    </row>
    <row r="3465" spans="2:12">
      <c r="B3465" s="46" t="str">
        <f t="shared" si="54"/>
        <v>41CLO30</v>
      </c>
      <c r="C3465" s="46">
        <v>41</v>
      </c>
      <c r="D3465" s="58" t="s">
        <v>151</v>
      </c>
      <c r="E3465" s="58" t="s">
        <v>74</v>
      </c>
      <c r="F3465" s="46" t="s">
        <v>909</v>
      </c>
      <c r="G3465" s="46" t="s">
        <v>678</v>
      </c>
      <c r="H3465" s="46">
        <v>30</v>
      </c>
      <c r="I3465" s="58" t="s">
        <v>538</v>
      </c>
      <c r="J3465" s="61" t="s">
        <v>443</v>
      </c>
      <c r="K3465" s="85">
        <f>VLOOKUP(B3465,Precios!G:J,4,FALSE)</f>
        <v>52326.502514</v>
      </c>
      <c r="L3465" s="59"/>
    </row>
    <row r="3466" spans="2:12">
      <c r="B3466" s="46" t="str">
        <f t="shared" si="54"/>
        <v>42CLO30</v>
      </c>
      <c r="C3466" s="46">
        <v>42</v>
      </c>
      <c r="D3466" s="58" t="s">
        <v>150</v>
      </c>
      <c r="E3466" s="58" t="s">
        <v>2</v>
      </c>
      <c r="F3466" s="46" t="s">
        <v>909</v>
      </c>
      <c r="G3466" s="46" t="s">
        <v>678</v>
      </c>
      <c r="H3466" s="46">
        <v>30</v>
      </c>
      <c r="I3466" s="58" t="s">
        <v>538</v>
      </c>
      <c r="J3466" s="61" t="s">
        <v>246</v>
      </c>
      <c r="K3466" s="85">
        <f>VLOOKUP(B3466,Precios!G:J,4,FALSE)</f>
        <v>7125.5362090000008</v>
      </c>
      <c r="L3466" s="59"/>
    </row>
    <row r="3467" spans="2:12">
      <c r="B3467" s="46" t="str">
        <f t="shared" si="54"/>
        <v>43CLO30</v>
      </c>
      <c r="C3467" s="46">
        <v>43</v>
      </c>
      <c r="D3467" s="58" t="s">
        <v>149</v>
      </c>
      <c r="E3467" s="58" t="s">
        <v>2</v>
      </c>
      <c r="F3467" s="46" t="s">
        <v>909</v>
      </c>
      <c r="G3467" s="46" t="s">
        <v>678</v>
      </c>
      <c r="H3467" s="46">
        <v>30</v>
      </c>
      <c r="I3467" s="58" t="s">
        <v>538</v>
      </c>
      <c r="J3467" s="61" t="s">
        <v>246</v>
      </c>
      <c r="K3467" s="85">
        <f>VLOOKUP(B3467,Precios!G:J,4,FALSE)</f>
        <v>25334.412862000001</v>
      </c>
      <c r="L3467" s="59"/>
    </row>
    <row r="3468" spans="2:12">
      <c r="B3468" s="46" t="str">
        <f t="shared" si="54"/>
        <v>44CLO30</v>
      </c>
      <c r="C3468" s="46">
        <v>44</v>
      </c>
      <c r="D3468" s="58" t="s">
        <v>148</v>
      </c>
      <c r="E3468" s="58" t="s">
        <v>2</v>
      </c>
      <c r="F3468" s="46" t="s">
        <v>909</v>
      </c>
      <c r="G3468" s="46" t="s">
        <v>678</v>
      </c>
      <c r="H3468" s="46">
        <v>30</v>
      </c>
      <c r="I3468" s="58" t="s">
        <v>538</v>
      </c>
      <c r="J3468" s="61" t="s">
        <v>246</v>
      </c>
      <c r="K3468" s="85">
        <f>VLOOKUP(B3468,Precios!G:J,4,FALSE)</f>
        <v>44334.431041999997</v>
      </c>
      <c r="L3468" s="59"/>
    </row>
    <row r="3469" spans="2:12">
      <c r="B3469" s="46" t="str">
        <f t="shared" si="54"/>
        <v>45CLO30</v>
      </c>
      <c r="C3469" s="46">
        <v>45</v>
      </c>
      <c r="D3469" s="58" t="s">
        <v>147</v>
      </c>
      <c r="E3469" s="58" t="s">
        <v>2</v>
      </c>
      <c r="F3469" s="46" t="s">
        <v>909</v>
      </c>
      <c r="G3469" s="46" t="s">
        <v>678</v>
      </c>
      <c r="H3469" s="46">
        <v>30</v>
      </c>
      <c r="I3469" s="58" t="s">
        <v>538</v>
      </c>
      <c r="J3469" s="61" t="s">
        <v>246</v>
      </c>
      <c r="K3469" s="85">
        <f>VLOOKUP(B3469,Precios!G:J,4,FALSE)</f>
        <v>174167.85366200001</v>
      </c>
      <c r="L3469" s="59"/>
    </row>
    <row r="3470" spans="2:12">
      <c r="B3470" s="46" t="str">
        <f t="shared" si="54"/>
        <v>46CLO30</v>
      </c>
      <c r="C3470" s="46">
        <v>46</v>
      </c>
      <c r="D3470" s="58" t="s">
        <v>146</v>
      </c>
      <c r="E3470" s="58" t="s">
        <v>135</v>
      </c>
      <c r="F3470" s="46" t="s">
        <v>909</v>
      </c>
      <c r="G3470" s="46" t="s">
        <v>678</v>
      </c>
      <c r="H3470" s="46">
        <v>30</v>
      </c>
      <c r="I3470" s="58" t="s">
        <v>538</v>
      </c>
      <c r="J3470" s="61" t="s">
        <v>247</v>
      </c>
      <c r="K3470" s="85">
        <f>VLOOKUP(B3470,Precios!G:J,4,FALSE)</f>
        <v>554.330557</v>
      </c>
      <c r="L3470" s="59"/>
    </row>
    <row r="3471" spans="2:12">
      <c r="B3471" s="46" t="str">
        <f t="shared" si="54"/>
        <v>47CLO30</v>
      </c>
      <c r="C3471" s="46">
        <v>47</v>
      </c>
      <c r="D3471" s="58" t="s">
        <v>145</v>
      </c>
      <c r="E3471" s="58" t="s">
        <v>137</v>
      </c>
      <c r="F3471" s="46" t="s">
        <v>909</v>
      </c>
      <c r="G3471" s="46" t="s">
        <v>678</v>
      </c>
      <c r="H3471" s="46">
        <v>30</v>
      </c>
      <c r="I3471" s="58" t="s">
        <v>538</v>
      </c>
      <c r="J3471" s="61" t="s">
        <v>247</v>
      </c>
      <c r="K3471" s="85">
        <f>VLOOKUP(B3471,Precios!G:J,4,FALSE)</f>
        <v>1250.9468729999999</v>
      </c>
      <c r="L3471" s="59"/>
    </row>
    <row r="3472" spans="2:12">
      <c r="B3472" s="46" t="str">
        <f t="shared" si="54"/>
        <v>48CLO30</v>
      </c>
      <c r="C3472" s="46">
        <v>48</v>
      </c>
      <c r="D3472" s="58" t="s">
        <v>144</v>
      </c>
      <c r="E3472" s="58" t="s">
        <v>143</v>
      </c>
      <c r="F3472" s="46" t="s">
        <v>909</v>
      </c>
      <c r="G3472" s="46" t="s">
        <v>678</v>
      </c>
      <c r="H3472" s="46">
        <v>30</v>
      </c>
      <c r="I3472" s="58" t="s">
        <v>538</v>
      </c>
      <c r="J3472" s="61" t="s">
        <v>247</v>
      </c>
      <c r="K3472" s="85">
        <f>VLOOKUP(B3472,Precios!G:J,4,FALSE)</f>
        <v>1884.9272639999999</v>
      </c>
      <c r="L3472" s="59"/>
    </row>
    <row r="3473" spans="2:12">
      <c r="B3473" s="46" t="str">
        <f t="shared" si="54"/>
        <v>49CLO30</v>
      </c>
      <c r="C3473" s="46">
        <v>49</v>
      </c>
      <c r="D3473" s="58" t="s">
        <v>142</v>
      </c>
      <c r="E3473" s="58" t="s">
        <v>15</v>
      </c>
      <c r="F3473" s="46" t="s">
        <v>909</v>
      </c>
      <c r="G3473" s="46" t="s">
        <v>678</v>
      </c>
      <c r="H3473" s="46">
        <v>30</v>
      </c>
      <c r="I3473" s="58" t="s">
        <v>538</v>
      </c>
      <c r="J3473" s="61" t="s">
        <v>504</v>
      </c>
      <c r="K3473" s="85">
        <f>VLOOKUP(B3473,Precios!G:J,4,FALSE)</f>
        <v>2686.6775869999997</v>
      </c>
      <c r="L3473" s="59"/>
    </row>
    <row r="3474" spans="2:12">
      <c r="B3474" s="46" t="str">
        <f t="shared" si="54"/>
        <v>50CLO30</v>
      </c>
      <c r="C3474" s="46">
        <v>50</v>
      </c>
      <c r="D3474" s="58" t="s">
        <v>141</v>
      </c>
      <c r="E3474" s="58" t="s">
        <v>15</v>
      </c>
      <c r="F3474" s="46" t="s">
        <v>909</v>
      </c>
      <c r="G3474" s="46" t="s">
        <v>678</v>
      </c>
      <c r="H3474" s="46">
        <v>30</v>
      </c>
      <c r="I3474" s="58" t="s">
        <v>538</v>
      </c>
      <c r="J3474" s="61" t="s">
        <v>445</v>
      </c>
      <c r="K3474" s="85">
        <f>VLOOKUP(B3474,Precios!G:J,4,FALSE)</f>
        <v>1805.2774299999999</v>
      </c>
      <c r="L3474" s="59"/>
    </row>
    <row r="3475" spans="2:12">
      <c r="B3475" s="46" t="str">
        <f t="shared" si="54"/>
        <v>51CLO30</v>
      </c>
      <c r="C3475" s="46">
        <v>51</v>
      </c>
      <c r="D3475" s="58" t="s">
        <v>140</v>
      </c>
      <c r="E3475" s="58" t="s">
        <v>15</v>
      </c>
      <c r="F3475" s="46" t="s">
        <v>909</v>
      </c>
      <c r="G3475" s="46" t="s">
        <v>678</v>
      </c>
      <c r="H3475" s="46">
        <v>30</v>
      </c>
      <c r="I3475" s="58" t="s">
        <v>538</v>
      </c>
      <c r="J3475" s="61" t="s">
        <v>445</v>
      </c>
      <c r="K3475" s="85">
        <f>VLOOKUP(B3475,Precios!G:J,4,FALSE)</f>
        <v>3594.6311830000004</v>
      </c>
      <c r="L3475" s="59"/>
    </row>
    <row r="3476" spans="2:12">
      <c r="B3476" s="46" t="str">
        <f t="shared" si="54"/>
        <v>52CLO30</v>
      </c>
      <c r="C3476" s="46">
        <v>52</v>
      </c>
      <c r="D3476" s="58" t="s">
        <v>139</v>
      </c>
      <c r="E3476" s="58" t="s">
        <v>15</v>
      </c>
      <c r="F3476" s="46" t="s">
        <v>909</v>
      </c>
      <c r="G3476" s="46" t="s">
        <v>678</v>
      </c>
      <c r="H3476" s="46">
        <v>30</v>
      </c>
      <c r="I3476" s="58" t="s">
        <v>538</v>
      </c>
      <c r="J3476" s="61" t="s">
        <v>339</v>
      </c>
      <c r="K3476" s="85">
        <f>VLOOKUP(B3476,Precios!G:J,4,FALSE)</f>
        <v>479.99560400000001</v>
      </c>
      <c r="L3476" s="59"/>
    </row>
    <row r="3477" spans="2:12">
      <c r="B3477" s="46" t="str">
        <f t="shared" si="54"/>
        <v>53CLO30</v>
      </c>
      <c r="C3477" s="46">
        <v>53</v>
      </c>
      <c r="D3477" s="58" t="s">
        <v>138</v>
      </c>
      <c r="E3477" s="58" t="s">
        <v>137</v>
      </c>
      <c r="F3477" s="46" t="s">
        <v>909</v>
      </c>
      <c r="G3477" s="46" t="s">
        <v>678</v>
      </c>
      <c r="H3477" s="46">
        <v>30</v>
      </c>
      <c r="I3477" s="58" t="s">
        <v>538</v>
      </c>
      <c r="J3477" s="61" t="s">
        <v>247</v>
      </c>
      <c r="K3477" s="85">
        <f>VLOOKUP(B3477,Precios!G:J,4,FALSE)</f>
        <v>427.95799199999999</v>
      </c>
      <c r="L3477" s="59"/>
    </row>
    <row r="3478" spans="2:12">
      <c r="B3478" s="46" t="str">
        <f t="shared" si="54"/>
        <v>54CLO30</v>
      </c>
      <c r="C3478" s="46">
        <v>54</v>
      </c>
      <c r="D3478" s="58" t="s">
        <v>136</v>
      </c>
      <c r="E3478" s="58" t="s">
        <v>135</v>
      </c>
      <c r="F3478" s="46" t="s">
        <v>909</v>
      </c>
      <c r="G3478" s="46" t="s">
        <v>678</v>
      </c>
      <c r="H3478" s="46">
        <v>30</v>
      </c>
      <c r="I3478" s="58" t="s">
        <v>538</v>
      </c>
      <c r="J3478" s="61" t="s">
        <v>247</v>
      </c>
      <c r="K3478" s="85">
        <f>VLOOKUP(B3478,Precios!G:J,4,FALSE)</f>
        <v>1481.3946620000002</v>
      </c>
      <c r="L3478" s="59"/>
    </row>
    <row r="3479" spans="2:12">
      <c r="B3479" s="46" t="str">
        <f t="shared" si="54"/>
        <v>55CLO30</v>
      </c>
      <c r="C3479" s="46">
        <v>55</v>
      </c>
      <c r="D3479" s="58" t="s">
        <v>134</v>
      </c>
      <c r="E3479" s="58" t="s">
        <v>74</v>
      </c>
      <c r="F3479" s="46" t="s">
        <v>909</v>
      </c>
      <c r="G3479" s="46" t="s">
        <v>678</v>
      </c>
      <c r="H3479" s="46">
        <v>30</v>
      </c>
      <c r="I3479" s="58" t="s">
        <v>538</v>
      </c>
      <c r="J3479" s="61" t="s">
        <v>247</v>
      </c>
      <c r="K3479" s="85">
        <f>VLOOKUP(B3479,Precios!G:J,4,FALSE)</f>
        <v>1434.6614480000001</v>
      </c>
      <c r="L3479" s="59"/>
    </row>
    <row r="3480" spans="2:12">
      <c r="B3480" s="46" t="str">
        <f t="shared" si="54"/>
        <v>56CLO30</v>
      </c>
      <c r="C3480" s="46">
        <v>56</v>
      </c>
      <c r="D3480" s="58" t="s">
        <v>133</v>
      </c>
      <c r="E3480" s="58" t="s">
        <v>74</v>
      </c>
      <c r="F3480" s="46" t="s">
        <v>909</v>
      </c>
      <c r="G3480" s="46" t="s">
        <v>678</v>
      </c>
      <c r="H3480" s="46">
        <v>30</v>
      </c>
      <c r="I3480" s="58" t="s">
        <v>538</v>
      </c>
      <c r="J3480" s="61" t="s">
        <v>247</v>
      </c>
      <c r="K3480" s="85">
        <f>VLOOKUP(B3480,Precios!G:J,4,FALSE)</f>
        <v>5985.0277410000008</v>
      </c>
      <c r="L3480" s="59"/>
    </row>
    <row r="3481" spans="2:12">
      <c r="B3481" s="46" t="str">
        <f t="shared" si="54"/>
        <v>57CLO30</v>
      </c>
      <c r="C3481" s="46">
        <v>57</v>
      </c>
      <c r="D3481" s="58" t="s">
        <v>132</v>
      </c>
      <c r="E3481" s="58" t="s">
        <v>74</v>
      </c>
      <c r="F3481" s="46" t="s">
        <v>909</v>
      </c>
      <c r="G3481" s="46" t="s">
        <v>678</v>
      </c>
      <c r="H3481" s="46">
        <v>30</v>
      </c>
      <c r="I3481" s="58" t="s">
        <v>538</v>
      </c>
      <c r="J3481" s="61" t="s">
        <v>247</v>
      </c>
      <c r="K3481" s="85">
        <f>VLOOKUP(B3481,Precios!G:J,4,FALSE)</f>
        <v>1801.0318150000001</v>
      </c>
      <c r="L3481" s="59"/>
    </row>
    <row r="3482" spans="2:12">
      <c r="B3482" s="46" t="str">
        <f t="shared" si="54"/>
        <v>58CLO30</v>
      </c>
      <c r="C3482" s="46">
        <v>58</v>
      </c>
      <c r="D3482" s="58" t="s">
        <v>131</v>
      </c>
      <c r="E3482" s="58" t="s">
        <v>74</v>
      </c>
      <c r="F3482" s="46" t="s">
        <v>909</v>
      </c>
      <c r="G3482" s="46" t="s">
        <v>678</v>
      </c>
      <c r="H3482" s="46">
        <v>30</v>
      </c>
      <c r="I3482" s="58" t="s">
        <v>538</v>
      </c>
      <c r="J3482" s="61" t="s">
        <v>247</v>
      </c>
      <c r="K3482" s="85">
        <f>VLOOKUP(B3482,Precios!G:J,4,FALSE)</f>
        <v>1092.7269540000002</v>
      </c>
      <c r="L3482" s="59"/>
    </row>
    <row r="3483" spans="2:12">
      <c r="B3483" s="46" t="str">
        <f t="shared" si="54"/>
        <v>59CLO30</v>
      </c>
      <c r="C3483" s="46">
        <v>59</v>
      </c>
      <c r="D3483" s="58" t="s">
        <v>130</v>
      </c>
      <c r="E3483" s="58" t="s">
        <v>74</v>
      </c>
      <c r="F3483" s="46" t="s">
        <v>909</v>
      </c>
      <c r="G3483" s="46" t="s">
        <v>678</v>
      </c>
      <c r="H3483" s="46">
        <v>30</v>
      </c>
      <c r="I3483" s="58" t="s">
        <v>538</v>
      </c>
      <c r="J3483" s="61" t="s">
        <v>247</v>
      </c>
      <c r="K3483" s="85">
        <f>VLOOKUP(B3483,Precios!G:J,4,FALSE)</f>
        <v>1237.151245</v>
      </c>
      <c r="L3483" s="59"/>
    </row>
    <row r="3484" spans="2:12">
      <c r="B3484" s="46" t="str">
        <f t="shared" si="54"/>
        <v>60CLO30</v>
      </c>
      <c r="C3484" s="46">
        <v>60</v>
      </c>
      <c r="D3484" s="58" t="s">
        <v>129</v>
      </c>
      <c r="E3484" s="58" t="s">
        <v>128</v>
      </c>
      <c r="F3484" s="46" t="s">
        <v>909</v>
      </c>
      <c r="G3484" s="46" t="s">
        <v>678</v>
      </c>
      <c r="H3484" s="46">
        <v>30</v>
      </c>
      <c r="I3484" s="58" t="s">
        <v>538</v>
      </c>
      <c r="J3484" s="61" t="s">
        <v>252</v>
      </c>
      <c r="K3484" s="85">
        <f>VLOOKUP(B3484,Precios!G:J,4,FALSE)</f>
        <v>8872.4128460000011</v>
      </c>
      <c r="L3484" s="59"/>
    </row>
    <row r="3485" spans="2:12">
      <c r="B3485" s="46" t="str">
        <f t="shared" si="54"/>
        <v>61CLO30</v>
      </c>
      <c r="C3485" s="46">
        <v>61</v>
      </c>
      <c r="D3485" s="58" t="s">
        <v>127</v>
      </c>
      <c r="E3485" s="58" t="s">
        <v>2</v>
      </c>
      <c r="F3485" s="46" t="s">
        <v>909</v>
      </c>
      <c r="G3485" s="46" t="s">
        <v>678</v>
      </c>
      <c r="H3485" s="46">
        <v>30</v>
      </c>
      <c r="I3485" s="58" t="s">
        <v>538</v>
      </c>
      <c r="J3485" s="61" t="s">
        <v>258</v>
      </c>
      <c r="K3485" s="85">
        <f>VLOOKUP(B3485,Precios!G:J,4,FALSE)</f>
        <v>1504.7507860000001</v>
      </c>
      <c r="L3485" s="59"/>
    </row>
    <row r="3486" spans="2:12">
      <c r="B3486" s="46" t="str">
        <f t="shared" si="54"/>
        <v>62CLO30</v>
      </c>
      <c r="C3486" s="46">
        <v>62</v>
      </c>
      <c r="D3486" s="58" t="s">
        <v>126</v>
      </c>
      <c r="E3486" s="58" t="s">
        <v>2</v>
      </c>
      <c r="F3486" s="46" t="s">
        <v>909</v>
      </c>
      <c r="G3486" s="46" t="s">
        <v>678</v>
      </c>
      <c r="H3486" s="46">
        <v>30</v>
      </c>
      <c r="I3486" s="58" t="s">
        <v>538</v>
      </c>
      <c r="J3486" s="61" t="s">
        <v>258</v>
      </c>
      <c r="K3486" s="85">
        <f>VLOOKUP(B3486,Precios!G:J,4,FALSE)</f>
        <v>2771.6318189999997</v>
      </c>
      <c r="L3486" s="59"/>
    </row>
    <row r="3487" spans="2:12">
      <c r="B3487" s="46" t="str">
        <f t="shared" si="54"/>
        <v>63CLO30</v>
      </c>
      <c r="C3487" s="46">
        <v>63</v>
      </c>
      <c r="D3487" s="58" t="s">
        <v>125</v>
      </c>
      <c r="E3487" s="58" t="s">
        <v>2</v>
      </c>
      <c r="F3487" s="46" t="s">
        <v>909</v>
      </c>
      <c r="G3487" s="46" t="s">
        <v>678</v>
      </c>
      <c r="H3487" s="46">
        <v>30</v>
      </c>
      <c r="I3487" s="58" t="s">
        <v>538</v>
      </c>
      <c r="J3487" s="61" t="s">
        <v>238</v>
      </c>
      <c r="K3487" s="85">
        <f>VLOOKUP(B3487,Precios!G:J,4,FALSE)</f>
        <v>24113.195776999997</v>
      </c>
      <c r="L3487" s="59"/>
    </row>
    <row r="3488" spans="2:12">
      <c r="B3488" s="46" t="str">
        <f t="shared" si="54"/>
        <v>64CLO30</v>
      </c>
      <c r="C3488" s="46">
        <v>64</v>
      </c>
      <c r="D3488" s="58" t="s">
        <v>124</v>
      </c>
      <c r="E3488" s="58" t="s">
        <v>2</v>
      </c>
      <c r="F3488" s="46" t="s">
        <v>909</v>
      </c>
      <c r="G3488" s="46" t="s">
        <v>678</v>
      </c>
      <c r="H3488" s="46">
        <v>30</v>
      </c>
      <c r="I3488" s="58" t="s">
        <v>538</v>
      </c>
      <c r="J3488" s="61" t="s">
        <v>238</v>
      </c>
      <c r="K3488" s="85">
        <f>VLOOKUP(B3488,Precios!G:J,4,FALSE)</f>
        <v>12349.162694000001</v>
      </c>
      <c r="L3488" s="59"/>
    </row>
    <row r="3489" spans="2:12">
      <c r="B3489" s="46" t="str">
        <f t="shared" si="54"/>
        <v>65CLO30</v>
      </c>
      <c r="C3489" s="46">
        <v>65</v>
      </c>
      <c r="D3489" s="58" t="s">
        <v>123</v>
      </c>
      <c r="E3489" s="58" t="s">
        <v>2</v>
      </c>
      <c r="F3489" s="46" t="s">
        <v>909</v>
      </c>
      <c r="G3489" s="46" t="s">
        <v>678</v>
      </c>
      <c r="H3489" s="46">
        <v>30</v>
      </c>
      <c r="I3489" s="58" t="s">
        <v>538</v>
      </c>
      <c r="J3489" s="61" t="s">
        <v>243</v>
      </c>
      <c r="K3489" s="85">
        <f>VLOOKUP(B3489,Precios!G:J,4,FALSE)</f>
        <v>142501.163684</v>
      </c>
      <c r="L3489" s="59"/>
    </row>
    <row r="3490" spans="2:12">
      <c r="B3490" s="46" t="str">
        <f t="shared" si="54"/>
        <v>66CLO30</v>
      </c>
      <c r="C3490" s="46">
        <v>66</v>
      </c>
      <c r="D3490" s="58" t="s">
        <v>122</v>
      </c>
      <c r="E3490" s="58" t="s">
        <v>2</v>
      </c>
      <c r="F3490" s="46" t="s">
        <v>909</v>
      </c>
      <c r="G3490" s="46" t="s">
        <v>678</v>
      </c>
      <c r="H3490" s="46">
        <v>30</v>
      </c>
      <c r="I3490" s="58" t="s">
        <v>538</v>
      </c>
      <c r="J3490" s="61" t="s">
        <v>255</v>
      </c>
      <c r="K3490" s="85">
        <f>VLOOKUP(B3490,Precios!G:J,4,FALSE)</f>
        <v>95001.128717</v>
      </c>
      <c r="L3490" s="59"/>
    </row>
    <row r="3491" spans="2:12">
      <c r="B3491" s="46" t="str">
        <f t="shared" si="54"/>
        <v>67CLO30</v>
      </c>
      <c r="C3491" s="46">
        <v>67</v>
      </c>
      <c r="D3491" s="58" t="s">
        <v>121</v>
      </c>
      <c r="E3491" s="58" t="s">
        <v>2</v>
      </c>
      <c r="F3491" s="46" t="s">
        <v>909</v>
      </c>
      <c r="G3491" s="46" t="s">
        <v>678</v>
      </c>
      <c r="H3491" s="46">
        <v>30</v>
      </c>
      <c r="I3491" s="58" t="s">
        <v>538</v>
      </c>
      <c r="J3491" s="61" t="s">
        <v>255</v>
      </c>
      <c r="K3491" s="85">
        <f>VLOOKUP(B3491,Precios!G:J,4,FALSE)</f>
        <v>27291.547030000002</v>
      </c>
      <c r="L3491" s="59"/>
    </row>
    <row r="3492" spans="2:12">
      <c r="B3492" s="46" t="str">
        <f t="shared" si="54"/>
        <v>68CLO30</v>
      </c>
      <c r="C3492" s="46">
        <v>68</v>
      </c>
      <c r="D3492" s="58" t="s">
        <v>120</v>
      </c>
      <c r="E3492" s="58" t="s">
        <v>119</v>
      </c>
      <c r="F3492" s="46" t="s">
        <v>909</v>
      </c>
      <c r="G3492" s="46" t="s">
        <v>678</v>
      </c>
      <c r="H3492" s="46">
        <v>30</v>
      </c>
      <c r="I3492" s="58" t="s">
        <v>538</v>
      </c>
      <c r="J3492" s="61" t="s">
        <v>256</v>
      </c>
      <c r="K3492" s="85">
        <f>VLOOKUP(B3492,Precios!G:J,4,FALSE)</f>
        <v>40049.546724</v>
      </c>
      <c r="L3492" s="59"/>
    </row>
    <row r="3493" spans="2:12">
      <c r="B3493" s="46" t="str">
        <f t="shared" si="54"/>
        <v>69CLO30</v>
      </c>
      <c r="C3493" s="46">
        <v>69</v>
      </c>
      <c r="D3493" s="58" t="s">
        <v>118</v>
      </c>
      <c r="E3493" s="58" t="s">
        <v>117</v>
      </c>
      <c r="F3493" s="46" t="s">
        <v>909</v>
      </c>
      <c r="G3493" s="46" t="s">
        <v>678</v>
      </c>
      <c r="H3493" s="46">
        <v>30</v>
      </c>
      <c r="I3493" s="58" t="s">
        <v>538</v>
      </c>
      <c r="J3493" s="61" t="s">
        <v>256</v>
      </c>
      <c r="K3493" s="85">
        <f>VLOOKUP(B3493,Precios!G:J,4,FALSE)</f>
        <v>31705.980262000001</v>
      </c>
      <c r="L3493" s="59"/>
    </row>
    <row r="3494" spans="2:12">
      <c r="B3494" s="46" t="str">
        <f t="shared" si="54"/>
        <v>70CLO30</v>
      </c>
      <c r="C3494" s="46">
        <v>70</v>
      </c>
      <c r="D3494" s="58" t="s">
        <v>213</v>
      </c>
      <c r="E3494" s="58" t="s">
        <v>116</v>
      </c>
      <c r="F3494" s="46" t="s">
        <v>909</v>
      </c>
      <c r="G3494" s="46" t="s">
        <v>678</v>
      </c>
      <c r="H3494" s="46">
        <v>30</v>
      </c>
      <c r="I3494" s="58" t="s">
        <v>538</v>
      </c>
      <c r="J3494" s="61" t="s">
        <v>256</v>
      </c>
      <c r="K3494" s="85">
        <f>VLOOKUP(B3494,Precios!G:J,4,FALSE)</f>
        <v>30479.458779000001</v>
      </c>
      <c r="L3494" s="59"/>
    </row>
    <row r="3495" spans="2:12">
      <c r="B3495" s="46" t="str">
        <f t="shared" si="54"/>
        <v>71CLO30</v>
      </c>
      <c r="C3495" s="46">
        <v>71</v>
      </c>
      <c r="D3495" s="58" t="s">
        <v>115</v>
      </c>
      <c r="E3495" s="58" t="s">
        <v>2</v>
      </c>
      <c r="F3495" s="46" t="s">
        <v>909</v>
      </c>
      <c r="G3495" s="46" t="s">
        <v>678</v>
      </c>
      <c r="H3495" s="46">
        <v>30</v>
      </c>
      <c r="I3495" s="58" t="s">
        <v>538</v>
      </c>
      <c r="J3495" s="61" t="s">
        <v>446</v>
      </c>
      <c r="K3495" s="85">
        <f>VLOOKUP(B3495,Precios!G:J,4,FALSE)</f>
        <v>3958.863018</v>
      </c>
      <c r="L3495" s="59"/>
    </row>
    <row r="3496" spans="2:12">
      <c r="B3496" s="46" t="str">
        <f t="shared" si="54"/>
        <v>72CLO30</v>
      </c>
      <c r="C3496" s="46">
        <v>72</v>
      </c>
      <c r="D3496" s="58" t="s">
        <v>114</v>
      </c>
      <c r="E3496" s="58" t="s">
        <v>3</v>
      </c>
      <c r="F3496" s="46" t="s">
        <v>909</v>
      </c>
      <c r="G3496" s="46" t="s">
        <v>678</v>
      </c>
      <c r="H3496" s="46">
        <v>30</v>
      </c>
      <c r="I3496" s="58" t="s">
        <v>538</v>
      </c>
      <c r="J3496" s="61" t="s">
        <v>238</v>
      </c>
      <c r="K3496" s="85">
        <f>VLOOKUP(B3496,Precios!G:J,4,FALSE)</f>
        <v>12010.404548999999</v>
      </c>
      <c r="L3496" s="59"/>
    </row>
    <row r="3497" spans="2:12">
      <c r="B3497" s="46" t="str">
        <f t="shared" si="54"/>
        <v>73CLO30</v>
      </c>
      <c r="C3497" s="46">
        <v>73</v>
      </c>
      <c r="D3497" s="58" t="s">
        <v>113</v>
      </c>
      <c r="E3497" s="58" t="s">
        <v>34</v>
      </c>
      <c r="F3497" s="46" t="s">
        <v>909</v>
      </c>
      <c r="G3497" s="46" t="s">
        <v>678</v>
      </c>
      <c r="H3497" s="46">
        <v>30</v>
      </c>
      <c r="I3497" s="58" t="s">
        <v>538</v>
      </c>
      <c r="J3497" s="61" t="s">
        <v>247</v>
      </c>
      <c r="K3497" s="85">
        <f>VLOOKUP(B3497,Precios!G:J,4,FALSE)</f>
        <v>2817.2957669999996</v>
      </c>
      <c r="L3497" s="59"/>
    </row>
    <row r="3498" spans="2:12">
      <c r="B3498" s="46" t="str">
        <f t="shared" si="54"/>
        <v>74CLO30</v>
      </c>
      <c r="C3498" s="46">
        <v>74</v>
      </c>
      <c r="D3498" s="58" t="s">
        <v>112</v>
      </c>
      <c r="E3498" s="58" t="s">
        <v>111</v>
      </c>
      <c r="F3498" s="46" t="s">
        <v>909</v>
      </c>
      <c r="G3498" s="46" t="s">
        <v>678</v>
      </c>
      <c r="H3498" s="46">
        <v>30</v>
      </c>
      <c r="I3498" s="58" t="s">
        <v>538</v>
      </c>
      <c r="J3498" s="61" t="s">
        <v>247</v>
      </c>
      <c r="K3498" s="85">
        <f>VLOOKUP(B3498,Precios!G:J,4,FALSE)</f>
        <v>1781.9108229999999</v>
      </c>
      <c r="L3498" s="59"/>
    </row>
    <row r="3499" spans="2:12">
      <c r="B3499" s="46" t="str">
        <f t="shared" si="54"/>
        <v>75CLO30</v>
      </c>
      <c r="C3499" s="46">
        <v>75</v>
      </c>
      <c r="D3499" s="58" t="s">
        <v>585</v>
      </c>
      <c r="E3499" s="58" t="s">
        <v>34</v>
      </c>
      <c r="F3499" s="46" t="s">
        <v>909</v>
      </c>
      <c r="G3499" s="46" t="s">
        <v>678</v>
      </c>
      <c r="H3499" s="46">
        <v>30</v>
      </c>
      <c r="I3499" s="58" t="s">
        <v>538</v>
      </c>
      <c r="J3499" s="61" t="s">
        <v>247</v>
      </c>
      <c r="K3499" s="85">
        <f>VLOOKUP(B3499,Precios!G:J,4,FALSE)</f>
        <v>3251.6274229999999</v>
      </c>
      <c r="L3499" s="59"/>
    </row>
    <row r="3500" spans="2:12">
      <c r="B3500" s="46" t="str">
        <f t="shared" si="54"/>
        <v>76CLO30</v>
      </c>
      <c r="C3500" s="46">
        <v>76</v>
      </c>
      <c r="D3500" s="58" t="s">
        <v>109</v>
      </c>
      <c r="E3500" s="58" t="s">
        <v>34</v>
      </c>
      <c r="F3500" s="46" t="s">
        <v>909</v>
      </c>
      <c r="G3500" s="46" t="s">
        <v>678</v>
      </c>
      <c r="H3500" s="46">
        <v>30</v>
      </c>
      <c r="I3500" s="58" t="s">
        <v>538</v>
      </c>
      <c r="J3500" s="61" t="s">
        <v>247</v>
      </c>
      <c r="K3500" s="85">
        <f>VLOOKUP(B3500,Precios!G:J,4,FALSE)</f>
        <v>3082.7777419999998</v>
      </c>
      <c r="L3500" s="59"/>
    </row>
    <row r="3501" spans="2:12">
      <c r="B3501" s="46" t="str">
        <f t="shared" si="54"/>
        <v>77CLO30</v>
      </c>
      <c r="C3501" s="46">
        <v>77</v>
      </c>
      <c r="D3501" s="58" t="s">
        <v>108</v>
      </c>
      <c r="E3501" s="58" t="s">
        <v>34</v>
      </c>
      <c r="F3501" s="46" t="s">
        <v>909</v>
      </c>
      <c r="G3501" s="46" t="s">
        <v>678</v>
      </c>
      <c r="H3501" s="46">
        <v>30</v>
      </c>
      <c r="I3501" s="58" t="s">
        <v>538</v>
      </c>
      <c r="J3501" s="61" t="s">
        <v>247</v>
      </c>
      <c r="K3501" s="85">
        <f>VLOOKUP(B3501,Precios!G:J,4,FALSE)</f>
        <v>2420.136829</v>
      </c>
      <c r="L3501" s="59"/>
    </row>
    <row r="3502" spans="2:12">
      <c r="B3502" s="46" t="str">
        <f t="shared" si="54"/>
        <v>78CLO30</v>
      </c>
      <c r="C3502" s="46">
        <v>78</v>
      </c>
      <c r="D3502" s="58" t="s">
        <v>107</v>
      </c>
      <c r="E3502" s="58" t="s">
        <v>2</v>
      </c>
      <c r="F3502" s="46" t="s">
        <v>909</v>
      </c>
      <c r="G3502" s="46" t="s">
        <v>678</v>
      </c>
      <c r="H3502" s="46">
        <v>30</v>
      </c>
      <c r="I3502" s="58" t="s">
        <v>538</v>
      </c>
      <c r="J3502" s="61" t="s">
        <v>447</v>
      </c>
      <c r="K3502" s="85">
        <f>VLOOKUP(B3502,Precios!G:J,4,FALSE)</f>
        <v>74513.352693999987</v>
      </c>
      <c r="L3502" s="59"/>
    </row>
    <row r="3503" spans="2:12">
      <c r="B3503" s="46" t="str">
        <f t="shared" si="54"/>
        <v>79CLO30</v>
      </c>
      <c r="C3503" s="46">
        <v>79</v>
      </c>
      <c r="D3503" s="58" t="s">
        <v>106</v>
      </c>
      <c r="E3503" s="58" t="s">
        <v>74</v>
      </c>
      <c r="F3503" s="46" t="s">
        <v>909</v>
      </c>
      <c r="G3503" s="46" t="s">
        <v>678</v>
      </c>
      <c r="H3503" s="46">
        <v>30</v>
      </c>
      <c r="I3503" s="58" t="s">
        <v>538</v>
      </c>
      <c r="J3503" s="61" t="s">
        <v>252</v>
      </c>
      <c r="K3503" s="85">
        <f>VLOOKUP(B3503,Precios!G:J,4,FALSE)</f>
        <v>6052.9890300000006</v>
      </c>
      <c r="L3503" s="59"/>
    </row>
    <row r="3504" spans="2:12">
      <c r="B3504" s="46" t="str">
        <f t="shared" si="54"/>
        <v>80CLO30</v>
      </c>
      <c r="C3504" s="46">
        <v>80</v>
      </c>
      <c r="D3504" s="58" t="s">
        <v>105</v>
      </c>
      <c r="E3504" s="58" t="s">
        <v>74</v>
      </c>
      <c r="F3504" s="46" t="s">
        <v>909</v>
      </c>
      <c r="G3504" s="46" t="s">
        <v>678</v>
      </c>
      <c r="H3504" s="46">
        <v>30</v>
      </c>
      <c r="I3504" s="58" t="s">
        <v>538</v>
      </c>
      <c r="J3504" s="61" t="s">
        <v>252</v>
      </c>
      <c r="K3504" s="85">
        <f>VLOOKUP(B3504,Precios!G:J,4,FALSE)</f>
        <v>6970.4926390000001</v>
      </c>
      <c r="L3504" s="59"/>
    </row>
    <row r="3505" spans="2:12">
      <c r="B3505" s="46" t="str">
        <f t="shared" si="54"/>
        <v>81CLO30</v>
      </c>
      <c r="C3505" s="46">
        <v>81</v>
      </c>
      <c r="D3505" s="58" t="s">
        <v>104</v>
      </c>
      <c r="E3505" s="58" t="s">
        <v>214</v>
      </c>
      <c r="F3505" s="46" t="s">
        <v>909</v>
      </c>
      <c r="G3505" s="46" t="s">
        <v>678</v>
      </c>
      <c r="H3505" s="46">
        <v>30</v>
      </c>
      <c r="I3505" s="58" t="s">
        <v>538</v>
      </c>
      <c r="J3505" s="61" t="s">
        <v>448</v>
      </c>
      <c r="K3505" s="85">
        <f>VLOOKUP(B3505,Precios!G:J,4,FALSE)</f>
        <v>9988.4959240000007</v>
      </c>
      <c r="L3505" s="59"/>
    </row>
    <row r="3506" spans="2:12">
      <c r="B3506" s="46" t="str">
        <f t="shared" si="54"/>
        <v>82CLO30</v>
      </c>
      <c r="C3506" s="46">
        <v>82</v>
      </c>
      <c r="D3506" s="58" t="s">
        <v>103</v>
      </c>
      <c r="E3506" s="58" t="s">
        <v>214</v>
      </c>
      <c r="F3506" s="46" t="s">
        <v>909</v>
      </c>
      <c r="G3506" s="46" t="s">
        <v>678</v>
      </c>
      <c r="H3506" s="46">
        <v>30</v>
      </c>
      <c r="I3506" s="58" t="s">
        <v>538</v>
      </c>
      <c r="J3506" s="61" t="s">
        <v>285</v>
      </c>
      <c r="K3506" s="85">
        <f>VLOOKUP(B3506,Precios!G:J,4,FALSE)</f>
        <v>22220.846548999998</v>
      </c>
      <c r="L3506" s="59"/>
    </row>
    <row r="3507" spans="2:12">
      <c r="B3507" s="46" t="str">
        <f t="shared" si="54"/>
        <v>83CLO30</v>
      </c>
      <c r="C3507" s="46">
        <v>83</v>
      </c>
      <c r="D3507" s="58" t="s">
        <v>102</v>
      </c>
      <c r="E3507" s="58" t="s">
        <v>214</v>
      </c>
      <c r="F3507" s="46" t="s">
        <v>909</v>
      </c>
      <c r="G3507" s="46" t="s">
        <v>678</v>
      </c>
      <c r="H3507" s="46">
        <v>30</v>
      </c>
      <c r="I3507" s="58" t="s">
        <v>538</v>
      </c>
      <c r="J3507" s="61" t="s">
        <v>448</v>
      </c>
      <c r="K3507" s="85">
        <f>VLOOKUP(B3507,Precios!G:J,4,FALSE)</f>
        <v>7309.2507839999998</v>
      </c>
      <c r="L3507" s="59"/>
    </row>
    <row r="3508" spans="2:12">
      <c r="B3508" s="46" t="str">
        <f t="shared" si="54"/>
        <v>84CLO30</v>
      </c>
      <c r="C3508" s="46">
        <v>84</v>
      </c>
      <c r="D3508" s="58" t="s">
        <v>101</v>
      </c>
      <c r="E3508" s="58" t="s">
        <v>214</v>
      </c>
      <c r="F3508" s="46" t="s">
        <v>909</v>
      </c>
      <c r="G3508" s="46" t="s">
        <v>678</v>
      </c>
      <c r="H3508" s="46">
        <v>30</v>
      </c>
      <c r="I3508" s="58" t="s">
        <v>538</v>
      </c>
      <c r="J3508" s="61" t="s">
        <v>236</v>
      </c>
      <c r="K3508" s="85">
        <f>VLOOKUP(B3508,Precios!G:J,4,FALSE)</f>
        <v>18359.674607999998</v>
      </c>
      <c r="L3508" s="59"/>
    </row>
    <row r="3509" spans="2:12">
      <c r="B3509" s="46" t="str">
        <f t="shared" si="54"/>
        <v>85CLO30</v>
      </c>
      <c r="C3509" s="46">
        <v>85</v>
      </c>
      <c r="D3509" s="58" t="s">
        <v>215</v>
      </c>
      <c r="E3509" s="58" t="s">
        <v>214</v>
      </c>
      <c r="F3509" s="46" t="s">
        <v>909</v>
      </c>
      <c r="G3509" s="46" t="s">
        <v>678</v>
      </c>
      <c r="H3509" s="46">
        <v>30</v>
      </c>
      <c r="I3509" s="58" t="s">
        <v>538</v>
      </c>
      <c r="J3509" s="61" t="s">
        <v>236</v>
      </c>
      <c r="K3509" s="85">
        <f>VLOOKUP(B3509,Precios!G:J,4,FALSE)</f>
        <v>8085.5169339999993</v>
      </c>
      <c r="L3509" s="59"/>
    </row>
    <row r="3510" spans="2:12">
      <c r="B3510" s="46" t="str">
        <f t="shared" si="54"/>
        <v>86CLO30</v>
      </c>
      <c r="C3510" s="46">
        <v>86</v>
      </c>
      <c r="D3510" s="58" t="s">
        <v>100</v>
      </c>
      <c r="E3510" s="58" t="s">
        <v>98</v>
      </c>
      <c r="F3510" s="46" t="s">
        <v>909</v>
      </c>
      <c r="G3510" s="46" t="s">
        <v>678</v>
      </c>
      <c r="H3510" s="46">
        <v>30</v>
      </c>
      <c r="I3510" s="58" t="s">
        <v>538</v>
      </c>
      <c r="J3510" s="61" t="s">
        <v>236</v>
      </c>
      <c r="K3510" s="85">
        <f>VLOOKUP(B3510,Precios!G:J,4,FALSE)</f>
        <v>509.72539199999994</v>
      </c>
      <c r="L3510" s="59"/>
    </row>
    <row r="3511" spans="2:12">
      <c r="B3511" s="46" t="str">
        <f t="shared" si="54"/>
        <v>87CLO30</v>
      </c>
      <c r="C3511" s="46">
        <v>87</v>
      </c>
      <c r="D3511" s="58" t="s">
        <v>99</v>
      </c>
      <c r="E3511" s="58" t="s">
        <v>98</v>
      </c>
      <c r="F3511" s="46" t="s">
        <v>909</v>
      </c>
      <c r="G3511" s="46" t="s">
        <v>678</v>
      </c>
      <c r="H3511" s="46">
        <v>30</v>
      </c>
      <c r="I3511" s="58" t="s">
        <v>538</v>
      </c>
      <c r="J3511" s="61" t="s">
        <v>236</v>
      </c>
      <c r="K3511" s="85">
        <f>VLOOKUP(B3511,Precios!G:J,4,FALSE)</f>
        <v>587.24717700000008</v>
      </c>
      <c r="L3511" s="59"/>
    </row>
    <row r="3512" spans="2:12">
      <c r="B3512" s="46" t="str">
        <f t="shared" si="54"/>
        <v>88CLO30</v>
      </c>
      <c r="C3512" s="46">
        <v>88</v>
      </c>
      <c r="D3512" s="58" t="s">
        <v>97</v>
      </c>
      <c r="E3512" s="58" t="s">
        <v>2</v>
      </c>
      <c r="F3512" s="46" t="s">
        <v>909</v>
      </c>
      <c r="G3512" s="46" t="s">
        <v>678</v>
      </c>
      <c r="H3512" s="46">
        <v>30</v>
      </c>
      <c r="I3512" s="58" t="s">
        <v>538</v>
      </c>
      <c r="J3512" s="61" t="s">
        <v>449</v>
      </c>
      <c r="K3512" s="85">
        <f>VLOOKUP(B3512,Precios!G:J,4,FALSE)</f>
        <v>2378.7184960000004</v>
      </c>
      <c r="L3512" s="59"/>
    </row>
    <row r="3513" spans="2:12">
      <c r="B3513" s="46" t="str">
        <f t="shared" si="54"/>
        <v>89CLO30</v>
      </c>
      <c r="C3513" s="46">
        <v>89</v>
      </c>
      <c r="D3513" s="58" t="s">
        <v>96</v>
      </c>
      <c r="E3513" s="58" t="s">
        <v>2</v>
      </c>
      <c r="F3513" s="46" t="s">
        <v>909</v>
      </c>
      <c r="G3513" s="46" t="s">
        <v>678</v>
      </c>
      <c r="H3513" s="46">
        <v>30</v>
      </c>
      <c r="I3513" s="58" t="s">
        <v>538</v>
      </c>
      <c r="J3513" s="61" t="s">
        <v>449</v>
      </c>
      <c r="K3513" s="85">
        <f>VLOOKUP(B3513,Precios!G:J,4,FALSE)</f>
        <v>3012.688404</v>
      </c>
      <c r="L3513" s="59"/>
    </row>
    <row r="3514" spans="2:12">
      <c r="B3514" s="46" t="str">
        <f t="shared" si="54"/>
        <v>90CLO30</v>
      </c>
      <c r="C3514" s="46">
        <v>90</v>
      </c>
      <c r="D3514" s="58" t="s">
        <v>95</v>
      </c>
      <c r="E3514" s="58" t="s">
        <v>2</v>
      </c>
      <c r="F3514" s="46" t="s">
        <v>909</v>
      </c>
      <c r="G3514" s="46" t="s">
        <v>678</v>
      </c>
      <c r="H3514" s="46">
        <v>30</v>
      </c>
      <c r="I3514" s="58" t="s">
        <v>538</v>
      </c>
      <c r="J3514" s="61" t="s">
        <v>345</v>
      </c>
      <c r="K3514" s="85">
        <f>VLOOKUP(B3514,Precios!G:J,4,FALSE)</f>
        <v>19025.502353</v>
      </c>
      <c r="L3514" s="59"/>
    </row>
    <row r="3515" spans="2:12">
      <c r="B3515" s="46" t="str">
        <f t="shared" si="54"/>
        <v>91CLO30</v>
      </c>
      <c r="C3515" s="46">
        <v>91</v>
      </c>
      <c r="D3515" s="58" t="s">
        <v>94</v>
      </c>
      <c r="E3515" s="58" t="s">
        <v>2</v>
      </c>
      <c r="F3515" s="46" t="s">
        <v>909</v>
      </c>
      <c r="G3515" s="46" t="s">
        <v>678</v>
      </c>
      <c r="H3515" s="46">
        <v>30</v>
      </c>
      <c r="I3515" s="58" t="s">
        <v>538</v>
      </c>
      <c r="J3515" s="61" t="s">
        <v>287</v>
      </c>
      <c r="K3515" s="85">
        <f>VLOOKUP(B3515,Precios!G:J,4,FALSE)</f>
        <v>6341.8376120000003</v>
      </c>
      <c r="L3515" s="59"/>
    </row>
    <row r="3516" spans="2:12">
      <c r="B3516" s="46" t="str">
        <f t="shared" si="54"/>
        <v>92CLO30</v>
      </c>
      <c r="C3516" s="46">
        <v>92</v>
      </c>
      <c r="D3516" s="58" t="s">
        <v>93</v>
      </c>
      <c r="E3516" s="58" t="s">
        <v>2</v>
      </c>
      <c r="F3516" s="46" t="s">
        <v>909</v>
      </c>
      <c r="G3516" s="46" t="s">
        <v>678</v>
      </c>
      <c r="H3516" s="46">
        <v>30</v>
      </c>
      <c r="I3516" s="58" t="s">
        <v>538</v>
      </c>
      <c r="J3516" s="61" t="s">
        <v>261</v>
      </c>
      <c r="K3516" s="85">
        <f>VLOOKUP(B3516,Precios!G:J,4,FALSE)</f>
        <v>2841.7211569999999</v>
      </c>
      <c r="L3516" s="59"/>
    </row>
    <row r="3517" spans="2:12">
      <c r="B3517" s="46" t="str">
        <f t="shared" si="54"/>
        <v>93CLO30</v>
      </c>
      <c r="C3517" s="46">
        <v>93</v>
      </c>
      <c r="D3517" s="58" t="s">
        <v>92</v>
      </c>
      <c r="E3517" s="58" t="s">
        <v>2</v>
      </c>
      <c r="F3517" s="46" t="s">
        <v>909</v>
      </c>
      <c r="G3517" s="46" t="s">
        <v>678</v>
      </c>
      <c r="H3517" s="46">
        <v>30</v>
      </c>
      <c r="I3517" s="58" t="s">
        <v>538</v>
      </c>
      <c r="J3517" s="61" t="s">
        <v>401</v>
      </c>
      <c r="K3517" s="85">
        <f>VLOOKUP(B3517,Precios!G:J,4,FALSE)</f>
        <v>1871.121153</v>
      </c>
      <c r="L3517" s="59"/>
    </row>
    <row r="3518" spans="2:12">
      <c r="B3518" s="46" t="str">
        <f t="shared" si="54"/>
        <v>94CLO30</v>
      </c>
      <c r="C3518" s="46">
        <v>94</v>
      </c>
      <c r="D3518" s="58" t="s">
        <v>91</v>
      </c>
      <c r="E3518" s="58" t="s">
        <v>2</v>
      </c>
      <c r="F3518" s="46" t="s">
        <v>909</v>
      </c>
      <c r="G3518" s="46" t="s">
        <v>678</v>
      </c>
      <c r="H3518" s="46">
        <v>30</v>
      </c>
      <c r="I3518" s="58" t="s">
        <v>538</v>
      </c>
      <c r="J3518" s="61" t="s">
        <v>401</v>
      </c>
      <c r="K3518" s="85">
        <f>VLOOKUP(B3518,Precios!G:J,4,FALSE)</f>
        <v>24802.390129000003</v>
      </c>
      <c r="L3518" s="59"/>
    </row>
    <row r="3519" spans="2:12">
      <c r="B3519" s="46" t="str">
        <f t="shared" si="54"/>
        <v>95CLO30</v>
      </c>
      <c r="C3519" s="46">
        <v>95</v>
      </c>
      <c r="D3519" s="58" t="s">
        <v>90</v>
      </c>
      <c r="E3519" s="58" t="s">
        <v>2</v>
      </c>
      <c r="F3519" s="46" t="s">
        <v>909</v>
      </c>
      <c r="G3519" s="46" t="s">
        <v>678</v>
      </c>
      <c r="H3519" s="46">
        <v>30</v>
      </c>
      <c r="I3519" s="58" t="s">
        <v>538</v>
      </c>
      <c r="J3519" s="61" t="s">
        <v>255</v>
      </c>
      <c r="K3519" s="85">
        <f>VLOOKUP(B3519,Precios!G:J,4,FALSE)</f>
        <v>2473.2332240000001</v>
      </c>
      <c r="L3519" s="59"/>
    </row>
    <row r="3520" spans="2:12">
      <c r="B3520" s="46" t="str">
        <f t="shared" si="54"/>
        <v>96CLO30</v>
      </c>
      <c r="C3520" s="46">
        <v>96</v>
      </c>
      <c r="D3520" s="58" t="s">
        <v>89</v>
      </c>
      <c r="E3520" s="58" t="s">
        <v>2</v>
      </c>
      <c r="F3520" s="46" t="s">
        <v>909</v>
      </c>
      <c r="G3520" s="46" t="s">
        <v>678</v>
      </c>
      <c r="H3520" s="46">
        <v>30</v>
      </c>
      <c r="I3520" s="58" t="s">
        <v>538</v>
      </c>
      <c r="J3520" s="61" t="s">
        <v>253</v>
      </c>
      <c r="K3520" s="85">
        <f>VLOOKUP(B3520,Precios!G:J,4,FALSE)</f>
        <v>166464.630772</v>
      </c>
      <c r="L3520" s="59"/>
    </row>
    <row r="3521" spans="2:12">
      <c r="B3521" s="46" t="str">
        <f t="shared" si="54"/>
        <v>97CLO30</v>
      </c>
      <c r="C3521" s="46">
        <v>97</v>
      </c>
      <c r="D3521" s="58" t="s">
        <v>88</v>
      </c>
      <c r="E3521" s="58" t="s">
        <v>2</v>
      </c>
      <c r="F3521" s="46" t="s">
        <v>909</v>
      </c>
      <c r="G3521" s="46" t="s">
        <v>678</v>
      </c>
      <c r="H3521" s="46">
        <v>30</v>
      </c>
      <c r="I3521" s="58" t="s">
        <v>538</v>
      </c>
      <c r="J3521" s="61" t="s">
        <v>238</v>
      </c>
      <c r="K3521" s="85">
        <f>VLOOKUP(B3521,Precios!G:J,4,FALSE)</f>
        <v>26523.772110000002</v>
      </c>
      <c r="L3521" s="59"/>
    </row>
    <row r="3522" spans="2:12">
      <c r="B3522" s="46" t="str">
        <f t="shared" si="54"/>
        <v>98CLO30</v>
      </c>
      <c r="C3522" s="46">
        <v>98</v>
      </c>
      <c r="D3522" s="58" t="s">
        <v>87</v>
      </c>
      <c r="E3522" s="58" t="s">
        <v>2</v>
      </c>
      <c r="F3522" s="46" t="s">
        <v>909</v>
      </c>
      <c r="G3522" s="46" t="s">
        <v>678</v>
      </c>
      <c r="H3522" s="46">
        <v>30</v>
      </c>
      <c r="I3522" s="58" t="s">
        <v>538</v>
      </c>
      <c r="J3522" s="61" t="s">
        <v>238</v>
      </c>
      <c r="K3522" s="85">
        <f>VLOOKUP(B3522,Precios!G:J,4,FALSE)</f>
        <v>11687.580564</v>
      </c>
      <c r="L3522" s="59"/>
    </row>
    <row r="3523" spans="2:12">
      <c r="B3523" s="46" t="str">
        <f t="shared" si="54"/>
        <v>99CLO30</v>
      </c>
      <c r="C3523" s="46">
        <v>99</v>
      </c>
      <c r="D3523" s="58" t="s">
        <v>584</v>
      </c>
      <c r="E3523" s="58" t="s">
        <v>2</v>
      </c>
      <c r="F3523" s="46" t="s">
        <v>909</v>
      </c>
      <c r="G3523" s="46" t="s">
        <v>678</v>
      </c>
      <c r="H3523" s="46">
        <v>30</v>
      </c>
      <c r="I3523" s="58" t="s">
        <v>538</v>
      </c>
      <c r="J3523" s="61" t="s">
        <v>238</v>
      </c>
      <c r="K3523" s="85">
        <f>VLOOKUP(B3523,Precios!G:J,4,FALSE)</f>
        <v>32500.308621</v>
      </c>
      <c r="L3523" s="59"/>
    </row>
    <row r="3524" spans="2:12">
      <c r="B3524" s="46" t="str">
        <f t="shared" si="54"/>
        <v>100CLO30</v>
      </c>
      <c r="C3524" s="46">
        <v>100</v>
      </c>
      <c r="D3524" s="58" t="s">
        <v>85</v>
      </c>
      <c r="E3524" s="58" t="s">
        <v>83</v>
      </c>
      <c r="F3524" s="46" t="s">
        <v>909</v>
      </c>
      <c r="G3524" s="46" t="s">
        <v>678</v>
      </c>
      <c r="H3524" s="46">
        <v>30</v>
      </c>
      <c r="I3524" s="58" t="s">
        <v>538</v>
      </c>
      <c r="J3524" s="61" t="s">
        <v>367</v>
      </c>
      <c r="K3524" s="85">
        <f>VLOOKUP(B3524,Precios!G:J,4,FALSE)</f>
        <v>2259.778378</v>
      </c>
      <c r="L3524" s="59"/>
    </row>
    <row r="3525" spans="2:12">
      <c r="B3525" s="46" t="str">
        <f t="shared" si="54"/>
        <v>101CLO30</v>
      </c>
      <c r="C3525" s="46">
        <v>101</v>
      </c>
      <c r="D3525" s="58" t="s">
        <v>84</v>
      </c>
      <c r="E3525" s="58" t="s">
        <v>83</v>
      </c>
      <c r="F3525" s="46" t="s">
        <v>909</v>
      </c>
      <c r="G3525" s="46" t="s">
        <v>678</v>
      </c>
      <c r="H3525" s="46">
        <v>30</v>
      </c>
      <c r="I3525" s="58" t="s">
        <v>538</v>
      </c>
      <c r="J3525" s="61" t="s">
        <v>367</v>
      </c>
      <c r="K3525" s="85">
        <f>VLOOKUP(B3525,Precios!G:J,4,FALSE)</f>
        <v>2354.2931060000001</v>
      </c>
      <c r="L3525" s="59"/>
    </row>
    <row r="3526" spans="2:12">
      <c r="B3526" s="46" t="str">
        <f t="shared" ref="B3526:B3589" si="55">+CONCATENATE(C3526,F3526,H3526)</f>
        <v>102CLO30</v>
      </c>
      <c r="C3526" s="46">
        <v>102</v>
      </c>
      <c r="D3526" s="58" t="s">
        <v>82</v>
      </c>
      <c r="E3526" s="58" t="s">
        <v>2</v>
      </c>
      <c r="F3526" s="46" t="s">
        <v>909</v>
      </c>
      <c r="G3526" s="46" t="s">
        <v>678</v>
      </c>
      <c r="H3526" s="46">
        <v>30</v>
      </c>
      <c r="I3526" s="58" t="s">
        <v>538</v>
      </c>
      <c r="J3526" s="61" t="s">
        <v>236</v>
      </c>
      <c r="K3526" s="85">
        <f>VLOOKUP(B3526,Precios!G:J,4,FALSE)</f>
        <v>2378.7184960000004</v>
      </c>
      <c r="L3526" s="59"/>
    </row>
    <row r="3527" spans="2:12">
      <c r="B3527" s="46" t="str">
        <f t="shared" si="55"/>
        <v>103CLO30</v>
      </c>
      <c r="C3527" s="46">
        <v>103</v>
      </c>
      <c r="D3527" s="58" t="s">
        <v>81</v>
      </c>
      <c r="E3527" s="58" t="s">
        <v>74</v>
      </c>
      <c r="F3527" s="46" t="s">
        <v>909</v>
      </c>
      <c r="G3527" s="46" t="s">
        <v>678</v>
      </c>
      <c r="H3527" s="46">
        <v>30</v>
      </c>
      <c r="I3527" s="58" t="s">
        <v>538</v>
      </c>
      <c r="J3527" s="61" t="s">
        <v>258</v>
      </c>
      <c r="K3527" s="85">
        <f>VLOOKUP(B3527,Precios!G:J,4,FALSE)</f>
        <v>10749.89718</v>
      </c>
      <c r="L3527" s="59"/>
    </row>
    <row r="3528" spans="2:12">
      <c r="B3528" s="46" t="str">
        <f t="shared" si="55"/>
        <v>104CLO30</v>
      </c>
      <c r="C3528" s="46">
        <v>104</v>
      </c>
      <c r="D3528" s="58" t="s">
        <v>80</v>
      </c>
      <c r="E3528" s="58" t="s">
        <v>74</v>
      </c>
      <c r="F3528" s="46" t="s">
        <v>909</v>
      </c>
      <c r="G3528" s="46" t="s">
        <v>678</v>
      </c>
      <c r="H3528" s="46">
        <v>30</v>
      </c>
      <c r="I3528" s="58" t="s">
        <v>538</v>
      </c>
      <c r="J3528" s="61" t="s">
        <v>258</v>
      </c>
      <c r="K3528" s="85">
        <f>VLOOKUP(B3528,Precios!G:J,4,FALSE)</f>
        <v>10749.89718</v>
      </c>
      <c r="L3528" s="59"/>
    </row>
    <row r="3529" spans="2:12">
      <c r="B3529" s="46" t="str">
        <f t="shared" si="55"/>
        <v>105CLO30</v>
      </c>
      <c r="C3529" s="46">
        <v>105</v>
      </c>
      <c r="D3529" s="58" t="s">
        <v>79</v>
      </c>
      <c r="E3529" s="58" t="s">
        <v>2</v>
      </c>
      <c r="F3529" s="46" t="s">
        <v>909</v>
      </c>
      <c r="G3529" s="46" t="s">
        <v>678</v>
      </c>
      <c r="H3529" s="46">
        <v>30</v>
      </c>
      <c r="I3529" s="58" t="s">
        <v>538</v>
      </c>
      <c r="J3529" s="61" t="s">
        <v>252</v>
      </c>
      <c r="K3529" s="85">
        <f>VLOOKUP(B3529,Precios!G:J,4,FALSE)</f>
        <v>1356.08088</v>
      </c>
      <c r="L3529" s="59"/>
    </row>
    <row r="3530" spans="2:12">
      <c r="B3530" s="46" t="str">
        <f t="shared" si="55"/>
        <v>106CLO30</v>
      </c>
      <c r="C3530" s="46">
        <v>106</v>
      </c>
      <c r="D3530" s="58" t="s">
        <v>78</v>
      </c>
      <c r="E3530" s="58" t="s">
        <v>76</v>
      </c>
      <c r="F3530" s="46" t="s">
        <v>909</v>
      </c>
      <c r="G3530" s="46" t="s">
        <v>678</v>
      </c>
      <c r="H3530" s="46">
        <v>30</v>
      </c>
      <c r="I3530" s="58" t="s">
        <v>538</v>
      </c>
      <c r="J3530" s="61" t="s">
        <v>236</v>
      </c>
      <c r="K3530" s="85">
        <f>VLOOKUP(B3530,Precios!G:J,4,FALSE)</f>
        <v>3204.894209</v>
      </c>
      <c r="L3530" s="59"/>
    </row>
    <row r="3531" spans="2:12">
      <c r="B3531" s="46" t="str">
        <f t="shared" si="55"/>
        <v>107CLO30</v>
      </c>
      <c r="C3531" s="46">
        <v>107</v>
      </c>
      <c r="D3531" s="58" t="s">
        <v>77</v>
      </c>
      <c r="E3531" s="58" t="s">
        <v>76</v>
      </c>
      <c r="F3531" s="46" t="s">
        <v>909</v>
      </c>
      <c r="G3531" s="46" t="s">
        <v>678</v>
      </c>
      <c r="H3531" s="46">
        <v>30</v>
      </c>
      <c r="I3531" s="58" t="s">
        <v>538</v>
      </c>
      <c r="J3531" s="61" t="s">
        <v>236</v>
      </c>
      <c r="K3531" s="85">
        <f>VLOOKUP(B3531,Precios!G:J,4,FALSE)</f>
        <v>2655.8785330000001</v>
      </c>
      <c r="L3531" s="59"/>
    </row>
    <row r="3532" spans="2:12">
      <c r="B3532" s="46" t="str">
        <f t="shared" si="55"/>
        <v>108CLO30</v>
      </c>
      <c r="C3532" s="46">
        <v>108</v>
      </c>
      <c r="D3532" s="58" t="s">
        <v>75</v>
      </c>
      <c r="E3532" s="58" t="s">
        <v>214</v>
      </c>
      <c r="F3532" s="46" t="s">
        <v>909</v>
      </c>
      <c r="G3532" s="46" t="s">
        <v>678</v>
      </c>
      <c r="H3532" s="46">
        <v>30</v>
      </c>
      <c r="I3532" s="58" t="s">
        <v>538</v>
      </c>
      <c r="J3532" s="61" t="s">
        <v>448</v>
      </c>
      <c r="K3532" s="85">
        <f>VLOOKUP(B3532,Precios!G:J,4,FALSE)</f>
        <v>8181.0904449999998</v>
      </c>
      <c r="L3532" s="59"/>
    </row>
    <row r="3533" spans="2:12">
      <c r="B3533" s="46" t="str">
        <f t="shared" si="55"/>
        <v>109CLO30</v>
      </c>
      <c r="C3533" s="46">
        <v>109</v>
      </c>
      <c r="D3533" s="58" t="s">
        <v>73</v>
      </c>
      <c r="E3533" s="58" t="s">
        <v>216</v>
      </c>
      <c r="F3533" s="46" t="s">
        <v>909</v>
      </c>
      <c r="G3533" s="46" t="s">
        <v>678</v>
      </c>
      <c r="H3533" s="46">
        <v>30</v>
      </c>
      <c r="I3533" s="58" t="s">
        <v>538</v>
      </c>
      <c r="J3533" s="61" t="s">
        <v>267</v>
      </c>
      <c r="K3533" s="85">
        <f>VLOOKUP(B3533,Precios!G:J,4,FALSE)</f>
        <v>25921.660038999999</v>
      </c>
      <c r="L3533" s="59"/>
    </row>
    <row r="3534" spans="2:12">
      <c r="B3534" s="46" t="str">
        <f t="shared" si="55"/>
        <v>110CLO30</v>
      </c>
      <c r="C3534" s="46">
        <v>110</v>
      </c>
      <c r="D3534" s="58" t="s">
        <v>72</v>
      </c>
      <c r="E3534" s="58" t="s">
        <v>217</v>
      </c>
      <c r="F3534" s="46" t="s">
        <v>909</v>
      </c>
      <c r="G3534" s="46" t="s">
        <v>678</v>
      </c>
      <c r="H3534" s="46">
        <v>30</v>
      </c>
      <c r="I3534" s="58" t="s">
        <v>538</v>
      </c>
      <c r="J3534" s="61" t="s">
        <v>267</v>
      </c>
      <c r="K3534" s="85">
        <f>VLOOKUP(B3534,Precios!G:J,4,FALSE)</f>
        <v>25921.660038999999</v>
      </c>
      <c r="L3534" s="59"/>
    </row>
    <row r="3535" spans="2:12">
      <c r="B3535" s="46" t="str">
        <f t="shared" si="55"/>
        <v>111CLO30</v>
      </c>
      <c r="C3535" s="46">
        <v>111</v>
      </c>
      <c r="D3535" s="58" t="s">
        <v>218</v>
      </c>
      <c r="E3535" s="58" t="s">
        <v>71</v>
      </c>
      <c r="F3535" s="46" t="s">
        <v>909</v>
      </c>
      <c r="G3535" s="46" t="s">
        <v>678</v>
      </c>
      <c r="H3535" s="46">
        <v>30</v>
      </c>
      <c r="I3535" s="58" t="s">
        <v>538</v>
      </c>
      <c r="J3535" s="61" t="s">
        <v>503</v>
      </c>
      <c r="K3535" s="85">
        <f>VLOOKUP(B3535,Precios!G:J,4,FALSE)</f>
        <v>11921.204702000001</v>
      </c>
      <c r="L3535" s="59"/>
    </row>
    <row r="3536" spans="2:12">
      <c r="B3536" s="46" t="str">
        <f t="shared" si="55"/>
        <v>112CLO30</v>
      </c>
      <c r="C3536" s="46">
        <v>112</v>
      </c>
      <c r="D3536" s="58" t="s">
        <v>70</v>
      </c>
      <c r="E3536" s="58" t="s">
        <v>2</v>
      </c>
      <c r="F3536" s="46" t="s">
        <v>909</v>
      </c>
      <c r="G3536" s="46" t="s">
        <v>678</v>
      </c>
      <c r="H3536" s="46">
        <v>30</v>
      </c>
      <c r="I3536" s="58" t="s">
        <v>538</v>
      </c>
      <c r="J3536" s="61" t="s">
        <v>238</v>
      </c>
      <c r="K3536" s="85">
        <f>VLOOKUP(B3536,Precios!G:J,4,FALSE)</f>
        <v>3911.0815040000002</v>
      </c>
      <c r="L3536" s="59"/>
    </row>
    <row r="3537" spans="2:12">
      <c r="B3537" s="46" t="str">
        <f t="shared" si="55"/>
        <v>113CLO30</v>
      </c>
      <c r="C3537" s="46">
        <v>113</v>
      </c>
      <c r="D3537" s="58" t="s">
        <v>69</v>
      </c>
      <c r="E3537" s="58" t="s">
        <v>65</v>
      </c>
      <c r="F3537" s="46" t="s">
        <v>909</v>
      </c>
      <c r="G3537" s="46" t="s">
        <v>678</v>
      </c>
      <c r="H3537" s="46">
        <v>30</v>
      </c>
      <c r="I3537" s="58" t="s">
        <v>538</v>
      </c>
      <c r="J3537" s="61" t="s">
        <v>233</v>
      </c>
      <c r="K3537" s="85">
        <f>VLOOKUP(B3537,Precios!G:J,4,FALSE)</f>
        <v>652.02163400000006</v>
      </c>
      <c r="L3537" s="59"/>
    </row>
    <row r="3538" spans="2:12">
      <c r="B3538" s="46" t="str">
        <f t="shared" si="55"/>
        <v>114CLO30</v>
      </c>
      <c r="C3538" s="46">
        <v>114</v>
      </c>
      <c r="D3538" s="58" t="s">
        <v>68</v>
      </c>
      <c r="E3538" s="58" t="s">
        <v>65</v>
      </c>
      <c r="F3538" s="46" t="s">
        <v>909</v>
      </c>
      <c r="G3538" s="46" t="s">
        <v>678</v>
      </c>
      <c r="H3538" s="46">
        <v>30</v>
      </c>
      <c r="I3538" s="58" t="s">
        <v>538</v>
      </c>
      <c r="J3538" s="61" t="s">
        <v>233</v>
      </c>
      <c r="K3538" s="85">
        <f>VLOOKUP(B3538,Precios!G:J,4,FALSE)</f>
        <v>572.38228300000003</v>
      </c>
      <c r="L3538" s="59"/>
    </row>
    <row r="3539" spans="2:12">
      <c r="B3539" s="46" t="str">
        <f t="shared" si="55"/>
        <v>115CLO30</v>
      </c>
      <c r="C3539" s="46">
        <v>115</v>
      </c>
      <c r="D3539" s="58" t="s">
        <v>67</v>
      </c>
      <c r="E3539" s="58" t="s">
        <v>65</v>
      </c>
      <c r="F3539" s="46" t="s">
        <v>909</v>
      </c>
      <c r="G3539" s="46" t="s">
        <v>678</v>
      </c>
      <c r="H3539" s="46">
        <v>30</v>
      </c>
      <c r="I3539" s="58" t="s">
        <v>538</v>
      </c>
      <c r="J3539" s="61" t="s">
        <v>233</v>
      </c>
      <c r="K3539" s="85">
        <f>VLOOKUP(B3539,Precios!G:J,4,FALSE)</f>
        <v>1192.5460799999998</v>
      </c>
      <c r="L3539" s="59"/>
    </row>
    <row r="3540" spans="2:12">
      <c r="B3540" s="46" t="str">
        <f t="shared" si="55"/>
        <v>116CLO30</v>
      </c>
      <c r="C3540" s="46">
        <v>116</v>
      </c>
      <c r="D3540" s="58" t="s">
        <v>66</v>
      </c>
      <c r="E3540" s="58" t="s">
        <v>65</v>
      </c>
      <c r="F3540" s="46" t="s">
        <v>909</v>
      </c>
      <c r="G3540" s="46" t="s">
        <v>678</v>
      </c>
      <c r="H3540" s="46">
        <v>30</v>
      </c>
      <c r="I3540" s="58" t="s">
        <v>538</v>
      </c>
      <c r="J3540" s="61" t="s">
        <v>233</v>
      </c>
      <c r="K3540" s="85">
        <f>VLOOKUP(B3540,Precios!G:J,4,FALSE)</f>
        <v>1033.256895</v>
      </c>
      <c r="L3540" s="59"/>
    </row>
    <row r="3541" spans="2:12">
      <c r="B3541" s="46" t="str">
        <f t="shared" si="55"/>
        <v>117CLO30</v>
      </c>
      <c r="C3541" s="46">
        <v>117</v>
      </c>
      <c r="D3541" s="58" t="s">
        <v>64</v>
      </c>
      <c r="E3541" s="58" t="s">
        <v>2</v>
      </c>
      <c r="F3541" s="46" t="s">
        <v>909</v>
      </c>
      <c r="G3541" s="46" t="s">
        <v>678</v>
      </c>
      <c r="H3541" s="46">
        <v>30</v>
      </c>
      <c r="I3541" s="58" t="s">
        <v>538</v>
      </c>
      <c r="J3541" s="61" t="s">
        <v>505</v>
      </c>
      <c r="K3541" s="85">
        <f>VLOOKUP(B3541,Precios!G:J,4,FALSE)</f>
        <v>54808.226968000003</v>
      </c>
      <c r="L3541" s="59"/>
    </row>
    <row r="3542" spans="2:12">
      <c r="B3542" s="46" t="str">
        <f t="shared" si="55"/>
        <v>118CLO30</v>
      </c>
      <c r="C3542" s="46">
        <v>118</v>
      </c>
      <c r="D3542" s="58" t="s">
        <v>63</v>
      </c>
      <c r="E3542" s="58" t="s">
        <v>2</v>
      </c>
      <c r="F3542" s="46" t="s">
        <v>909</v>
      </c>
      <c r="G3542" s="46" t="s">
        <v>678</v>
      </c>
      <c r="H3542" s="46">
        <v>30</v>
      </c>
      <c r="I3542" s="58" t="s">
        <v>538</v>
      </c>
      <c r="J3542" s="61" t="s">
        <v>260</v>
      </c>
      <c r="K3542" s="85">
        <f>VLOOKUP(B3542,Precios!G:J,4,FALSE)</f>
        <v>65804.485130999994</v>
      </c>
      <c r="L3542" s="59"/>
    </row>
    <row r="3543" spans="2:12">
      <c r="B3543" s="46" t="str">
        <f t="shared" si="55"/>
        <v>119CLO30</v>
      </c>
      <c r="C3543" s="46">
        <v>119</v>
      </c>
      <c r="D3543" s="58" t="s">
        <v>62</v>
      </c>
      <c r="E3543" s="58" t="s">
        <v>2</v>
      </c>
      <c r="F3543" s="46" t="s">
        <v>909</v>
      </c>
      <c r="G3543" s="46" t="s">
        <v>678</v>
      </c>
      <c r="H3543" s="46">
        <v>30</v>
      </c>
      <c r="I3543" s="58" t="s">
        <v>538</v>
      </c>
      <c r="J3543" s="61" t="s">
        <v>260</v>
      </c>
      <c r="K3543" s="85">
        <f>VLOOKUP(B3543,Precios!G:J,4,FALSE)</f>
        <v>165941.099269</v>
      </c>
      <c r="L3543" s="59"/>
    </row>
    <row r="3544" spans="2:12">
      <c r="B3544" s="46" t="str">
        <f t="shared" si="55"/>
        <v>120CLO30</v>
      </c>
      <c r="C3544" s="46">
        <v>120</v>
      </c>
      <c r="D3544" s="58" t="s">
        <v>61</v>
      </c>
      <c r="E3544" s="58" t="s">
        <v>60</v>
      </c>
      <c r="F3544" s="46" t="s">
        <v>909</v>
      </c>
      <c r="G3544" s="46" t="s">
        <v>678</v>
      </c>
      <c r="H3544" s="46">
        <v>30</v>
      </c>
      <c r="I3544" s="58" t="s">
        <v>538</v>
      </c>
      <c r="J3544" s="61" t="s">
        <v>265</v>
      </c>
      <c r="K3544" s="85">
        <f>VLOOKUP(B3544,Precios!G:J,4,FALSE)</f>
        <v>1359.2677120000001</v>
      </c>
      <c r="L3544" s="59"/>
    </row>
    <row r="3545" spans="2:12">
      <c r="B3545" s="46" t="str">
        <f t="shared" si="55"/>
        <v>121CLO30</v>
      </c>
      <c r="C3545" s="46">
        <v>121</v>
      </c>
      <c r="D3545" s="58" t="s">
        <v>59</v>
      </c>
      <c r="E3545" s="58" t="s">
        <v>2</v>
      </c>
      <c r="F3545" s="46" t="s">
        <v>909</v>
      </c>
      <c r="G3545" s="46" t="s">
        <v>678</v>
      </c>
      <c r="H3545" s="46">
        <v>30</v>
      </c>
      <c r="I3545" s="58" t="s">
        <v>538</v>
      </c>
      <c r="J3545" s="61" t="s">
        <v>233</v>
      </c>
      <c r="K3545" s="85">
        <f>VLOOKUP(B3545,Precios!G:J,4,FALSE)</f>
        <v>967.41317200000003</v>
      </c>
      <c r="L3545" s="59"/>
    </row>
    <row r="3546" spans="2:12">
      <c r="B3546" s="46" t="str">
        <f t="shared" si="55"/>
        <v>122CLO30</v>
      </c>
      <c r="C3546" s="46">
        <v>122</v>
      </c>
      <c r="D3546" s="58" t="s">
        <v>58</v>
      </c>
      <c r="E3546" s="58" t="s">
        <v>2</v>
      </c>
      <c r="F3546" s="46" t="s">
        <v>909</v>
      </c>
      <c r="G3546" s="46" t="s">
        <v>678</v>
      </c>
      <c r="H3546" s="46">
        <v>30</v>
      </c>
      <c r="I3546" s="58" t="s">
        <v>538</v>
      </c>
      <c r="J3546" s="61" t="s">
        <v>295</v>
      </c>
      <c r="K3546" s="85">
        <f>VLOOKUP(B3546,Precios!G:J,4,FALSE)</f>
        <v>254.86269599999997</v>
      </c>
      <c r="L3546" s="59"/>
    </row>
    <row r="3547" spans="2:12">
      <c r="B3547" s="46" t="str">
        <f t="shared" si="55"/>
        <v>123CLO30</v>
      </c>
      <c r="C3547" s="46">
        <v>123</v>
      </c>
      <c r="D3547" s="58" t="s">
        <v>57</v>
      </c>
      <c r="E3547" s="58" t="s">
        <v>2</v>
      </c>
      <c r="F3547" s="46" t="s">
        <v>909</v>
      </c>
      <c r="G3547" s="46" t="s">
        <v>678</v>
      </c>
      <c r="H3547" s="46">
        <v>30</v>
      </c>
      <c r="I3547" s="58" t="s">
        <v>538</v>
      </c>
      <c r="J3547" s="61" t="s">
        <v>311</v>
      </c>
      <c r="K3547" s="85">
        <f>VLOOKUP(B3547,Precios!G:J,4,FALSE)</f>
        <v>54042.569614</v>
      </c>
      <c r="L3547" s="59"/>
    </row>
    <row r="3548" spans="2:12">
      <c r="B3548" s="46" t="str">
        <f t="shared" si="55"/>
        <v>124CLO30</v>
      </c>
      <c r="C3548" s="46">
        <v>124</v>
      </c>
      <c r="D3548" s="58" t="s">
        <v>56</v>
      </c>
      <c r="E3548" s="58" t="s">
        <v>2</v>
      </c>
      <c r="F3548" s="46" t="s">
        <v>909</v>
      </c>
      <c r="G3548" s="46" t="s">
        <v>678</v>
      </c>
      <c r="H3548" s="46">
        <v>30</v>
      </c>
      <c r="I3548" s="58" t="s">
        <v>538</v>
      </c>
      <c r="J3548" s="61" t="s">
        <v>285</v>
      </c>
      <c r="K3548" s="85">
        <f>VLOOKUP(B3548,Precios!G:J,4,FALSE)</f>
        <v>4133.0275799999999</v>
      </c>
      <c r="L3548" s="59"/>
    </row>
    <row r="3549" spans="2:12">
      <c r="B3549" s="46" t="str">
        <f t="shared" si="55"/>
        <v>125CLO30</v>
      </c>
      <c r="C3549" s="46">
        <v>125</v>
      </c>
      <c r="D3549" s="58" t="s">
        <v>55</v>
      </c>
      <c r="E3549" s="58" t="s">
        <v>2</v>
      </c>
      <c r="F3549" s="46" t="s">
        <v>909</v>
      </c>
      <c r="G3549" s="46" t="s">
        <v>678</v>
      </c>
      <c r="H3549" s="46">
        <v>30</v>
      </c>
      <c r="I3549" s="58" t="s">
        <v>538</v>
      </c>
      <c r="J3549" s="61" t="s">
        <v>252</v>
      </c>
      <c r="K3549" s="85">
        <f>VLOOKUP(B3549,Precios!G:J,4,FALSE)</f>
        <v>2887.3851049999998</v>
      </c>
      <c r="L3549" s="59"/>
    </row>
    <row r="3550" spans="2:12">
      <c r="B3550" s="46" t="str">
        <f t="shared" si="55"/>
        <v>126CLO30</v>
      </c>
      <c r="C3550" s="46">
        <v>126</v>
      </c>
      <c r="D3550" s="58" t="s">
        <v>54</v>
      </c>
      <c r="E3550" s="58" t="s">
        <v>2</v>
      </c>
      <c r="F3550" s="46" t="s">
        <v>909</v>
      </c>
      <c r="G3550" s="46" t="s">
        <v>678</v>
      </c>
      <c r="H3550" s="46">
        <v>30</v>
      </c>
      <c r="I3550" s="58" t="s">
        <v>538</v>
      </c>
      <c r="J3550" s="61" t="s">
        <v>285</v>
      </c>
      <c r="K3550" s="85">
        <f>VLOOKUP(B3550,Precios!G:J,4,FALSE)</f>
        <v>5746.0887220000004</v>
      </c>
      <c r="L3550" s="59"/>
    </row>
    <row r="3551" spans="2:12">
      <c r="B3551" s="46" t="str">
        <f t="shared" si="55"/>
        <v>127CLO30</v>
      </c>
      <c r="C3551" s="46">
        <v>127</v>
      </c>
      <c r="D3551" s="58" t="s">
        <v>53</v>
      </c>
      <c r="E3551" s="58" t="s">
        <v>2</v>
      </c>
      <c r="F3551" s="46" t="s">
        <v>909</v>
      </c>
      <c r="G3551" s="46" t="s">
        <v>678</v>
      </c>
      <c r="H3551" s="46">
        <v>30</v>
      </c>
      <c r="I3551" s="58" t="s">
        <v>538</v>
      </c>
      <c r="J3551" s="61" t="s">
        <v>316</v>
      </c>
      <c r="K3551" s="85">
        <f>VLOOKUP(B3551,Precios!G:J,4,FALSE)</f>
        <v>15259.903923</v>
      </c>
      <c r="L3551" s="59"/>
    </row>
    <row r="3552" spans="2:12">
      <c r="B3552" s="46" t="str">
        <f t="shared" si="55"/>
        <v>128CLO30</v>
      </c>
      <c r="C3552" s="46">
        <v>128</v>
      </c>
      <c r="D3552" s="58" t="s">
        <v>52</v>
      </c>
      <c r="E3552" s="58" t="s">
        <v>2</v>
      </c>
      <c r="F3552" s="46" t="s">
        <v>909</v>
      </c>
      <c r="G3552" s="46" t="s">
        <v>678</v>
      </c>
      <c r="H3552" s="46">
        <v>30</v>
      </c>
      <c r="I3552" s="58" t="s">
        <v>538</v>
      </c>
      <c r="J3552" s="61" t="s">
        <v>252</v>
      </c>
      <c r="K3552" s="85">
        <f>VLOOKUP(B3552,Precios!G:J,4,FALSE)</f>
        <v>16443.958772999998</v>
      </c>
      <c r="L3552" s="59"/>
    </row>
    <row r="3553" spans="2:12">
      <c r="B3553" s="46" t="str">
        <f t="shared" si="55"/>
        <v>129CLO30</v>
      </c>
      <c r="C3553" s="46">
        <v>129</v>
      </c>
      <c r="D3553" s="58" t="s">
        <v>51</v>
      </c>
      <c r="E3553" s="58" t="s">
        <v>2</v>
      </c>
      <c r="F3553" s="46" t="s">
        <v>909</v>
      </c>
      <c r="G3553" s="46" t="s">
        <v>678</v>
      </c>
      <c r="H3553" s="46">
        <v>30</v>
      </c>
      <c r="I3553" s="58" t="s">
        <v>538</v>
      </c>
      <c r="J3553" s="61" t="s">
        <v>233</v>
      </c>
      <c r="K3553" s="85">
        <f>VLOOKUP(B3553,Precios!G:J,4,FALSE)</f>
        <v>2385.0921599999997</v>
      </c>
      <c r="L3553" s="59"/>
    </row>
    <row r="3554" spans="2:12">
      <c r="B3554" s="46" t="str">
        <f t="shared" si="55"/>
        <v>130CLO30</v>
      </c>
      <c r="C3554" s="46">
        <v>130</v>
      </c>
      <c r="D3554" s="58" t="s">
        <v>50</v>
      </c>
      <c r="E3554" s="58" t="s">
        <v>2</v>
      </c>
      <c r="F3554" s="46" t="s">
        <v>909</v>
      </c>
      <c r="G3554" s="46" t="s">
        <v>678</v>
      </c>
      <c r="H3554" s="46">
        <v>30</v>
      </c>
      <c r="I3554" s="58" t="s">
        <v>538</v>
      </c>
      <c r="J3554" s="61" t="s">
        <v>233</v>
      </c>
      <c r="K3554" s="85">
        <f>VLOOKUP(B3554,Precios!G:J,4,FALSE)</f>
        <v>2385.0921599999997</v>
      </c>
      <c r="L3554" s="59"/>
    </row>
    <row r="3555" spans="2:12">
      <c r="B3555" s="46" t="str">
        <f t="shared" si="55"/>
        <v>131CLO30</v>
      </c>
      <c r="C3555" s="46">
        <v>131</v>
      </c>
      <c r="D3555" s="58" t="s">
        <v>49</v>
      </c>
      <c r="E3555" s="58" t="s">
        <v>2</v>
      </c>
      <c r="F3555" s="46" t="s">
        <v>909</v>
      </c>
      <c r="G3555" s="46" t="s">
        <v>678</v>
      </c>
      <c r="H3555" s="46">
        <v>30</v>
      </c>
      <c r="I3555" s="58" t="s">
        <v>538</v>
      </c>
      <c r="J3555" s="61" t="s">
        <v>233</v>
      </c>
      <c r="K3555" s="85">
        <f>VLOOKUP(B3555,Precios!G:J,4,FALSE)</f>
        <v>1224.4039170000001</v>
      </c>
      <c r="L3555" s="59"/>
    </row>
    <row r="3556" spans="2:12">
      <c r="B3556" s="46" t="str">
        <f t="shared" si="55"/>
        <v>132CLO30</v>
      </c>
      <c r="C3556" s="46">
        <v>132</v>
      </c>
      <c r="D3556" s="58" t="s">
        <v>48</v>
      </c>
      <c r="E3556" s="58" t="s">
        <v>2</v>
      </c>
      <c r="F3556" s="46" t="s">
        <v>909</v>
      </c>
      <c r="G3556" s="46" t="s">
        <v>678</v>
      </c>
      <c r="H3556" s="46">
        <v>30</v>
      </c>
      <c r="I3556" s="58" t="s">
        <v>538</v>
      </c>
      <c r="J3556" s="61" t="s">
        <v>233</v>
      </c>
      <c r="K3556" s="85">
        <f>VLOOKUP(B3556,Precios!G:J,4,FALSE)</f>
        <v>1224.4039170000001</v>
      </c>
      <c r="L3556" s="59"/>
    </row>
    <row r="3557" spans="2:12">
      <c r="B3557" s="46" t="str">
        <f t="shared" si="55"/>
        <v>133CLO30</v>
      </c>
      <c r="C3557" s="46">
        <v>133</v>
      </c>
      <c r="D3557" s="58" t="s">
        <v>47</v>
      </c>
      <c r="E3557" s="58" t="s">
        <v>2</v>
      </c>
      <c r="F3557" s="46" t="s">
        <v>909</v>
      </c>
      <c r="G3557" s="46" t="s">
        <v>678</v>
      </c>
      <c r="H3557" s="46">
        <v>30</v>
      </c>
      <c r="I3557" s="58" t="s">
        <v>538</v>
      </c>
      <c r="J3557" s="61" t="s">
        <v>233</v>
      </c>
      <c r="K3557" s="85">
        <f>VLOOKUP(B3557,Precios!G:J,4,FALSE)</f>
        <v>1304.0432680000001</v>
      </c>
      <c r="L3557" s="59"/>
    </row>
    <row r="3558" spans="2:12">
      <c r="B3558" s="46" t="str">
        <f t="shared" si="55"/>
        <v>134CLO30</v>
      </c>
      <c r="C3558" s="46">
        <v>134</v>
      </c>
      <c r="D3558" s="58" t="s">
        <v>219</v>
      </c>
      <c r="E3558" s="58" t="s">
        <v>3</v>
      </c>
      <c r="F3558" s="46" t="s">
        <v>909</v>
      </c>
      <c r="G3558" s="46" t="s">
        <v>678</v>
      </c>
      <c r="H3558" s="46">
        <v>30</v>
      </c>
      <c r="I3558" s="58" t="s">
        <v>538</v>
      </c>
      <c r="J3558" s="61" t="s">
        <v>233</v>
      </c>
      <c r="K3558" s="85">
        <f>VLOOKUP(B3558,Precios!G:J,4,FALSE)</f>
        <v>5563.443413</v>
      </c>
      <c r="L3558" s="59"/>
    </row>
    <row r="3559" spans="2:12">
      <c r="B3559" s="46" t="str">
        <f t="shared" si="55"/>
        <v>135CLO30</v>
      </c>
      <c r="C3559" s="46">
        <v>135</v>
      </c>
      <c r="D3559" s="58" t="s">
        <v>220</v>
      </c>
      <c r="E3559" s="58" t="s">
        <v>3</v>
      </c>
      <c r="F3559" s="46" t="s">
        <v>909</v>
      </c>
      <c r="G3559" s="46" t="s">
        <v>678</v>
      </c>
      <c r="H3559" s="46">
        <v>30</v>
      </c>
      <c r="I3559" s="58" t="s">
        <v>538</v>
      </c>
      <c r="J3559" s="61" t="s">
        <v>233</v>
      </c>
      <c r="K3559" s="85">
        <f>VLOOKUP(B3559,Precios!G:J,4,FALSE)</f>
        <v>5563.443413</v>
      </c>
      <c r="L3559" s="59"/>
    </row>
    <row r="3560" spans="2:12">
      <c r="B3560" s="46" t="str">
        <f t="shared" si="55"/>
        <v>136CLO30</v>
      </c>
      <c r="C3560" s="46">
        <v>136</v>
      </c>
      <c r="D3560" s="58" t="s">
        <v>46</v>
      </c>
      <c r="E3560" s="58" t="s">
        <v>3</v>
      </c>
      <c r="F3560" s="46" t="s">
        <v>909</v>
      </c>
      <c r="G3560" s="46" t="s">
        <v>678</v>
      </c>
      <c r="H3560" s="46">
        <v>30</v>
      </c>
      <c r="I3560" s="58" t="s">
        <v>538</v>
      </c>
      <c r="J3560" s="61" t="s">
        <v>233</v>
      </c>
      <c r="K3560" s="85">
        <f>VLOOKUP(B3560,Precios!G:J,4,FALSE)</f>
        <v>6040.2417019999993</v>
      </c>
      <c r="L3560" s="59"/>
    </row>
    <row r="3561" spans="2:12">
      <c r="B3561" s="46" t="str">
        <f t="shared" si="55"/>
        <v>137CLO30</v>
      </c>
      <c r="C3561" s="46">
        <v>137</v>
      </c>
      <c r="D3561" s="58" t="s">
        <v>45</v>
      </c>
      <c r="E3561" s="58" t="s">
        <v>3</v>
      </c>
      <c r="F3561" s="46" t="s">
        <v>909</v>
      </c>
      <c r="G3561" s="46" t="s">
        <v>678</v>
      </c>
      <c r="H3561" s="46">
        <v>30</v>
      </c>
      <c r="I3561" s="58" t="s">
        <v>538</v>
      </c>
      <c r="J3561" s="61" t="s">
        <v>233</v>
      </c>
      <c r="K3561" s="85">
        <f>VLOOKUP(B3561,Precios!G:J,4,FALSE)</f>
        <v>6040.2417019999993</v>
      </c>
      <c r="L3561" s="59"/>
    </row>
    <row r="3562" spans="2:12">
      <c r="B3562" s="46" t="str">
        <f t="shared" si="55"/>
        <v>138CLO30</v>
      </c>
      <c r="C3562" s="46">
        <v>138</v>
      </c>
      <c r="D3562" s="58" t="s">
        <v>44</v>
      </c>
      <c r="E3562" s="58" t="s">
        <v>2</v>
      </c>
      <c r="F3562" s="46" t="s">
        <v>909</v>
      </c>
      <c r="G3562" s="46" t="s">
        <v>678</v>
      </c>
      <c r="H3562" s="46">
        <v>30</v>
      </c>
      <c r="I3562" s="58" t="s">
        <v>538</v>
      </c>
      <c r="J3562" s="61" t="s">
        <v>233</v>
      </c>
      <c r="K3562" s="85">
        <f>VLOOKUP(B3562,Precios!G:J,4,FALSE)</f>
        <v>469.37632500000001</v>
      </c>
      <c r="L3562" s="59"/>
    </row>
    <row r="3563" spans="2:12">
      <c r="B3563" s="46" t="str">
        <f t="shared" si="55"/>
        <v>139CLO30</v>
      </c>
      <c r="C3563" s="46">
        <v>139</v>
      </c>
      <c r="D3563" s="58" t="s">
        <v>43</v>
      </c>
      <c r="E3563" s="58" t="s">
        <v>2</v>
      </c>
      <c r="F3563" s="46" t="s">
        <v>909</v>
      </c>
      <c r="G3563" s="46" t="s">
        <v>678</v>
      </c>
      <c r="H3563" s="46">
        <v>30</v>
      </c>
      <c r="I3563" s="58" t="s">
        <v>538</v>
      </c>
      <c r="J3563" s="61" t="s">
        <v>233</v>
      </c>
      <c r="K3563" s="85">
        <f>VLOOKUP(B3563,Precios!G:J,4,FALSE)</f>
        <v>469.37632500000001</v>
      </c>
      <c r="L3563" s="59"/>
    </row>
    <row r="3564" spans="2:12">
      <c r="B3564" s="46" t="str">
        <f t="shared" si="55"/>
        <v>140CLO30</v>
      </c>
      <c r="C3564" s="46">
        <v>140</v>
      </c>
      <c r="D3564" s="58" t="s">
        <v>42</v>
      </c>
      <c r="E3564" s="58" t="s">
        <v>38</v>
      </c>
      <c r="F3564" s="46" t="s">
        <v>909</v>
      </c>
      <c r="G3564" s="46" t="s">
        <v>678</v>
      </c>
      <c r="H3564" s="46">
        <v>30</v>
      </c>
      <c r="I3564" s="58" t="s">
        <v>538</v>
      </c>
      <c r="J3564" s="61" t="s">
        <v>317</v>
      </c>
      <c r="K3564" s="85">
        <f>VLOOKUP(B3564,Precios!G:J,4,FALSE)</f>
        <v>47711.361764000001</v>
      </c>
      <c r="L3564" s="59"/>
    </row>
    <row r="3565" spans="2:12">
      <c r="B3565" s="46" t="str">
        <f t="shared" si="55"/>
        <v>141CLO30</v>
      </c>
      <c r="C3565" s="46">
        <v>141</v>
      </c>
      <c r="D3565" s="58" t="s">
        <v>41</v>
      </c>
      <c r="E3565" s="58" t="s">
        <v>36</v>
      </c>
      <c r="F3565" s="46" t="s">
        <v>909</v>
      </c>
      <c r="G3565" s="46" t="s">
        <v>678</v>
      </c>
      <c r="H3565" s="46">
        <v>30</v>
      </c>
      <c r="I3565" s="58" t="s">
        <v>538</v>
      </c>
      <c r="J3565" s="61" t="s">
        <v>317</v>
      </c>
      <c r="K3565" s="85">
        <f>VLOOKUP(B3565,Precios!G:J,4,FALSE)</f>
        <v>69539.284506999989</v>
      </c>
      <c r="L3565" s="59"/>
    </row>
    <row r="3566" spans="2:12">
      <c r="B3566" s="46" t="str">
        <f t="shared" si="55"/>
        <v>142CLO30</v>
      </c>
      <c r="C3566" s="46">
        <v>142</v>
      </c>
      <c r="D3566" s="58" t="s">
        <v>40</v>
      </c>
      <c r="E3566" s="58" t="s">
        <v>34</v>
      </c>
      <c r="F3566" s="46" t="s">
        <v>909</v>
      </c>
      <c r="G3566" s="46" t="s">
        <v>678</v>
      </c>
      <c r="H3566" s="46">
        <v>30</v>
      </c>
      <c r="I3566" s="58" t="s">
        <v>538</v>
      </c>
      <c r="J3566" s="61" t="s">
        <v>317</v>
      </c>
      <c r="K3566" s="85">
        <f>VLOOKUP(B3566,Precios!G:J,4,FALSE)</f>
        <v>74772.471487999996</v>
      </c>
      <c r="L3566" s="59"/>
    </row>
    <row r="3567" spans="2:12">
      <c r="B3567" s="46" t="str">
        <f t="shared" si="55"/>
        <v>143CLO30</v>
      </c>
      <c r="C3567" s="46">
        <v>143</v>
      </c>
      <c r="D3567" s="58" t="s">
        <v>39</v>
      </c>
      <c r="E3567" s="58" t="s">
        <v>38</v>
      </c>
      <c r="F3567" s="46" t="s">
        <v>909</v>
      </c>
      <c r="G3567" s="46" t="s">
        <v>678</v>
      </c>
      <c r="H3567" s="46">
        <v>30</v>
      </c>
      <c r="I3567" s="58" t="s">
        <v>538</v>
      </c>
      <c r="J3567" s="61" t="s">
        <v>317</v>
      </c>
      <c r="K3567" s="85">
        <f>VLOOKUP(B3567,Precios!G:J,4,FALSE)</f>
        <v>72288.618984999994</v>
      </c>
      <c r="L3567" s="59"/>
    </row>
    <row r="3568" spans="2:12">
      <c r="B3568" s="46" t="str">
        <f t="shared" si="55"/>
        <v>144CLO30</v>
      </c>
      <c r="C3568" s="46">
        <v>144</v>
      </c>
      <c r="D3568" s="58" t="s">
        <v>37</v>
      </c>
      <c r="E3568" s="58" t="s">
        <v>36</v>
      </c>
      <c r="F3568" s="46" t="s">
        <v>909</v>
      </c>
      <c r="G3568" s="46" t="s">
        <v>678</v>
      </c>
      <c r="H3568" s="46">
        <v>30</v>
      </c>
      <c r="I3568" s="58" t="s">
        <v>538</v>
      </c>
      <c r="J3568" s="61" t="s">
        <v>317</v>
      </c>
      <c r="K3568" s="85">
        <f>VLOOKUP(B3568,Precios!G:J,4,FALSE)</f>
        <v>86298.634818000006</v>
      </c>
      <c r="L3568" s="59"/>
    </row>
    <row r="3569" spans="2:12">
      <c r="B3569" s="46" t="str">
        <f t="shared" si="55"/>
        <v>145CLO30</v>
      </c>
      <c r="C3569" s="46">
        <v>145</v>
      </c>
      <c r="D3569" s="58" t="s">
        <v>35</v>
      </c>
      <c r="E3569" s="58" t="s">
        <v>34</v>
      </c>
      <c r="F3569" s="46" t="s">
        <v>909</v>
      </c>
      <c r="G3569" s="46" t="s">
        <v>678</v>
      </c>
      <c r="H3569" s="46">
        <v>30</v>
      </c>
      <c r="I3569" s="58" t="s">
        <v>538</v>
      </c>
      <c r="J3569" s="61" t="s">
        <v>317</v>
      </c>
      <c r="K3569" s="85">
        <f>VLOOKUP(B3569,Precios!G:J,4,FALSE)</f>
        <v>92261.354735000001</v>
      </c>
      <c r="L3569" s="59"/>
    </row>
    <row r="3570" spans="2:12">
      <c r="B3570" s="46" t="str">
        <f t="shared" si="55"/>
        <v>146CLO30</v>
      </c>
      <c r="C3570" s="46">
        <v>146</v>
      </c>
      <c r="D3570" s="58" t="s">
        <v>33</v>
      </c>
      <c r="E3570" s="58" t="s">
        <v>2</v>
      </c>
      <c r="F3570" s="46" t="s">
        <v>909</v>
      </c>
      <c r="G3570" s="46" t="s">
        <v>678</v>
      </c>
      <c r="H3570" s="46">
        <v>30</v>
      </c>
      <c r="I3570" s="58" t="s">
        <v>538</v>
      </c>
      <c r="J3570" s="61" t="s">
        <v>302</v>
      </c>
      <c r="K3570" s="85">
        <f>VLOOKUP(B3570,Precios!G:J,4,FALSE)</f>
        <v>2311.8159900000001</v>
      </c>
      <c r="L3570" s="59"/>
    </row>
    <row r="3571" spans="2:12">
      <c r="B3571" s="46" t="str">
        <f t="shared" si="55"/>
        <v>147CLO30</v>
      </c>
      <c r="C3571" s="46">
        <v>147</v>
      </c>
      <c r="D3571" s="58" t="s">
        <v>32</v>
      </c>
      <c r="E3571" s="58" t="s">
        <v>2</v>
      </c>
      <c r="F3571" s="46" t="s">
        <v>909</v>
      </c>
      <c r="G3571" s="46" t="s">
        <v>678</v>
      </c>
      <c r="H3571" s="46">
        <v>30</v>
      </c>
      <c r="I3571" s="58" t="s">
        <v>538</v>
      </c>
      <c r="J3571" s="61" t="s">
        <v>302</v>
      </c>
      <c r="K3571" s="85">
        <f>VLOOKUP(B3571,Precios!G:J,4,FALSE)</f>
        <v>2667.567078</v>
      </c>
      <c r="L3571" s="59"/>
    </row>
    <row r="3572" spans="2:12">
      <c r="B3572" s="46" t="str">
        <f t="shared" si="55"/>
        <v>148CLO30</v>
      </c>
      <c r="C3572" s="46">
        <v>148</v>
      </c>
      <c r="D3572" s="58" t="s">
        <v>31</v>
      </c>
      <c r="E3572" s="58" t="s">
        <v>2</v>
      </c>
      <c r="F3572" s="46" t="s">
        <v>909</v>
      </c>
      <c r="G3572" s="46" t="s">
        <v>678</v>
      </c>
      <c r="H3572" s="46">
        <v>30</v>
      </c>
      <c r="I3572" s="58" t="s">
        <v>538</v>
      </c>
      <c r="J3572" s="61" t="s">
        <v>272</v>
      </c>
      <c r="K3572" s="85">
        <f>VLOOKUP(B3572,Precios!G:J,4,FALSE)</f>
        <v>11429.531036</v>
      </c>
      <c r="L3572" s="59"/>
    </row>
    <row r="3573" spans="2:12">
      <c r="B3573" s="46" t="str">
        <f t="shared" si="55"/>
        <v>149CLO30</v>
      </c>
      <c r="C3573" s="46">
        <v>149</v>
      </c>
      <c r="D3573" s="58" t="s">
        <v>30</v>
      </c>
      <c r="E3573" s="58" t="s">
        <v>2</v>
      </c>
      <c r="F3573" s="46" t="s">
        <v>909</v>
      </c>
      <c r="G3573" s="46" t="s">
        <v>678</v>
      </c>
      <c r="H3573" s="46">
        <v>30</v>
      </c>
      <c r="I3573" s="58" t="s">
        <v>538</v>
      </c>
      <c r="J3573" s="61" t="s">
        <v>233</v>
      </c>
      <c r="K3573" s="85">
        <f>VLOOKUP(B3573,Precios!G:J,4,FALSE)</f>
        <v>4572.6636339999995</v>
      </c>
      <c r="L3573" s="59"/>
    </row>
    <row r="3574" spans="2:12">
      <c r="B3574" s="46" t="str">
        <f t="shared" si="55"/>
        <v>150CLO30</v>
      </c>
      <c r="C3574" s="46">
        <v>150</v>
      </c>
      <c r="D3574" s="58" t="s">
        <v>29</v>
      </c>
      <c r="E3574" s="58" t="s">
        <v>2</v>
      </c>
      <c r="F3574" s="46" t="s">
        <v>909</v>
      </c>
      <c r="G3574" s="46" t="s">
        <v>678</v>
      </c>
      <c r="H3574" s="46">
        <v>30</v>
      </c>
      <c r="I3574" s="58" t="s">
        <v>538</v>
      </c>
      <c r="J3574" s="61" t="s">
        <v>233</v>
      </c>
      <c r="K3574" s="85">
        <f>VLOOKUP(B3574,Precios!G:J,4,FALSE)</f>
        <v>7778.627109</v>
      </c>
      <c r="L3574" s="59"/>
    </row>
    <row r="3575" spans="2:12">
      <c r="B3575" s="46" t="str">
        <f t="shared" si="55"/>
        <v>151CLO30</v>
      </c>
      <c r="C3575" s="46">
        <v>151</v>
      </c>
      <c r="D3575" s="58" t="s">
        <v>28</v>
      </c>
      <c r="E3575" s="58" t="s">
        <v>2</v>
      </c>
      <c r="F3575" s="46" t="s">
        <v>909</v>
      </c>
      <c r="G3575" s="46" t="s">
        <v>678</v>
      </c>
      <c r="H3575" s="46">
        <v>30</v>
      </c>
      <c r="I3575" s="58" t="s">
        <v>538</v>
      </c>
      <c r="J3575" s="61" t="s">
        <v>233</v>
      </c>
      <c r="K3575" s="85">
        <f>VLOOKUP(B3575,Precios!G:J,4,FALSE)</f>
        <v>12382.079313999999</v>
      </c>
      <c r="L3575" s="59"/>
    </row>
    <row r="3576" spans="2:12">
      <c r="B3576" s="46" t="str">
        <f t="shared" si="55"/>
        <v>152CLO30</v>
      </c>
      <c r="C3576" s="46">
        <v>152</v>
      </c>
      <c r="D3576" s="58" t="s">
        <v>27</v>
      </c>
      <c r="E3576" s="58" t="s">
        <v>2</v>
      </c>
      <c r="F3576" s="46" t="s">
        <v>909</v>
      </c>
      <c r="G3576" s="46" t="s">
        <v>678</v>
      </c>
      <c r="H3576" s="46">
        <v>30</v>
      </c>
      <c r="I3576" s="58" t="s">
        <v>538</v>
      </c>
      <c r="J3576" s="61" t="s">
        <v>233</v>
      </c>
      <c r="K3576" s="85">
        <f>VLOOKUP(B3576,Precios!G:J,4,FALSE)</f>
        <v>14684.334808</v>
      </c>
      <c r="L3576" s="59"/>
    </row>
    <row r="3577" spans="2:12">
      <c r="B3577" s="46" t="str">
        <f t="shared" si="55"/>
        <v>153CLO30</v>
      </c>
      <c r="C3577" s="46">
        <v>153</v>
      </c>
      <c r="D3577" s="58" t="s">
        <v>26</v>
      </c>
      <c r="E3577" s="58" t="s">
        <v>2</v>
      </c>
      <c r="F3577" s="46" t="s">
        <v>909</v>
      </c>
      <c r="G3577" s="46" t="s">
        <v>678</v>
      </c>
      <c r="H3577" s="46">
        <v>30</v>
      </c>
      <c r="I3577" s="58" t="s">
        <v>538</v>
      </c>
      <c r="J3577" s="61" t="s">
        <v>233</v>
      </c>
      <c r="K3577" s="85">
        <f>VLOOKUP(B3577,Precios!G:J,4,FALSE)</f>
        <v>21255.550942999998</v>
      </c>
      <c r="L3577" s="59"/>
    </row>
    <row r="3578" spans="2:12">
      <c r="B3578" s="46" t="str">
        <f t="shared" si="55"/>
        <v>154CLO30</v>
      </c>
      <c r="C3578" s="46">
        <v>154</v>
      </c>
      <c r="D3578" s="58" t="s">
        <v>25</v>
      </c>
      <c r="E3578" s="58" t="s">
        <v>221</v>
      </c>
      <c r="F3578" s="46" t="s">
        <v>909</v>
      </c>
      <c r="G3578" s="46" t="s">
        <v>678</v>
      </c>
      <c r="H3578" s="46">
        <v>30</v>
      </c>
      <c r="I3578" s="58" t="s">
        <v>538</v>
      </c>
      <c r="J3578" s="61" t="s">
        <v>317</v>
      </c>
      <c r="K3578" s="85">
        <f>VLOOKUP(B3578,Precios!G:J,4,FALSE)</f>
        <v>67465.338270000007</v>
      </c>
      <c r="L3578" s="59"/>
    </row>
    <row r="3579" spans="2:12">
      <c r="B3579" s="46" t="str">
        <f t="shared" si="55"/>
        <v>155CLO30</v>
      </c>
      <c r="C3579" s="46">
        <v>155</v>
      </c>
      <c r="D3579" s="58" t="s">
        <v>24</v>
      </c>
      <c r="E3579" s="58" t="s">
        <v>221</v>
      </c>
      <c r="F3579" s="46" t="s">
        <v>909</v>
      </c>
      <c r="G3579" s="46" t="s">
        <v>678</v>
      </c>
      <c r="H3579" s="46">
        <v>30</v>
      </c>
      <c r="I3579" s="58" t="s">
        <v>538</v>
      </c>
      <c r="J3579" s="61" t="s">
        <v>317</v>
      </c>
      <c r="K3579" s="85">
        <f>VLOOKUP(B3579,Precios!G:J,4,FALSE)</f>
        <v>80164.937171000012</v>
      </c>
      <c r="L3579" s="59"/>
    </row>
    <row r="3580" spans="2:12">
      <c r="B3580" s="46" t="str">
        <f t="shared" si="55"/>
        <v>156CLO30</v>
      </c>
      <c r="C3580" s="46">
        <v>156</v>
      </c>
      <c r="D3580" s="58" t="s">
        <v>23</v>
      </c>
      <c r="E3580" s="58" t="s">
        <v>221</v>
      </c>
      <c r="F3580" s="46" t="s">
        <v>909</v>
      </c>
      <c r="G3580" s="46" t="s">
        <v>678</v>
      </c>
      <c r="H3580" s="46">
        <v>30</v>
      </c>
      <c r="I3580" s="58" t="s">
        <v>538</v>
      </c>
      <c r="J3580" s="61" t="s">
        <v>369</v>
      </c>
      <c r="K3580" s="85">
        <f>VLOOKUP(B3580,Precios!G:J,4,FALSE)</f>
        <v>115880.75928000001</v>
      </c>
      <c r="L3580" s="59"/>
    </row>
    <row r="3581" spans="2:12">
      <c r="B3581" s="46" t="str">
        <f t="shared" si="55"/>
        <v>157CLO30</v>
      </c>
      <c r="C3581" s="46">
        <v>157</v>
      </c>
      <c r="D3581" s="58" t="s">
        <v>22</v>
      </c>
      <c r="E3581" s="58" t="s">
        <v>221</v>
      </c>
      <c r="F3581" s="46" t="s">
        <v>909</v>
      </c>
      <c r="G3581" s="46" t="s">
        <v>678</v>
      </c>
      <c r="H3581" s="46">
        <v>30</v>
      </c>
      <c r="I3581" s="58" t="s">
        <v>538</v>
      </c>
      <c r="J3581" s="61" t="s">
        <v>369</v>
      </c>
      <c r="K3581" s="85">
        <f>VLOOKUP(B3581,Precios!G:J,4,FALSE)</f>
        <v>88070.995628000004</v>
      </c>
      <c r="L3581" s="59"/>
    </row>
    <row r="3582" spans="2:12">
      <c r="B3582" s="46" t="str">
        <f t="shared" si="55"/>
        <v>158CLO30</v>
      </c>
      <c r="C3582" s="46">
        <v>158</v>
      </c>
      <c r="D3582" s="58" t="s">
        <v>21</v>
      </c>
      <c r="E3582" s="58" t="s">
        <v>3</v>
      </c>
      <c r="F3582" s="46" t="s">
        <v>909</v>
      </c>
      <c r="G3582" s="46" t="s">
        <v>678</v>
      </c>
      <c r="H3582" s="46">
        <v>30</v>
      </c>
      <c r="I3582" s="58" t="s">
        <v>538</v>
      </c>
      <c r="J3582" s="61" t="s">
        <v>275</v>
      </c>
      <c r="K3582" s="85">
        <f>VLOOKUP(B3582,Precios!G:J,4,FALSE)</f>
        <v>8969.0451400000002</v>
      </c>
      <c r="L3582" s="59"/>
    </row>
    <row r="3583" spans="2:12">
      <c r="B3583" s="46" t="str">
        <f t="shared" si="55"/>
        <v>159CLO30</v>
      </c>
      <c r="C3583" s="46">
        <v>159</v>
      </c>
      <c r="D3583" s="58" t="s">
        <v>20</v>
      </c>
      <c r="E3583" s="58" t="s">
        <v>3</v>
      </c>
      <c r="F3583" s="46" t="s">
        <v>909</v>
      </c>
      <c r="G3583" s="46" t="s">
        <v>678</v>
      </c>
      <c r="H3583" s="46">
        <v>30</v>
      </c>
      <c r="I3583" s="58" t="s">
        <v>538</v>
      </c>
      <c r="J3583" s="61" t="s">
        <v>275</v>
      </c>
      <c r="K3583" s="85">
        <f>VLOOKUP(B3583,Precios!G:J,4,FALSE)</f>
        <v>14128.955951</v>
      </c>
      <c r="L3583" s="59"/>
    </row>
    <row r="3584" spans="2:12">
      <c r="B3584" s="46" t="str">
        <f t="shared" si="55"/>
        <v>160CLO30</v>
      </c>
      <c r="C3584" s="46">
        <v>160</v>
      </c>
      <c r="D3584" s="58" t="s">
        <v>19</v>
      </c>
      <c r="E3584" s="58" t="s">
        <v>3</v>
      </c>
      <c r="F3584" s="46" t="s">
        <v>909</v>
      </c>
      <c r="G3584" s="46" t="s">
        <v>678</v>
      </c>
      <c r="H3584" s="46">
        <v>30</v>
      </c>
      <c r="I3584" s="58" t="s">
        <v>538</v>
      </c>
      <c r="J3584" s="61" t="s">
        <v>275</v>
      </c>
      <c r="K3584" s="85">
        <f>VLOOKUP(B3584,Precios!G:J,4,FALSE)</f>
        <v>8334.0059660000006</v>
      </c>
      <c r="L3584" s="59"/>
    </row>
    <row r="3585" spans="2:12">
      <c r="B3585" s="46" t="str">
        <f t="shared" si="55"/>
        <v>161CLO30</v>
      </c>
      <c r="C3585" s="46">
        <v>161</v>
      </c>
      <c r="D3585" s="58" t="s">
        <v>18</v>
      </c>
      <c r="E3585" s="58" t="s">
        <v>3</v>
      </c>
      <c r="F3585" s="46" t="s">
        <v>909</v>
      </c>
      <c r="G3585" s="46" t="s">
        <v>678</v>
      </c>
      <c r="H3585" s="46">
        <v>30</v>
      </c>
      <c r="I3585" s="58" t="s">
        <v>538</v>
      </c>
      <c r="J3585" s="61" t="s">
        <v>275</v>
      </c>
      <c r="K3585" s="85">
        <f>VLOOKUP(B3585,Precios!G:J,4,FALSE)</f>
        <v>12064.559727</v>
      </c>
      <c r="L3585" s="59"/>
    </row>
    <row r="3586" spans="2:12">
      <c r="B3586" s="46" t="str">
        <f t="shared" si="55"/>
        <v>162CLO30</v>
      </c>
      <c r="C3586" s="46">
        <v>162</v>
      </c>
      <c r="D3586" s="58" t="s">
        <v>17</v>
      </c>
      <c r="E3586" s="58" t="s">
        <v>15</v>
      </c>
      <c r="F3586" s="46" t="s">
        <v>909</v>
      </c>
      <c r="G3586" s="46" t="s">
        <v>678</v>
      </c>
      <c r="H3586" s="46">
        <v>30</v>
      </c>
      <c r="I3586" s="58" t="s">
        <v>538</v>
      </c>
      <c r="J3586" s="61" t="s">
        <v>301</v>
      </c>
      <c r="K3586" s="85">
        <f>VLOOKUP(B3586,Precios!G:J,4,FALSE)</f>
        <v>67782.857856999995</v>
      </c>
      <c r="L3586" s="59"/>
    </row>
    <row r="3587" spans="2:12">
      <c r="B3587" s="46" t="str">
        <f t="shared" si="55"/>
        <v>163CLO30</v>
      </c>
      <c r="C3587" s="46">
        <v>163</v>
      </c>
      <c r="D3587" s="58" t="s">
        <v>16</v>
      </c>
      <c r="E3587" s="58" t="s">
        <v>15</v>
      </c>
      <c r="F3587" s="46" t="s">
        <v>909</v>
      </c>
      <c r="G3587" s="46" t="s">
        <v>678</v>
      </c>
      <c r="H3587" s="46">
        <v>30</v>
      </c>
      <c r="I3587" s="58" t="s">
        <v>538</v>
      </c>
      <c r="J3587" s="61" t="s">
        <v>301</v>
      </c>
      <c r="K3587" s="85">
        <f>VLOOKUP(B3587,Precios!G:J,4,FALSE)</f>
        <v>71910.570556000006</v>
      </c>
      <c r="L3587" s="59"/>
    </row>
    <row r="3588" spans="2:12">
      <c r="B3588" s="46" t="str">
        <f t="shared" si="55"/>
        <v>164CLO30</v>
      </c>
      <c r="C3588" s="46">
        <v>164</v>
      </c>
      <c r="D3588" s="58" t="s">
        <v>14</v>
      </c>
      <c r="E3588" s="58" t="s">
        <v>222</v>
      </c>
      <c r="F3588" s="46" t="s">
        <v>909</v>
      </c>
      <c r="G3588" s="46" t="s">
        <v>678</v>
      </c>
      <c r="H3588" s="46">
        <v>30</v>
      </c>
      <c r="I3588" s="58" t="s">
        <v>538</v>
      </c>
      <c r="J3588" s="61" t="s">
        <v>451</v>
      </c>
      <c r="K3588" s="85">
        <f>VLOOKUP(B3588,Precios!G:J,4,FALSE)</f>
        <v>52384.903307</v>
      </c>
      <c r="L3588" s="59"/>
    </row>
    <row r="3589" spans="2:12">
      <c r="B3589" s="46" t="str">
        <f t="shared" si="55"/>
        <v>165CLO30</v>
      </c>
      <c r="C3589" s="46">
        <v>165</v>
      </c>
      <c r="D3589" s="58" t="s">
        <v>13</v>
      </c>
      <c r="E3589" s="58" t="s">
        <v>2</v>
      </c>
      <c r="F3589" s="46" t="s">
        <v>909</v>
      </c>
      <c r="G3589" s="46" t="s">
        <v>678</v>
      </c>
      <c r="H3589" s="46">
        <v>30</v>
      </c>
      <c r="I3589" s="58" t="s">
        <v>538</v>
      </c>
      <c r="J3589" s="61" t="s">
        <v>317</v>
      </c>
      <c r="K3589" s="85">
        <f>VLOOKUP(B3589,Precios!G:J,4,FALSE)</f>
        <v>889.89138700000001</v>
      </c>
      <c r="L3589" s="59"/>
    </row>
    <row r="3590" spans="2:12">
      <c r="B3590" s="46" t="str">
        <f t="shared" ref="B3590:B3653" si="56">+CONCATENATE(C3590,F3590,H3590)</f>
        <v>166CLO30</v>
      </c>
      <c r="C3590" s="46">
        <v>166</v>
      </c>
      <c r="D3590" s="58" t="s">
        <v>223</v>
      </c>
      <c r="E3590" s="58" t="s">
        <v>2</v>
      </c>
      <c r="F3590" s="46" t="s">
        <v>909</v>
      </c>
      <c r="G3590" s="46" t="s">
        <v>678</v>
      </c>
      <c r="H3590" s="46">
        <v>30</v>
      </c>
      <c r="I3590" s="58" t="s">
        <v>538</v>
      </c>
      <c r="J3590" s="61" t="s">
        <v>317</v>
      </c>
      <c r="K3590" s="85">
        <f>VLOOKUP(B3590,Precios!G:J,4,FALSE)</f>
        <v>843.16865600000006</v>
      </c>
      <c r="L3590" s="59"/>
    </row>
    <row r="3591" spans="2:12">
      <c r="B3591" s="46" t="str">
        <f t="shared" si="56"/>
        <v>167CLO30</v>
      </c>
      <c r="C3591" s="46">
        <v>167</v>
      </c>
      <c r="D3591" s="58" t="s">
        <v>12</v>
      </c>
      <c r="E3591" s="58" t="s">
        <v>11</v>
      </c>
      <c r="F3591" s="46" t="s">
        <v>909</v>
      </c>
      <c r="G3591" s="46" t="s">
        <v>678</v>
      </c>
      <c r="H3591" s="46">
        <v>30</v>
      </c>
      <c r="I3591" s="58" t="s">
        <v>538</v>
      </c>
      <c r="J3591" s="61" t="s">
        <v>452</v>
      </c>
      <c r="K3591" s="85">
        <f>VLOOKUP(B3591,Precios!G:J,4,FALSE)</f>
        <v>59370.260840000003</v>
      </c>
      <c r="L3591" s="59"/>
    </row>
    <row r="3592" spans="2:12">
      <c r="B3592" s="46" t="str">
        <f t="shared" si="56"/>
        <v>168CLO30</v>
      </c>
      <c r="C3592" s="46">
        <v>168</v>
      </c>
      <c r="D3592" s="58" t="s">
        <v>10</v>
      </c>
      <c r="E3592" s="58" t="s">
        <v>2</v>
      </c>
      <c r="F3592" s="46" t="s">
        <v>909</v>
      </c>
      <c r="G3592" s="46" t="s">
        <v>678</v>
      </c>
      <c r="H3592" s="46">
        <v>30</v>
      </c>
      <c r="I3592" s="58" t="s">
        <v>538</v>
      </c>
      <c r="J3592" s="61" t="s">
        <v>453</v>
      </c>
      <c r="K3592" s="85">
        <f>VLOOKUP(B3592,Precios!G:J,4,FALSE)</f>
        <v>419.46676200000002</v>
      </c>
      <c r="L3592" s="59"/>
    </row>
    <row r="3593" spans="2:12">
      <c r="B3593" s="46" t="str">
        <f t="shared" si="56"/>
        <v>169CLO30</v>
      </c>
      <c r="C3593" s="46">
        <v>169</v>
      </c>
      <c r="D3593" s="58" t="s">
        <v>9</v>
      </c>
      <c r="E3593" s="58" t="s">
        <v>2</v>
      </c>
      <c r="F3593" s="46" t="s">
        <v>909</v>
      </c>
      <c r="G3593" s="46" t="s">
        <v>678</v>
      </c>
      <c r="H3593" s="46">
        <v>30</v>
      </c>
      <c r="I3593" s="58" t="s">
        <v>538</v>
      </c>
      <c r="J3593" s="61" t="s">
        <v>453</v>
      </c>
      <c r="K3593" s="85">
        <f>VLOOKUP(B3593,Precios!G:J,4,FALSE)</f>
        <v>487.42805100000004</v>
      </c>
      <c r="L3593" s="59"/>
    </row>
    <row r="3594" spans="2:12">
      <c r="B3594" s="46" t="str">
        <f t="shared" si="56"/>
        <v>170CLO30</v>
      </c>
      <c r="C3594" s="46">
        <v>170</v>
      </c>
      <c r="D3594" s="58" t="s">
        <v>8</v>
      </c>
      <c r="E3594" s="58" t="s">
        <v>3</v>
      </c>
      <c r="F3594" s="46" t="s">
        <v>909</v>
      </c>
      <c r="G3594" s="46" t="s">
        <v>678</v>
      </c>
      <c r="H3594" s="46">
        <v>30</v>
      </c>
      <c r="I3594" s="58" t="s">
        <v>538</v>
      </c>
      <c r="J3594" s="61" t="s">
        <v>302</v>
      </c>
      <c r="K3594" s="85">
        <f>VLOOKUP(B3594,Precios!G:J,4,FALSE)</f>
        <v>3859.0438919999997</v>
      </c>
      <c r="L3594" s="59"/>
    </row>
    <row r="3595" spans="2:12">
      <c r="B3595" s="46" t="str">
        <f t="shared" si="56"/>
        <v>171CLO30</v>
      </c>
      <c r="C3595" s="46">
        <v>171</v>
      </c>
      <c r="D3595" s="58" t="s">
        <v>7</v>
      </c>
      <c r="E3595" s="58" t="s">
        <v>3</v>
      </c>
      <c r="F3595" s="46" t="s">
        <v>909</v>
      </c>
      <c r="G3595" s="46" t="s">
        <v>678</v>
      </c>
      <c r="H3595" s="46">
        <v>30</v>
      </c>
      <c r="I3595" s="58" t="s">
        <v>538</v>
      </c>
      <c r="J3595" s="61" t="s">
        <v>302</v>
      </c>
      <c r="K3595" s="85">
        <f>VLOOKUP(B3595,Precios!G:J,4,FALSE)</f>
        <v>15100.614738000002</v>
      </c>
      <c r="L3595" s="59"/>
    </row>
    <row r="3596" spans="2:12">
      <c r="B3596" s="46" t="str">
        <f t="shared" si="56"/>
        <v>172CLO30</v>
      </c>
      <c r="C3596" s="46">
        <v>172</v>
      </c>
      <c r="D3596" s="58" t="s">
        <v>6</v>
      </c>
      <c r="E3596" s="58" t="s">
        <v>3</v>
      </c>
      <c r="F3596" s="46" t="s">
        <v>909</v>
      </c>
      <c r="G3596" s="46" t="s">
        <v>678</v>
      </c>
      <c r="H3596" s="46">
        <v>30</v>
      </c>
      <c r="I3596" s="58" t="s">
        <v>538</v>
      </c>
      <c r="J3596" s="61" t="s">
        <v>302</v>
      </c>
      <c r="K3596" s="85">
        <f>VLOOKUP(B3596,Precios!G:J,4,FALSE)</f>
        <v>8389.2304100000001</v>
      </c>
      <c r="L3596" s="59"/>
    </row>
    <row r="3597" spans="2:12">
      <c r="B3597" s="46" t="str">
        <f t="shared" si="56"/>
        <v>173CLO30</v>
      </c>
      <c r="C3597" s="46">
        <v>173</v>
      </c>
      <c r="D3597" s="58" t="s">
        <v>5</v>
      </c>
      <c r="E3597" s="58" t="s">
        <v>3</v>
      </c>
      <c r="F3597" s="46" t="s">
        <v>909</v>
      </c>
      <c r="G3597" s="46" t="s">
        <v>678</v>
      </c>
      <c r="H3597" s="46">
        <v>30</v>
      </c>
      <c r="I3597" s="58" t="s">
        <v>538</v>
      </c>
      <c r="J3597" s="61" t="s">
        <v>302</v>
      </c>
      <c r="K3597" s="85">
        <f>VLOOKUP(B3597,Precios!G:J,4,FALSE)</f>
        <v>10812.554071</v>
      </c>
      <c r="L3597" s="59"/>
    </row>
    <row r="3598" spans="2:12">
      <c r="B3598" s="46" t="str">
        <f t="shared" si="56"/>
        <v>174CLO30</v>
      </c>
      <c r="C3598" s="46">
        <v>174</v>
      </c>
      <c r="D3598" s="58" t="s">
        <v>4</v>
      </c>
      <c r="E3598" s="58" t="s">
        <v>3</v>
      </c>
      <c r="F3598" s="46" t="s">
        <v>909</v>
      </c>
      <c r="G3598" s="46" t="s">
        <v>678</v>
      </c>
      <c r="H3598" s="46">
        <v>30</v>
      </c>
      <c r="I3598" s="58" t="s">
        <v>538</v>
      </c>
      <c r="J3598" s="61" t="s">
        <v>302</v>
      </c>
      <c r="K3598" s="85">
        <f>VLOOKUP(B3598,Precios!G:J,4,FALSE)</f>
        <v>28576.479788999997</v>
      </c>
      <c r="L3598" s="59"/>
    </row>
    <row r="3599" spans="2:12">
      <c r="B3599" s="46" t="str">
        <f t="shared" si="56"/>
        <v>175CLO30</v>
      </c>
      <c r="C3599" s="46">
        <v>175</v>
      </c>
      <c r="D3599" s="58" t="s">
        <v>224</v>
      </c>
      <c r="E3599" s="58" t="s">
        <v>3</v>
      </c>
      <c r="F3599" s="46" t="s">
        <v>909</v>
      </c>
      <c r="G3599" s="46" t="s">
        <v>678</v>
      </c>
      <c r="H3599" s="46">
        <v>30</v>
      </c>
      <c r="I3599" s="58" t="s">
        <v>538</v>
      </c>
      <c r="J3599" s="61" t="s">
        <v>302</v>
      </c>
      <c r="K3599" s="85">
        <f>VLOOKUP(B3599,Precios!G:J,4,FALSE)</f>
        <v>4762.7518730000002</v>
      </c>
      <c r="L3599" s="59"/>
    </row>
    <row r="3600" spans="2:12">
      <c r="B3600" s="46" t="str">
        <f t="shared" si="56"/>
        <v>176CLO30</v>
      </c>
      <c r="C3600" s="46">
        <v>176</v>
      </c>
      <c r="D3600" s="58" t="s">
        <v>225</v>
      </c>
      <c r="E3600" s="58" t="s">
        <v>3</v>
      </c>
      <c r="F3600" s="46" t="s">
        <v>909</v>
      </c>
      <c r="G3600" s="46" t="s">
        <v>678</v>
      </c>
      <c r="H3600" s="46">
        <v>30</v>
      </c>
      <c r="I3600" s="58" t="s">
        <v>538</v>
      </c>
      <c r="J3600" s="61" t="s">
        <v>302</v>
      </c>
      <c r="K3600" s="85">
        <f>VLOOKUP(B3600,Precios!G:J,4,FALSE)</f>
        <v>6985.3575330000003</v>
      </c>
      <c r="L3600" s="59"/>
    </row>
    <row r="3601" spans="2:12">
      <c r="B3601" s="46" t="str">
        <f t="shared" si="56"/>
        <v>177CLO30</v>
      </c>
      <c r="C3601" s="46">
        <v>177</v>
      </c>
      <c r="D3601" s="58" t="s">
        <v>226</v>
      </c>
      <c r="E3601" s="58" t="s">
        <v>3</v>
      </c>
      <c r="F3601" s="46" t="s">
        <v>909</v>
      </c>
      <c r="G3601" s="46" t="s">
        <v>678</v>
      </c>
      <c r="H3601" s="46">
        <v>30</v>
      </c>
      <c r="I3601" s="58" t="s">
        <v>538</v>
      </c>
      <c r="J3601" s="61" t="s">
        <v>302</v>
      </c>
      <c r="K3601" s="85">
        <f>VLOOKUP(B3601,Precios!G:J,4,FALSE)</f>
        <v>8731.1753869999993</v>
      </c>
      <c r="L3601" s="59"/>
    </row>
    <row r="3602" spans="2:12">
      <c r="B3602" s="46" t="str">
        <f t="shared" si="56"/>
        <v>178CLO30</v>
      </c>
      <c r="C3602" s="46">
        <v>178</v>
      </c>
      <c r="D3602" s="58" t="s">
        <v>227</v>
      </c>
      <c r="E3602" s="58" t="s">
        <v>3</v>
      </c>
      <c r="F3602" s="46" t="s">
        <v>909</v>
      </c>
      <c r="G3602" s="46" t="s">
        <v>678</v>
      </c>
      <c r="H3602" s="46">
        <v>30</v>
      </c>
      <c r="I3602" s="58" t="s">
        <v>538</v>
      </c>
      <c r="J3602" s="61" t="s">
        <v>302</v>
      </c>
      <c r="K3602" s="85">
        <f>VLOOKUP(B3602,Precios!G:J,4,FALSE)</f>
        <v>11112.011449000001</v>
      </c>
      <c r="L3602" s="59"/>
    </row>
    <row r="3603" spans="2:12">
      <c r="B3603" s="46" t="str">
        <f t="shared" si="56"/>
        <v>179CLO30</v>
      </c>
      <c r="C3603" s="46">
        <v>179</v>
      </c>
      <c r="D3603" s="58" t="s">
        <v>228</v>
      </c>
      <c r="E3603" s="58" t="s">
        <v>3</v>
      </c>
      <c r="F3603" s="46" t="s">
        <v>909</v>
      </c>
      <c r="G3603" s="46" t="s">
        <v>678</v>
      </c>
      <c r="H3603" s="46">
        <v>30</v>
      </c>
      <c r="I3603" s="58" t="s">
        <v>538</v>
      </c>
      <c r="J3603" s="61" t="s">
        <v>302</v>
      </c>
      <c r="K3603" s="85">
        <f>VLOOKUP(B3603,Precios!G:J,4,FALSE)</f>
        <v>24605.928226</v>
      </c>
      <c r="L3603" s="59"/>
    </row>
    <row r="3604" spans="2:12">
      <c r="B3604" s="46" t="str">
        <f t="shared" si="56"/>
        <v>180CLO30</v>
      </c>
      <c r="C3604" s="46">
        <v>180</v>
      </c>
      <c r="D3604" s="58" t="s">
        <v>1</v>
      </c>
      <c r="E3604" s="58" t="s">
        <v>2</v>
      </c>
      <c r="F3604" s="46" t="s">
        <v>909</v>
      </c>
      <c r="G3604" s="46" t="s">
        <v>678</v>
      </c>
      <c r="H3604" s="46">
        <v>30</v>
      </c>
      <c r="I3604" s="58" t="s">
        <v>538</v>
      </c>
      <c r="J3604" s="61" t="s">
        <v>279</v>
      </c>
      <c r="K3604" s="85">
        <f>VLOOKUP(B3604,Precios!G:J,4,FALSE)</f>
        <v>16975.981506</v>
      </c>
      <c r="L3604" s="59"/>
    </row>
    <row r="3605" spans="2:12" ht="12.75" customHeight="1">
      <c r="B3605" s="46" t="str">
        <f t="shared" si="56"/>
        <v>1CLO26</v>
      </c>
      <c r="C3605" s="46">
        <v>1</v>
      </c>
      <c r="D3605" s="58" t="s">
        <v>205</v>
      </c>
      <c r="E3605" s="58" t="s">
        <v>0</v>
      </c>
      <c r="F3605" s="46" t="s">
        <v>909</v>
      </c>
      <c r="G3605" s="46" t="s">
        <v>678</v>
      </c>
      <c r="H3605" s="46">
        <v>26</v>
      </c>
      <c r="I3605" s="58" t="s">
        <v>229</v>
      </c>
      <c r="J3605" s="61" t="s">
        <v>591</v>
      </c>
      <c r="K3605" s="85">
        <f>VLOOKUP(B3605,Precios!G:J,4,FALSE)</f>
        <v>8115.2572050000008</v>
      </c>
      <c r="L3605" s="59"/>
    </row>
    <row r="3606" spans="2:12">
      <c r="B3606" s="46" t="str">
        <f t="shared" si="56"/>
        <v>2CLO26</v>
      </c>
      <c r="C3606" s="46">
        <v>2</v>
      </c>
      <c r="D3606" s="58" t="s">
        <v>206</v>
      </c>
      <c r="E3606" s="58" t="s">
        <v>2</v>
      </c>
      <c r="F3606" s="46" t="s">
        <v>909</v>
      </c>
      <c r="G3606" s="46" t="s">
        <v>678</v>
      </c>
      <c r="H3606" s="46">
        <v>26</v>
      </c>
      <c r="I3606" s="58" t="s">
        <v>229</v>
      </c>
      <c r="J3606" s="61" t="s">
        <v>591</v>
      </c>
      <c r="K3606" s="85">
        <f>VLOOKUP(B3606,Precios!G:J,4,FALSE)</f>
        <v>8550.6476440000006</v>
      </c>
      <c r="L3606" s="59"/>
    </row>
    <row r="3607" spans="2:12">
      <c r="B3607" s="46" t="str">
        <f t="shared" si="56"/>
        <v>3CLO26</v>
      </c>
      <c r="C3607" s="46">
        <v>3</v>
      </c>
      <c r="D3607" s="58" t="s">
        <v>188</v>
      </c>
      <c r="E3607" s="58" t="s">
        <v>2</v>
      </c>
      <c r="F3607" s="46" t="s">
        <v>909</v>
      </c>
      <c r="G3607" s="46" t="s">
        <v>678</v>
      </c>
      <c r="H3607" s="46">
        <v>26</v>
      </c>
      <c r="I3607" s="58" t="s">
        <v>229</v>
      </c>
      <c r="J3607" s="61" t="s">
        <v>632</v>
      </c>
      <c r="K3607" s="85">
        <f>VLOOKUP(B3607,Precios!G:J,4,FALSE)</f>
        <v>2139.2600000000002</v>
      </c>
      <c r="L3607" s="59"/>
    </row>
    <row r="3608" spans="2:12">
      <c r="B3608" s="46" t="str">
        <f t="shared" si="56"/>
        <v>4CLO26</v>
      </c>
      <c r="C3608" s="46">
        <v>4</v>
      </c>
      <c r="D3608" s="58" t="s">
        <v>207</v>
      </c>
      <c r="E3608" s="58" t="s">
        <v>2</v>
      </c>
      <c r="F3608" s="46" t="s">
        <v>909</v>
      </c>
      <c r="G3608" s="46" t="s">
        <v>678</v>
      </c>
      <c r="H3608" s="46">
        <v>26</v>
      </c>
      <c r="I3608" s="58" t="s">
        <v>229</v>
      </c>
      <c r="J3608" s="61" t="s">
        <v>632</v>
      </c>
      <c r="K3608" s="85">
        <f>VLOOKUP(B3608,Precios!G:J,4,FALSE)</f>
        <v>2398.898271</v>
      </c>
      <c r="L3608" s="59"/>
    </row>
    <row r="3609" spans="2:12">
      <c r="B3609" s="46" t="str">
        <f t="shared" si="56"/>
        <v>5CLO26</v>
      </c>
      <c r="C3609" s="46">
        <v>5</v>
      </c>
      <c r="D3609" s="58" t="s">
        <v>208</v>
      </c>
      <c r="E3609" s="58" t="s">
        <v>2</v>
      </c>
      <c r="F3609" s="46" t="s">
        <v>909</v>
      </c>
      <c r="G3609" s="46" t="s">
        <v>678</v>
      </c>
      <c r="H3609" s="46">
        <v>26</v>
      </c>
      <c r="I3609" s="58" t="s">
        <v>229</v>
      </c>
      <c r="J3609" s="61" t="s">
        <v>632</v>
      </c>
      <c r="K3609" s="85">
        <f>VLOOKUP(B3609,Precios!G:J,4,FALSE)</f>
        <v>4253.0264809999999</v>
      </c>
      <c r="L3609" s="59"/>
    </row>
    <row r="3610" spans="2:12">
      <c r="B3610" s="46" t="str">
        <f t="shared" si="56"/>
        <v>6CLO26</v>
      </c>
      <c r="C3610" s="46">
        <v>6</v>
      </c>
      <c r="D3610" s="58" t="s">
        <v>187</v>
      </c>
      <c r="E3610" s="58" t="s">
        <v>2</v>
      </c>
      <c r="F3610" s="46" t="s">
        <v>909</v>
      </c>
      <c r="G3610" s="46" t="s">
        <v>678</v>
      </c>
      <c r="H3610" s="46">
        <v>26</v>
      </c>
      <c r="I3610" s="58" t="s">
        <v>229</v>
      </c>
      <c r="J3610" s="61" t="s">
        <v>632</v>
      </c>
      <c r="K3610" s="85">
        <f>VLOOKUP(B3610,Precios!G:J,4,FALSE)</f>
        <v>1652.361909</v>
      </c>
      <c r="L3610" s="59"/>
    </row>
    <row r="3611" spans="2:12">
      <c r="B3611" s="46" t="str">
        <f t="shared" si="56"/>
        <v>7CLO26</v>
      </c>
      <c r="C3611" s="46">
        <v>7</v>
      </c>
      <c r="D3611" s="58" t="s">
        <v>186</v>
      </c>
      <c r="E3611" s="58" t="s">
        <v>2</v>
      </c>
      <c r="F3611" s="46" t="s">
        <v>909</v>
      </c>
      <c r="G3611" s="46" t="s">
        <v>678</v>
      </c>
      <c r="H3611" s="46">
        <v>26</v>
      </c>
      <c r="I3611" s="58" t="s">
        <v>229</v>
      </c>
      <c r="J3611" s="61" t="s">
        <v>632</v>
      </c>
      <c r="K3611" s="85">
        <f>VLOOKUP(B3611,Precios!G:J,4,FALSE)</f>
        <v>4640.6249230000003</v>
      </c>
      <c r="L3611" s="59"/>
    </row>
    <row r="3612" spans="2:12">
      <c r="B3612" s="46" t="str">
        <f t="shared" si="56"/>
        <v>8CLO26</v>
      </c>
      <c r="C3612" s="46">
        <v>8</v>
      </c>
      <c r="D3612" s="58" t="s">
        <v>185</v>
      </c>
      <c r="E3612" s="58" t="s">
        <v>2</v>
      </c>
      <c r="F3612" s="46" t="s">
        <v>909</v>
      </c>
      <c r="G3612" s="46" t="s">
        <v>678</v>
      </c>
      <c r="H3612" s="46">
        <v>26</v>
      </c>
      <c r="I3612" s="58" t="s">
        <v>229</v>
      </c>
      <c r="J3612" s="61" t="s">
        <v>632</v>
      </c>
      <c r="K3612" s="85">
        <f>VLOOKUP(B3612,Precios!G:J,4,FALSE)</f>
        <v>6874.9191279999995</v>
      </c>
      <c r="L3612" s="59"/>
    </row>
    <row r="3613" spans="2:12">
      <c r="B3613" s="46" t="str">
        <f t="shared" si="56"/>
        <v>9CLO26</v>
      </c>
      <c r="C3613" s="46">
        <v>9</v>
      </c>
      <c r="D3613" s="58" t="s">
        <v>184</v>
      </c>
      <c r="E3613" s="58" t="s">
        <v>209</v>
      </c>
      <c r="F3613" s="46" t="s">
        <v>909</v>
      </c>
      <c r="G3613" s="46" t="s">
        <v>678</v>
      </c>
      <c r="H3613" s="46">
        <v>26</v>
      </c>
      <c r="I3613" s="58" t="s">
        <v>229</v>
      </c>
      <c r="J3613" s="61" t="s">
        <v>633</v>
      </c>
      <c r="K3613" s="85">
        <f>VLOOKUP(B3613,Precios!G:J,4,FALSE)</f>
        <v>5245.9238260000002</v>
      </c>
      <c r="L3613" s="59"/>
    </row>
    <row r="3614" spans="2:12">
      <c r="B3614" s="46" t="str">
        <f t="shared" si="56"/>
        <v>10CLO26</v>
      </c>
      <c r="C3614" s="46">
        <v>10</v>
      </c>
      <c r="D3614" s="58" t="s">
        <v>210</v>
      </c>
      <c r="E3614" s="58" t="s">
        <v>2</v>
      </c>
      <c r="F3614" s="46" t="s">
        <v>909</v>
      </c>
      <c r="G3614" s="46" t="s">
        <v>678</v>
      </c>
      <c r="H3614" s="46">
        <v>26</v>
      </c>
      <c r="I3614" s="58" t="s">
        <v>229</v>
      </c>
      <c r="J3614" s="61" t="s">
        <v>591</v>
      </c>
      <c r="K3614" s="85">
        <f>VLOOKUP(B3614,Precios!G:J,4,FALSE)</f>
        <v>753.96880900000008</v>
      </c>
      <c r="L3614" s="59"/>
    </row>
    <row r="3615" spans="2:12">
      <c r="B3615" s="46" t="str">
        <f t="shared" si="56"/>
        <v>11CLO26</v>
      </c>
      <c r="C3615" s="46">
        <v>11</v>
      </c>
      <c r="D3615" s="58" t="s">
        <v>183</v>
      </c>
      <c r="E3615" s="58" t="s">
        <v>2</v>
      </c>
      <c r="F3615" s="46" t="s">
        <v>909</v>
      </c>
      <c r="G3615" s="46" t="s">
        <v>678</v>
      </c>
      <c r="H3615" s="46">
        <v>26</v>
      </c>
      <c r="I3615" s="58" t="s">
        <v>229</v>
      </c>
      <c r="J3615" s="61" t="s">
        <v>591</v>
      </c>
      <c r="K3615" s="85">
        <f>VLOOKUP(B3615,Precios!G:J,4,FALSE)</f>
        <v>2535.8796320000001</v>
      </c>
      <c r="L3615" s="59"/>
    </row>
    <row r="3616" spans="2:12">
      <c r="B3616" s="46" t="str">
        <f t="shared" si="56"/>
        <v>12CLO26</v>
      </c>
      <c r="C3616" s="46">
        <v>12</v>
      </c>
      <c r="D3616" s="58" t="s">
        <v>211</v>
      </c>
      <c r="E3616" s="58" t="s">
        <v>2</v>
      </c>
      <c r="F3616" s="46" t="s">
        <v>909</v>
      </c>
      <c r="G3616" s="46" t="s">
        <v>678</v>
      </c>
      <c r="H3616" s="46">
        <v>26</v>
      </c>
      <c r="I3616" s="58" t="s">
        <v>229</v>
      </c>
      <c r="J3616" s="61" t="s">
        <v>634</v>
      </c>
      <c r="K3616" s="85">
        <f>VLOOKUP(B3616,Precios!G:J,4,FALSE)</f>
        <v>2840.6623740000005</v>
      </c>
      <c r="L3616" s="59"/>
    </row>
    <row r="3617" spans="2:12">
      <c r="B3617" s="46" t="str">
        <f t="shared" si="56"/>
        <v>13CLO26</v>
      </c>
      <c r="C3617" s="46">
        <v>13</v>
      </c>
      <c r="D3617" s="58" t="s">
        <v>182</v>
      </c>
      <c r="E3617" s="58" t="s">
        <v>2</v>
      </c>
      <c r="F3617" s="46" t="s">
        <v>909</v>
      </c>
      <c r="G3617" s="46" t="s">
        <v>678</v>
      </c>
      <c r="H3617" s="46">
        <v>26</v>
      </c>
      <c r="I3617" s="58" t="s">
        <v>229</v>
      </c>
      <c r="J3617" s="61" t="s">
        <v>634</v>
      </c>
      <c r="K3617" s="85">
        <f>VLOOKUP(B3617,Precios!G:J,4,FALSE)</f>
        <v>3477.8191139999999</v>
      </c>
      <c r="L3617" s="59"/>
    </row>
    <row r="3618" spans="2:12">
      <c r="B3618" s="46" t="str">
        <f t="shared" si="56"/>
        <v>14CLO26</v>
      </c>
      <c r="C3618" s="46">
        <v>14</v>
      </c>
      <c r="D3618" s="58" t="s">
        <v>181</v>
      </c>
      <c r="E3618" s="58" t="s">
        <v>2</v>
      </c>
      <c r="F3618" s="46" t="s">
        <v>909</v>
      </c>
      <c r="G3618" s="46" t="s">
        <v>678</v>
      </c>
      <c r="H3618" s="46">
        <v>26</v>
      </c>
      <c r="I3618" s="58" t="s">
        <v>229</v>
      </c>
      <c r="J3618" s="61" t="s">
        <v>634</v>
      </c>
      <c r="K3618" s="85">
        <f>VLOOKUP(B3618,Precios!G:J,4,FALSE)</f>
        <v>3899.4034419999998</v>
      </c>
      <c r="L3618" s="59"/>
    </row>
    <row r="3619" spans="2:12">
      <c r="B3619" s="46" t="str">
        <f t="shared" si="56"/>
        <v>15CLO26</v>
      </c>
      <c r="C3619" s="46">
        <v>15</v>
      </c>
      <c r="D3619" s="58" t="s">
        <v>180</v>
      </c>
      <c r="E3619" s="58" t="s">
        <v>2</v>
      </c>
      <c r="F3619" s="46" t="s">
        <v>909</v>
      </c>
      <c r="G3619" s="46" t="s">
        <v>678</v>
      </c>
      <c r="H3619" s="46">
        <v>26</v>
      </c>
      <c r="I3619" s="58" t="s">
        <v>229</v>
      </c>
      <c r="J3619" s="61" t="s">
        <v>634</v>
      </c>
      <c r="K3619" s="85">
        <f>VLOOKUP(B3619,Precios!G:J,4,FALSE)</f>
        <v>5071.7697470000003</v>
      </c>
      <c r="L3619" s="59"/>
    </row>
    <row r="3620" spans="2:12">
      <c r="B3620" s="46" t="str">
        <f t="shared" si="56"/>
        <v>16CLO26</v>
      </c>
      <c r="C3620" s="46">
        <v>16</v>
      </c>
      <c r="D3620" s="58" t="s">
        <v>179</v>
      </c>
      <c r="E3620" s="58" t="s">
        <v>2</v>
      </c>
      <c r="F3620" s="46" t="s">
        <v>909</v>
      </c>
      <c r="G3620" s="46" t="s">
        <v>678</v>
      </c>
      <c r="H3620" s="46">
        <v>26</v>
      </c>
      <c r="I3620" s="58" t="s">
        <v>229</v>
      </c>
      <c r="J3620" s="61" t="s">
        <v>634</v>
      </c>
      <c r="K3620" s="85">
        <f>VLOOKUP(B3620,Precios!G:J,4,FALSE)</f>
        <v>6811.2034540000004</v>
      </c>
      <c r="L3620" s="59"/>
    </row>
    <row r="3621" spans="2:12">
      <c r="B3621" s="46" t="str">
        <f t="shared" si="56"/>
        <v>17CLO26</v>
      </c>
      <c r="C3621" s="46">
        <v>17</v>
      </c>
      <c r="D3621" s="58" t="s">
        <v>178</v>
      </c>
      <c r="E3621" s="58" t="s">
        <v>2</v>
      </c>
      <c r="F3621" s="46" t="s">
        <v>909</v>
      </c>
      <c r="G3621" s="46" t="s">
        <v>678</v>
      </c>
      <c r="H3621" s="46">
        <v>26</v>
      </c>
      <c r="I3621" s="58" t="s">
        <v>229</v>
      </c>
      <c r="J3621" s="61" t="s">
        <v>591</v>
      </c>
      <c r="K3621" s="85">
        <f>VLOOKUP(B3621,Precios!G:J,4,FALSE)</f>
        <v>7825.3498399999999</v>
      </c>
      <c r="L3621" s="59"/>
    </row>
    <row r="3622" spans="2:12">
      <c r="B3622" s="46" t="str">
        <f t="shared" si="56"/>
        <v>18CLO26</v>
      </c>
      <c r="C3622" s="46">
        <v>18</v>
      </c>
      <c r="D3622" s="58" t="s">
        <v>177</v>
      </c>
      <c r="E3622" s="58" t="s">
        <v>116</v>
      </c>
      <c r="F3622" s="46" t="s">
        <v>909</v>
      </c>
      <c r="G3622" s="46" t="s">
        <v>678</v>
      </c>
      <c r="H3622" s="46">
        <v>26</v>
      </c>
      <c r="I3622" s="58" t="s">
        <v>229</v>
      </c>
      <c r="J3622" s="61" t="s">
        <v>591</v>
      </c>
      <c r="K3622" s="85">
        <f>VLOOKUP(B3622,Precios!G:J,4,FALSE)</f>
        <v>7825.3498399999999</v>
      </c>
      <c r="L3622" s="59"/>
    </row>
    <row r="3623" spans="2:12">
      <c r="B3623" s="46" t="str">
        <f t="shared" si="56"/>
        <v>19CLO26</v>
      </c>
      <c r="C3623" s="46">
        <v>19</v>
      </c>
      <c r="D3623" s="58" t="s">
        <v>176</v>
      </c>
      <c r="E3623" s="58" t="s">
        <v>116</v>
      </c>
      <c r="F3623" s="46" t="s">
        <v>909</v>
      </c>
      <c r="G3623" s="46" t="s">
        <v>678</v>
      </c>
      <c r="H3623" s="46">
        <v>26</v>
      </c>
      <c r="I3623" s="58" t="s">
        <v>229</v>
      </c>
      <c r="J3623" s="61" t="s">
        <v>591</v>
      </c>
      <c r="K3623" s="85">
        <f>VLOOKUP(B3623,Precios!G:J,4,FALSE)</f>
        <v>7825.3498399999999</v>
      </c>
      <c r="L3623" s="59"/>
    </row>
    <row r="3624" spans="2:12">
      <c r="B3624" s="46" t="str">
        <f t="shared" si="56"/>
        <v>20CLO26</v>
      </c>
      <c r="C3624" s="46">
        <v>20</v>
      </c>
      <c r="D3624" s="58" t="s">
        <v>175</v>
      </c>
      <c r="E3624" s="58" t="s">
        <v>116</v>
      </c>
      <c r="F3624" s="46" t="s">
        <v>909</v>
      </c>
      <c r="G3624" s="46" t="s">
        <v>678</v>
      </c>
      <c r="H3624" s="46">
        <v>26</v>
      </c>
      <c r="I3624" s="58" t="s">
        <v>229</v>
      </c>
      <c r="J3624" s="61" t="s">
        <v>591</v>
      </c>
      <c r="K3624" s="85">
        <f>VLOOKUP(B3624,Precios!G:J,4,FALSE)</f>
        <v>25360.966301</v>
      </c>
      <c r="L3624" s="59"/>
    </row>
    <row r="3625" spans="2:12">
      <c r="B3625" s="46" t="str">
        <f t="shared" si="56"/>
        <v>21CLO26</v>
      </c>
      <c r="C3625" s="46">
        <v>21</v>
      </c>
      <c r="D3625" s="58" t="s">
        <v>212</v>
      </c>
      <c r="E3625" s="58" t="s">
        <v>116</v>
      </c>
      <c r="F3625" s="46" t="s">
        <v>909</v>
      </c>
      <c r="G3625" s="46" t="s">
        <v>678</v>
      </c>
      <c r="H3625" s="46">
        <v>26</v>
      </c>
      <c r="I3625" s="58" t="s">
        <v>229</v>
      </c>
      <c r="J3625" s="61" t="s">
        <v>633</v>
      </c>
      <c r="K3625" s="85">
        <f>VLOOKUP(B3625,Precios!G:J,4,FALSE)</f>
        <v>16665.894366</v>
      </c>
      <c r="L3625" s="59"/>
    </row>
    <row r="3626" spans="2:12">
      <c r="B3626" s="46" t="str">
        <f t="shared" si="56"/>
        <v>22CLO26</v>
      </c>
      <c r="C3626" s="46">
        <v>22</v>
      </c>
      <c r="D3626" s="58" t="s">
        <v>174</v>
      </c>
      <c r="E3626" s="58" t="s">
        <v>116</v>
      </c>
      <c r="F3626" s="46" t="s">
        <v>909</v>
      </c>
      <c r="G3626" s="46" t="s">
        <v>678</v>
      </c>
      <c r="H3626" s="46">
        <v>26</v>
      </c>
      <c r="I3626" s="58" t="s">
        <v>229</v>
      </c>
      <c r="J3626" s="61" t="s">
        <v>591</v>
      </c>
      <c r="K3626" s="85">
        <f>VLOOKUP(B3626,Precios!G:J,4,FALSE)</f>
        <v>53620.985285999996</v>
      </c>
      <c r="L3626" s="59"/>
    </row>
    <row r="3627" spans="2:12">
      <c r="B3627" s="46" t="str">
        <f t="shared" si="56"/>
        <v>23CLO26</v>
      </c>
      <c r="C3627" s="46">
        <v>23</v>
      </c>
      <c r="D3627" s="58" t="s">
        <v>173</v>
      </c>
      <c r="E3627" s="58" t="s">
        <v>2</v>
      </c>
      <c r="F3627" s="46" t="s">
        <v>909</v>
      </c>
      <c r="G3627" s="46" t="s">
        <v>678</v>
      </c>
      <c r="H3627" s="46">
        <v>26</v>
      </c>
      <c r="I3627" s="58" t="s">
        <v>229</v>
      </c>
      <c r="J3627" s="61" t="s">
        <v>635</v>
      </c>
      <c r="K3627" s="85">
        <f>VLOOKUP(B3627,Precios!G:J,4,FALSE)</f>
        <v>826.17571299999997</v>
      </c>
      <c r="L3627" s="59"/>
    </row>
    <row r="3628" spans="2:12">
      <c r="B3628" s="46" t="str">
        <f t="shared" si="56"/>
        <v>24CLO26</v>
      </c>
      <c r="C3628" s="46">
        <v>24</v>
      </c>
      <c r="D3628" s="58" t="s">
        <v>172</v>
      </c>
      <c r="E3628" s="58" t="s">
        <v>2</v>
      </c>
      <c r="F3628" s="46" t="s">
        <v>909</v>
      </c>
      <c r="G3628" s="46" t="s">
        <v>678</v>
      </c>
      <c r="H3628" s="46">
        <v>26</v>
      </c>
      <c r="I3628" s="58" t="s">
        <v>229</v>
      </c>
      <c r="J3628" s="61" t="s">
        <v>635</v>
      </c>
      <c r="K3628" s="85">
        <f>VLOOKUP(B3628,Precios!G:J,4,FALSE)</f>
        <v>927.06410500000004</v>
      </c>
      <c r="L3628" s="59"/>
    </row>
    <row r="3629" spans="2:12">
      <c r="B3629" s="46" t="str">
        <f t="shared" si="56"/>
        <v>25CLO26</v>
      </c>
      <c r="C3629" s="46">
        <v>25</v>
      </c>
      <c r="D3629" s="58" t="s">
        <v>171</v>
      </c>
      <c r="E3629" s="58" t="s">
        <v>2</v>
      </c>
      <c r="F3629" s="46" t="s">
        <v>909</v>
      </c>
      <c r="G3629" s="46" t="s">
        <v>678</v>
      </c>
      <c r="H3629" s="46">
        <v>26</v>
      </c>
      <c r="I3629" s="58" t="s">
        <v>229</v>
      </c>
      <c r="J3629" s="61" t="s">
        <v>591</v>
      </c>
      <c r="K3629" s="85">
        <f>VLOOKUP(B3629,Precios!G:J,4,FALSE)</f>
        <v>275.04247100000003</v>
      </c>
      <c r="L3629" s="59"/>
    </row>
    <row r="3630" spans="2:12">
      <c r="B3630" s="46" t="str">
        <f t="shared" si="56"/>
        <v>26CLO26</v>
      </c>
      <c r="C3630" s="46">
        <v>26</v>
      </c>
      <c r="D3630" s="58" t="s">
        <v>170</v>
      </c>
      <c r="E3630" s="58" t="s">
        <v>2</v>
      </c>
      <c r="F3630" s="46" t="s">
        <v>909</v>
      </c>
      <c r="G3630" s="46" t="s">
        <v>678</v>
      </c>
      <c r="H3630" s="46">
        <v>26</v>
      </c>
      <c r="I3630" s="58" t="s">
        <v>229</v>
      </c>
      <c r="J3630" s="61" t="s">
        <v>591</v>
      </c>
      <c r="K3630" s="85">
        <f>VLOOKUP(B3630,Precios!G:J,4,FALSE)</f>
        <v>289.90736500000003</v>
      </c>
      <c r="L3630" s="59"/>
    </row>
    <row r="3631" spans="2:12">
      <c r="B3631" s="46" t="str">
        <f t="shared" si="56"/>
        <v>27CLO26</v>
      </c>
      <c r="C3631" s="46">
        <v>27</v>
      </c>
      <c r="D3631" s="58" t="s">
        <v>169</v>
      </c>
      <c r="E3631" s="58" t="s">
        <v>2</v>
      </c>
      <c r="F3631" s="46" t="s">
        <v>909</v>
      </c>
      <c r="G3631" s="46" t="s">
        <v>678</v>
      </c>
      <c r="H3631" s="46">
        <v>26</v>
      </c>
      <c r="I3631" s="58" t="s">
        <v>229</v>
      </c>
      <c r="J3631" s="61" t="s">
        <v>598</v>
      </c>
      <c r="K3631" s="85">
        <f>VLOOKUP(B3631,Precios!G:J,4,FALSE)</f>
        <v>1376.2606549999998</v>
      </c>
      <c r="L3631" s="59"/>
    </row>
    <row r="3632" spans="2:12">
      <c r="B3632" s="46" t="str">
        <f t="shared" si="56"/>
        <v>28CLO26</v>
      </c>
      <c r="C3632" s="46">
        <v>28</v>
      </c>
      <c r="D3632" s="58" t="s">
        <v>168</v>
      </c>
      <c r="E3632" s="58" t="s">
        <v>2</v>
      </c>
      <c r="F3632" s="46" t="s">
        <v>909</v>
      </c>
      <c r="G3632" s="46" t="s">
        <v>678</v>
      </c>
      <c r="H3632" s="46">
        <v>26</v>
      </c>
      <c r="I3632" s="58" t="s">
        <v>229</v>
      </c>
      <c r="J3632" s="61" t="s">
        <v>636</v>
      </c>
      <c r="K3632" s="85">
        <f>VLOOKUP(B3632,Precios!G:J,4,FALSE)</f>
        <v>5507.1601860000001</v>
      </c>
      <c r="L3632" s="59"/>
    </row>
    <row r="3633" spans="2:12">
      <c r="B3633" s="46" t="str">
        <f t="shared" si="56"/>
        <v>29CLO26</v>
      </c>
      <c r="C3633" s="46">
        <v>29</v>
      </c>
      <c r="D3633" s="58" t="s">
        <v>167</v>
      </c>
      <c r="E3633" s="58" t="s">
        <v>2</v>
      </c>
      <c r="F3633" s="46" t="s">
        <v>909</v>
      </c>
      <c r="G3633" s="46" t="s">
        <v>678</v>
      </c>
      <c r="H3633" s="46">
        <v>26</v>
      </c>
      <c r="I3633" s="58" t="s">
        <v>229</v>
      </c>
      <c r="J3633" s="61" t="s">
        <v>620</v>
      </c>
      <c r="K3633" s="85">
        <f>VLOOKUP(B3633,Precios!G:J,4,FALSE)</f>
        <v>1739.4337069999999</v>
      </c>
      <c r="L3633" s="59"/>
    </row>
    <row r="3634" spans="2:12">
      <c r="B3634" s="46" t="str">
        <f t="shared" si="56"/>
        <v>30CLO26</v>
      </c>
      <c r="C3634" s="46">
        <v>30</v>
      </c>
      <c r="D3634" s="58" t="s">
        <v>166</v>
      </c>
      <c r="E3634" s="58" t="s">
        <v>165</v>
      </c>
      <c r="F3634" s="46" t="s">
        <v>909</v>
      </c>
      <c r="G3634" s="46" t="s">
        <v>678</v>
      </c>
      <c r="H3634" s="46">
        <v>26</v>
      </c>
      <c r="I3634" s="58" t="s">
        <v>229</v>
      </c>
      <c r="J3634" s="61" t="s">
        <v>636</v>
      </c>
      <c r="K3634" s="85">
        <f>VLOOKUP(B3634,Precios!G:J,4,FALSE)</f>
        <v>7970.8329139999996</v>
      </c>
      <c r="L3634" s="59"/>
    </row>
    <row r="3635" spans="2:12">
      <c r="B3635" s="46" t="str">
        <f t="shared" si="56"/>
        <v>31CLO26</v>
      </c>
      <c r="C3635" s="46">
        <v>31</v>
      </c>
      <c r="D3635" s="58" t="s">
        <v>164</v>
      </c>
      <c r="E3635" s="58" t="s">
        <v>163</v>
      </c>
      <c r="F3635" s="46" t="s">
        <v>909</v>
      </c>
      <c r="G3635" s="46" t="s">
        <v>678</v>
      </c>
      <c r="H3635" s="46">
        <v>26</v>
      </c>
      <c r="I3635" s="58" t="s">
        <v>229</v>
      </c>
      <c r="J3635" s="61" t="s">
        <v>636</v>
      </c>
      <c r="K3635" s="85">
        <f>VLOOKUP(B3635,Precios!G:J,4,FALSE)</f>
        <v>52171.458943999998</v>
      </c>
      <c r="L3635" s="59"/>
    </row>
    <row r="3636" spans="2:12">
      <c r="B3636" s="46" t="str">
        <f t="shared" si="56"/>
        <v>32CLO26</v>
      </c>
      <c r="C3636" s="46">
        <v>32</v>
      </c>
      <c r="D3636" s="58" t="s">
        <v>162</v>
      </c>
      <c r="E3636" s="58" t="s">
        <v>161</v>
      </c>
      <c r="F3636" s="46" t="s">
        <v>909</v>
      </c>
      <c r="G3636" s="46" t="s">
        <v>678</v>
      </c>
      <c r="H3636" s="46">
        <v>26</v>
      </c>
      <c r="I3636" s="58" t="s">
        <v>229</v>
      </c>
      <c r="J3636" s="61" t="s">
        <v>637</v>
      </c>
      <c r="K3636" s="85">
        <f>VLOOKUP(B3636,Precios!G:J,4,FALSE)</f>
        <v>289.90736500000003</v>
      </c>
      <c r="L3636" s="59"/>
    </row>
    <row r="3637" spans="2:12">
      <c r="B3637" s="46" t="str">
        <f t="shared" si="56"/>
        <v>33CLO26</v>
      </c>
      <c r="C3637" s="46">
        <v>33</v>
      </c>
      <c r="D3637" s="58" t="s">
        <v>160</v>
      </c>
      <c r="E3637" s="58" t="s">
        <v>159</v>
      </c>
      <c r="F3637" s="46" t="s">
        <v>909</v>
      </c>
      <c r="G3637" s="46" t="s">
        <v>678</v>
      </c>
      <c r="H3637" s="46">
        <v>26</v>
      </c>
      <c r="I3637" s="58" t="s">
        <v>229</v>
      </c>
      <c r="J3637" s="61" t="s">
        <v>637</v>
      </c>
      <c r="K3637" s="85">
        <f>VLOOKUP(B3637,Precios!G:J,4,FALSE)</f>
        <v>7970.8329139999996</v>
      </c>
      <c r="L3637" s="59"/>
    </row>
    <row r="3638" spans="2:12">
      <c r="B3638" s="46" t="str">
        <f t="shared" si="56"/>
        <v>34CLO26</v>
      </c>
      <c r="C3638" s="46">
        <v>34</v>
      </c>
      <c r="D3638" s="58" t="s">
        <v>158</v>
      </c>
      <c r="E3638" s="58" t="s">
        <v>2</v>
      </c>
      <c r="F3638" s="46" t="s">
        <v>909</v>
      </c>
      <c r="G3638" s="46" t="s">
        <v>678</v>
      </c>
      <c r="H3638" s="46">
        <v>26</v>
      </c>
      <c r="I3638" s="58" t="s">
        <v>229</v>
      </c>
      <c r="J3638" s="61" t="s">
        <v>638</v>
      </c>
      <c r="K3638" s="85">
        <f>VLOOKUP(B3638,Precios!G:J,4,FALSE)</f>
        <v>316.45032100000003</v>
      </c>
      <c r="L3638" s="59"/>
    </row>
    <row r="3639" spans="2:12">
      <c r="B3639" s="46" t="str">
        <f t="shared" si="56"/>
        <v>35CLO26</v>
      </c>
      <c r="C3639" s="46">
        <v>35</v>
      </c>
      <c r="D3639" s="58" t="s">
        <v>157</v>
      </c>
      <c r="E3639" s="58" t="s">
        <v>2</v>
      </c>
      <c r="F3639" s="46" t="s">
        <v>909</v>
      </c>
      <c r="G3639" s="46" t="s">
        <v>678</v>
      </c>
      <c r="H3639" s="46">
        <v>26</v>
      </c>
      <c r="I3639" s="58" t="s">
        <v>229</v>
      </c>
      <c r="J3639" s="61" t="s">
        <v>638</v>
      </c>
      <c r="K3639" s="85">
        <f>VLOOKUP(B3639,Precios!G:J,4,FALSE)</f>
        <v>186.90140700000001</v>
      </c>
      <c r="L3639" s="59"/>
    </row>
    <row r="3640" spans="2:12">
      <c r="B3640" s="46" t="str">
        <f t="shared" si="56"/>
        <v>36CLO26</v>
      </c>
      <c r="C3640" s="46">
        <v>36</v>
      </c>
      <c r="D3640" s="58" t="s">
        <v>156</v>
      </c>
      <c r="E3640" s="58" t="s">
        <v>74</v>
      </c>
      <c r="F3640" s="46" t="s">
        <v>909</v>
      </c>
      <c r="G3640" s="46" t="s">
        <v>678</v>
      </c>
      <c r="H3640" s="46">
        <v>26</v>
      </c>
      <c r="I3640" s="58" t="s">
        <v>229</v>
      </c>
      <c r="J3640" s="61" t="s">
        <v>598</v>
      </c>
      <c r="K3640" s="85">
        <f>VLOOKUP(B3640,Precios!G:J,4,FALSE)</f>
        <v>2643.1416880000002</v>
      </c>
      <c r="L3640" s="59"/>
    </row>
    <row r="3641" spans="2:12">
      <c r="B3641" s="46" t="str">
        <f t="shared" si="56"/>
        <v>37CLO26</v>
      </c>
      <c r="C3641" s="46">
        <v>37</v>
      </c>
      <c r="D3641" s="58" t="s">
        <v>155</v>
      </c>
      <c r="E3641" s="58" t="s">
        <v>74</v>
      </c>
      <c r="F3641" s="46" t="s">
        <v>909</v>
      </c>
      <c r="G3641" s="46" t="s">
        <v>678</v>
      </c>
      <c r="H3641" s="46">
        <v>26</v>
      </c>
      <c r="I3641" s="58" t="s">
        <v>229</v>
      </c>
      <c r="J3641" s="61" t="s">
        <v>598</v>
      </c>
      <c r="K3641" s="85">
        <f>VLOOKUP(B3641,Precios!G:J,4,FALSE)</f>
        <v>2643.1416880000002</v>
      </c>
      <c r="L3641" s="59"/>
    </row>
    <row r="3642" spans="2:12">
      <c r="B3642" s="46" t="str">
        <f t="shared" si="56"/>
        <v>38CLO26</v>
      </c>
      <c r="C3642" s="46">
        <v>38</v>
      </c>
      <c r="D3642" s="58" t="s">
        <v>154</v>
      </c>
      <c r="E3642" s="58" t="s">
        <v>74</v>
      </c>
      <c r="F3642" s="46" t="s">
        <v>909</v>
      </c>
      <c r="G3642" s="46" t="s">
        <v>678</v>
      </c>
      <c r="H3642" s="46">
        <v>26</v>
      </c>
      <c r="I3642" s="58" t="s">
        <v>229</v>
      </c>
      <c r="J3642" s="61" t="s">
        <v>598</v>
      </c>
      <c r="K3642" s="85">
        <f>VLOOKUP(B3642,Precios!G:J,4,FALSE)</f>
        <v>2643.1416880000002</v>
      </c>
      <c r="L3642" s="59"/>
    </row>
    <row r="3643" spans="2:12">
      <c r="B3643" s="46" t="str">
        <f t="shared" si="56"/>
        <v>39CLO26</v>
      </c>
      <c r="C3643" s="46">
        <v>39</v>
      </c>
      <c r="D3643" s="58" t="s">
        <v>153</v>
      </c>
      <c r="E3643" s="58" t="s">
        <v>2</v>
      </c>
      <c r="F3643" s="46" t="s">
        <v>909</v>
      </c>
      <c r="G3643" s="46" t="s">
        <v>678</v>
      </c>
      <c r="H3643" s="46">
        <v>26</v>
      </c>
      <c r="I3643" s="58" t="s">
        <v>229</v>
      </c>
      <c r="J3643" s="61" t="s">
        <v>639</v>
      </c>
      <c r="K3643" s="85">
        <f>VLOOKUP(B3643,Precios!G:J,4,FALSE)</f>
        <v>197.52068599999998</v>
      </c>
      <c r="L3643" s="59"/>
    </row>
    <row r="3644" spans="2:12">
      <c r="B3644" s="46" t="str">
        <f t="shared" si="56"/>
        <v>40CLO26</v>
      </c>
      <c r="C3644" s="46">
        <v>40</v>
      </c>
      <c r="D3644" s="58" t="s">
        <v>152</v>
      </c>
      <c r="E3644" s="58" t="s">
        <v>2</v>
      </c>
      <c r="F3644" s="46" t="s">
        <v>909</v>
      </c>
      <c r="G3644" s="46" t="s">
        <v>678</v>
      </c>
      <c r="H3644" s="46">
        <v>26</v>
      </c>
      <c r="I3644" s="58" t="s">
        <v>229</v>
      </c>
      <c r="J3644" s="61" t="s">
        <v>623</v>
      </c>
      <c r="K3644" s="85">
        <f>VLOOKUP(B3644,Precios!G:J,4,FALSE)</f>
        <v>1811.6510940000001</v>
      </c>
      <c r="L3644" s="59"/>
    </row>
    <row r="3645" spans="2:12">
      <c r="B3645" s="46" t="str">
        <f t="shared" si="56"/>
        <v>41CLO26</v>
      </c>
      <c r="C3645" s="46">
        <v>41</v>
      </c>
      <c r="D3645" s="58" t="s">
        <v>151</v>
      </c>
      <c r="E3645" s="58" t="s">
        <v>74</v>
      </c>
      <c r="F3645" s="46" t="s">
        <v>909</v>
      </c>
      <c r="G3645" s="46" t="s">
        <v>678</v>
      </c>
      <c r="H3645" s="46">
        <v>26</v>
      </c>
      <c r="I3645" s="58" t="s">
        <v>229</v>
      </c>
      <c r="J3645" s="61" t="s">
        <v>640</v>
      </c>
      <c r="K3645" s="85">
        <f>VLOOKUP(B3645,Precios!G:J,4,FALSE)</f>
        <v>37663.322399999997</v>
      </c>
      <c r="L3645" s="59"/>
    </row>
    <row r="3646" spans="2:12">
      <c r="B3646" s="46" t="str">
        <f t="shared" si="56"/>
        <v>42CLO26</v>
      </c>
      <c r="C3646" s="46">
        <v>42</v>
      </c>
      <c r="D3646" s="58" t="s">
        <v>150</v>
      </c>
      <c r="E3646" s="58" t="s">
        <v>2</v>
      </c>
      <c r="F3646" s="46" t="s">
        <v>909</v>
      </c>
      <c r="G3646" s="46" t="s">
        <v>678</v>
      </c>
      <c r="H3646" s="46">
        <v>26</v>
      </c>
      <c r="I3646" s="58" t="s">
        <v>229</v>
      </c>
      <c r="J3646" s="61" t="s">
        <v>245</v>
      </c>
      <c r="K3646" s="85">
        <f>VLOOKUP(B3646,Precios!G:J,4,FALSE)</f>
        <v>6086.9749160000001</v>
      </c>
      <c r="L3646" s="59"/>
    </row>
    <row r="3647" spans="2:12">
      <c r="B3647" s="46" t="str">
        <f t="shared" si="56"/>
        <v>43CLO26</v>
      </c>
      <c r="C3647" s="46">
        <v>43</v>
      </c>
      <c r="D3647" s="58" t="s">
        <v>149</v>
      </c>
      <c r="E3647" s="58" t="s">
        <v>2</v>
      </c>
      <c r="F3647" s="46" t="s">
        <v>909</v>
      </c>
      <c r="G3647" s="46" t="s">
        <v>678</v>
      </c>
      <c r="H3647" s="46">
        <v>26</v>
      </c>
      <c r="I3647" s="58" t="s">
        <v>229</v>
      </c>
      <c r="J3647" s="61" t="s">
        <v>245</v>
      </c>
      <c r="K3647" s="85">
        <f>VLOOKUP(B3647,Precios!G:J,4,FALSE)</f>
        <v>12028.456275</v>
      </c>
      <c r="L3647" s="59"/>
    </row>
    <row r="3648" spans="2:12">
      <c r="B3648" s="46" t="str">
        <f t="shared" si="56"/>
        <v>44CLO26</v>
      </c>
      <c r="C3648" s="46">
        <v>44</v>
      </c>
      <c r="D3648" s="58" t="s">
        <v>148</v>
      </c>
      <c r="E3648" s="58" t="s">
        <v>2</v>
      </c>
      <c r="F3648" s="46" t="s">
        <v>909</v>
      </c>
      <c r="G3648" s="46" t="s">
        <v>678</v>
      </c>
      <c r="H3648" s="46">
        <v>26</v>
      </c>
      <c r="I3648" s="58" t="s">
        <v>229</v>
      </c>
      <c r="J3648" s="61" t="s">
        <v>245</v>
      </c>
      <c r="K3648" s="85">
        <f>VLOOKUP(B3648,Precios!G:J,4,FALSE)</f>
        <v>36230.851899000001</v>
      </c>
      <c r="L3648" s="59"/>
    </row>
    <row r="3649" spans="2:12">
      <c r="B3649" s="46" t="str">
        <f t="shared" si="56"/>
        <v>45CLO26</v>
      </c>
      <c r="C3649" s="46">
        <v>45</v>
      </c>
      <c r="D3649" s="58" t="s">
        <v>147</v>
      </c>
      <c r="E3649" s="58" t="s">
        <v>2</v>
      </c>
      <c r="F3649" s="46" t="s">
        <v>909</v>
      </c>
      <c r="G3649" s="46" t="s">
        <v>678</v>
      </c>
      <c r="H3649" s="46">
        <v>26</v>
      </c>
      <c r="I3649" s="58" t="s">
        <v>229</v>
      </c>
      <c r="J3649" s="61" t="s">
        <v>606</v>
      </c>
      <c r="K3649" s="85">
        <f>VLOOKUP(B3649,Precios!G:J,4,FALSE)</f>
        <v>152167.89440600001</v>
      </c>
      <c r="L3649" s="59"/>
    </row>
    <row r="3650" spans="2:12">
      <c r="B3650" s="46" t="str">
        <f t="shared" si="56"/>
        <v>46CLO26</v>
      </c>
      <c r="C3650" s="46">
        <v>46</v>
      </c>
      <c r="D3650" s="58" t="s">
        <v>146</v>
      </c>
      <c r="E3650" s="58" t="s">
        <v>135</v>
      </c>
      <c r="F3650" s="46" t="s">
        <v>909</v>
      </c>
      <c r="G3650" s="46" t="s">
        <v>678</v>
      </c>
      <c r="H3650" s="46">
        <v>26</v>
      </c>
      <c r="I3650" s="58" t="s">
        <v>229</v>
      </c>
      <c r="J3650" s="61" t="s">
        <v>607</v>
      </c>
      <c r="K3650" s="85">
        <f>VLOOKUP(B3650,Precios!G:J,4,FALSE)</f>
        <v>533.09199899999999</v>
      </c>
      <c r="L3650" s="59"/>
    </row>
    <row r="3651" spans="2:12">
      <c r="B3651" s="46" t="str">
        <f t="shared" si="56"/>
        <v>47CLO26</v>
      </c>
      <c r="C3651" s="46">
        <v>47</v>
      </c>
      <c r="D3651" s="58" t="s">
        <v>145</v>
      </c>
      <c r="E3651" s="58" t="s">
        <v>137</v>
      </c>
      <c r="F3651" s="46" t="s">
        <v>909</v>
      </c>
      <c r="G3651" s="46" t="s">
        <v>678</v>
      </c>
      <c r="H3651" s="46">
        <v>26</v>
      </c>
      <c r="I3651" s="58" t="s">
        <v>229</v>
      </c>
      <c r="J3651" s="61" t="s">
        <v>607</v>
      </c>
      <c r="K3651" s="85">
        <f>VLOOKUP(B3651,Precios!G:J,4,FALSE)</f>
        <v>1068.3015640000001</v>
      </c>
      <c r="L3651" s="59"/>
    </row>
    <row r="3652" spans="2:12">
      <c r="B3652" s="46" t="str">
        <f t="shared" si="56"/>
        <v>48CLO26</v>
      </c>
      <c r="C3652" s="46">
        <v>48</v>
      </c>
      <c r="D3652" s="58" t="s">
        <v>144</v>
      </c>
      <c r="E3652" s="58" t="s">
        <v>143</v>
      </c>
      <c r="F3652" s="46" t="s">
        <v>909</v>
      </c>
      <c r="G3652" s="46" t="s">
        <v>678</v>
      </c>
      <c r="H3652" s="46">
        <v>26</v>
      </c>
      <c r="I3652" s="58" t="s">
        <v>229</v>
      </c>
      <c r="J3652" s="61" t="s">
        <v>607</v>
      </c>
      <c r="K3652" s="85">
        <f>VLOOKUP(B3652,Precios!G:J,4,FALSE)</f>
        <v>1296.610821</v>
      </c>
      <c r="L3652" s="59"/>
    </row>
    <row r="3653" spans="2:12">
      <c r="B3653" s="46" t="str">
        <f t="shared" si="56"/>
        <v>49CLO26</v>
      </c>
      <c r="C3653" s="46">
        <v>49</v>
      </c>
      <c r="D3653" s="58" t="s">
        <v>142</v>
      </c>
      <c r="E3653" s="58" t="s">
        <v>15</v>
      </c>
      <c r="F3653" s="46" t="s">
        <v>909</v>
      </c>
      <c r="G3653" s="46" t="s">
        <v>678</v>
      </c>
      <c r="H3653" s="46">
        <v>26</v>
      </c>
      <c r="I3653" s="58" t="s">
        <v>229</v>
      </c>
      <c r="J3653" s="61" t="s">
        <v>641</v>
      </c>
      <c r="K3653" s="85">
        <f>VLOOKUP(B3653,Precios!G:J,4,FALSE)</f>
        <v>2571.993567</v>
      </c>
      <c r="L3653" s="59"/>
    </row>
    <row r="3654" spans="2:12">
      <c r="B3654" s="46" t="str">
        <f t="shared" ref="B3654:B3717" si="57">+CONCATENATE(C3654,F3654,H3654)</f>
        <v>50CLO26</v>
      </c>
      <c r="C3654" s="46">
        <v>50</v>
      </c>
      <c r="D3654" s="58" t="s">
        <v>141</v>
      </c>
      <c r="E3654" s="58" t="s">
        <v>15</v>
      </c>
      <c r="F3654" s="46" t="s">
        <v>909</v>
      </c>
      <c r="G3654" s="46" t="s">
        <v>678</v>
      </c>
      <c r="H3654" s="46">
        <v>26</v>
      </c>
      <c r="I3654" s="58" t="s">
        <v>229</v>
      </c>
      <c r="J3654" s="61" t="s">
        <v>641</v>
      </c>
      <c r="K3654" s="85">
        <f>VLOOKUP(B3654,Precios!G:J,4,FALSE)</f>
        <v>1200.4607450000001</v>
      </c>
      <c r="L3654" s="59"/>
    </row>
    <row r="3655" spans="2:12">
      <c r="B3655" s="46" t="str">
        <f t="shared" si="57"/>
        <v>51CLO26</v>
      </c>
      <c r="C3655" s="46">
        <v>51</v>
      </c>
      <c r="D3655" s="58" t="s">
        <v>140</v>
      </c>
      <c r="E3655" s="58" t="s">
        <v>15</v>
      </c>
      <c r="F3655" s="46" t="s">
        <v>909</v>
      </c>
      <c r="G3655" s="46" t="s">
        <v>678</v>
      </c>
      <c r="H3655" s="46">
        <v>26</v>
      </c>
      <c r="I3655" s="58" t="s">
        <v>229</v>
      </c>
      <c r="J3655" s="61" t="s">
        <v>641</v>
      </c>
      <c r="K3655" s="85">
        <f>VLOOKUP(B3655,Precios!G:J,4,FALSE)</f>
        <v>2399.6949790000003</v>
      </c>
      <c r="L3655" s="59"/>
    </row>
    <row r="3656" spans="2:12">
      <c r="B3656" s="46" t="str">
        <f t="shared" si="57"/>
        <v>52CLO26</v>
      </c>
      <c r="C3656" s="46">
        <v>52</v>
      </c>
      <c r="D3656" s="58" t="s">
        <v>139</v>
      </c>
      <c r="E3656" s="58" t="s">
        <v>15</v>
      </c>
      <c r="F3656" s="46" t="s">
        <v>909</v>
      </c>
      <c r="G3656" s="46" t="s">
        <v>678</v>
      </c>
      <c r="H3656" s="46">
        <v>26</v>
      </c>
      <c r="I3656" s="58" t="s">
        <v>229</v>
      </c>
      <c r="J3656" s="61" t="s">
        <v>641</v>
      </c>
      <c r="K3656" s="85">
        <f>VLOOKUP(B3656,Precios!G:J,4,FALSE)</f>
        <v>608.48573500000009</v>
      </c>
      <c r="L3656" s="59"/>
    </row>
    <row r="3657" spans="2:12">
      <c r="B3657" s="46" t="str">
        <f t="shared" si="57"/>
        <v>53CLO26</v>
      </c>
      <c r="C3657" s="46">
        <v>53</v>
      </c>
      <c r="D3657" s="58" t="s">
        <v>138</v>
      </c>
      <c r="E3657" s="58" t="s">
        <v>137</v>
      </c>
      <c r="F3657" s="46" t="s">
        <v>909</v>
      </c>
      <c r="G3657" s="46" t="s">
        <v>678</v>
      </c>
      <c r="H3657" s="46">
        <v>26</v>
      </c>
      <c r="I3657" s="58" t="s">
        <v>229</v>
      </c>
      <c r="J3657" s="61" t="s">
        <v>607</v>
      </c>
      <c r="K3657" s="85">
        <f>VLOOKUP(B3657,Precios!G:J,4,FALSE)</f>
        <v>350.43620700000002</v>
      </c>
      <c r="L3657" s="59"/>
    </row>
    <row r="3658" spans="2:12">
      <c r="B3658" s="46" t="str">
        <f t="shared" si="57"/>
        <v>54CLO26</v>
      </c>
      <c r="C3658" s="46">
        <v>54</v>
      </c>
      <c r="D3658" s="58" t="s">
        <v>136</v>
      </c>
      <c r="E3658" s="58" t="s">
        <v>135</v>
      </c>
      <c r="F3658" s="46" t="s">
        <v>909</v>
      </c>
      <c r="G3658" s="46" t="s">
        <v>678</v>
      </c>
      <c r="H3658" s="46">
        <v>26</v>
      </c>
      <c r="I3658" s="58" t="s">
        <v>229</v>
      </c>
      <c r="J3658" s="61" t="s">
        <v>607</v>
      </c>
      <c r="K3658" s="85">
        <f>VLOOKUP(B3658,Precios!G:J,4,FALSE)</f>
        <v>1143.6953000000001</v>
      </c>
      <c r="L3658" s="59"/>
    </row>
    <row r="3659" spans="2:12">
      <c r="B3659" s="46" t="str">
        <f t="shared" si="57"/>
        <v>55CLO26</v>
      </c>
      <c r="C3659" s="46">
        <v>55</v>
      </c>
      <c r="D3659" s="58" t="s">
        <v>134</v>
      </c>
      <c r="E3659" s="58" t="s">
        <v>74</v>
      </c>
      <c r="F3659" s="46" t="s">
        <v>909</v>
      </c>
      <c r="G3659" s="46" t="s">
        <v>678</v>
      </c>
      <c r="H3659" s="46">
        <v>26</v>
      </c>
      <c r="I3659" s="58" t="s">
        <v>229</v>
      </c>
      <c r="J3659" s="61" t="s">
        <v>607</v>
      </c>
      <c r="K3659" s="85">
        <f>VLOOKUP(B3659,Precios!G:J,4,FALSE)</f>
        <v>1220.158302</v>
      </c>
      <c r="L3659" s="59"/>
    </row>
    <row r="3660" spans="2:12">
      <c r="B3660" s="46" t="str">
        <f t="shared" si="57"/>
        <v>56CLO26</v>
      </c>
      <c r="C3660" s="46">
        <v>56</v>
      </c>
      <c r="D3660" s="58" t="s">
        <v>133</v>
      </c>
      <c r="E3660" s="58" t="s">
        <v>74</v>
      </c>
      <c r="F3660" s="46" t="s">
        <v>909</v>
      </c>
      <c r="G3660" s="46" t="s">
        <v>678</v>
      </c>
      <c r="H3660" s="46">
        <v>26</v>
      </c>
      <c r="I3660" s="58" t="s">
        <v>229</v>
      </c>
      <c r="J3660" s="61" t="s">
        <v>607</v>
      </c>
      <c r="K3660" s="85">
        <f>VLOOKUP(B3660,Precios!G:J,4,FALSE)</f>
        <v>4271.0782069999996</v>
      </c>
      <c r="L3660" s="59"/>
    </row>
    <row r="3661" spans="2:12">
      <c r="B3661" s="46" t="str">
        <f t="shared" si="57"/>
        <v>57CLO26</v>
      </c>
      <c r="C3661" s="46">
        <v>57</v>
      </c>
      <c r="D3661" s="58" t="s">
        <v>132</v>
      </c>
      <c r="E3661" s="58" t="s">
        <v>74</v>
      </c>
      <c r="F3661" s="46" t="s">
        <v>909</v>
      </c>
      <c r="G3661" s="46" t="s">
        <v>678</v>
      </c>
      <c r="H3661" s="46">
        <v>26</v>
      </c>
      <c r="I3661" s="58" t="s">
        <v>229</v>
      </c>
      <c r="J3661" s="61" t="s">
        <v>607</v>
      </c>
      <c r="K3661" s="85">
        <f>VLOOKUP(B3661,Precios!G:J,4,FALSE)</f>
        <v>1358.2089290000001</v>
      </c>
      <c r="L3661" s="59"/>
    </row>
    <row r="3662" spans="2:12">
      <c r="B3662" s="46" t="str">
        <f t="shared" si="57"/>
        <v>58CLO26</v>
      </c>
      <c r="C3662" s="46">
        <v>58</v>
      </c>
      <c r="D3662" s="58" t="s">
        <v>131</v>
      </c>
      <c r="E3662" s="58" t="s">
        <v>74</v>
      </c>
      <c r="F3662" s="46" t="s">
        <v>909</v>
      </c>
      <c r="G3662" s="46" t="s">
        <v>678</v>
      </c>
      <c r="H3662" s="46">
        <v>26</v>
      </c>
      <c r="I3662" s="58" t="s">
        <v>229</v>
      </c>
      <c r="J3662" s="61" t="s">
        <v>607</v>
      </c>
      <c r="K3662" s="85">
        <f>VLOOKUP(B3662,Precios!G:J,4,FALSE)</f>
        <v>762.46003900000005</v>
      </c>
      <c r="L3662" s="59"/>
    </row>
    <row r="3663" spans="2:12">
      <c r="B3663" s="46" t="str">
        <f t="shared" si="57"/>
        <v>59CLO26</v>
      </c>
      <c r="C3663" s="46">
        <v>59</v>
      </c>
      <c r="D3663" s="58" t="s">
        <v>130</v>
      </c>
      <c r="E3663" s="58" t="s">
        <v>74</v>
      </c>
      <c r="F3663" s="46" t="s">
        <v>909</v>
      </c>
      <c r="G3663" s="46" t="s">
        <v>678</v>
      </c>
      <c r="H3663" s="46">
        <v>26</v>
      </c>
      <c r="I3663" s="58" t="s">
        <v>229</v>
      </c>
      <c r="J3663" s="61" t="s">
        <v>607</v>
      </c>
      <c r="K3663" s="85">
        <f>VLOOKUP(B3663,Precios!G:J,4,FALSE)</f>
        <v>885.64577200000008</v>
      </c>
      <c r="L3663" s="59"/>
    </row>
    <row r="3664" spans="2:12">
      <c r="B3664" s="46" t="str">
        <f t="shared" si="57"/>
        <v>60CLO26</v>
      </c>
      <c r="C3664" s="46">
        <v>60</v>
      </c>
      <c r="D3664" s="58" t="s">
        <v>129</v>
      </c>
      <c r="E3664" s="58" t="s">
        <v>128</v>
      </c>
      <c r="F3664" s="46" t="s">
        <v>909</v>
      </c>
      <c r="G3664" s="46" t="s">
        <v>678</v>
      </c>
      <c r="H3664" s="46">
        <v>26</v>
      </c>
      <c r="I3664" s="58" t="s">
        <v>229</v>
      </c>
      <c r="J3664" s="61" t="s">
        <v>598</v>
      </c>
      <c r="K3664" s="85">
        <f>VLOOKUP(B3664,Precios!G:J,4,FALSE)</f>
        <v>3723.121314</v>
      </c>
      <c r="L3664" s="59"/>
    </row>
    <row r="3665" spans="2:12">
      <c r="B3665" s="46" t="str">
        <f t="shared" si="57"/>
        <v>61CLO26</v>
      </c>
      <c r="C3665" s="46">
        <v>61</v>
      </c>
      <c r="D3665" s="58" t="s">
        <v>127</v>
      </c>
      <c r="E3665" s="58" t="s">
        <v>2</v>
      </c>
      <c r="F3665" s="46" t="s">
        <v>909</v>
      </c>
      <c r="G3665" s="46" t="s">
        <v>678</v>
      </c>
      <c r="H3665" s="46">
        <v>26</v>
      </c>
      <c r="I3665" s="58" t="s">
        <v>229</v>
      </c>
      <c r="J3665" s="61" t="s">
        <v>642</v>
      </c>
      <c r="K3665" s="85">
        <f>VLOOKUP(B3665,Precios!G:J,4,FALSE)</f>
        <v>1153.2557959999999</v>
      </c>
      <c r="L3665" s="59"/>
    </row>
    <row r="3666" spans="2:12">
      <c r="B3666" s="46" t="str">
        <f t="shared" si="57"/>
        <v>62CLO26</v>
      </c>
      <c r="C3666" s="46">
        <v>62</v>
      </c>
      <c r="D3666" s="58" t="s">
        <v>126</v>
      </c>
      <c r="E3666" s="58" t="s">
        <v>2</v>
      </c>
      <c r="F3666" s="46" t="s">
        <v>909</v>
      </c>
      <c r="G3666" s="46" t="s">
        <v>678</v>
      </c>
      <c r="H3666" s="46">
        <v>26</v>
      </c>
      <c r="I3666" s="58" t="s">
        <v>229</v>
      </c>
      <c r="J3666" s="61" t="s">
        <v>642</v>
      </c>
      <c r="K3666" s="85">
        <f>VLOOKUP(B3666,Precios!G:J,4,FALSE)</f>
        <v>2130.229464</v>
      </c>
      <c r="L3666" s="59"/>
    </row>
    <row r="3667" spans="2:12">
      <c r="B3667" s="46" t="str">
        <f t="shared" si="57"/>
        <v>63CLO26</v>
      </c>
      <c r="C3667" s="46">
        <v>63</v>
      </c>
      <c r="D3667" s="58" t="s">
        <v>125</v>
      </c>
      <c r="E3667" s="58" t="s">
        <v>2</v>
      </c>
      <c r="F3667" s="46" t="s">
        <v>909</v>
      </c>
      <c r="G3667" s="46" t="s">
        <v>678</v>
      </c>
      <c r="H3667" s="46">
        <v>26</v>
      </c>
      <c r="I3667" s="58" t="s">
        <v>229</v>
      </c>
      <c r="J3667" s="61" t="s">
        <v>643</v>
      </c>
      <c r="K3667" s="85">
        <f>VLOOKUP(B3667,Precios!G:J,4,FALSE)</f>
        <v>20269.016779000001</v>
      </c>
      <c r="L3667" s="59"/>
    </row>
    <row r="3668" spans="2:12">
      <c r="B3668" s="46" t="str">
        <f t="shared" si="57"/>
        <v>64CLO26</v>
      </c>
      <c r="C3668" s="46">
        <v>64</v>
      </c>
      <c r="D3668" s="58" t="s">
        <v>124</v>
      </c>
      <c r="E3668" s="58" t="s">
        <v>2</v>
      </c>
      <c r="F3668" s="46" t="s">
        <v>909</v>
      </c>
      <c r="G3668" s="46" t="s">
        <v>678</v>
      </c>
      <c r="H3668" s="46">
        <v>26</v>
      </c>
      <c r="I3668" s="58" t="s">
        <v>229</v>
      </c>
      <c r="J3668" s="61" t="s">
        <v>643</v>
      </c>
      <c r="K3668" s="85">
        <f>VLOOKUP(B3668,Precios!G:J,4,FALSE)</f>
        <v>10376.094366000001</v>
      </c>
      <c r="L3668" s="59"/>
    </row>
    <row r="3669" spans="2:12">
      <c r="B3669" s="46" t="str">
        <f t="shared" si="57"/>
        <v>65CLO26</v>
      </c>
      <c r="C3669" s="46">
        <v>65</v>
      </c>
      <c r="D3669" s="58" t="s">
        <v>123</v>
      </c>
      <c r="E3669" s="58" t="s">
        <v>2</v>
      </c>
      <c r="F3669" s="46" t="s">
        <v>909</v>
      </c>
      <c r="G3669" s="46" t="s">
        <v>678</v>
      </c>
      <c r="H3669" s="46">
        <v>26</v>
      </c>
      <c r="I3669" s="58" t="s">
        <v>229</v>
      </c>
      <c r="J3669" s="61" t="s">
        <v>644</v>
      </c>
      <c r="K3669" s="85">
        <f>VLOOKUP(B3669,Precios!G:J,4,FALSE)</f>
        <v>193411.35</v>
      </c>
      <c r="L3669" s="59"/>
    </row>
    <row r="3670" spans="2:12">
      <c r="B3670" s="46" t="str">
        <f t="shared" si="57"/>
        <v>66CLO26</v>
      </c>
      <c r="C3670" s="46">
        <v>66</v>
      </c>
      <c r="D3670" s="58" t="s">
        <v>122</v>
      </c>
      <c r="E3670" s="58" t="s">
        <v>2</v>
      </c>
      <c r="F3670" s="46" t="s">
        <v>909</v>
      </c>
      <c r="G3670" s="46" t="s">
        <v>678</v>
      </c>
      <c r="H3670" s="46">
        <v>26</v>
      </c>
      <c r="I3670" s="58" t="s">
        <v>229</v>
      </c>
      <c r="J3670" s="61" t="s">
        <v>644</v>
      </c>
      <c r="K3670" s="85">
        <f>VLOOKUP(B3670,Precios!G:J,4,FALSE)</f>
        <v>84054.780117000002</v>
      </c>
      <c r="L3670" s="59"/>
    </row>
    <row r="3671" spans="2:12">
      <c r="B3671" s="46" t="str">
        <f t="shared" si="57"/>
        <v>67CLO26</v>
      </c>
      <c r="C3671" s="46">
        <v>67</v>
      </c>
      <c r="D3671" s="58" t="s">
        <v>121</v>
      </c>
      <c r="E3671" s="58" t="s">
        <v>2</v>
      </c>
      <c r="F3671" s="46" t="s">
        <v>909</v>
      </c>
      <c r="G3671" s="46" t="s">
        <v>678</v>
      </c>
      <c r="H3671" s="46">
        <v>26</v>
      </c>
      <c r="I3671" s="58" t="s">
        <v>229</v>
      </c>
      <c r="J3671" s="61" t="s">
        <v>613</v>
      </c>
      <c r="K3671" s="85">
        <f>VLOOKUP(B3671,Precios!G:J,4,FALSE)</f>
        <v>25868.563644000002</v>
      </c>
      <c r="L3671" s="59"/>
    </row>
    <row r="3672" spans="2:12">
      <c r="B3672" s="46" t="str">
        <f t="shared" si="57"/>
        <v>68CLO26</v>
      </c>
      <c r="C3672" s="46">
        <v>68</v>
      </c>
      <c r="D3672" s="58" t="s">
        <v>120</v>
      </c>
      <c r="E3672" s="58" t="s">
        <v>119</v>
      </c>
      <c r="F3672" s="46" t="s">
        <v>909</v>
      </c>
      <c r="G3672" s="46" t="s">
        <v>678</v>
      </c>
      <c r="H3672" s="46">
        <v>26</v>
      </c>
      <c r="I3672" s="58" t="s">
        <v>229</v>
      </c>
      <c r="J3672" s="61" t="s">
        <v>631</v>
      </c>
      <c r="K3672" s="85">
        <f>VLOOKUP(B3672,Precios!G:J,4,FALSE)</f>
        <v>34694.243276000001</v>
      </c>
      <c r="L3672" s="59"/>
    </row>
    <row r="3673" spans="2:12">
      <c r="B3673" s="46" t="str">
        <f t="shared" si="57"/>
        <v>69CLO26</v>
      </c>
      <c r="C3673" s="46">
        <v>69</v>
      </c>
      <c r="D3673" s="58" t="s">
        <v>118</v>
      </c>
      <c r="E3673" s="58" t="s">
        <v>117</v>
      </c>
      <c r="F3673" s="46" t="s">
        <v>909</v>
      </c>
      <c r="G3673" s="46" t="s">
        <v>678</v>
      </c>
      <c r="H3673" s="46">
        <v>26</v>
      </c>
      <c r="I3673" s="58" t="s">
        <v>229</v>
      </c>
      <c r="J3673" s="61" t="s">
        <v>631</v>
      </c>
      <c r="K3673" s="85">
        <f>VLOOKUP(B3673,Precios!G:J,4,FALSE)</f>
        <v>23266.840289000003</v>
      </c>
      <c r="L3673" s="59"/>
    </row>
    <row r="3674" spans="2:12">
      <c r="B3674" s="46" t="str">
        <f t="shared" si="57"/>
        <v>70CLO26</v>
      </c>
      <c r="C3674" s="46">
        <v>70</v>
      </c>
      <c r="D3674" s="58" t="s">
        <v>213</v>
      </c>
      <c r="E3674" s="58" t="s">
        <v>116</v>
      </c>
      <c r="F3674" s="46" t="s">
        <v>909</v>
      </c>
      <c r="G3674" s="46" t="s">
        <v>678</v>
      </c>
      <c r="H3674" s="46">
        <v>26</v>
      </c>
      <c r="I3674" s="58" t="s">
        <v>229</v>
      </c>
      <c r="J3674" s="61" t="s">
        <v>631</v>
      </c>
      <c r="K3674" s="85">
        <f>VLOOKUP(B3674,Precios!G:J,4,FALSE)</f>
        <v>23542.941543000001</v>
      </c>
      <c r="L3674" s="59"/>
    </row>
    <row r="3675" spans="2:12">
      <c r="B3675" s="46" t="str">
        <f t="shared" si="57"/>
        <v>71CLO26</v>
      </c>
      <c r="C3675" s="46">
        <v>71</v>
      </c>
      <c r="D3675" s="58" t="s">
        <v>115</v>
      </c>
      <c r="E3675" s="58" t="s">
        <v>2</v>
      </c>
      <c r="F3675" s="46" t="s">
        <v>909</v>
      </c>
      <c r="G3675" s="46" t="s">
        <v>678</v>
      </c>
      <c r="H3675" s="46">
        <v>26</v>
      </c>
      <c r="I3675" s="58" t="s">
        <v>229</v>
      </c>
      <c r="J3675" s="61" t="s">
        <v>645</v>
      </c>
      <c r="K3675" s="85">
        <f>VLOOKUP(B3675,Precios!G:J,4,FALSE)</f>
        <v>1673.600467</v>
      </c>
      <c r="L3675" s="59"/>
    </row>
    <row r="3676" spans="2:12">
      <c r="B3676" s="46" t="str">
        <f t="shared" si="57"/>
        <v>72CLO26</v>
      </c>
      <c r="C3676" s="46">
        <v>72</v>
      </c>
      <c r="D3676" s="58" t="s">
        <v>114</v>
      </c>
      <c r="E3676" s="58" t="s">
        <v>3</v>
      </c>
      <c r="F3676" s="46" t="s">
        <v>909</v>
      </c>
      <c r="G3676" s="46" t="s">
        <v>678</v>
      </c>
      <c r="H3676" s="46">
        <v>26</v>
      </c>
      <c r="I3676" s="58" t="s">
        <v>229</v>
      </c>
      <c r="J3676" s="61" t="s">
        <v>238</v>
      </c>
      <c r="K3676" s="85">
        <f>VLOOKUP(B3676,Precios!G:J,4,FALSE)</f>
        <v>8434.8943579999996</v>
      </c>
      <c r="L3676" s="59"/>
    </row>
    <row r="3677" spans="2:12">
      <c r="B3677" s="46" t="str">
        <f t="shared" si="57"/>
        <v>73CLO26</v>
      </c>
      <c r="C3677" s="46">
        <v>73</v>
      </c>
      <c r="D3677" s="58" t="s">
        <v>113</v>
      </c>
      <c r="E3677" s="58" t="s">
        <v>34</v>
      </c>
      <c r="F3677" s="46" t="s">
        <v>909</v>
      </c>
      <c r="G3677" s="46" t="s">
        <v>678</v>
      </c>
      <c r="H3677" s="46">
        <v>26</v>
      </c>
      <c r="I3677" s="58" t="s">
        <v>229</v>
      </c>
      <c r="J3677" s="61" t="s">
        <v>607</v>
      </c>
      <c r="K3677" s="85">
        <f>VLOOKUP(B3677,Precios!G:J,4,FALSE)</f>
        <v>2288.4598660000001</v>
      </c>
      <c r="L3677" s="59"/>
    </row>
    <row r="3678" spans="2:12">
      <c r="B3678" s="46" t="str">
        <f t="shared" si="57"/>
        <v>74CLO26</v>
      </c>
      <c r="C3678" s="46">
        <v>74</v>
      </c>
      <c r="D3678" s="58" t="s">
        <v>112</v>
      </c>
      <c r="E3678" s="58" t="s">
        <v>111</v>
      </c>
      <c r="F3678" s="46" t="s">
        <v>909</v>
      </c>
      <c r="G3678" s="46" t="s">
        <v>678</v>
      </c>
      <c r="H3678" s="46">
        <v>26</v>
      </c>
      <c r="I3678" s="58" t="s">
        <v>229</v>
      </c>
      <c r="J3678" s="61" t="s">
        <v>607</v>
      </c>
      <c r="K3678" s="85">
        <f>VLOOKUP(B3678,Precios!G:J,4,FALSE)</f>
        <v>1521.743729</v>
      </c>
      <c r="L3678" s="59"/>
    </row>
    <row r="3679" spans="2:12">
      <c r="B3679" s="46" t="str">
        <f t="shared" si="57"/>
        <v>75CLO26</v>
      </c>
      <c r="C3679" s="46">
        <v>75</v>
      </c>
      <c r="D3679" s="58" t="s">
        <v>585</v>
      </c>
      <c r="E3679" s="58" t="s">
        <v>34</v>
      </c>
      <c r="F3679" s="46" t="s">
        <v>909</v>
      </c>
      <c r="G3679" s="46" t="s">
        <v>678</v>
      </c>
      <c r="H3679" s="46">
        <v>26</v>
      </c>
      <c r="I3679" s="58" t="s">
        <v>229</v>
      </c>
      <c r="J3679" s="61" t="s">
        <v>607</v>
      </c>
      <c r="K3679" s="85">
        <f>VLOOKUP(B3679,Precios!G:J,4,FALSE)</f>
        <v>2592.162859</v>
      </c>
      <c r="L3679" s="59"/>
    </row>
    <row r="3680" spans="2:12">
      <c r="B3680" s="46" t="str">
        <f t="shared" si="57"/>
        <v>76CLO26</v>
      </c>
      <c r="C3680" s="46">
        <v>76</v>
      </c>
      <c r="D3680" s="58" t="s">
        <v>109</v>
      </c>
      <c r="E3680" s="58" t="s">
        <v>34</v>
      </c>
      <c r="F3680" s="46" t="s">
        <v>909</v>
      </c>
      <c r="G3680" s="46" t="s">
        <v>678</v>
      </c>
      <c r="H3680" s="46">
        <v>26</v>
      </c>
      <c r="I3680" s="58" t="s">
        <v>229</v>
      </c>
      <c r="J3680" s="61" t="s">
        <v>607</v>
      </c>
      <c r="K3680" s="85">
        <f>VLOOKUP(B3680,Precios!G:J,4,FALSE)</f>
        <v>2440.3061210000001</v>
      </c>
      <c r="L3680" s="59"/>
    </row>
    <row r="3681" spans="2:12">
      <c r="B3681" s="46" t="str">
        <f t="shared" si="57"/>
        <v>77CLO26</v>
      </c>
      <c r="C3681" s="46">
        <v>77</v>
      </c>
      <c r="D3681" s="58" t="s">
        <v>108</v>
      </c>
      <c r="E3681" s="58" t="s">
        <v>34</v>
      </c>
      <c r="F3681" s="46" t="s">
        <v>909</v>
      </c>
      <c r="G3681" s="46" t="s">
        <v>678</v>
      </c>
      <c r="H3681" s="46">
        <v>26</v>
      </c>
      <c r="I3681" s="58" t="s">
        <v>229</v>
      </c>
      <c r="J3681" s="61" t="s">
        <v>607</v>
      </c>
      <c r="K3681" s="85">
        <f>VLOOKUP(B3681,Precios!G:J,4,FALSE)</f>
        <v>2136.6031280000002</v>
      </c>
      <c r="L3681" s="59"/>
    </row>
    <row r="3682" spans="2:12">
      <c r="B3682" s="46" t="str">
        <f t="shared" si="57"/>
        <v>78CLO26</v>
      </c>
      <c r="C3682" s="46">
        <v>78</v>
      </c>
      <c r="D3682" s="58" t="s">
        <v>107</v>
      </c>
      <c r="E3682" s="58" t="s">
        <v>2</v>
      </c>
      <c r="F3682" s="46" t="s">
        <v>909</v>
      </c>
      <c r="G3682" s="46" t="s">
        <v>678</v>
      </c>
      <c r="H3682" s="46">
        <v>26</v>
      </c>
      <c r="I3682" s="58" t="s">
        <v>229</v>
      </c>
      <c r="J3682" s="61" t="s">
        <v>646</v>
      </c>
      <c r="K3682" s="85">
        <f>VLOOKUP(B3682,Precios!G:J,4,FALSE)</f>
        <v>52171.458943999998</v>
      </c>
      <c r="L3682" s="59"/>
    </row>
    <row r="3683" spans="2:12">
      <c r="B3683" s="46" t="str">
        <f t="shared" si="57"/>
        <v>79CLO26</v>
      </c>
      <c r="C3683" s="46">
        <v>79</v>
      </c>
      <c r="D3683" s="58" t="s">
        <v>106</v>
      </c>
      <c r="E3683" s="58" t="s">
        <v>74</v>
      </c>
      <c r="F3683" s="46" t="s">
        <v>909</v>
      </c>
      <c r="G3683" s="46" t="s">
        <v>678</v>
      </c>
      <c r="H3683" s="46">
        <v>26</v>
      </c>
      <c r="I3683" s="58" t="s">
        <v>229</v>
      </c>
      <c r="J3683" s="61" t="s">
        <v>598</v>
      </c>
      <c r="K3683" s="85">
        <f>VLOOKUP(B3683,Precios!G:J,4,FALSE)</f>
        <v>3459.7569049999997</v>
      </c>
      <c r="L3683" s="59"/>
    </row>
    <row r="3684" spans="2:12">
      <c r="B3684" s="46" t="str">
        <f t="shared" si="57"/>
        <v>80CLO26</v>
      </c>
      <c r="C3684" s="46">
        <v>80</v>
      </c>
      <c r="D3684" s="58" t="s">
        <v>105</v>
      </c>
      <c r="E3684" s="58" t="s">
        <v>74</v>
      </c>
      <c r="F3684" s="46" t="s">
        <v>909</v>
      </c>
      <c r="G3684" s="46" t="s">
        <v>678</v>
      </c>
      <c r="H3684" s="46">
        <v>26</v>
      </c>
      <c r="I3684" s="58" t="s">
        <v>229</v>
      </c>
      <c r="J3684" s="61" t="s">
        <v>623</v>
      </c>
      <c r="K3684" s="85">
        <f>VLOOKUP(B3684,Precios!G:J,4,FALSE)</f>
        <v>5141.8590850000001</v>
      </c>
      <c r="L3684" s="59"/>
    </row>
    <row r="3685" spans="2:12">
      <c r="B3685" s="46" t="str">
        <f t="shared" si="57"/>
        <v>81CLO26</v>
      </c>
      <c r="C3685" s="46">
        <v>81</v>
      </c>
      <c r="D3685" s="58" t="s">
        <v>104</v>
      </c>
      <c r="E3685" s="58" t="s">
        <v>214</v>
      </c>
      <c r="F3685" s="46" t="s">
        <v>909</v>
      </c>
      <c r="G3685" s="46" t="s">
        <v>678</v>
      </c>
      <c r="H3685" s="46">
        <v>26</v>
      </c>
      <c r="I3685" s="58" t="s">
        <v>229</v>
      </c>
      <c r="J3685" s="61" t="s">
        <v>598</v>
      </c>
      <c r="K3685" s="85">
        <f>VLOOKUP(B3685,Precios!G:J,4,FALSE)</f>
        <v>9057.1862039999996</v>
      </c>
      <c r="L3685" s="59"/>
    </row>
    <row r="3686" spans="2:12">
      <c r="B3686" s="46" t="str">
        <f t="shared" si="57"/>
        <v>82CLO26</v>
      </c>
      <c r="C3686" s="46">
        <v>82</v>
      </c>
      <c r="D3686" s="58" t="s">
        <v>103</v>
      </c>
      <c r="E3686" s="58" t="s">
        <v>214</v>
      </c>
      <c r="F3686" s="46" t="s">
        <v>909</v>
      </c>
      <c r="G3686" s="46" t="s">
        <v>678</v>
      </c>
      <c r="H3686" s="46">
        <v>26</v>
      </c>
      <c r="I3686" s="58" t="s">
        <v>229</v>
      </c>
      <c r="J3686" s="61" t="s">
        <v>642</v>
      </c>
      <c r="K3686" s="85">
        <f>VLOOKUP(B3686,Precios!G:J,4,FALSE)</f>
        <v>11709.877905000001</v>
      </c>
      <c r="L3686" s="59"/>
    </row>
    <row r="3687" spans="2:12">
      <c r="B3687" s="46" t="str">
        <f t="shared" si="57"/>
        <v>83CLO26</v>
      </c>
      <c r="C3687" s="46">
        <v>83</v>
      </c>
      <c r="D3687" s="58" t="s">
        <v>102</v>
      </c>
      <c r="E3687" s="58" t="s">
        <v>214</v>
      </c>
      <c r="F3687" s="46" t="s">
        <v>909</v>
      </c>
      <c r="G3687" s="46" t="s">
        <v>678</v>
      </c>
      <c r="H3687" s="46">
        <v>26</v>
      </c>
      <c r="I3687" s="58" t="s">
        <v>229</v>
      </c>
      <c r="J3687" s="61" t="s">
        <v>598</v>
      </c>
      <c r="K3687" s="85">
        <f>VLOOKUP(B3687,Precios!G:J,4,FALSE)</f>
        <v>5539.0180230000005</v>
      </c>
      <c r="L3687" s="59"/>
    </row>
    <row r="3688" spans="2:12">
      <c r="B3688" s="46" t="str">
        <f t="shared" si="57"/>
        <v>84CLO26</v>
      </c>
      <c r="C3688" s="46">
        <v>84</v>
      </c>
      <c r="D3688" s="58" t="s">
        <v>101</v>
      </c>
      <c r="E3688" s="58" t="s">
        <v>214</v>
      </c>
      <c r="F3688" s="46" t="s">
        <v>909</v>
      </c>
      <c r="G3688" s="46" t="s">
        <v>678</v>
      </c>
      <c r="H3688" s="46">
        <v>26</v>
      </c>
      <c r="I3688" s="58" t="s">
        <v>229</v>
      </c>
      <c r="J3688" s="61" t="s">
        <v>598</v>
      </c>
      <c r="K3688" s="85">
        <f>VLOOKUP(B3688,Precios!G:J,4,FALSE)</f>
        <v>7478.1004650000004</v>
      </c>
      <c r="L3688" s="59"/>
    </row>
    <row r="3689" spans="2:12">
      <c r="B3689" s="46" t="str">
        <f t="shared" si="57"/>
        <v>85CLO26</v>
      </c>
      <c r="C3689" s="46">
        <v>85</v>
      </c>
      <c r="D3689" s="58" t="s">
        <v>215</v>
      </c>
      <c r="E3689" s="58" t="s">
        <v>214</v>
      </c>
      <c r="F3689" s="46" t="s">
        <v>909</v>
      </c>
      <c r="G3689" s="46" t="s">
        <v>678</v>
      </c>
      <c r="H3689" s="46">
        <v>26</v>
      </c>
      <c r="I3689" s="58" t="s">
        <v>229</v>
      </c>
      <c r="J3689" s="61" t="s">
        <v>598</v>
      </c>
      <c r="K3689" s="85">
        <f>VLOOKUP(B3689,Precios!G:J,4,FALSE)</f>
        <v>5356.3622310000001</v>
      </c>
      <c r="L3689" s="59"/>
    </row>
    <row r="3690" spans="2:12">
      <c r="B3690" s="46" t="str">
        <f t="shared" si="57"/>
        <v>86CLO26</v>
      </c>
      <c r="C3690" s="46">
        <v>86</v>
      </c>
      <c r="D3690" s="58" t="s">
        <v>100</v>
      </c>
      <c r="E3690" s="58" t="s">
        <v>98</v>
      </c>
      <c r="F3690" s="46" t="s">
        <v>909</v>
      </c>
      <c r="G3690" s="46" t="s">
        <v>678</v>
      </c>
      <c r="H3690" s="46">
        <v>26</v>
      </c>
      <c r="I3690" s="58" t="s">
        <v>229</v>
      </c>
      <c r="J3690" s="61" t="s">
        <v>598</v>
      </c>
      <c r="K3690" s="85">
        <f>VLOOKUP(B3690,Precios!G:J,4,FALSE)</f>
        <v>362.11426900000004</v>
      </c>
      <c r="L3690" s="59"/>
    </row>
    <row r="3691" spans="2:12">
      <c r="B3691" s="46" t="str">
        <f t="shared" si="57"/>
        <v>87CLO26</v>
      </c>
      <c r="C3691" s="46">
        <v>87</v>
      </c>
      <c r="D3691" s="58" t="s">
        <v>99</v>
      </c>
      <c r="E3691" s="58" t="s">
        <v>98</v>
      </c>
      <c r="F3691" s="46" t="s">
        <v>909</v>
      </c>
      <c r="G3691" s="46" t="s">
        <v>678</v>
      </c>
      <c r="H3691" s="46">
        <v>26</v>
      </c>
      <c r="I3691" s="58" t="s">
        <v>229</v>
      </c>
      <c r="J3691" s="61" t="s">
        <v>598</v>
      </c>
      <c r="K3691" s="85">
        <f>VLOOKUP(B3691,Precios!G:J,4,FALSE)</f>
        <v>362.11426900000004</v>
      </c>
      <c r="L3691" s="59"/>
    </row>
    <row r="3692" spans="2:12">
      <c r="B3692" s="46" t="str">
        <f t="shared" si="57"/>
        <v>88CLO26</v>
      </c>
      <c r="C3692" s="46">
        <v>88</v>
      </c>
      <c r="D3692" s="58" t="s">
        <v>97</v>
      </c>
      <c r="E3692" s="58" t="s">
        <v>2</v>
      </c>
      <c r="F3692" s="46" t="s">
        <v>909</v>
      </c>
      <c r="G3692" s="46" t="s">
        <v>678</v>
      </c>
      <c r="H3692" s="46">
        <v>26</v>
      </c>
      <c r="I3692" s="58" t="s">
        <v>229</v>
      </c>
      <c r="J3692" s="61" t="s">
        <v>613</v>
      </c>
      <c r="K3692" s="85">
        <f>VLOOKUP(B3692,Precios!G:J,4,FALSE)</f>
        <v>2601.7233550000001</v>
      </c>
      <c r="L3692" s="59"/>
    </row>
    <row r="3693" spans="2:12">
      <c r="B3693" s="46" t="str">
        <f t="shared" si="57"/>
        <v>89CLO26</v>
      </c>
      <c r="C3693" s="46">
        <v>89</v>
      </c>
      <c r="D3693" s="58" t="s">
        <v>96</v>
      </c>
      <c r="E3693" s="58" t="s">
        <v>2</v>
      </c>
      <c r="F3693" s="46" t="s">
        <v>909</v>
      </c>
      <c r="G3693" s="46" t="s">
        <v>678</v>
      </c>
      <c r="H3693" s="46">
        <v>26</v>
      </c>
      <c r="I3693" s="58" t="s">
        <v>229</v>
      </c>
      <c r="J3693" s="61" t="s">
        <v>645</v>
      </c>
      <c r="K3693" s="85">
        <f>VLOOKUP(B3693,Precios!G:J,4,FALSE)</f>
        <v>2131.288247</v>
      </c>
      <c r="L3693" s="59"/>
    </row>
    <row r="3694" spans="2:12">
      <c r="B3694" s="46" t="str">
        <f t="shared" si="57"/>
        <v>90CLO26</v>
      </c>
      <c r="C3694" s="46">
        <v>90</v>
      </c>
      <c r="D3694" s="58" t="s">
        <v>95</v>
      </c>
      <c r="E3694" s="58" t="s">
        <v>2</v>
      </c>
      <c r="F3694" s="46" t="s">
        <v>909</v>
      </c>
      <c r="G3694" s="46" t="s">
        <v>678</v>
      </c>
      <c r="H3694" s="46">
        <v>26</v>
      </c>
      <c r="I3694" s="58" t="s">
        <v>229</v>
      </c>
      <c r="J3694" s="61" t="s">
        <v>647</v>
      </c>
      <c r="K3694" s="85">
        <f>VLOOKUP(B3694,Precios!G:J,4,FALSE)</f>
        <v>17390.133386999998</v>
      </c>
      <c r="L3694" s="59"/>
    </row>
    <row r="3695" spans="2:12">
      <c r="B3695" s="46" t="str">
        <f t="shared" si="57"/>
        <v>91CLO26</v>
      </c>
      <c r="C3695" s="46">
        <v>91</v>
      </c>
      <c r="D3695" s="58" t="s">
        <v>94</v>
      </c>
      <c r="E3695" s="58" t="s">
        <v>2</v>
      </c>
      <c r="F3695" s="46" t="s">
        <v>909</v>
      </c>
      <c r="G3695" s="46" t="s">
        <v>678</v>
      </c>
      <c r="H3695" s="46">
        <v>26</v>
      </c>
      <c r="I3695" s="58" t="s">
        <v>229</v>
      </c>
      <c r="J3695" s="61" t="s">
        <v>620</v>
      </c>
      <c r="K3695" s="85">
        <f>VLOOKUP(B3695,Precios!G:J,4,FALSE)</f>
        <v>4637.4380910000009</v>
      </c>
      <c r="L3695" s="59"/>
    </row>
    <row r="3696" spans="2:12">
      <c r="B3696" s="46" t="str">
        <f t="shared" si="57"/>
        <v>92CLO26</v>
      </c>
      <c r="C3696" s="46">
        <v>92</v>
      </c>
      <c r="D3696" s="58" t="s">
        <v>93</v>
      </c>
      <c r="E3696" s="58" t="s">
        <v>2</v>
      </c>
      <c r="F3696" s="46" t="s">
        <v>909</v>
      </c>
      <c r="G3696" s="46" t="s">
        <v>678</v>
      </c>
      <c r="H3696" s="46">
        <v>26</v>
      </c>
      <c r="I3696" s="58" t="s">
        <v>229</v>
      </c>
      <c r="J3696" s="61" t="s">
        <v>648</v>
      </c>
      <c r="K3696" s="85">
        <f>VLOOKUP(B3696,Precios!G:J,4,FALSE)</f>
        <v>1525.9893440000001</v>
      </c>
      <c r="L3696" s="59"/>
    </row>
    <row r="3697" spans="2:12">
      <c r="B3697" s="46" t="str">
        <f t="shared" si="57"/>
        <v>93CLO26</v>
      </c>
      <c r="C3697" s="46">
        <v>93</v>
      </c>
      <c r="D3697" s="58" t="s">
        <v>92</v>
      </c>
      <c r="E3697" s="58" t="s">
        <v>2</v>
      </c>
      <c r="F3697" s="46" t="s">
        <v>909</v>
      </c>
      <c r="G3697" s="46" t="s">
        <v>678</v>
      </c>
      <c r="H3697" s="46">
        <v>26</v>
      </c>
      <c r="I3697" s="58" t="s">
        <v>229</v>
      </c>
      <c r="J3697" s="61" t="s">
        <v>649</v>
      </c>
      <c r="K3697" s="85">
        <f>VLOOKUP(B3697,Precios!G:J,4,FALSE)</f>
        <v>1840.322099</v>
      </c>
      <c r="L3697" s="59"/>
    </row>
    <row r="3698" spans="2:12">
      <c r="B3698" s="46" t="str">
        <f t="shared" si="57"/>
        <v>94CLO26</v>
      </c>
      <c r="C3698" s="46">
        <v>94</v>
      </c>
      <c r="D3698" s="58" t="s">
        <v>91</v>
      </c>
      <c r="E3698" s="58" t="s">
        <v>2</v>
      </c>
      <c r="F3698" s="46" t="s">
        <v>909</v>
      </c>
      <c r="G3698" s="46" t="s">
        <v>678</v>
      </c>
      <c r="H3698" s="46">
        <v>26</v>
      </c>
      <c r="I3698" s="58" t="s">
        <v>229</v>
      </c>
      <c r="J3698" s="61" t="s">
        <v>649</v>
      </c>
      <c r="K3698" s="85">
        <f>VLOOKUP(B3698,Precios!G:J,4,FALSE)</f>
        <v>21303.332457</v>
      </c>
      <c r="L3698" s="59"/>
    </row>
    <row r="3699" spans="2:12">
      <c r="B3699" s="46" t="str">
        <f t="shared" si="57"/>
        <v>95CLO26</v>
      </c>
      <c r="C3699" s="46">
        <v>95</v>
      </c>
      <c r="D3699" s="58" t="s">
        <v>90</v>
      </c>
      <c r="E3699" s="58" t="s">
        <v>2</v>
      </c>
      <c r="F3699" s="46" t="s">
        <v>909</v>
      </c>
      <c r="G3699" s="46" t="s">
        <v>678</v>
      </c>
      <c r="H3699" s="46">
        <v>26</v>
      </c>
      <c r="I3699" s="58" t="s">
        <v>229</v>
      </c>
      <c r="J3699" s="61" t="s">
        <v>607</v>
      </c>
      <c r="K3699" s="85">
        <f>VLOOKUP(B3699,Precios!G:J,4,FALSE)</f>
        <v>1907.2246049999999</v>
      </c>
      <c r="L3699" s="59"/>
    </row>
    <row r="3700" spans="2:12">
      <c r="B3700" s="46" t="str">
        <f t="shared" si="57"/>
        <v>96CLO26</v>
      </c>
      <c r="C3700" s="46">
        <v>96</v>
      </c>
      <c r="D3700" s="58" t="s">
        <v>89</v>
      </c>
      <c r="E3700" s="58" t="s">
        <v>2</v>
      </c>
      <c r="F3700" s="46" t="s">
        <v>909</v>
      </c>
      <c r="G3700" s="46" t="s">
        <v>678</v>
      </c>
      <c r="H3700" s="46">
        <v>26</v>
      </c>
      <c r="I3700" s="58" t="s">
        <v>229</v>
      </c>
      <c r="J3700" s="61" t="s">
        <v>644</v>
      </c>
      <c r="K3700" s="85">
        <f>VLOOKUP(B3700,Precios!G:J,4,FALSE)</f>
        <v>173906.62778500002</v>
      </c>
      <c r="L3700" s="59"/>
    </row>
    <row r="3701" spans="2:12">
      <c r="B3701" s="46" t="str">
        <f t="shared" si="57"/>
        <v>97CLO26</v>
      </c>
      <c r="C3701" s="46">
        <v>97</v>
      </c>
      <c r="D3701" s="58" t="s">
        <v>88</v>
      </c>
      <c r="E3701" s="58" t="s">
        <v>2</v>
      </c>
      <c r="F3701" s="46" t="s">
        <v>909</v>
      </c>
      <c r="G3701" s="46" t="s">
        <v>678</v>
      </c>
      <c r="H3701" s="46">
        <v>26</v>
      </c>
      <c r="I3701" s="58" t="s">
        <v>229</v>
      </c>
      <c r="J3701" s="61" t="s">
        <v>643</v>
      </c>
      <c r="K3701" s="85">
        <f>VLOOKUP(B3701,Precios!G:J,4,FALSE)</f>
        <v>22625.437934000001</v>
      </c>
      <c r="L3701" s="59"/>
    </row>
    <row r="3702" spans="2:12">
      <c r="B3702" s="46" t="str">
        <f t="shared" si="57"/>
        <v>98CLO26</v>
      </c>
      <c r="C3702" s="46">
        <v>98</v>
      </c>
      <c r="D3702" s="58" t="s">
        <v>87</v>
      </c>
      <c r="E3702" s="58" t="s">
        <v>2</v>
      </c>
      <c r="F3702" s="46" t="s">
        <v>909</v>
      </c>
      <c r="G3702" s="46" t="s">
        <v>678</v>
      </c>
      <c r="H3702" s="46">
        <v>26</v>
      </c>
      <c r="I3702" s="58" t="s">
        <v>229</v>
      </c>
      <c r="J3702" s="61" t="s">
        <v>643</v>
      </c>
      <c r="K3702" s="85">
        <f>VLOOKUP(B3702,Precios!G:J,4,FALSE)</f>
        <v>10805.121624000001</v>
      </c>
      <c r="L3702" s="59"/>
    </row>
    <row r="3703" spans="2:12">
      <c r="B3703" s="46" t="str">
        <f t="shared" si="57"/>
        <v>99CLO26</v>
      </c>
      <c r="C3703" s="46">
        <v>99</v>
      </c>
      <c r="D3703" s="58" t="s">
        <v>584</v>
      </c>
      <c r="E3703" s="58" t="s">
        <v>2</v>
      </c>
      <c r="F3703" s="46" t="s">
        <v>909</v>
      </c>
      <c r="G3703" s="46" t="s">
        <v>678</v>
      </c>
      <c r="H3703" s="46">
        <v>26</v>
      </c>
      <c r="I3703" s="58" t="s">
        <v>229</v>
      </c>
      <c r="J3703" s="61" t="s">
        <v>643</v>
      </c>
      <c r="K3703" s="85">
        <f>VLOOKUP(B3703,Precios!G:J,4,FALSE)</f>
        <v>28987.444837999999</v>
      </c>
      <c r="L3703" s="59"/>
    </row>
    <row r="3704" spans="2:12">
      <c r="B3704" s="46" t="str">
        <f t="shared" si="57"/>
        <v>100CLO26</v>
      </c>
      <c r="C3704" s="46">
        <v>100</v>
      </c>
      <c r="D3704" s="58" t="s">
        <v>85</v>
      </c>
      <c r="E3704" s="58" t="s">
        <v>83</v>
      </c>
      <c r="F3704" s="46" t="s">
        <v>909</v>
      </c>
      <c r="G3704" s="46" t="s">
        <v>678</v>
      </c>
      <c r="H3704" s="46">
        <v>26</v>
      </c>
      <c r="I3704" s="58" t="s">
        <v>229</v>
      </c>
      <c r="J3704" s="61" t="s">
        <v>650</v>
      </c>
      <c r="K3704" s="85">
        <f>VLOOKUP(B3704,Precios!G:J,4,FALSE)</f>
        <v>1376.2606549999998</v>
      </c>
      <c r="L3704" s="59"/>
    </row>
    <row r="3705" spans="2:12">
      <c r="B3705" s="46" t="str">
        <f t="shared" si="57"/>
        <v>101CLO26</v>
      </c>
      <c r="C3705" s="46">
        <v>101</v>
      </c>
      <c r="D3705" s="58" t="s">
        <v>84</v>
      </c>
      <c r="E3705" s="58" t="s">
        <v>83</v>
      </c>
      <c r="F3705" s="46" t="s">
        <v>909</v>
      </c>
      <c r="G3705" s="46" t="s">
        <v>678</v>
      </c>
      <c r="H3705" s="46">
        <v>26</v>
      </c>
      <c r="I3705" s="58" t="s">
        <v>229</v>
      </c>
      <c r="J3705" s="61" t="s">
        <v>650</v>
      </c>
      <c r="K3705" s="85">
        <f>VLOOKUP(B3705,Precios!G:J,4,FALSE)</f>
        <v>1376.2606549999998</v>
      </c>
      <c r="L3705" s="59"/>
    </row>
    <row r="3706" spans="2:12">
      <c r="B3706" s="46" t="str">
        <f t="shared" si="57"/>
        <v>102CLO26</v>
      </c>
      <c r="C3706" s="46">
        <v>102</v>
      </c>
      <c r="D3706" s="58" t="s">
        <v>82</v>
      </c>
      <c r="E3706" s="58" t="s">
        <v>2</v>
      </c>
      <c r="F3706" s="46" t="s">
        <v>909</v>
      </c>
      <c r="G3706" s="46" t="s">
        <v>678</v>
      </c>
      <c r="H3706" s="46">
        <v>26</v>
      </c>
      <c r="I3706" s="58" t="s">
        <v>229</v>
      </c>
      <c r="J3706" s="61" t="s">
        <v>623</v>
      </c>
      <c r="K3706" s="85">
        <f>VLOOKUP(B3706,Precios!G:J,4,FALSE)</f>
        <v>1666.1680200000001</v>
      </c>
      <c r="L3706" s="59"/>
    </row>
    <row r="3707" spans="2:12">
      <c r="B3707" s="46" t="str">
        <f t="shared" si="57"/>
        <v>103CLO26</v>
      </c>
      <c r="C3707" s="46">
        <v>103</v>
      </c>
      <c r="D3707" s="58" t="s">
        <v>81</v>
      </c>
      <c r="E3707" s="58" t="s">
        <v>74</v>
      </c>
      <c r="F3707" s="46" t="s">
        <v>909</v>
      </c>
      <c r="G3707" s="46" t="s">
        <v>678</v>
      </c>
      <c r="H3707" s="46">
        <v>26</v>
      </c>
      <c r="I3707" s="58" t="s">
        <v>229</v>
      </c>
      <c r="J3707" s="61" t="s">
        <v>642</v>
      </c>
      <c r="K3707" s="85">
        <f>VLOOKUP(B3707,Precios!G:J,4,FALSE)</f>
        <v>8258.6122300000006</v>
      </c>
      <c r="L3707" s="59"/>
    </row>
    <row r="3708" spans="2:12">
      <c r="B3708" s="46" t="str">
        <f t="shared" si="57"/>
        <v>104CLO26</v>
      </c>
      <c r="C3708" s="46">
        <v>104</v>
      </c>
      <c r="D3708" s="58" t="s">
        <v>80</v>
      </c>
      <c r="E3708" s="58" t="s">
        <v>74</v>
      </c>
      <c r="F3708" s="46" t="s">
        <v>909</v>
      </c>
      <c r="G3708" s="46" t="s">
        <v>678</v>
      </c>
      <c r="H3708" s="46">
        <v>26</v>
      </c>
      <c r="I3708" s="58" t="s">
        <v>229</v>
      </c>
      <c r="J3708" s="61" t="s">
        <v>642</v>
      </c>
      <c r="K3708" s="85">
        <f>VLOOKUP(B3708,Precios!G:J,4,FALSE)</f>
        <v>8258.6122300000006</v>
      </c>
      <c r="L3708" s="59"/>
    </row>
    <row r="3709" spans="2:12">
      <c r="B3709" s="46" t="str">
        <f t="shared" si="57"/>
        <v>105CLO26</v>
      </c>
      <c r="C3709" s="46">
        <v>105</v>
      </c>
      <c r="D3709" s="58" t="s">
        <v>79</v>
      </c>
      <c r="E3709" s="58" t="s">
        <v>2</v>
      </c>
      <c r="F3709" s="46" t="s">
        <v>909</v>
      </c>
      <c r="G3709" s="46" t="s">
        <v>678</v>
      </c>
      <c r="H3709" s="46">
        <v>26</v>
      </c>
      <c r="I3709" s="58" t="s">
        <v>229</v>
      </c>
      <c r="J3709" s="61" t="s">
        <v>624</v>
      </c>
      <c r="K3709" s="85">
        <f>VLOOKUP(B3709,Precios!G:J,4,FALSE)</f>
        <v>648.83480200000008</v>
      </c>
      <c r="L3709" s="59"/>
    </row>
    <row r="3710" spans="2:12">
      <c r="B3710" s="46" t="str">
        <f t="shared" si="57"/>
        <v>106CLO26</v>
      </c>
      <c r="C3710" s="46">
        <v>106</v>
      </c>
      <c r="D3710" s="58" t="s">
        <v>78</v>
      </c>
      <c r="E3710" s="58" t="s">
        <v>76</v>
      </c>
      <c r="F3710" s="46" t="s">
        <v>909</v>
      </c>
      <c r="G3710" s="46" t="s">
        <v>678</v>
      </c>
      <c r="H3710" s="46">
        <v>26</v>
      </c>
      <c r="I3710" s="58" t="s">
        <v>229</v>
      </c>
      <c r="J3710" s="61" t="s">
        <v>651</v>
      </c>
      <c r="K3710" s="85">
        <f>VLOOKUP(B3710,Precios!G:J,4,FALSE)</f>
        <v>913.25799399999994</v>
      </c>
      <c r="L3710" s="59"/>
    </row>
    <row r="3711" spans="2:12">
      <c r="B3711" s="46" t="str">
        <f t="shared" si="57"/>
        <v>107CLO26</v>
      </c>
      <c r="C3711" s="46">
        <v>107</v>
      </c>
      <c r="D3711" s="58" t="s">
        <v>77</v>
      </c>
      <c r="E3711" s="58" t="s">
        <v>76</v>
      </c>
      <c r="F3711" s="46" t="s">
        <v>909</v>
      </c>
      <c r="G3711" s="46" t="s">
        <v>678</v>
      </c>
      <c r="H3711" s="46">
        <v>26</v>
      </c>
      <c r="I3711" s="58" t="s">
        <v>229</v>
      </c>
      <c r="J3711" s="61" t="s">
        <v>651</v>
      </c>
      <c r="K3711" s="85">
        <f>VLOOKUP(B3711,Precios!G:J,4,FALSE)</f>
        <v>797.50470800000005</v>
      </c>
      <c r="L3711" s="59"/>
    </row>
    <row r="3712" spans="2:12">
      <c r="B3712" s="46" t="str">
        <f t="shared" si="57"/>
        <v>108CLO26</v>
      </c>
      <c r="C3712" s="46">
        <v>108</v>
      </c>
      <c r="D3712" s="58" t="s">
        <v>75</v>
      </c>
      <c r="E3712" s="58" t="s">
        <v>214</v>
      </c>
      <c r="F3712" s="46" t="s">
        <v>909</v>
      </c>
      <c r="G3712" s="46" t="s">
        <v>678</v>
      </c>
      <c r="H3712" s="46">
        <v>26</v>
      </c>
      <c r="I3712" s="58" t="s">
        <v>229</v>
      </c>
      <c r="J3712" s="61" t="s">
        <v>598</v>
      </c>
      <c r="K3712" s="85">
        <f>VLOOKUP(B3712,Precios!G:J,4,FALSE)</f>
        <v>6100.781027</v>
      </c>
      <c r="L3712" s="59"/>
    </row>
    <row r="3713" spans="2:12">
      <c r="B3713" s="46" t="str">
        <f t="shared" si="57"/>
        <v>109CLO26</v>
      </c>
      <c r="C3713" s="46">
        <v>109</v>
      </c>
      <c r="D3713" s="58" t="s">
        <v>73</v>
      </c>
      <c r="E3713" s="58" t="s">
        <v>216</v>
      </c>
      <c r="F3713" s="46" t="s">
        <v>909</v>
      </c>
      <c r="G3713" s="46" t="s">
        <v>678</v>
      </c>
      <c r="H3713" s="46">
        <v>26</v>
      </c>
      <c r="I3713" s="58" t="s">
        <v>229</v>
      </c>
      <c r="J3713" s="61" t="s">
        <v>652</v>
      </c>
      <c r="K3713" s="85">
        <f>VLOOKUP(B3713,Precios!G:J,4,FALSE)</f>
        <v>4084.1768000000002</v>
      </c>
      <c r="L3713" s="59"/>
    </row>
    <row r="3714" spans="2:12">
      <c r="B3714" s="46" t="str">
        <f t="shared" si="57"/>
        <v>110CLO26</v>
      </c>
      <c r="C3714" s="46">
        <v>110</v>
      </c>
      <c r="D3714" s="58" t="s">
        <v>72</v>
      </c>
      <c r="E3714" s="58" t="s">
        <v>217</v>
      </c>
      <c r="F3714" s="46" t="s">
        <v>909</v>
      </c>
      <c r="G3714" s="46" t="s">
        <v>678</v>
      </c>
      <c r="H3714" s="46">
        <v>26</v>
      </c>
      <c r="I3714" s="58" t="s">
        <v>229</v>
      </c>
      <c r="J3714" s="61" t="s">
        <v>652</v>
      </c>
      <c r="K3714" s="85">
        <f>VLOOKUP(B3714,Precios!G:J,4,FALSE)</f>
        <v>7565.1722629999995</v>
      </c>
      <c r="L3714" s="59"/>
    </row>
    <row r="3715" spans="2:12">
      <c r="B3715" s="46" t="str">
        <f t="shared" si="57"/>
        <v>111CLO26</v>
      </c>
      <c r="C3715" s="46">
        <v>111</v>
      </c>
      <c r="D3715" s="58" t="s">
        <v>218</v>
      </c>
      <c r="E3715" s="58" t="s">
        <v>71</v>
      </c>
      <c r="F3715" s="46" t="s">
        <v>909</v>
      </c>
      <c r="G3715" s="46" t="s">
        <v>678</v>
      </c>
      <c r="H3715" s="46">
        <v>26</v>
      </c>
      <c r="I3715" s="58" t="s">
        <v>229</v>
      </c>
      <c r="J3715" s="61" t="s">
        <v>652</v>
      </c>
      <c r="K3715" s="85">
        <f>VLOOKUP(B3715,Precios!G:J,4,FALSE)</f>
        <v>8347.8120770000005</v>
      </c>
      <c r="L3715" s="59"/>
    </row>
    <row r="3716" spans="2:12">
      <c r="B3716" s="46" t="str">
        <f t="shared" si="57"/>
        <v>112CLO26</v>
      </c>
      <c r="C3716" s="46">
        <v>112</v>
      </c>
      <c r="D3716" s="58" t="s">
        <v>70</v>
      </c>
      <c r="E3716" s="58" t="s">
        <v>2</v>
      </c>
      <c r="F3716" s="46" t="s">
        <v>909</v>
      </c>
      <c r="G3716" s="46" t="s">
        <v>678</v>
      </c>
      <c r="H3716" s="46">
        <v>26</v>
      </c>
      <c r="I3716" s="58" t="s">
        <v>229</v>
      </c>
      <c r="J3716" s="61" t="s">
        <v>643</v>
      </c>
      <c r="K3716" s="85">
        <f>VLOOKUP(B3716,Precios!G:J,4,FALSE)</f>
        <v>3324.89311</v>
      </c>
      <c r="L3716" s="59"/>
    </row>
    <row r="3717" spans="2:12">
      <c r="B3717" s="46" t="str">
        <f t="shared" si="57"/>
        <v>113CLO26</v>
      </c>
      <c r="C3717" s="46">
        <v>113</v>
      </c>
      <c r="D3717" s="58" t="s">
        <v>69</v>
      </c>
      <c r="E3717" s="58" t="s">
        <v>65</v>
      </c>
      <c r="F3717" s="46" t="s">
        <v>909</v>
      </c>
      <c r="G3717" s="46" t="s">
        <v>678</v>
      </c>
      <c r="H3717" s="46">
        <v>26</v>
      </c>
      <c r="I3717" s="58" t="s">
        <v>229</v>
      </c>
      <c r="J3717" s="61" t="s">
        <v>591</v>
      </c>
      <c r="K3717" s="85">
        <f>VLOOKUP(B3717,Precios!G:J,4,FALSE)</f>
        <v>536.27883099999997</v>
      </c>
      <c r="L3717" s="59"/>
    </row>
    <row r="3718" spans="2:12">
      <c r="B3718" s="46" t="str">
        <f t="shared" ref="B3718:B3781" si="58">+CONCATENATE(C3718,F3718,H3718)</f>
        <v>114CLO26</v>
      </c>
      <c r="C3718" s="46">
        <v>114</v>
      </c>
      <c r="D3718" s="58" t="s">
        <v>68</v>
      </c>
      <c r="E3718" s="58" t="s">
        <v>65</v>
      </c>
      <c r="F3718" s="46" t="s">
        <v>909</v>
      </c>
      <c r="G3718" s="46" t="s">
        <v>678</v>
      </c>
      <c r="H3718" s="46">
        <v>26</v>
      </c>
      <c r="I3718" s="58" t="s">
        <v>229</v>
      </c>
      <c r="J3718" s="61" t="s">
        <v>591</v>
      </c>
      <c r="K3718" s="85">
        <f>VLOOKUP(B3718,Precios!G:J,4,FALSE)</f>
        <v>477.86755500000004</v>
      </c>
      <c r="L3718" s="59"/>
    </row>
    <row r="3719" spans="2:12">
      <c r="B3719" s="46" t="str">
        <f t="shared" si="58"/>
        <v>115CLO26</v>
      </c>
      <c r="C3719" s="46">
        <v>115</v>
      </c>
      <c r="D3719" s="58" t="s">
        <v>67</v>
      </c>
      <c r="E3719" s="58" t="s">
        <v>65</v>
      </c>
      <c r="F3719" s="46" t="s">
        <v>909</v>
      </c>
      <c r="G3719" s="46" t="s">
        <v>678</v>
      </c>
      <c r="H3719" s="46">
        <v>26</v>
      </c>
      <c r="I3719" s="58" t="s">
        <v>229</v>
      </c>
      <c r="J3719" s="61" t="s">
        <v>591</v>
      </c>
      <c r="K3719" s="85">
        <f>VLOOKUP(B3719,Precios!G:J,4,FALSE)</f>
        <v>1000.340275</v>
      </c>
      <c r="L3719" s="59"/>
    </row>
    <row r="3720" spans="2:12">
      <c r="B3720" s="46" t="str">
        <f t="shared" si="58"/>
        <v>116CLO26</v>
      </c>
      <c r="C3720" s="46">
        <v>116</v>
      </c>
      <c r="D3720" s="58" t="s">
        <v>66</v>
      </c>
      <c r="E3720" s="58" t="s">
        <v>65</v>
      </c>
      <c r="F3720" s="46" t="s">
        <v>909</v>
      </c>
      <c r="G3720" s="46" t="s">
        <v>678</v>
      </c>
      <c r="H3720" s="46">
        <v>26</v>
      </c>
      <c r="I3720" s="58" t="s">
        <v>229</v>
      </c>
      <c r="J3720" s="61" t="s">
        <v>591</v>
      </c>
      <c r="K3720" s="85">
        <f>VLOOKUP(B3720,Precios!G:J,4,FALSE)</f>
        <v>869.72209499999997</v>
      </c>
      <c r="L3720" s="59"/>
    </row>
    <row r="3721" spans="2:12">
      <c r="B3721" s="46" t="str">
        <f t="shared" si="58"/>
        <v>117CLO26</v>
      </c>
      <c r="C3721" s="46">
        <v>117</v>
      </c>
      <c r="D3721" s="58" t="s">
        <v>64</v>
      </c>
      <c r="E3721" s="58" t="s">
        <v>2</v>
      </c>
      <c r="F3721" s="46" t="s">
        <v>909</v>
      </c>
      <c r="G3721" s="46" t="s">
        <v>678</v>
      </c>
      <c r="H3721" s="46">
        <v>26</v>
      </c>
      <c r="I3721" s="58" t="s">
        <v>229</v>
      </c>
      <c r="J3721" s="61" t="s">
        <v>653</v>
      </c>
      <c r="K3721" s="85">
        <f>VLOOKUP(B3721,Precios!G:J,4,FALSE)</f>
        <v>75939.522912</v>
      </c>
      <c r="L3721" s="59"/>
    </row>
    <row r="3722" spans="2:12">
      <c r="B3722" s="46" t="str">
        <f t="shared" si="58"/>
        <v>118CLO26</v>
      </c>
      <c r="C3722" s="46">
        <v>118</v>
      </c>
      <c r="D3722" s="58" t="s">
        <v>63</v>
      </c>
      <c r="E3722" s="58" t="s">
        <v>2</v>
      </c>
      <c r="F3722" s="46" t="s">
        <v>909</v>
      </c>
      <c r="G3722" s="46" t="s">
        <v>678</v>
      </c>
      <c r="H3722" s="46">
        <v>26</v>
      </c>
      <c r="I3722" s="58" t="s">
        <v>229</v>
      </c>
      <c r="J3722" s="61" t="s">
        <v>653</v>
      </c>
      <c r="K3722" s="85">
        <f>VLOOKUP(B3722,Precios!G:J,4,FALSE)</f>
        <v>34781.325557000004</v>
      </c>
      <c r="L3722" s="59"/>
    </row>
    <row r="3723" spans="2:12">
      <c r="B3723" s="46" t="str">
        <f t="shared" si="58"/>
        <v>119CLO26</v>
      </c>
      <c r="C3723" s="46">
        <v>119</v>
      </c>
      <c r="D3723" s="58" t="s">
        <v>62</v>
      </c>
      <c r="E3723" s="58" t="s">
        <v>2</v>
      </c>
      <c r="F3723" s="46" t="s">
        <v>909</v>
      </c>
      <c r="G3723" s="46" t="s">
        <v>678</v>
      </c>
      <c r="H3723" s="46">
        <v>26</v>
      </c>
      <c r="I3723" s="58" t="s">
        <v>229</v>
      </c>
      <c r="J3723" s="61" t="s">
        <v>653</v>
      </c>
      <c r="K3723" s="85">
        <f>VLOOKUP(B3723,Precios!G:J,4,FALSE)</f>
        <v>88547.793917000003</v>
      </c>
      <c r="L3723" s="59"/>
    </row>
    <row r="3724" spans="2:12">
      <c r="B3724" s="46" t="str">
        <f t="shared" si="58"/>
        <v>120CLO26</v>
      </c>
      <c r="C3724" s="46">
        <v>120</v>
      </c>
      <c r="D3724" s="58" t="s">
        <v>61</v>
      </c>
      <c r="E3724" s="58" t="s">
        <v>60</v>
      </c>
      <c r="F3724" s="46" t="s">
        <v>909</v>
      </c>
      <c r="G3724" s="46" t="s">
        <v>678</v>
      </c>
      <c r="H3724" s="46">
        <v>26</v>
      </c>
      <c r="I3724" s="58" t="s">
        <v>229</v>
      </c>
      <c r="J3724" s="61" t="s">
        <v>654</v>
      </c>
      <c r="K3724" s="85">
        <f>VLOOKUP(B3724,Precios!G:J,4,FALSE)</f>
        <v>917.50360899999998</v>
      </c>
      <c r="L3724" s="59"/>
    </row>
    <row r="3725" spans="2:12">
      <c r="B3725" s="46" t="str">
        <f t="shared" si="58"/>
        <v>121CLO26</v>
      </c>
      <c r="C3725" s="46">
        <v>121</v>
      </c>
      <c r="D3725" s="58" t="s">
        <v>59</v>
      </c>
      <c r="E3725" s="58" t="s">
        <v>2</v>
      </c>
      <c r="F3725" s="46" t="s">
        <v>909</v>
      </c>
      <c r="G3725" s="46" t="s">
        <v>678</v>
      </c>
      <c r="H3725" s="46">
        <v>26</v>
      </c>
      <c r="I3725" s="58" t="s">
        <v>229</v>
      </c>
      <c r="J3725" s="61" t="s">
        <v>591</v>
      </c>
      <c r="K3725" s="85">
        <f>VLOOKUP(B3725,Precios!G:J,4,FALSE)</f>
        <v>854.85720100000003</v>
      </c>
      <c r="L3725" s="59"/>
    </row>
    <row r="3726" spans="2:12">
      <c r="B3726" s="46" t="str">
        <f t="shared" si="58"/>
        <v>122CLO26</v>
      </c>
      <c r="C3726" s="46">
        <v>122</v>
      </c>
      <c r="D3726" s="58" t="s">
        <v>58</v>
      </c>
      <c r="E3726" s="58" t="s">
        <v>2</v>
      </c>
      <c r="F3726" s="46" t="s">
        <v>909</v>
      </c>
      <c r="G3726" s="46" t="s">
        <v>678</v>
      </c>
      <c r="H3726" s="46">
        <v>26</v>
      </c>
      <c r="I3726" s="58" t="s">
        <v>229</v>
      </c>
      <c r="J3726" s="61" t="s">
        <v>629</v>
      </c>
      <c r="K3726" s="85">
        <f>VLOOKUP(B3726,Precios!G:J,4,FALSE)</f>
        <v>231.49608900000001</v>
      </c>
      <c r="L3726" s="59"/>
    </row>
    <row r="3727" spans="2:12">
      <c r="B3727" s="46" t="str">
        <f t="shared" si="58"/>
        <v>123CLO26</v>
      </c>
      <c r="C3727" s="46">
        <v>123</v>
      </c>
      <c r="D3727" s="58" t="s">
        <v>57</v>
      </c>
      <c r="E3727" s="58" t="s">
        <v>2</v>
      </c>
      <c r="F3727" s="46" t="s">
        <v>909</v>
      </c>
      <c r="G3727" s="46" t="s">
        <v>678</v>
      </c>
      <c r="H3727" s="46">
        <v>26</v>
      </c>
      <c r="I3727" s="58" t="s">
        <v>229</v>
      </c>
      <c r="J3727" s="61" t="s">
        <v>655</v>
      </c>
      <c r="K3727" s="85">
        <f>VLOOKUP(B3727,Precios!G:J,4,FALSE)</f>
        <v>50722.991384999994</v>
      </c>
      <c r="L3727" s="59"/>
    </row>
    <row r="3728" spans="2:12">
      <c r="B3728" s="46" t="str">
        <f t="shared" si="58"/>
        <v>124CLO26</v>
      </c>
      <c r="C3728" s="46">
        <v>124</v>
      </c>
      <c r="D3728" s="58" t="s">
        <v>56</v>
      </c>
      <c r="E3728" s="58" t="s">
        <v>2</v>
      </c>
      <c r="F3728" s="46" t="s">
        <v>909</v>
      </c>
      <c r="G3728" s="46" t="s">
        <v>678</v>
      </c>
      <c r="H3728" s="46">
        <v>26</v>
      </c>
      <c r="I3728" s="58" t="s">
        <v>229</v>
      </c>
      <c r="J3728" s="61" t="s">
        <v>624</v>
      </c>
      <c r="K3728" s="85">
        <f>VLOOKUP(B3728,Precios!G:J,4,FALSE)</f>
        <v>2008.1025139999999</v>
      </c>
      <c r="L3728" s="59"/>
    </row>
    <row r="3729" spans="2:12">
      <c r="B3729" s="46" t="str">
        <f t="shared" si="58"/>
        <v>125CLO26</v>
      </c>
      <c r="C3729" s="46">
        <v>125</v>
      </c>
      <c r="D3729" s="58" t="s">
        <v>55</v>
      </c>
      <c r="E3729" s="58" t="s">
        <v>2</v>
      </c>
      <c r="F3729" s="46" t="s">
        <v>909</v>
      </c>
      <c r="G3729" s="46" t="s">
        <v>678</v>
      </c>
      <c r="H3729" s="46">
        <v>26</v>
      </c>
      <c r="I3729" s="58" t="s">
        <v>229</v>
      </c>
      <c r="J3729" s="61" t="s">
        <v>624</v>
      </c>
      <c r="K3729" s="85">
        <f>VLOOKUP(B3729,Precios!G:J,4,FALSE)</f>
        <v>1136.2628530000002</v>
      </c>
      <c r="L3729" s="59"/>
    </row>
    <row r="3730" spans="2:12">
      <c r="B3730" s="46" t="str">
        <f t="shared" si="58"/>
        <v>126CLO26</v>
      </c>
      <c r="C3730" s="46">
        <v>126</v>
      </c>
      <c r="D3730" s="58" t="s">
        <v>54</v>
      </c>
      <c r="E3730" s="58" t="s">
        <v>2</v>
      </c>
      <c r="F3730" s="46" t="s">
        <v>909</v>
      </c>
      <c r="G3730" s="46" t="s">
        <v>678</v>
      </c>
      <c r="H3730" s="46">
        <v>26</v>
      </c>
      <c r="I3730" s="58" t="s">
        <v>229</v>
      </c>
      <c r="J3730" s="61" t="s">
        <v>598</v>
      </c>
      <c r="K3730" s="85">
        <f>VLOOKUP(B3730,Precios!G:J,4,FALSE)</f>
        <v>2391.4658240000003</v>
      </c>
      <c r="L3730" s="59"/>
    </row>
    <row r="3731" spans="2:12">
      <c r="B3731" s="46" t="str">
        <f t="shared" si="58"/>
        <v>127CLO26</v>
      </c>
      <c r="C3731" s="46">
        <v>127</v>
      </c>
      <c r="D3731" s="58" t="s">
        <v>53</v>
      </c>
      <c r="E3731" s="58" t="s">
        <v>2</v>
      </c>
      <c r="F3731" s="46" t="s">
        <v>909</v>
      </c>
      <c r="G3731" s="46" t="s">
        <v>678</v>
      </c>
      <c r="H3731" s="46">
        <v>26</v>
      </c>
      <c r="I3731" s="58" t="s">
        <v>229</v>
      </c>
      <c r="J3731" s="61" t="s">
        <v>656</v>
      </c>
      <c r="K3731" s="85">
        <f>VLOOKUP(B3731,Precios!G:J,4,FALSE)</f>
        <v>11289.352360000001</v>
      </c>
      <c r="L3731" s="59"/>
    </row>
    <row r="3732" spans="2:12">
      <c r="B3732" s="46" t="str">
        <f t="shared" si="58"/>
        <v>128CLO26</v>
      </c>
      <c r="C3732" s="46">
        <v>128</v>
      </c>
      <c r="D3732" s="58" t="s">
        <v>52</v>
      </c>
      <c r="E3732" s="58" t="s">
        <v>2</v>
      </c>
      <c r="F3732" s="46" t="s">
        <v>909</v>
      </c>
      <c r="G3732" s="46" t="s">
        <v>678</v>
      </c>
      <c r="H3732" s="46">
        <v>26</v>
      </c>
      <c r="I3732" s="58" t="s">
        <v>229</v>
      </c>
      <c r="J3732" s="61" t="s">
        <v>657</v>
      </c>
      <c r="K3732" s="85">
        <f>VLOOKUP(B3732,Precios!G:J,4,FALSE)</f>
        <v>8542.1459309999991</v>
      </c>
      <c r="L3732" s="59"/>
    </row>
    <row r="3733" spans="2:12">
      <c r="B3733" s="46" t="str">
        <f t="shared" si="58"/>
        <v>129CLO26</v>
      </c>
      <c r="C3733" s="46">
        <v>129</v>
      </c>
      <c r="D3733" s="58" t="s">
        <v>51</v>
      </c>
      <c r="E3733" s="58" t="s">
        <v>2</v>
      </c>
      <c r="F3733" s="46" t="s">
        <v>909</v>
      </c>
      <c r="G3733" s="46" t="s">
        <v>678</v>
      </c>
      <c r="H3733" s="46">
        <v>26</v>
      </c>
      <c r="I3733" s="58" t="s">
        <v>229</v>
      </c>
      <c r="J3733" s="61" t="s">
        <v>591</v>
      </c>
      <c r="K3733" s="85">
        <f>VLOOKUP(B3733,Precios!G:J,4,FALSE)</f>
        <v>2029.3410719999999</v>
      </c>
      <c r="L3733" s="59"/>
    </row>
    <row r="3734" spans="2:12">
      <c r="B3734" s="46" t="str">
        <f t="shared" si="58"/>
        <v>130CLO26</v>
      </c>
      <c r="C3734" s="46">
        <v>130</v>
      </c>
      <c r="D3734" s="58" t="s">
        <v>50</v>
      </c>
      <c r="E3734" s="58" t="s">
        <v>2</v>
      </c>
      <c r="F3734" s="46" t="s">
        <v>909</v>
      </c>
      <c r="G3734" s="46" t="s">
        <v>678</v>
      </c>
      <c r="H3734" s="46">
        <v>26</v>
      </c>
      <c r="I3734" s="58" t="s">
        <v>229</v>
      </c>
      <c r="J3734" s="61" t="s">
        <v>591</v>
      </c>
      <c r="K3734" s="85">
        <f>VLOOKUP(B3734,Precios!G:J,4,FALSE)</f>
        <v>2029.3410719999999</v>
      </c>
      <c r="L3734" s="59"/>
    </row>
    <row r="3735" spans="2:12">
      <c r="B3735" s="46" t="str">
        <f t="shared" si="58"/>
        <v>131CLO26</v>
      </c>
      <c r="C3735" s="46">
        <v>131</v>
      </c>
      <c r="D3735" s="58" t="s">
        <v>49</v>
      </c>
      <c r="E3735" s="58" t="s">
        <v>2</v>
      </c>
      <c r="F3735" s="46" t="s">
        <v>909</v>
      </c>
      <c r="G3735" s="46" t="s">
        <v>678</v>
      </c>
      <c r="H3735" s="46">
        <v>26</v>
      </c>
      <c r="I3735" s="58" t="s">
        <v>229</v>
      </c>
      <c r="J3735" s="61" t="s">
        <v>591</v>
      </c>
      <c r="K3735" s="85">
        <f>VLOOKUP(B3735,Precios!G:J,4,FALSE)</f>
        <v>1057.6822850000001</v>
      </c>
      <c r="L3735" s="59"/>
    </row>
    <row r="3736" spans="2:12">
      <c r="B3736" s="46" t="str">
        <f t="shared" si="58"/>
        <v>132CLO26</v>
      </c>
      <c r="C3736" s="46">
        <v>132</v>
      </c>
      <c r="D3736" s="58" t="s">
        <v>48</v>
      </c>
      <c r="E3736" s="58" t="s">
        <v>2</v>
      </c>
      <c r="F3736" s="46" t="s">
        <v>909</v>
      </c>
      <c r="G3736" s="46" t="s">
        <v>678</v>
      </c>
      <c r="H3736" s="46">
        <v>26</v>
      </c>
      <c r="I3736" s="58" t="s">
        <v>229</v>
      </c>
      <c r="J3736" s="61" t="s">
        <v>591</v>
      </c>
      <c r="K3736" s="85">
        <f>VLOOKUP(B3736,Precios!G:J,4,FALSE)</f>
        <v>1057.6822850000001</v>
      </c>
      <c r="L3736" s="59"/>
    </row>
    <row r="3737" spans="2:12">
      <c r="B3737" s="46" t="str">
        <f t="shared" si="58"/>
        <v>133CLO26</v>
      </c>
      <c r="C3737" s="46">
        <v>133</v>
      </c>
      <c r="D3737" s="58" t="s">
        <v>47</v>
      </c>
      <c r="E3737" s="58" t="s">
        <v>2</v>
      </c>
      <c r="F3737" s="46" t="s">
        <v>909</v>
      </c>
      <c r="G3737" s="46" t="s">
        <v>678</v>
      </c>
      <c r="H3737" s="46">
        <v>26</v>
      </c>
      <c r="I3737" s="58" t="s">
        <v>229</v>
      </c>
      <c r="J3737" s="61" t="s">
        <v>591</v>
      </c>
      <c r="K3737" s="85">
        <f>VLOOKUP(B3737,Precios!G:J,4,FALSE)</f>
        <v>1129.889189</v>
      </c>
      <c r="L3737" s="59"/>
    </row>
    <row r="3738" spans="2:12">
      <c r="B3738" s="46" t="str">
        <f t="shared" si="58"/>
        <v>134CLO26</v>
      </c>
      <c r="C3738" s="46">
        <v>134</v>
      </c>
      <c r="D3738" s="58" t="s">
        <v>219</v>
      </c>
      <c r="E3738" s="58" t="s">
        <v>3</v>
      </c>
      <c r="F3738" s="46" t="s">
        <v>909</v>
      </c>
      <c r="G3738" s="46" t="s">
        <v>678</v>
      </c>
      <c r="H3738" s="46">
        <v>26</v>
      </c>
      <c r="I3738" s="58" t="s">
        <v>229</v>
      </c>
      <c r="J3738" s="61" t="s">
        <v>658</v>
      </c>
      <c r="K3738" s="85">
        <f>VLOOKUP(B3738,Precios!G:J,4,FALSE)</f>
        <v>4000.2813509999996</v>
      </c>
      <c r="L3738" s="59"/>
    </row>
    <row r="3739" spans="2:12">
      <c r="B3739" s="46" t="str">
        <f t="shared" si="58"/>
        <v>135CLO26</v>
      </c>
      <c r="C3739" s="46">
        <v>135</v>
      </c>
      <c r="D3739" s="58" t="s">
        <v>220</v>
      </c>
      <c r="E3739" s="58" t="s">
        <v>3</v>
      </c>
      <c r="F3739" s="46" t="s">
        <v>909</v>
      </c>
      <c r="G3739" s="46" t="s">
        <v>678</v>
      </c>
      <c r="H3739" s="46">
        <v>26</v>
      </c>
      <c r="I3739" s="58" t="s">
        <v>229</v>
      </c>
      <c r="J3739" s="61" t="s">
        <v>658</v>
      </c>
      <c r="K3739" s="85">
        <f>VLOOKUP(B3739,Precios!G:J,4,FALSE)</f>
        <v>4116.0346369999997</v>
      </c>
      <c r="L3739" s="59"/>
    </row>
    <row r="3740" spans="2:12">
      <c r="B3740" s="46" t="str">
        <f t="shared" si="58"/>
        <v>136CLO26</v>
      </c>
      <c r="C3740" s="46">
        <v>136</v>
      </c>
      <c r="D3740" s="58" t="s">
        <v>46</v>
      </c>
      <c r="E3740" s="58" t="s">
        <v>3</v>
      </c>
      <c r="F3740" s="46" t="s">
        <v>909</v>
      </c>
      <c r="G3740" s="46" t="s">
        <v>678</v>
      </c>
      <c r="H3740" s="46">
        <v>26</v>
      </c>
      <c r="I3740" s="58" t="s">
        <v>229</v>
      </c>
      <c r="J3740" s="61" t="s">
        <v>658</v>
      </c>
      <c r="K3740" s="85">
        <f>VLOOKUP(B3740,Precios!G:J,4,FALSE)</f>
        <v>4445.2322860000004</v>
      </c>
      <c r="L3740" s="59"/>
    </row>
    <row r="3741" spans="2:12">
      <c r="B3741" s="46" t="str">
        <f t="shared" si="58"/>
        <v>137CLO26</v>
      </c>
      <c r="C3741" s="46">
        <v>137</v>
      </c>
      <c r="D3741" s="58" t="s">
        <v>45</v>
      </c>
      <c r="E3741" s="58" t="s">
        <v>3</v>
      </c>
      <c r="F3741" s="46" t="s">
        <v>909</v>
      </c>
      <c r="G3741" s="46" t="s">
        <v>678</v>
      </c>
      <c r="H3741" s="46">
        <v>26</v>
      </c>
      <c r="I3741" s="58" t="s">
        <v>229</v>
      </c>
      <c r="J3741" s="61" t="s">
        <v>658</v>
      </c>
      <c r="K3741" s="85">
        <f>VLOOKUP(B3741,Precios!G:J,4,FALSE)</f>
        <v>4573.722417</v>
      </c>
      <c r="L3741" s="59"/>
    </row>
    <row r="3742" spans="2:12">
      <c r="B3742" s="46" t="str">
        <f t="shared" si="58"/>
        <v>138CLO26</v>
      </c>
      <c r="C3742" s="46">
        <v>138</v>
      </c>
      <c r="D3742" s="58" t="s">
        <v>44</v>
      </c>
      <c r="E3742" s="58" t="s">
        <v>2</v>
      </c>
      <c r="F3742" s="46" t="s">
        <v>909</v>
      </c>
      <c r="G3742" s="46" t="s">
        <v>678</v>
      </c>
      <c r="H3742" s="46">
        <v>26</v>
      </c>
      <c r="I3742" s="58" t="s">
        <v>229</v>
      </c>
      <c r="J3742" s="61" t="s">
        <v>659</v>
      </c>
      <c r="K3742" s="85">
        <f>VLOOKUP(B3742,Precios!G:J,4,FALSE)</f>
        <v>400.34576999999996</v>
      </c>
      <c r="L3742" s="59"/>
    </row>
    <row r="3743" spans="2:12">
      <c r="B3743" s="46" t="str">
        <f t="shared" si="58"/>
        <v>139CLO26</v>
      </c>
      <c r="C3743" s="46">
        <v>139</v>
      </c>
      <c r="D3743" s="58" t="s">
        <v>43</v>
      </c>
      <c r="E3743" s="58" t="s">
        <v>2</v>
      </c>
      <c r="F3743" s="46" t="s">
        <v>909</v>
      </c>
      <c r="G3743" s="46" t="s">
        <v>678</v>
      </c>
      <c r="H3743" s="46">
        <v>26</v>
      </c>
      <c r="I3743" s="58" t="s">
        <v>229</v>
      </c>
      <c r="J3743" s="61" t="s">
        <v>659</v>
      </c>
      <c r="K3743" s="85">
        <f>VLOOKUP(B3743,Precios!G:J,4,FALSE)</f>
        <v>413.093098</v>
      </c>
      <c r="L3743" s="59"/>
    </row>
    <row r="3744" spans="2:12">
      <c r="B3744" s="46" t="str">
        <f t="shared" si="58"/>
        <v>140CLO26</v>
      </c>
      <c r="C3744" s="46">
        <v>140</v>
      </c>
      <c r="D3744" s="58" t="s">
        <v>42</v>
      </c>
      <c r="E3744" s="58" t="s">
        <v>38</v>
      </c>
      <c r="F3744" s="46" t="s">
        <v>909</v>
      </c>
      <c r="G3744" s="46" t="s">
        <v>678</v>
      </c>
      <c r="H3744" s="46">
        <v>26</v>
      </c>
      <c r="I3744" s="58" t="s">
        <v>229</v>
      </c>
      <c r="J3744" s="61" t="s">
        <v>659</v>
      </c>
      <c r="K3744" s="85">
        <f>VLOOKUP(B3744,Precios!G:J,4,FALSE)</f>
        <v>49075.933874000002</v>
      </c>
      <c r="L3744" s="59"/>
    </row>
    <row r="3745" spans="2:12">
      <c r="B3745" s="46" t="str">
        <f t="shared" si="58"/>
        <v>141CLO26</v>
      </c>
      <c r="C3745" s="46">
        <v>141</v>
      </c>
      <c r="D3745" s="58" t="s">
        <v>41</v>
      </c>
      <c r="E3745" s="58" t="s">
        <v>36</v>
      </c>
      <c r="F3745" s="46" t="s">
        <v>909</v>
      </c>
      <c r="G3745" s="46" t="s">
        <v>678</v>
      </c>
      <c r="H3745" s="46">
        <v>26</v>
      </c>
      <c r="I3745" s="58" t="s">
        <v>229</v>
      </c>
      <c r="J3745" s="61" t="s">
        <v>659</v>
      </c>
      <c r="K3745" s="85">
        <f>VLOOKUP(B3745,Precios!G:J,4,FALSE)</f>
        <v>71644.029798000003</v>
      </c>
      <c r="L3745" s="59"/>
    </row>
    <row r="3746" spans="2:12">
      <c r="B3746" s="46" t="str">
        <f t="shared" si="58"/>
        <v>142CLO26</v>
      </c>
      <c r="C3746" s="46">
        <v>142</v>
      </c>
      <c r="D3746" s="58" t="s">
        <v>40</v>
      </c>
      <c r="E3746" s="58" t="s">
        <v>34</v>
      </c>
      <c r="F3746" s="46" t="s">
        <v>909</v>
      </c>
      <c r="G3746" s="46" t="s">
        <v>678</v>
      </c>
      <c r="H3746" s="46">
        <v>26</v>
      </c>
      <c r="I3746" s="58" t="s">
        <v>229</v>
      </c>
      <c r="J3746" s="61" t="s">
        <v>659</v>
      </c>
      <c r="K3746" s="85">
        <f>VLOOKUP(B3746,Precios!G:J,4,FALSE)</f>
        <v>76078.64280500001</v>
      </c>
      <c r="L3746" s="59"/>
    </row>
    <row r="3747" spans="2:12">
      <c r="B3747" s="46" t="str">
        <f t="shared" si="58"/>
        <v>143CLO26</v>
      </c>
      <c r="C3747" s="46">
        <v>143</v>
      </c>
      <c r="D3747" s="58" t="s">
        <v>39</v>
      </c>
      <c r="E3747" s="58" t="s">
        <v>38</v>
      </c>
      <c r="F3747" s="46" t="s">
        <v>909</v>
      </c>
      <c r="G3747" s="46" t="s">
        <v>678</v>
      </c>
      <c r="H3747" s="46">
        <v>26</v>
      </c>
      <c r="I3747" s="58" t="s">
        <v>229</v>
      </c>
      <c r="J3747" s="61" t="s">
        <v>659</v>
      </c>
      <c r="K3747" s="85">
        <f>VLOOKUP(B3747,Precios!G:J,4,FALSE)</f>
        <v>73318.689048</v>
      </c>
      <c r="L3747" s="59"/>
    </row>
    <row r="3748" spans="2:12">
      <c r="B3748" s="46" t="str">
        <f t="shared" si="58"/>
        <v>144CLO26</v>
      </c>
      <c r="C3748" s="46">
        <v>144</v>
      </c>
      <c r="D3748" s="58" t="s">
        <v>37</v>
      </c>
      <c r="E3748" s="58" t="s">
        <v>36</v>
      </c>
      <c r="F3748" s="46" t="s">
        <v>909</v>
      </c>
      <c r="G3748" s="46" t="s">
        <v>678</v>
      </c>
      <c r="H3748" s="46">
        <v>26</v>
      </c>
      <c r="I3748" s="58" t="s">
        <v>229</v>
      </c>
      <c r="J3748" s="61" t="s">
        <v>659</v>
      </c>
      <c r="K3748" s="85">
        <f>VLOOKUP(B3748,Precios!G:J,4,FALSE)</f>
        <v>85538.292344999994</v>
      </c>
      <c r="L3748" s="59"/>
    </row>
    <row r="3749" spans="2:12">
      <c r="B3749" s="46" t="str">
        <f t="shared" si="58"/>
        <v>145CLO26</v>
      </c>
      <c r="C3749" s="46">
        <v>145</v>
      </c>
      <c r="D3749" s="58" t="s">
        <v>35</v>
      </c>
      <c r="E3749" s="58" t="s">
        <v>34</v>
      </c>
      <c r="F3749" s="46" t="s">
        <v>909</v>
      </c>
      <c r="G3749" s="46" t="s">
        <v>678</v>
      </c>
      <c r="H3749" s="46">
        <v>26</v>
      </c>
      <c r="I3749" s="58" t="s">
        <v>229</v>
      </c>
      <c r="J3749" s="61" t="s">
        <v>659</v>
      </c>
      <c r="K3749" s="85">
        <f>VLOOKUP(B3749,Precios!G:J,4,FALSE)</f>
        <v>91057.130593000009</v>
      </c>
      <c r="L3749" s="59"/>
    </row>
    <row r="3750" spans="2:12">
      <c r="B3750" s="46" t="str">
        <f t="shared" si="58"/>
        <v>146CLO26</v>
      </c>
      <c r="C3750" s="46">
        <v>146</v>
      </c>
      <c r="D3750" s="58" t="s">
        <v>33</v>
      </c>
      <c r="E3750" s="58" t="s">
        <v>2</v>
      </c>
      <c r="F3750" s="46" t="s">
        <v>909</v>
      </c>
      <c r="G3750" s="46" t="s">
        <v>678</v>
      </c>
      <c r="H3750" s="46">
        <v>26</v>
      </c>
      <c r="I3750" s="58" t="s">
        <v>229</v>
      </c>
      <c r="J3750" s="61" t="s">
        <v>660</v>
      </c>
      <c r="K3750" s="85">
        <f>VLOOKUP(B3750,Precios!G:J,4,FALSE)</f>
        <v>1419.796554</v>
      </c>
      <c r="L3750" s="59"/>
    </row>
    <row r="3751" spans="2:12">
      <c r="B3751" s="46" t="str">
        <f t="shared" si="58"/>
        <v>147CLO26</v>
      </c>
      <c r="C3751" s="46">
        <v>147</v>
      </c>
      <c r="D3751" s="58" t="s">
        <v>32</v>
      </c>
      <c r="E3751" s="58" t="s">
        <v>2</v>
      </c>
      <c r="F3751" s="46" t="s">
        <v>909</v>
      </c>
      <c r="G3751" s="46" t="s">
        <v>678</v>
      </c>
      <c r="H3751" s="46">
        <v>26</v>
      </c>
      <c r="I3751" s="58" t="s">
        <v>229</v>
      </c>
      <c r="J3751" s="61" t="s">
        <v>591</v>
      </c>
      <c r="K3751" s="85">
        <f>VLOOKUP(B3751,Precios!G:J,4,FALSE)</f>
        <v>1304.0432680000001</v>
      </c>
      <c r="L3751" s="59"/>
    </row>
    <row r="3752" spans="2:12">
      <c r="B3752" s="46" t="str">
        <f t="shared" si="58"/>
        <v>148CLO26</v>
      </c>
      <c r="C3752" s="46">
        <v>148</v>
      </c>
      <c r="D3752" s="58" t="s">
        <v>31</v>
      </c>
      <c r="E3752" s="58" t="s">
        <v>2</v>
      </c>
      <c r="F3752" s="46" t="s">
        <v>909</v>
      </c>
      <c r="G3752" s="46" t="s">
        <v>678</v>
      </c>
      <c r="H3752" s="46">
        <v>26</v>
      </c>
      <c r="I3752" s="58" t="s">
        <v>229</v>
      </c>
      <c r="J3752" s="61" t="s">
        <v>587</v>
      </c>
      <c r="K3752" s="85">
        <f>VLOOKUP(B3752,Precios!G:J,4,FALSE)</f>
        <v>7586.4108210000004</v>
      </c>
      <c r="L3752" s="59"/>
    </row>
    <row r="3753" spans="2:12">
      <c r="B3753" s="46" t="str">
        <f t="shared" si="58"/>
        <v>149CLO26</v>
      </c>
      <c r="C3753" s="46">
        <v>149</v>
      </c>
      <c r="D3753" s="58" t="s">
        <v>30</v>
      </c>
      <c r="E3753" s="58" t="s">
        <v>2</v>
      </c>
      <c r="F3753" s="46" t="s">
        <v>909</v>
      </c>
      <c r="G3753" s="46" t="s">
        <v>678</v>
      </c>
      <c r="H3753" s="46">
        <v>26</v>
      </c>
      <c r="I3753" s="58" t="s">
        <v>229</v>
      </c>
      <c r="J3753" s="61" t="s">
        <v>296</v>
      </c>
      <c r="K3753" s="85">
        <f>VLOOKUP(B3753,Precios!G:J,4,FALSE)</f>
        <v>3767.7159959999999</v>
      </c>
      <c r="L3753" s="59"/>
    </row>
    <row r="3754" spans="2:12">
      <c r="B3754" s="46" t="str">
        <f t="shared" si="58"/>
        <v>150CLO26</v>
      </c>
      <c r="C3754" s="46">
        <v>150</v>
      </c>
      <c r="D3754" s="58" t="s">
        <v>29</v>
      </c>
      <c r="E3754" s="58" t="s">
        <v>2</v>
      </c>
      <c r="F3754" s="46" t="s">
        <v>909</v>
      </c>
      <c r="G3754" s="46" t="s">
        <v>678</v>
      </c>
      <c r="H3754" s="46">
        <v>26</v>
      </c>
      <c r="I3754" s="58" t="s">
        <v>229</v>
      </c>
      <c r="J3754" s="61" t="s">
        <v>296</v>
      </c>
      <c r="K3754" s="85">
        <f>VLOOKUP(B3754,Precios!G:J,4,FALSE)</f>
        <v>6666.7791630000002</v>
      </c>
      <c r="L3754" s="59"/>
    </row>
    <row r="3755" spans="2:12">
      <c r="B3755" s="46" t="str">
        <f t="shared" si="58"/>
        <v>151CLO26</v>
      </c>
      <c r="C3755" s="46">
        <v>151</v>
      </c>
      <c r="D3755" s="58" t="s">
        <v>28</v>
      </c>
      <c r="E3755" s="58" t="s">
        <v>2</v>
      </c>
      <c r="F3755" s="46" t="s">
        <v>909</v>
      </c>
      <c r="G3755" s="46" t="s">
        <v>678</v>
      </c>
      <c r="H3755" s="46">
        <v>26</v>
      </c>
      <c r="I3755" s="58" t="s">
        <v>229</v>
      </c>
      <c r="J3755" s="61" t="s">
        <v>296</v>
      </c>
      <c r="K3755" s="85">
        <f>VLOOKUP(B3755,Precios!G:J,4,FALSE)</f>
        <v>10578.929932999999</v>
      </c>
      <c r="L3755" s="59"/>
    </row>
    <row r="3756" spans="2:12">
      <c r="B3756" s="46" t="str">
        <f t="shared" si="58"/>
        <v>152CLO26</v>
      </c>
      <c r="C3756" s="46">
        <v>152</v>
      </c>
      <c r="D3756" s="58" t="s">
        <v>27</v>
      </c>
      <c r="E3756" s="58" t="s">
        <v>2</v>
      </c>
      <c r="F3756" s="46" t="s">
        <v>909</v>
      </c>
      <c r="G3756" s="46" t="s">
        <v>678</v>
      </c>
      <c r="H3756" s="46">
        <v>26</v>
      </c>
      <c r="I3756" s="58" t="s">
        <v>229</v>
      </c>
      <c r="J3756" s="61" t="s">
        <v>296</v>
      </c>
      <c r="K3756" s="85">
        <f>VLOOKUP(B3756,Precios!G:J,4,FALSE)</f>
        <v>12462.787930999999</v>
      </c>
      <c r="L3756" s="59"/>
    </row>
    <row r="3757" spans="2:12">
      <c r="B3757" s="46" t="str">
        <f t="shared" si="58"/>
        <v>153CLO26</v>
      </c>
      <c r="C3757" s="46">
        <v>153</v>
      </c>
      <c r="D3757" s="58" t="s">
        <v>26</v>
      </c>
      <c r="E3757" s="58" t="s">
        <v>2</v>
      </c>
      <c r="F3757" s="46" t="s">
        <v>909</v>
      </c>
      <c r="G3757" s="46" t="s">
        <v>678</v>
      </c>
      <c r="H3757" s="46">
        <v>26</v>
      </c>
      <c r="I3757" s="58" t="s">
        <v>229</v>
      </c>
      <c r="J3757" s="61" t="s">
        <v>296</v>
      </c>
      <c r="K3757" s="85">
        <f>VLOOKUP(B3757,Precios!G:J,4,FALSE)</f>
        <v>16665.894366</v>
      </c>
      <c r="L3757" s="59"/>
    </row>
    <row r="3758" spans="2:12">
      <c r="B3758" s="46" t="str">
        <f t="shared" si="58"/>
        <v>154CLO26</v>
      </c>
      <c r="C3758" s="46">
        <v>154</v>
      </c>
      <c r="D3758" s="58" t="s">
        <v>25</v>
      </c>
      <c r="E3758" s="58" t="s">
        <v>221</v>
      </c>
      <c r="F3758" s="46" t="s">
        <v>909</v>
      </c>
      <c r="G3758" s="46" t="s">
        <v>678</v>
      </c>
      <c r="H3758" s="46">
        <v>26</v>
      </c>
      <c r="I3758" s="58" t="s">
        <v>229</v>
      </c>
      <c r="J3758" s="61" t="s">
        <v>658</v>
      </c>
      <c r="K3758" s="85">
        <f>VLOOKUP(B3758,Precios!G:J,4,FALSE)</f>
        <v>64055.490928000007</v>
      </c>
      <c r="L3758" s="59"/>
    </row>
    <row r="3759" spans="2:12">
      <c r="B3759" s="46" t="str">
        <f t="shared" si="58"/>
        <v>155CLO26</v>
      </c>
      <c r="C3759" s="46">
        <v>155</v>
      </c>
      <c r="D3759" s="58" t="s">
        <v>24</v>
      </c>
      <c r="E3759" s="58" t="s">
        <v>221</v>
      </c>
      <c r="F3759" s="46" t="s">
        <v>909</v>
      </c>
      <c r="G3759" s="46" t="s">
        <v>678</v>
      </c>
      <c r="H3759" s="46">
        <v>26</v>
      </c>
      <c r="I3759" s="58" t="s">
        <v>229</v>
      </c>
      <c r="J3759" s="61" t="s">
        <v>658</v>
      </c>
      <c r="K3759" s="85">
        <f>VLOOKUP(B3759,Precios!G:J,4,FALSE)</f>
        <v>74895.646737999996</v>
      </c>
      <c r="L3759" s="59"/>
    </row>
    <row r="3760" spans="2:12">
      <c r="B3760" s="46" t="str">
        <f t="shared" si="58"/>
        <v>156CLO26</v>
      </c>
      <c r="C3760" s="46">
        <v>156</v>
      </c>
      <c r="D3760" s="58" t="s">
        <v>23</v>
      </c>
      <c r="E3760" s="58" t="s">
        <v>221</v>
      </c>
      <c r="F3760" s="46" t="s">
        <v>909</v>
      </c>
      <c r="G3760" s="46" t="s">
        <v>678</v>
      </c>
      <c r="H3760" s="46">
        <v>26</v>
      </c>
      <c r="I3760" s="58" t="s">
        <v>229</v>
      </c>
      <c r="J3760" s="61" t="s">
        <v>658</v>
      </c>
      <c r="K3760" s="85">
        <f>VLOOKUP(B3760,Precios!G:J,4,FALSE)</f>
        <v>113577.01519999999</v>
      </c>
      <c r="L3760" s="59"/>
    </row>
    <row r="3761" spans="2:12">
      <c r="B3761" s="46" t="str">
        <f t="shared" si="58"/>
        <v>157CLO26</v>
      </c>
      <c r="C3761" s="46">
        <v>157</v>
      </c>
      <c r="D3761" s="58" t="s">
        <v>22</v>
      </c>
      <c r="E3761" s="58" t="s">
        <v>221</v>
      </c>
      <c r="F3761" s="46" t="s">
        <v>909</v>
      </c>
      <c r="G3761" s="46" t="s">
        <v>678</v>
      </c>
      <c r="H3761" s="46">
        <v>26</v>
      </c>
      <c r="I3761" s="58" t="s">
        <v>229</v>
      </c>
      <c r="J3761" s="61" t="s">
        <v>658</v>
      </c>
      <c r="K3761" s="85">
        <f>VLOOKUP(B3761,Precios!G:J,4,FALSE)</f>
        <v>96066.212</v>
      </c>
      <c r="L3761" s="59"/>
    </row>
    <row r="3762" spans="2:12">
      <c r="B3762" s="46" t="str">
        <f t="shared" si="58"/>
        <v>158CLO26</v>
      </c>
      <c r="C3762" s="46">
        <v>158</v>
      </c>
      <c r="D3762" s="58" t="s">
        <v>21</v>
      </c>
      <c r="E3762" s="58" t="s">
        <v>3</v>
      </c>
      <c r="F3762" s="46" t="s">
        <v>909</v>
      </c>
      <c r="G3762" s="46" t="s">
        <v>678</v>
      </c>
      <c r="H3762" s="46">
        <v>26</v>
      </c>
      <c r="I3762" s="58" t="s">
        <v>229</v>
      </c>
      <c r="J3762" s="61" t="s">
        <v>661</v>
      </c>
      <c r="K3762" s="85">
        <f>VLOOKUP(B3762,Precios!G:J,4,FALSE)</f>
        <v>5539.0180230000005</v>
      </c>
      <c r="L3762" s="59"/>
    </row>
    <row r="3763" spans="2:12">
      <c r="B3763" s="46" t="str">
        <f t="shared" si="58"/>
        <v>159CLO26</v>
      </c>
      <c r="C3763" s="46">
        <v>159</v>
      </c>
      <c r="D3763" s="58" t="s">
        <v>20</v>
      </c>
      <c r="E3763" s="58" t="s">
        <v>3</v>
      </c>
      <c r="F3763" s="46" t="s">
        <v>909</v>
      </c>
      <c r="G3763" s="46" t="s">
        <v>678</v>
      </c>
      <c r="H3763" s="46">
        <v>26</v>
      </c>
      <c r="I3763" s="58" t="s">
        <v>229</v>
      </c>
      <c r="J3763" s="61" t="s">
        <v>661</v>
      </c>
      <c r="K3763" s="85">
        <f>VLOOKUP(B3763,Precios!G:J,4,FALSE)</f>
        <v>8470.9978100000008</v>
      </c>
      <c r="L3763" s="59"/>
    </row>
    <row r="3764" spans="2:12">
      <c r="B3764" s="46" t="str">
        <f t="shared" si="58"/>
        <v>160CLO26</v>
      </c>
      <c r="C3764" s="46">
        <v>160</v>
      </c>
      <c r="D3764" s="58" t="s">
        <v>19</v>
      </c>
      <c r="E3764" s="58" t="s">
        <v>3</v>
      </c>
      <c r="F3764" s="46" t="s">
        <v>909</v>
      </c>
      <c r="G3764" s="46" t="s">
        <v>678</v>
      </c>
      <c r="H3764" s="46">
        <v>26</v>
      </c>
      <c r="I3764" s="58" t="s">
        <v>229</v>
      </c>
      <c r="J3764" s="61" t="s">
        <v>661</v>
      </c>
      <c r="K3764" s="85">
        <f>VLOOKUP(B3764,Precios!G:J,4,FALSE)</f>
        <v>5173.7169220000005</v>
      </c>
      <c r="L3764" s="59"/>
    </row>
    <row r="3765" spans="2:12">
      <c r="B3765" s="46" t="str">
        <f t="shared" si="58"/>
        <v>161CLO26</v>
      </c>
      <c r="C3765" s="46">
        <v>161</v>
      </c>
      <c r="D3765" s="58" t="s">
        <v>18</v>
      </c>
      <c r="E3765" s="58" t="s">
        <v>3</v>
      </c>
      <c r="F3765" s="46" t="s">
        <v>909</v>
      </c>
      <c r="G3765" s="46" t="s">
        <v>678</v>
      </c>
      <c r="H3765" s="46">
        <v>26</v>
      </c>
      <c r="I3765" s="58" t="s">
        <v>229</v>
      </c>
      <c r="J3765" s="61" t="s">
        <v>661</v>
      </c>
      <c r="K3765" s="85">
        <f>VLOOKUP(B3765,Precios!G:J,4,FALSE)</f>
        <v>7466.4119199999996</v>
      </c>
      <c r="L3765" s="59"/>
    </row>
    <row r="3766" spans="2:12">
      <c r="B3766" s="46" t="str">
        <f t="shared" si="58"/>
        <v>162CLO26</v>
      </c>
      <c r="C3766" s="46">
        <v>162</v>
      </c>
      <c r="D3766" s="58" t="s">
        <v>17</v>
      </c>
      <c r="E3766" s="58" t="s">
        <v>15</v>
      </c>
      <c r="F3766" s="46" t="s">
        <v>909</v>
      </c>
      <c r="G3766" s="46" t="s">
        <v>678</v>
      </c>
      <c r="H3766" s="46">
        <v>26</v>
      </c>
      <c r="I3766" s="58" t="s">
        <v>229</v>
      </c>
      <c r="J3766" s="61" t="s">
        <v>660</v>
      </c>
      <c r="K3766" s="85">
        <f>VLOOKUP(B3766,Precios!G:J,4,FALSE)</f>
        <v>53331.077921000004</v>
      </c>
      <c r="L3766" s="59"/>
    </row>
    <row r="3767" spans="2:12">
      <c r="B3767" s="46" t="str">
        <f t="shared" si="58"/>
        <v>163CLO26</v>
      </c>
      <c r="C3767" s="46">
        <v>163</v>
      </c>
      <c r="D3767" s="58" t="s">
        <v>16</v>
      </c>
      <c r="E3767" s="58" t="s">
        <v>15</v>
      </c>
      <c r="F3767" s="46" t="s">
        <v>909</v>
      </c>
      <c r="G3767" s="46" t="s">
        <v>678</v>
      </c>
      <c r="H3767" s="46">
        <v>26</v>
      </c>
      <c r="I3767" s="58" t="s">
        <v>229</v>
      </c>
      <c r="J3767" s="61" t="s">
        <v>660</v>
      </c>
      <c r="K3767" s="85">
        <f>VLOOKUP(B3767,Precios!G:J,4,FALSE)</f>
        <v>55650.336840999997</v>
      </c>
      <c r="L3767" s="59"/>
    </row>
    <row r="3768" spans="2:12">
      <c r="B3768" s="46" t="str">
        <f t="shared" si="58"/>
        <v>164CLO26</v>
      </c>
      <c r="C3768" s="46">
        <v>164</v>
      </c>
      <c r="D3768" s="58" t="s">
        <v>14</v>
      </c>
      <c r="E3768" s="58" t="s">
        <v>222</v>
      </c>
      <c r="F3768" s="46" t="s">
        <v>909</v>
      </c>
      <c r="G3768" s="46" t="s">
        <v>678</v>
      </c>
      <c r="H3768" s="46">
        <v>26</v>
      </c>
      <c r="I3768" s="58" t="s">
        <v>229</v>
      </c>
      <c r="J3768" s="61" t="s">
        <v>659</v>
      </c>
      <c r="K3768" s="85">
        <f>VLOOKUP(B3768,Precios!G:J,4,FALSE)</f>
        <v>35215.657212999999</v>
      </c>
      <c r="L3768" s="59"/>
    </row>
    <row r="3769" spans="2:12">
      <c r="B3769" s="46" t="str">
        <f t="shared" si="58"/>
        <v>165CLO26</v>
      </c>
      <c r="C3769" s="46">
        <v>165</v>
      </c>
      <c r="D3769" s="58" t="s">
        <v>13</v>
      </c>
      <c r="E3769" s="58" t="s">
        <v>2</v>
      </c>
      <c r="F3769" s="46" t="s">
        <v>909</v>
      </c>
      <c r="G3769" s="46" t="s">
        <v>678</v>
      </c>
      <c r="H3769" s="46">
        <v>26</v>
      </c>
      <c r="I3769" s="58" t="s">
        <v>229</v>
      </c>
      <c r="J3769" s="61" t="s">
        <v>659</v>
      </c>
      <c r="K3769" s="85">
        <f>VLOOKUP(B3769,Precios!G:J,4,FALSE)</f>
        <v>755.02759200000003</v>
      </c>
      <c r="L3769" s="59"/>
    </row>
    <row r="3770" spans="2:12">
      <c r="B3770" s="46" t="str">
        <f t="shared" si="58"/>
        <v>166CLO26</v>
      </c>
      <c r="C3770" s="46">
        <v>166</v>
      </c>
      <c r="D3770" s="58" t="s">
        <v>223</v>
      </c>
      <c r="E3770" s="58" t="s">
        <v>2</v>
      </c>
      <c r="F3770" s="46" t="s">
        <v>909</v>
      </c>
      <c r="G3770" s="46" t="s">
        <v>678</v>
      </c>
      <c r="H3770" s="46">
        <v>26</v>
      </c>
      <c r="I3770" s="58" t="s">
        <v>229</v>
      </c>
      <c r="J3770" s="61" t="s">
        <v>659</v>
      </c>
      <c r="K3770" s="85">
        <f>VLOOKUP(B3770,Precios!G:J,4,FALSE)</f>
        <v>563.88057000000003</v>
      </c>
      <c r="L3770" s="59"/>
    </row>
    <row r="3771" spans="2:12">
      <c r="B3771" s="46" t="str">
        <f t="shared" si="58"/>
        <v>167CLO26</v>
      </c>
      <c r="C3771" s="46">
        <v>167</v>
      </c>
      <c r="D3771" s="58" t="s">
        <v>12</v>
      </c>
      <c r="E3771" s="58" t="s">
        <v>11</v>
      </c>
      <c r="F3771" s="46" t="s">
        <v>909</v>
      </c>
      <c r="G3771" s="46" t="s">
        <v>678</v>
      </c>
      <c r="H3771" s="46">
        <v>26</v>
      </c>
      <c r="I3771" s="58" t="s">
        <v>229</v>
      </c>
      <c r="J3771" s="61" t="s">
        <v>662</v>
      </c>
      <c r="K3771" s="85">
        <f>VLOOKUP(B3771,Precios!G:J,4,FALSE)</f>
        <v>24745.048118999999</v>
      </c>
      <c r="L3771" s="59"/>
    </row>
    <row r="3772" spans="2:12">
      <c r="B3772" s="46" t="str">
        <f t="shared" si="58"/>
        <v>168CLO26</v>
      </c>
      <c r="C3772" s="46">
        <v>168</v>
      </c>
      <c r="D3772" s="58" t="s">
        <v>10</v>
      </c>
      <c r="E3772" s="58" t="s">
        <v>2</v>
      </c>
      <c r="F3772" s="46" t="s">
        <v>909</v>
      </c>
      <c r="G3772" s="46" t="s">
        <v>678</v>
      </c>
      <c r="H3772" s="46">
        <v>26</v>
      </c>
      <c r="I3772" s="58" t="s">
        <v>229</v>
      </c>
      <c r="J3772" s="61" t="s">
        <v>587</v>
      </c>
      <c r="K3772" s="85">
        <f>VLOOKUP(B3772,Precios!G:J,4,FALSE)</f>
        <v>144.42429100000001</v>
      </c>
      <c r="L3772" s="59"/>
    </row>
    <row r="3773" spans="2:12">
      <c r="B3773" s="46" t="str">
        <f t="shared" si="58"/>
        <v>169CLO26</v>
      </c>
      <c r="C3773" s="46">
        <v>169</v>
      </c>
      <c r="D3773" s="58" t="s">
        <v>9</v>
      </c>
      <c r="E3773" s="58" t="s">
        <v>2</v>
      </c>
      <c r="F3773" s="46" t="s">
        <v>909</v>
      </c>
      <c r="G3773" s="46" t="s">
        <v>678</v>
      </c>
      <c r="H3773" s="46">
        <v>26</v>
      </c>
      <c r="I3773" s="58" t="s">
        <v>229</v>
      </c>
      <c r="J3773" s="61" t="s">
        <v>587</v>
      </c>
      <c r="K3773" s="85">
        <f>VLOOKUP(B3773,Precios!G:J,4,FALSE)</f>
        <v>181.58652599999999</v>
      </c>
      <c r="L3773" s="59"/>
    </row>
    <row r="3774" spans="2:12">
      <c r="B3774" s="46" t="str">
        <f t="shared" si="58"/>
        <v>170CLO26</v>
      </c>
      <c r="C3774" s="46">
        <v>170</v>
      </c>
      <c r="D3774" s="58" t="s">
        <v>8</v>
      </c>
      <c r="E3774" s="58" t="s">
        <v>3</v>
      </c>
      <c r="F3774" s="46" t="s">
        <v>909</v>
      </c>
      <c r="G3774" s="46" t="s">
        <v>678</v>
      </c>
      <c r="H3774" s="46">
        <v>26</v>
      </c>
      <c r="I3774" s="58" t="s">
        <v>229</v>
      </c>
      <c r="J3774" s="61" t="s">
        <v>659</v>
      </c>
      <c r="K3774" s="85">
        <f>VLOOKUP(B3774,Precios!G:J,4,FALSE)</f>
        <v>2738.7151990000002</v>
      </c>
      <c r="L3774" s="59"/>
    </row>
    <row r="3775" spans="2:12">
      <c r="B3775" s="46" t="str">
        <f t="shared" si="58"/>
        <v>171CLO26</v>
      </c>
      <c r="C3775" s="46">
        <v>171</v>
      </c>
      <c r="D3775" s="58" t="s">
        <v>7</v>
      </c>
      <c r="E3775" s="58" t="s">
        <v>3</v>
      </c>
      <c r="F3775" s="46" t="s">
        <v>909</v>
      </c>
      <c r="G3775" s="46" t="s">
        <v>678</v>
      </c>
      <c r="H3775" s="46">
        <v>26</v>
      </c>
      <c r="I3775" s="58" t="s">
        <v>229</v>
      </c>
      <c r="J3775" s="61" t="s">
        <v>587</v>
      </c>
      <c r="K3775" s="85">
        <f>VLOOKUP(B3775,Precios!G:J,4,FALSE)</f>
        <v>13767.900464999999</v>
      </c>
      <c r="L3775" s="59"/>
    </row>
    <row r="3776" spans="2:12">
      <c r="B3776" s="46" t="str">
        <f t="shared" si="58"/>
        <v>172CLO26</v>
      </c>
      <c r="C3776" s="46">
        <v>172</v>
      </c>
      <c r="D3776" s="58" t="s">
        <v>6</v>
      </c>
      <c r="E3776" s="58" t="s">
        <v>3</v>
      </c>
      <c r="F3776" s="46" t="s">
        <v>909</v>
      </c>
      <c r="G3776" s="46" t="s">
        <v>678</v>
      </c>
      <c r="H3776" s="46">
        <v>26</v>
      </c>
      <c r="I3776" s="58" t="s">
        <v>229</v>
      </c>
      <c r="J3776" s="61" t="s">
        <v>587</v>
      </c>
      <c r="K3776" s="85">
        <f>VLOOKUP(B3776,Precios!G:J,4,FALSE)</f>
        <v>7680.9255489999996</v>
      </c>
      <c r="L3776" s="59"/>
    </row>
    <row r="3777" spans="2:12">
      <c r="B3777" s="46" t="str">
        <f t="shared" si="58"/>
        <v>173CLO26</v>
      </c>
      <c r="C3777" s="46">
        <v>173</v>
      </c>
      <c r="D3777" s="58" t="s">
        <v>5</v>
      </c>
      <c r="E3777" s="58" t="s">
        <v>3</v>
      </c>
      <c r="F3777" s="46" t="s">
        <v>909</v>
      </c>
      <c r="G3777" s="46" t="s">
        <v>678</v>
      </c>
      <c r="H3777" s="46">
        <v>26</v>
      </c>
      <c r="I3777" s="58" t="s">
        <v>229</v>
      </c>
      <c r="J3777" s="61" t="s">
        <v>587</v>
      </c>
      <c r="K3777" s="85">
        <f>VLOOKUP(B3777,Precios!G:J,4,FALSE)</f>
        <v>10868.837298</v>
      </c>
      <c r="L3777" s="59"/>
    </row>
    <row r="3778" spans="2:12">
      <c r="B3778" s="46" t="str">
        <f t="shared" si="58"/>
        <v>174CLO26</v>
      </c>
      <c r="C3778" s="46">
        <v>174</v>
      </c>
      <c r="D3778" s="58" t="s">
        <v>4</v>
      </c>
      <c r="E3778" s="58" t="s">
        <v>3</v>
      </c>
      <c r="F3778" s="46" t="s">
        <v>909</v>
      </c>
      <c r="G3778" s="46" t="s">
        <v>678</v>
      </c>
      <c r="H3778" s="46">
        <v>26</v>
      </c>
      <c r="I3778" s="58" t="s">
        <v>229</v>
      </c>
      <c r="J3778" s="61" t="s">
        <v>587</v>
      </c>
      <c r="K3778" s="85">
        <f>VLOOKUP(B3778,Precios!G:J,4,FALSE)</f>
        <v>29419.648445000003</v>
      </c>
      <c r="L3778" s="59"/>
    </row>
    <row r="3779" spans="2:12">
      <c r="B3779" s="46" t="str">
        <f t="shared" si="58"/>
        <v>175CLO26</v>
      </c>
      <c r="C3779" s="46">
        <v>175</v>
      </c>
      <c r="D3779" s="58" t="s">
        <v>224</v>
      </c>
      <c r="E3779" s="58" t="s">
        <v>3</v>
      </c>
      <c r="F3779" s="46" t="s">
        <v>909</v>
      </c>
      <c r="G3779" s="46" t="s">
        <v>678</v>
      </c>
      <c r="H3779" s="46">
        <v>26</v>
      </c>
      <c r="I3779" s="58" t="s">
        <v>229</v>
      </c>
      <c r="J3779" s="61" t="s">
        <v>659</v>
      </c>
      <c r="K3779" s="85">
        <f>VLOOKUP(B3779,Precios!G:J,4,FALSE)</f>
        <v>3350.3877659999998</v>
      </c>
      <c r="L3779" s="59"/>
    </row>
    <row r="3780" spans="2:12">
      <c r="B3780" s="46" t="str">
        <f t="shared" si="58"/>
        <v>176CLO26</v>
      </c>
      <c r="C3780" s="46">
        <v>176</v>
      </c>
      <c r="D3780" s="58" t="s">
        <v>225</v>
      </c>
      <c r="E3780" s="58" t="s">
        <v>3</v>
      </c>
      <c r="F3780" s="46" t="s">
        <v>909</v>
      </c>
      <c r="G3780" s="46" t="s">
        <v>678</v>
      </c>
      <c r="H3780" s="46">
        <v>26</v>
      </c>
      <c r="I3780" s="58" t="s">
        <v>229</v>
      </c>
      <c r="J3780" s="61" t="s">
        <v>659</v>
      </c>
      <c r="K3780" s="85">
        <f>VLOOKUP(B3780,Precios!G:J,4,FALSE)</f>
        <v>6454.393583</v>
      </c>
      <c r="L3780" s="59"/>
    </row>
    <row r="3781" spans="2:12">
      <c r="B3781" s="46" t="str">
        <f t="shared" si="58"/>
        <v>177CLO26</v>
      </c>
      <c r="C3781" s="46">
        <v>177</v>
      </c>
      <c r="D3781" s="58" t="s">
        <v>226</v>
      </c>
      <c r="E3781" s="58" t="s">
        <v>3</v>
      </c>
      <c r="F3781" s="46" t="s">
        <v>909</v>
      </c>
      <c r="G3781" s="46" t="s">
        <v>678</v>
      </c>
      <c r="H3781" s="46">
        <v>26</v>
      </c>
      <c r="I3781" s="58" t="s">
        <v>229</v>
      </c>
      <c r="J3781" s="61" t="s">
        <v>659</v>
      </c>
      <c r="K3781" s="85">
        <f>VLOOKUP(B3781,Precios!G:J,4,FALSE)</f>
        <v>7006.5960910000003</v>
      </c>
      <c r="L3781" s="59"/>
    </row>
    <row r="3782" spans="2:12">
      <c r="B3782" s="46" t="str">
        <f t="shared" ref="B3782:B3845" si="59">+CONCATENATE(C3782,F3782,H3782)</f>
        <v>178CLO26</v>
      </c>
      <c r="C3782" s="46">
        <v>178</v>
      </c>
      <c r="D3782" s="58" t="s">
        <v>227</v>
      </c>
      <c r="E3782" s="58" t="s">
        <v>3</v>
      </c>
      <c r="F3782" s="46" t="s">
        <v>909</v>
      </c>
      <c r="G3782" s="46" t="s">
        <v>678</v>
      </c>
      <c r="H3782" s="46">
        <v>26</v>
      </c>
      <c r="I3782" s="58" t="s">
        <v>229</v>
      </c>
      <c r="J3782" s="61" t="s">
        <v>659</v>
      </c>
      <c r="K3782" s="85">
        <f>VLOOKUP(B3782,Precios!G:J,4,FALSE)</f>
        <v>8750.2858960000012</v>
      </c>
      <c r="L3782" s="59"/>
    </row>
    <row r="3783" spans="2:12">
      <c r="B3783" s="46" t="str">
        <f t="shared" si="59"/>
        <v>179CLO26</v>
      </c>
      <c r="C3783" s="46">
        <v>179</v>
      </c>
      <c r="D3783" s="58" t="s">
        <v>228</v>
      </c>
      <c r="E3783" s="58" t="s">
        <v>3</v>
      </c>
      <c r="F3783" s="46" t="s">
        <v>909</v>
      </c>
      <c r="G3783" s="46" t="s">
        <v>678</v>
      </c>
      <c r="H3783" s="46">
        <v>26</v>
      </c>
      <c r="I3783" s="58" t="s">
        <v>229</v>
      </c>
      <c r="J3783" s="61" t="s">
        <v>659</v>
      </c>
      <c r="K3783" s="85">
        <f>VLOOKUP(B3783,Precios!G:J,4,FALSE)</f>
        <v>16555.455961</v>
      </c>
      <c r="L3783" s="59"/>
    </row>
    <row r="3784" spans="2:12">
      <c r="B3784" s="46" t="str">
        <f t="shared" si="59"/>
        <v>180CLO26</v>
      </c>
      <c r="C3784" s="46">
        <v>180</v>
      </c>
      <c r="D3784" s="58" t="s">
        <v>1</v>
      </c>
      <c r="E3784" s="58" t="s">
        <v>2</v>
      </c>
      <c r="F3784" s="46" t="s">
        <v>909</v>
      </c>
      <c r="G3784" s="46" t="s">
        <v>678</v>
      </c>
      <c r="H3784" s="46">
        <v>26</v>
      </c>
      <c r="I3784" s="58" t="s">
        <v>229</v>
      </c>
      <c r="J3784" s="61" t="s">
        <v>608</v>
      </c>
      <c r="K3784" s="85">
        <f>VLOOKUP(B3784,Precios!G:J,4,FALSE)</f>
        <v>6303.6061110000001</v>
      </c>
      <c r="L3784" s="59"/>
    </row>
    <row r="3785" spans="2:12">
      <c r="B3785" s="46" t="str">
        <f t="shared" si="59"/>
        <v>1CLO28</v>
      </c>
      <c r="C3785" s="46">
        <v>1</v>
      </c>
      <c r="D3785" s="58" t="s">
        <v>205</v>
      </c>
      <c r="E3785" s="58" t="s">
        <v>0</v>
      </c>
      <c r="F3785" s="46" t="s">
        <v>909</v>
      </c>
      <c r="G3785" s="46" t="s">
        <v>678</v>
      </c>
      <c r="H3785" s="46">
        <v>28</v>
      </c>
      <c r="I3785" s="58" t="s">
        <v>377</v>
      </c>
      <c r="J3785" s="61" t="s">
        <v>233</v>
      </c>
      <c r="K3785" s="85">
        <f>VLOOKUP(B3785,Precios!G:J,4,FALSE)</f>
        <v>10473.5653</v>
      </c>
      <c r="L3785" s="59"/>
    </row>
    <row r="3786" spans="2:12">
      <c r="B3786" s="46" t="str">
        <f t="shared" si="59"/>
        <v>2CLO28</v>
      </c>
      <c r="C3786" s="46">
        <v>2</v>
      </c>
      <c r="D3786" s="58" t="s">
        <v>206</v>
      </c>
      <c r="E3786" s="58" t="s">
        <v>2</v>
      </c>
      <c r="F3786" s="46" t="s">
        <v>909</v>
      </c>
      <c r="G3786" s="46" t="s">
        <v>678</v>
      </c>
      <c r="H3786" s="46">
        <v>28</v>
      </c>
      <c r="I3786" s="58" t="s">
        <v>377</v>
      </c>
      <c r="J3786" s="61" t="s">
        <v>302</v>
      </c>
      <c r="K3786" s="85">
        <f>VLOOKUP(B3786,Precios!G:J,4,FALSE)</f>
        <v>18903.993900000001</v>
      </c>
      <c r="L3786" s="59"/>
    </row>
    <row r="3787" spans="2:12">
      <c r="B3787" s="46" t="str">
        <f t="shared" si="59"/>
        <v>3CLO28</v>
      </c>
      <c r="C3787" s="46">
        <v>3</v>
      </c>
      <c r="D3787" s="58" t="s">
        <v>188</v>
      </c>
      <c r="E3787" s="58" t="s">
        <v>2</v>
      </c>
      <c r="F3787" s="46" t="s">
        <v>909</v>
      </c>
      <c r="G3787" s="46" t="s">
        <v>678</v>
      </c>
      <c r="H3787" s="46">
        <v>28</v>
      </c>
      <c r="I3787" s="58" t="s">
        <v>377</v>
      </c>
      <c r="J3787" s="61" t="s">
        <v>550</v>
      </c>
      <c r="K3787" s="85">
        <f>VLOOKUP(B3787,Precios!G:J,4,FALSE)</f>
        <v>2806.2991000000002</v>
      </c>
      <c r="L3787" s="59"/>
    </row>
    <row r="3788" spans="2:12">
      <c r="B3788" s="46" t="str">
        <f t="shared" si="59"/>
        <v>4CLO28</v>
      </c>
      <c r="C3788" s="46">
        <v>4</v>
      </c>
      <c r="D3788" s="58" t="s">
        <v>207</v>
      </c>
      <c r="E3788" s="58" t="s">
        <v>2</v>
      </c>
      <c r="F3788" s="46" t="s">
        <v>909</v>
      </c>
      <c r="G3788" s="46" t="s">
        <v>678</v>
      </c>
      <c r="H3788" s="46">
        <v>28</v>
      </c>
      <c r="I3788" s="58" t="s">
        <v>377</v>
      </c>
      <c r="J3788" s="61" t="s">
        <v>550</v>
      </c>
      <c r="K3788" s="85">
        <f>VLOOKUP(B3788,Precios!G:J,4,FALSE)</f>
        <v>2338.7573000000002</v>
      </c>
      <c r="L3788" s="59"/>
    </row>
    <row r="3789" spans="2:12">
      <c r="B3789" s="46" t="str">
        <f t="shared" si="59"/>
        <v>5CLO28</v>
      </c>
      <c r="C3789" s="46">
        <v>5</v>
      </c>
      <c r="D3789" s="58" t="s">
        <v>208</v>
      </c>
      <c r="E3789" s="58" t="s">
        <v>2</v>
      </c>
      <c r="F3789" s="46" t="s">
        <v>909</v>
      </c>
      <c r="G3789" s="46" t="s">
        <v>678</v>
      </c>
      <c r="H3789" s="46">
        <v>28</v>
      </c>
      <c r="I3789" s="58" t="s">
        <v>377</v>
      </c>
      <c r="J3789" s="61" t="s">
        <v>550</v>
      </c>
      <c r="K3789" s="85">
        <f>VLOOKUP(B3789,Precios!G:J,4,FALSE)</f>
        <v>3751.8656999999998</v>
      </c>
      <c r="L3789" s="59"/>
    </row>
    <row r="3790" spans="2:12">
      <c r="B3790" s="46" t="str">
        <f t="shared" si="59"/>
        <v>6CLO28</v>
      </c>
      <c r="C3790" s="46">
        <v>6</v>
      </c>
      <c r="D3790" s="58" t="s">
        <v>187</v>
      </c>
      <c r="E3790" s="58" t="s">
        <v>2</v>
      </c>
      <c r="F3790" s="46" t="s">
        <v>909</v>
      </c>
      <c r="G3790" s="46" t="s">
        <v>678</v>
      </c>
      <c r="H3790" s="46">
        <v>28</v>
      </c>
      <c r="I3790" s="58" t="s">
        <v>377</v>
      </c>
      <c r="J3790" s="61" t="s">
        <v>550</v>
      </c>
      <c r="K3790" s="85">
        <f>VLOOKUP(B3790,Precios!G:J,4,FALSE)</f>
        <v>4676.4663</v>
      </c>
      <c r="L3790" s="59"/>
    </row>
    <row r="3791" spans="2:12">
      <c r="B3791" s="46" t="str">
        <f t="shared" si="59"/>
        <v>7CLO28</v>
      </c>
      <c r="C3791" s="46">
        <v>7</v>
      </c>
      <c r="D3791" s="58" t="s">
        <v>186</v>
      </c>
      <c r="E3791" s="58" t="s">
        <v>2</v>
      </c>
      <c r="F3791" s="46" t="s">
        <v>909</v>
      </c>
      <c r="G3791" s="46" t="s">
        <v>678</v>
      </c>
      <c r="H3791" s="46">
        <v>28</v>
      </c>
      <c r="I3791" s="58" t="s">
        <v>377</v>
      </c>
      <c r="J3791" s="61" t="s">
        <v>550</v>
      </c>
      <c r="K3791" s="85">
        <f>VLOOKUP(B3791,Precios!G:J,4,FALSE)</f>
        <v>5456.4014999999999</v>
      </c>
      <c r="L3791" s="59"/>
    </row>
    <row r="3792" spans="2:12">
      <c r="B3792" s="46" t="str">
        <f t="shared" si="59"/>
        <v>8CLO28</v>
      </c>
      <c r="C3792" s="46">
        <v>8</v>
      </c>
      <c r="D3792" s="58" t="s">
        <v>185</v>
      </c>
      <c r="E3792" s="58" t="s">
        <v>2</v>
      </c>
      <c r="F3792" s="46" t="s">
        <v>909</v>
      </c>
      <c r="G3792" s="46" t="s">
        <v>678</v>
      </c>
      <c r="H3792" s="46">
        <v>28</v>
      </c>
      <c r="I3792" s="58" t="s">
        <v>377</v>
      </c>
      <c r="J3792" s="61" t="s">
        <v>550</v>
      </c>
      <c r="K3792" s="85">
        <f>VLOOKUP(B3792,Precios!G:J,4,FALSE)</f>
        <v>7795.1588000000002</v>
      </c>
      <c r="L3792" s="59"/>
    </row>
    <row r="3793" spans="2:12">
      <c r="B3793" s="46" t="str">
        <f t="shared" si="59"/>
        <v>9CLO28</v>
      </c>
      <c r="C3793" s="46">
        <v>9</v>
      </c>
      <c r="D3793" s="58" t="s">
        <v>184</v>
      </c>
      <c r="E3793" s="58" t="s">
        <v>209</v>
      </c>
      <c r="F3793" s="46" t="s">
        <v>909</v>
      </c>
      <c r="G3793" s="46" t="s">
        <v>678</v>
      </c>
      <c r="H3793" s="46">
        <v>28</v>
      </c>
      <c r="I3793" s="58" t="s">
        <v>377</v>
      </c>
      <c r="J3793" s="61" t="s">
        <v>233</v>
      </c>
      <c r="K3793" s="85">
        <f>VLOOKUP(B3793,Precios!G:J,4,FALSE)</f>
        <v>4402.8599999999997</v>
      </c>
      <c r="L3793" s="59"/>
    </row>
    <row r="3794" spans="2:12">
      <c r="B3794" s="46" t="str">
        <f t="shared" si="59"/>
        <v>10CLO28</v>
      </c>
      <c r="C3794" s="46">
        <v>10</v>
      </c>
      <c r="D3794" s="58" t="s">
        <v>210</v>
      </c>
      <c r="E3794" s="58" t="s">
        <v>2</v>
      </c>
      <c r="F3794" s="46" t="s">
        <v>909</v>
      </c>
      <c r="G3794" s="46" t="s">
        <v>678</v>
      </c>
      <c r="H3794" s="46">
        <v>28</v>
      </c>
      <c r="I3794" s="58" t="s">
        <v>377</v>
      </c>
      <c r="J3794" s="61" t="s">
        <v>233</v>
      </c>
      <c r="K3794" s="85">
        <f>VLOOKUP(B3794,Precios!G:J,4,FALSE)</f>
        <v>1449.7989</v>
      </c>
      <c r="L3794" s="59"/>
    </row>
    <row r="3795" spans="2:12">
      <c r="B3795" s="46" t="str">
        <f t="shared" si="59"/>
        <v>11CLO28</v>
      </c>
      <c r="C3795" s="46">
        <v>11</v>
      </c>
      <c r="D3795" s="58" t="s">
        <v>183</v>
      </c>
      <c r="E3795" s="58" t="s">
        <v>2</v>
      </c>
      <c r="F3795" s="46" t="s">
        <v>909</v>
      </c>
      <c r="G3795" s="46" t="s">
        <v>678</v>
      </c>
      <c r="H3795" s="46">
        <v>28</v>
      </c>
      <c r="I3795" s="58" t="s">
        <v>377</v>
      </c>
      <c r="J3795" s="61" t="s">
        <v>233</v>
      </c>
      <c r="K3795" s="85">
        <f>VLOOKUP(B3795,Precios!G:J,4,FALSE)</f>
        <v>1449.7989</v>
      </c>
      <c r="L3795" s="59"/>
    </row>
    <row r="3796" spans="2:12">
      <c r="B3796" s="46" t="str">
        <f t="shared" si="59"/>
        <v>12CLO28</v>
      </c>
      <c r="C3796" s="46">
        <v>12</v>
      </c>
      <c r="D3796" s="58" t="s">
        <v>211</v>
      </c>
      <c r="E3796" s="58" t="s">
        <v>2</v>
      </c>
      <c r="F3796" s="46" t="s">
        <v>909</v>
      </c>
      <c r="G3796" s="46" t="s">
        <v>678</v>
      </c>
      <c r="H3796" s="46">
        <v>28</v>
      </c>
      <c r="I3796" s="58" t="s">
        <v>377</v>
      </c>
      <c r="J3796" s="61" t="s">
        <v>233</v>
      </c>
      <c r="K3796" s="85">
        <f>VLOOKUP(B3796,Precios!G:J,4,FALSE)</f>
        <v>3430.0376000000001</v>
      </c>
      <c r="L3796" s="59"/>
    </row>
    <row r="3797" spans="2:12">
      <c r="B3797" s="46" t="str">
        <f t="shared" si="59"/>
        <v>13CLO28</v>
      </c>
      <c r="C3797" s="46">
        <v>13</v>
      </c>
      <c r="D3797" s="58" t="s">
        <v>182</v>
      </c>
      <c r="E3797" s="58" t="s">
        <v>2</v>
      </c>
      <c r="F3797" s="46" t="s">
        <v>909</v>
      </c>
      <c r="G3797" s="46" t="s">
        <v>678</v>
      </c>
      <c r="H3797" s="46">
        <v>28</v>
      </c>
      <c r="I3797" s="58" t="s">
        <v>377</v>
      </c>
      <c r="J3797" s="61" t="s">
        <v>551</v>
      </c>
      <c r="K3797" s="85">
        <f>VLOOKUP(B3797,Precios!G:J,4,FALSE)</f>
        <v>4052.7278000000001</v>
      </c>
      <c r="L3797" s="59"/>
    </row>
    <row r="3798" spans="2:12">
      <c r="B3798" s="46" t="str">
        <f t="shared" si="59"/>
        <v>14CLO28</v>
      </c>
      <c r="C3798" s="46">
        <v>14</v>
      </c>
      <c r="D3798" s="58" t="s">
        <v>181</v>
      </c>
      <c r="E3798" s="58" t="s">
        <v>2</v>
      </c>
      <c r="F3798" s="46" t="s">
        <v>909</v>
      </c>
      <c r="G3798" s="46" t="s">
        <v>678</v>
      </c>
      <c r="H3798" s="46">
        <v>28</v>
      </c>
      <c r="I3798" s="58" t="s">
        <v>377</v>
      </c>
      <c r="J3798" s="61" t="s">
        <v>551</v>
      </c>
      <c r="K3798" s="85">
        <f>VLOOKUP(B3798,Precios!G:J,4,FALSE)</f>
        <v>4365.1211999999996</v>
      </c>
      <c r="L3798" s="59"/>
    </row>
    <row r="3799" spans="2:12">
      <c r="B3799" s="46" t="str">
        <f t="shared" si="59"/>
        <v>15CLO28</v>
      </c>
      <c r="C3799" s="46">
        <v>15</v>
      </c>
      <c r="D3799" s="58" t="s">
        <v>180</v>
      </c>
      <c r="E3799" s="58" t="s">
        <v>2</v>
      </c>
      <c r="F3799" s="46" t="s">
        <v>909</v>
      </c>
      <c r="G3799" s="46" t="s">
        <v>678</v>
      </c>
      <c r="H3799" s="46">
        <v>28</v>
      </c>
      <c r="I3799" s="58" t="s">
        <v>377</v>
      </c>
      <c r="J3799" s="61" t="s">
        <v>551</v>
      </c>
      <c r="K3799" s="85">
        <f>VLOOKUP(B3799,Precios!G:J,4,FALSE)</f>
        <v>5698.5587999999998</v>
      </c>
      <c r="L3799" s="59"/>
    </row>
    <row r="3800" spans="2:12">
      <c r="B3800" s="46" t="str">
        <f t="shared" si="59"/>
        <v>16CLO28</v>
      </c>
      <c r="C3800" s="46">
        <v>16</v>
      </c>
      <c r="D3800" s="58" t="s">
        <v>179</v>
      </c>
      <c r="E3800" s="58" t="s">
        <v>2</v>
      </c>
      <c r="F3800" s="46" t="s">
        <v>909</v>
      </c>
      <c r="G3800" s="46" t="s">
        <v>678</v>
      </c>
      <c r="H3800" s="46">
        <v>28</v>
      </c>
      <c r="I3800" s="58" t="s">
        <v>377</v>
      </c>
      <c r="J3800" s="61" t="s">
        <v>551</v>
      </c>
      <c r="K3800" s="85">
        <f>VLOOKUP(B3800,Precios!G:J,4,FALSE)</f>
        <v>7638.9620999999997</v>
      </c>
      <c r="L3800" s="59"/>
    </row>
    <row r="3801" spans="2:12">
      <c r="B3801" s="46" t="str">
        <f t="shared" si="59"/>
        <v>17CLO28</v>
      </c>
      <c r="C3801" s="46">
        <v>17</v>
      </c>
      <c r="D3801" s="58" t="s">
        <v>178</v>
      </c>
      <c r="E3801" s="58" t="s">
        <v>2</v>
      </c>
      <c r="F3801" s="46" t="s">
        <v>909</v>
      </c>
      <c r="G3801" s="46" t="s">
        <v>678</v>
      </c>
      <c r="H3801" s="46">
        <v>28</v>
      </c>
      <c r="I3801" s="58" t="s">
        <v>377</v>
      </c>
      <c r="J3801" s="61" t="s">
        <v>551</v>
      </c>
      <c r="K3801" s="85">
        <f>VLOOKUP(B3801,Precios!G:J,4,FALSE)</f>
        <v>9353.9809000000005</v>
      </c>
      <c r="L3801" s="59"/>
    </row>
    <row r="3802" spans="2:12">
      <c r="B3802" s="46" t="str">
        <f t="shared" si="59"/>
        <v>18CLO28</v>
      </c>
      <c r="C3802" s="46">
        <v>18</v>
      </c>
      <c r="D3802" s="58" t="s">
        <v>177</v>
      </c>
      <c r="E3802" s="58" t="s">
        <v>116</v>
      </c>
      <c r="F3802" s="46" t="s">
        <v>909</v>
      </c>
      <c r="G3802" s="46" t="s">
        <v>678</v>
      </c>
      <c r="H3802" s="46">
        <v>28</v>
      </c>
      <c r="I3802" s="58" t="s">
        <v>377</v>
      </c>
      <c r="J3802" s="61" t="s">
        <v>233</v>
      </c>
      <c r="K3802" s="85">
        <f>VLOOKUP(B3802,Precios!G:J,4,FALSE)</f>
        <v>7638.9620999999997</v>
      </c>
      <c r="L3802" s="59"/>
    </row>
    <row r="3803" spans="2:12">
      <c r="B3803" s="46" t="str">
        <f t="shared" si="59"/>
        <v>19CLO28</v>
      </c>
      <c r="C3803" s="46">
        <v>19</v>
      </c>
      <c r="D3803" s="58" t="s">
        <v>176</v>
      </c>
      <c r="E3803" s="58" t="s">
        <v>116</v>
      </c>
      <c r="F3803" s="46" t="s">
        <v>909</v>
      </c>
      <c r="G3803" s="46" t="s">
        <v>678</v>
      </c>
      <c r="H3803" s="46">
        <v>28</v>
      </c>
      <c r="I3803" s="58" t="s">
        <v>377</v>
      </c>
      <c r="J3803" s="61" t="s">
        <v>233</v>
      </c>
      <c r="K3803" s="85">
        <f>VLOOKUP(B3803,Precios!G:J,4,FALSE)</f>
        <v>7015.2236000000003</v>
      </c>
      <c r="L3803" s="59"/>
    </row>
    <row r="3804" spans="2:12">
      <c r="B3804" s="46" t="str">
        <f t="shared" si="59"/>
        <v>20CLO28</v>
      </c>
      <c r="C3804" s="46">
        <v>20</v>
      </c>
      <c r="D3804" s="58" t="s">
        <v>175</v>
      </c>
      <c r="E3804" s="58" t="s">
        <v>116</v>
      </c>
      <c r="F3804" s="46" t="s">
        <v>909</v>
      </c>
      <c r="G3804" s="46" t="s">
        <v>678</v>
      </c>
      <c r="H3804" s="46">
        <v>28</v>
      </c>
      <c r="I3804" s="58" t="s">
        <v>377</v>
      </c>
      <c r="J3804" s="61" t="s">
        <v>233</v>
      </c>
      <c r="K3804" s="85">
        <f>VLOOKUP(B3804,Precios!G:J,4,FALSE)</f>
        <v>27283.055800000002</v>
      </c>
      <c r="L3804" s="59"/>
    </row>
    <row r="3805" spans="2:12">
      <c r="B3805" s="46" t="str">
        <f t="shared" si="59"/>
        <v>21CLO28</v>
      </c>
      <c r="C3805" s="46">
        <v>21</v>
      </c>
      <c r="D3805" s="58" t="s">
        <v>212</v>
      </c>
      <c r="E3805" s="58" t="s">
        <v>116</v>
      </c>
      <c r="F3805" s="46" t="s">
        <v>909</v>
      </c>
      <c r="G3805" s="46" t="s">
        <v>678</v>
      </c>
      <c r="H3805" s="46">
        <v>28</v>
      </c>
      <c r="I3805" s="58" t="s">
        <v>377</v>
      </c>
      <c r="J3805" s="61" t="s">
        <v>233</v>
      </c>
      <c r="K3805" s="85">
        <f>VLOOKUP(B3805,Precios!G:J,4,FALSE)</f>
        <v>1185.1136329999999</v>
      </c>
      <c r="L3805" s="59"/>
    </row>
    <row r="3806" spans="2:12">
      <c r="B3806" s="46" t="str">
        <f t="shared" si="59"/>
        <v>22CLO28</v>
      </c>
      <c r="C3806" s="46">
        <v>22</v>
      </c>
      <c r="D3806" s="58" t="s">
        <v>174</v>
      </c>
      <c r="E3806" s="58" t="s">
        <v>116</v>
      </c>
      <c r="F3806" s="46" t="s">
        <v>909</v>
      </c>
      <c r="G3806" s="46" t="s">
        <v>678</v>
      </c>
      <c r="H3806" s="46">
        <v>28</v>
      </c>
      <c r="I3806" s="58" t="s">
        <v>377</v>
      </c>
      <c r="J3806" s="61" t="s">
        <v>233</v>
      </c>
      <c r="K3806" s="85">
        <f>VLOOKUP(B3806,Precios!G:J,4,FALSE)</f>
        <v>1185.1136329999999</v>
      </c>
      <c r="L3806" s="59"/>
    </row>
    <row r="3807" spans="2:12">
      <c r="B3807" s="46" t="str">
        <f t="shared" si="59"/>
        <v>23CLO28</v>
      </c>
      <c r="C3807" s="46">
        <v>23</v>
      </c>
      <c r="D3807" s="58" t="s">
        <v>173</v>
      </c>
      <c r="E3807" s="58" t="s">
        <v>2</v>
      </c>
      <c r="F3807" s="46" t="s">
        <v>909</v>
      </c>
      <c r="G3807" s="46" t="s">
        <v>678</v>
      </c>
      <c r="H3807" s="46">
        <v>28</v>
      </c>
      <c r="I3807" s="58" t="s">
        <v>377</v>
      </c>
      <c r="J3807" s="61" t="s">
        <v>233</v>
      </c>
      <c r="K3807" s="85">
        <f>VLOOKUP(B3807,Precios!G:J,4,FALSE)</f>
        <v>631.07659999999998</v>
      </c>
      <c r="L3807" s="59"/>
    </row>
    <row r="3808" spans="2:12">
      <c r="B3808" s="46" t="str">
        <f t="shared" si="59"/>
        <v>24CLO28</v>
      </c>
      <c r="C3808" s="46">
        <v>24</v>
      </c>
      <c r="D3808" s="58" t="s">
        <v>172</v>
      </c>
      <c r="E3808" s="58" t="s">
        <v>2</v>
      </c>
      <c r="F3808" s="46" t="s">
        <v>909</v>
      </c>
      <c r="G3808" s="46" t="s">
        <v>678</v>
      </c>
      <c r="H3808" s="46">
        <v>28</v>
      </c>
      <c r="I3808" s="58" t="s">
        <v>377</v>
      </c>
      <c r="J3808" s="61" t="s">
        <v>233</v>
      </c>
      <c r="K3808" s="85">
        <f>VLOOKUP(B3808,Precios!G:J,4,FALSE)</f>
        <v>631.07659999999998</v>
      </c>
      <c r="L3808" s="59"/>
    </row>
    <row r="3809" spans="2:12">
      <c r="B3809" s="46" t="str">
        <f t="shared" si="59"/>
        <v>25CLO28</v>
      </c>
      <c r="C3809" s="46">
        <v>25</v>
      </c>
      <c r="D3809" s="58" t="s">
        <v>171</v>
      </c>
      <c r="E3809" s="58" t="s">
        <v>2</v>
      </c>
      <c r="F3809" s="46" t="s">
        <v>909</v>
      </c>
      <c r="G3809" s="46" t="s">
        <v>678</v>
      </c>
      <c r="H3809" s="46">
        <v>28</v>
      </c>
      <c r="I3809" s="58" t="s">
        <v>377</v>
      </c>
      <c r="J3809" s="61" t="s">
        <v>233</v>
      </c>
      <c r="K3809" s="85">
        <f>VLOOKUP(B3809,Precios!G:J,4,FALSE)</f>
        <v>346.9873</v>
      </c>
      <c r="L3809" s="59"/>
    </row>
    <row r="3810" spans="2:12">
      <c r="B3810" s="46" t="str">
        <f t="shared" si="59"/>
        <v>26CLO28</v>
      </c>
      <c r="C3810" s="46">
        <v>26</v>
      </c>
      <c r="D3810" s="58" t="s">
        <v>170</v>
      </c>
      <c r="E3810" s="58" t="s">
        <v>2</v>
      </c>
      <c r="F3810" s="46" t="s">
        <v>909</v>
      </c>
      <c r="G3810" s="46" t="s">
        <v>678</v>
      </c>
      <c r="H3810" s="46">
        <v>28</v>
      </c>
      <c r="I3810" s="58" t="s">
        <v>377</v>
      </c>
      <c r="J3810" s="61" t="s">
        <v>233</v>
      </c>
      <c r="K3810" s="85">
        <f>VLOOKUP(B3810,Precios!G:J,4,FALSE)</f>
        <v>389.9676</v>
      </c>
      <c r="L3810" s="59"/>
    </row>
    <row r="3811" spans="2:12">
      <c r="B3811" s="46" t="str">
        <f t="shared" si="59"/>
        <v>27CLO28</v>
      </c>
      <c r="C3811" s="46">
        <v>27</v>
      </c>
      <c r="D3811" s="58" t="s">
        <v>169</v>
      </c>
      <c r="E3811" s="58" t="s">
        <v>2</v>
      </c>
      <c r="F3811" s="46" t="s">
        <v>909</v>
      </c>
      <c r="G3811" s="46" t="s">
        <v>678</v>
      </c>
      <c r="H3811" s="46">
        <v>28</v>
      </c>
      <c r="I3811" s="58" t="s">
        <v>377</v>
      </c>
      <c r="J3811" s="61" t="s">
        <v>486</v>
      </c>
      <c r="K3811" s="85">
        <f>VLOOKUP(B3811,Precios!G:J,4,FALSE)</f>
        <v>982.25710000000004</v>
      </c>
      <c r="L3811" s="59"/>
    </row>
    <row r="3812" spans="2:12">
      <c r="B3812" s="46" t="str">
        <f t="shared" si="59"/>
        <v>28CLO28</v>
      </c>
      <c r="C3812" s="46">
        <v>28</v>
      </c>
      <c r="D3812" s="58" t="s">
        <v>168</v>
      </c>
      <c r="E3812" s="58" t="s">
        <v>2</v>
      </c>
      <c r="F3812" s="46" t="s">
        <v>909</v>
      </c>
      <c r="G3812" s="46" t="s">
        <v>678</v>
      </c>
      <c r="H3812" s="46">
        <v>28</v>
      </c>
      <c r="I3812" s="58" t="s">
        <v>377</v>
      </c>
      <c r="J3812" s="61" t="s">
        <v>237</v>
      </c>
      <c r="K3812" s="85">
        <f>VLOOKUP(B3812,Precios!G:J,4,FALSE)</f>
        <v>25333.217799999999</v>
      </c>
      <c r="L3812" s="59"/>
    </row>
    <row r="3813" spans="2:12">
      <c r="B3813" s="46" t="str">
        <f t="shared" si="59"/>
        <v>29CLO28</v>
      </c>
      <c r="C3813" s="46">
        <v>29</v>
      </c>
      <c r="D3813" s="58" t="s">
        <v>167</v>
      </c>
      <c r="E3813" s="58" t="s">
        <v>2</v>
      </c>
      <c r="F3813" s="46" t="s">
        <v>909</v>
      </c>
      <c r="G3813" s="46" t="s">
        <v>678</v>
      </c>
      <c r="H3813" s="46">
        <v>28</v>
      </c>
      <c r="I3813" s="58" t="s">
        <v>377</v>
      </c>
      <c r="J3813" s="61" t="s">
        <v>552</v>
      </c>
      <c r="K3813" s="85">
        <f>VLOOKUP(B3813,Precios!G:J,4,FALSE)</f>
        <v>1481.2479000000001</v>
      </c>
      <c r="L3813" s="59"/>
    </row>
    <row r="3814" spans="2:12">
      <c r="B3814" s="46" t="str">
        <f t="shared" si="59"/>
        <v>30CLO28</v>
      </c>
      <c r="C3814" s="46">
        <v>30</v>
      </c>
      <c r="D3814" s="58" t="s">
        <v>166</v>
      </c>
      <c r="E3814" s="58" t="s">
        <v>165</v>
      </c>
      <c r="F3814" s="46" t="s">
        <v>909</v>
      </c>
      <c r="G3814" s="46" t="s">
        <v>678</v>
      </c>
      <c r="H3814" s="46">
        <v>28</v>
      </c>
      <c r="I3814" s="58" t="s">
        <v>377</v>
      </c>
      <c r="J3814" s="61" t="s">
        <v>240</v>
      </c>
      <c r="K3814" s="85">
        <f>VLOOKUP(B3814,Precios!G:J,4,FALSE)</f>
        <v>10804.828100000001</v>
      </c>
      <c r="L3814" s="59"/>
    </row>
    <row r="3815" spans="2:12">
      <c r="B3815" s="46" t="str">
        <f t="shared" si="59"/>
        <v>31CLO28</v>
      </c>
      <c r="C3815" s="46">
        <v>31</v>
      </c>
      <c r="D3815" s="58" t="s">
        <v>164</v>
      </c>
      <c r="E3815" s="58" t="s">
        <v>163</v>
      </c>
      <c r="F3815" s="46" t="s">
        <v>909</v>
      </c>
      <c r="G3815" s="46" t="s">
        <v>678</v>
      </c>
      <c r="H3815" s="46">
        <v>28</v>
      </c>
      <c r="I3815" s="58" t="s">
        <v>377</v>
      </c>
      <c r="J3815" s="61" t="s">
        <v>240</v>
      </c>
      <c r="K3815" s="85">
        <f>VLOOKUP(B3815,Precios!G:J,4,FALSE)</f>
        <v>96985.571100000001</v>
      </c>
      <c r="L3815" s="59"/>
    </row>
    <row r="3816" spans="2:12">
      <c r="B3816" s="46" t="str">
        <f t="shared" si="59"/>
        <v>32CLO28</v>
      </c>
      <c r="C3816" s="46">
        <v>32</v>
      </c>
      <c r="D3816" s="58" t="s">
        <v>162</v>
      </c>
      <c r="E3816" s="58" t="s">
        <v>161</v>
      </c>
      <c r="F3816" s="46" t="s">
        <v>909</v>
      </c>
      <c r="G3816" s="46" t="s">
        <v>678</v>
      </c>
      <c r="H3816" s="46">
        <v>28</v>
      </c>
      <c r="I3816" s="58" t="s">
        <v>377</v>
      </c>
      <c r="J3816" s="61" t="s">
        <v>553</v>
      </c>
      <c r="K3816" s="85">
        <f>VLOOKUP(B3816,Precios!G:J,4,FALSE)</f>
        <v>311.3451</v>
      </c>
      <c r="L3816" s="59"/>
    </row>
    <row r="3817" spans="2:12">
      <c r="B3817" s="46" t="str">
        <f t="shared" si="59"/>
        <v>33CLO28</v>
      </c>
      <c r="C3817" s="46">
        <v>33</v>
      </c>
      <c r="D3817" s="58" t="s">
        <v>160</v>
      </c>
      <c r="E3817" s="58" t="s">
        <v>159</v>
      </c>
      <c r="F3817" s="46" t="s">
        <v>909</v>
      </c>
      <c r="G3817" s="46" t="s">
        <v>678</v>
      </c>
      <c r="H3817" s="46">
        <v>28</v>
      </c>
      <c r="I3817" s="58" t="s">
        <v>377</v>
      </c>
      <c r="J3817" s="61" t="s">
        <v>553</v>
      </c>
      <c r="K3817" s="85">
        <f>VLOOKUP(B3817,Precios!G:J,4,FALSE)</f>
        <v>8574.0457000000006</v>
      </c>
      <c r="L3817" s="59"/>
    </row>
    <row r="3818" spans="2:12">
      <c r="B3818" s="46" t="str">
        <f t="shared" si="59"/>
        <v>34CLO28</v>
      </c>
      <c r="C3818" s="46">
        <v>34</v>
      </c>
      <c r="D3818" s="58" t="s">
        <v>158</v>
      </c>
      <c r="E3818" s="58" t="s">
        <v>2</v>
      </c>
      <c r="F3818" s="46" t="s">
        <v>909</v>
      </c>
      <c r="G3818" s="46" t="s">
        <v>678</v>
      </c>
      <c r="H3818" s="46">
        <v>28</v>
      </c>
      <c r="I3818" s="58" t="s">
        <v>377</v>
      </c>
      <c r="J3818" s="61" t="s">
        <v>486</v>
      </c>
      <c r="K3818" s="85">
        <f>VLOOKUP(B3818,Precios!G:J,4,FALSE)</f>
        <v>350.13220000000001</v>
      </c>
      <c r="L3818" s="59"/>
    </row>
    <row r="3819" spans="2:12">
      <c r="B3819" s="46" t="str">
        <f t="shared" si="59"/>
        <v>35CLO28</v>
      </c>
      <c r="C3819" s="46">
        <v>35</v>
      </c>
      <c r="D3819" s="58" t="s">
        <v>157</v>
      </c>
      <c r="E3819" s="58" t="s">
        <v>2</v>
      </c>
      <c r="F3819" s="46" t="s">
        <v>909</v>
      </c>
      <c r="G3819" s="46" t="s">
        <v>678</v>
      </c>
      <c r="H3819" s="46">
        <v>28</v>
      </c>
      <c r="I3819" s="58" t="s">
        <v>377</v>
      </c>
      <c r="J3819" s="61" t="s">
        <v>486</v>
      </c>
      <c r="K3819" s="85">
        <f>VLOOKUP(B3819,Precios!G:J,4,FALSE)</f>
        <v>270.46140000000003</v>
      </c>
      <c r="L3819" s="59"/>
    </row>
    <row r="3820" spans="2:12">
      <c r="B3820" s="46" t="str">
        <f t="shared" si="59"/>
        <v>36CLO28</v>
      </c>
      <c r="C3820" s="46">
        <v>36</v>
      </c>
      <c r="D3820" s="58" t="s">
        <v>156</v>
      </c>
      <c r="E3820" s="58" t="s">
        <v>74</v>
      </c>
      <c r="F3820" s="46" t="s">
        <v>909</v>
      </c>
      <c r="G3820" s="46" t="s">
        <v>678</v>
      </c>
      <c r="H3820" s="46">
        <v>28</v>
      </c>
      <c r="I3820" s="58" t="s">
        <v>377</v>
      </c>
      <c r="J3820" s="61" t="s">
        <v>242</v>
      </c>
      <c r="K3820" s="85">
        <f>VLOOKUP(B3820,Precios!G:J,4,FALSE)</f>
        <v>2440.4423999999999</v>
      </c>
      <c r="L3820" s="59"/>
    </row>
    <row r="3821" spans="2:12">
      <c r="B3821" s="46" t="str">
        <f t="shared" si="59"/>
        <v>37CLO28</v>
      </c>
      <c r="C3821" s="46">
        <v>37</v>
      </c>
      <c r="D3821" s="58" t="s">
        <v>155</v>
      </c>
      <c r="E3821" s="58" t="s">
        <v>74</v>
      </c>
      <c r="F3821" s="46" t="s">
        <v>909</v>
      </c>
      <c r="G3821" s="46" t="s">
        <v>678</v>
      </c>
      <c r="H3821" s="46">
        <v>28</v>
      </c>
      <c r="I3821" s="58" t="s">
        <v>377</v>
      </c>
      <c r="J3821" s="61" t="s">
        <v>242</v>
      </c>
      <c r="K3821" s="85">
        <f>VLOOKUP(B3821,Precios!G:J,4,FALSE)</f>
        <v>2440.4423999999999</v>
      </c>
      <c r="L3821" s="59"/>
    </row>
    <row r="3822" spans="2:12">
      <c r="B3822" s="46" t="str">
        <f t="shared" si="59"/>
        <v>38CLO28</v>
      </c>
      <c r="C3822" s="46">
        <v>38</v>
      </c>
      <c r="D3822" s="58" t="s">
        <v>154</v>
      </c>
      <c r="E3822" s="58" t="s">
        <v>74</v>
      </c>
      <c r="F3822" s="46" t="s">
        <v>909</v>
      </c>
      <c r="G3822" s="46" t="s">
        <v>678</v>
      </c>
      <c r="H3822" s="46">
        <v>28</v>
      </c>
      <c r="I3822" s="58" t="s">
        <v>377</v>
      </c>
      <c r="J3822" s="61" t="s">
        <v>242</v>
      </c>
      <c r="K3822" s="85">
        <f>VLOOKUP(B3822,Precios!G:J,4,FALSE)</f>
        <v>2440.4423999999999</v>
      </c>
      <c r="L3822" s="59"/>
    </row>
    <row r="3823" spans="2:12">
      <c r="B3823" s="46" t="str">
        <f t="shared" si="59"/>
        <v>39CLO28</v>
      </c>
      <c r="C3823" s="46">
        <v>39</v>
      </c>
      <c r="D3823" s="58" t="s">
        <v>153</v>
      </c>
      <c r="E3823" s="58" t="s">
        <v>2</v>
      </c>
      <c r="F3823" s="46" t="s">
        <v>909</v>
      </c>
      <c r="G3823" s="46" t="s">
        <v>678</v>
      </c>
      <c r="H3823" s="46">
        <v>28</v>
      </c>
      <c r="I3823" s="58" t="s">
        <v>377</v>
      </c>
      <c r="J3823" s="61" t="s">
        <v>243</v>
      </c>
      <c r="K3823" s="85">
        <f>VLOOKUP(B3823,Precios!G:J,4,FALSE)</f>
        <v>249.49539999999999</v>
      </c>
      <c r="L3823" s="59"/>
    </row>
    <row r="3824" spans="2:12">
      <c r="B3824" s="46" t="str">
        <f t="shared" si="59"/>
        <v>40CLO28</v>
      </c>
      <c r="C3824" s="46">
        <v>40</v>
      </c>
      <c r="D3824" s="58" t="s">
        <v>152</v>
      </c>
      <c r="E3824" s="58" t="s">
        <v>2</v>
      </c>
      <c r="F3824" s="46" t="s">
        <v>909</v>
      </c>
      <c r="G3824" s="46" t="s">
        <v>678</v>
      </c>
      <c r="H3824" s="46">
        <v>28</v>
      </c>
      <c r="I3824" s="58" t="s">
        <v>377</v>
      </c>
      <c r="J3824" s="61" t="s">
        <v>542</v>
      </c>
      <c r="K3824" s="85">
        <f>VLOOKUP(B3824,Precios!G:J,4,FALSE)</f>
        <v>779.93520000000001</v>
      </c>
      <c r="L3824" s="59"/>
    </row>
    <row r="3825" spans="2:12">
      <c r="B3825" s="46" t="str">
        <f t="shared" si="59"/>
        <v>41CLO28</v>
      </c>
      <c r="C3825" s="46">
        <v>41</v>
      </c>
      <c r="D3825" s="58" t="s">
        <v>151</v>
      </c>
      <c r="E3825" s="58" t="s">
        <v>74</v>
      </c>
      <c r="F3825" s="46" t="s">
        <v>909</v>
      </c>
      <c r="G3825" s="46" t="s">
        <v>678</v>
      </c>
      <c r="H3825" s="46">
        <v>28</v>
      </c>
      <c r="I3825" s="58" t="s">
        <v>377</v>
      </c>
      <c r="J3825" s="61" t="s">
        <v>554</v>
      </c>
      <c r="K3825" s="85">
        <f>VLOOKUP(B3825,Precios!G:J,4,FALSE)</f>
        <v>50979.8773</v>
      </c>
      <c r="L3825" s="59"/>
    </row>
    <row r="3826" spans="2:12">
      <c r="B3826" s="46" t="str">
        <f t="shared" si="59"/>
        <v>42CLO28</v>
      </c>
      <c r="C3826" s="46">
        <v>42</v>
      </c>
      <c r="D3826" s="58" t="s">
        <v>150</v>
      </c>
      <c r="E3826" s="58" t="s">
        <v>2</v>
      </c>
      <c r="F3826" s="46" t="s">
        <v>909</v>
      </c>
      <c r="G3826" s="46" t="s">
        <v>678</v>
      </c>
      <c r="H3826" s="46">
        <v>28</v>
      </c>
      <c r="I3826" s="58" t="s">
        <v>377</v>
      </c>
      <c r="J3826" s="61" t="s">
        <v>555</v>
      </c>
      <c r="K3826" s="85">
        <f>VLOOKUP(B3826,Precios!G:J,4,FALSE)</f>
        <v>6548.7300999999998</v>
      </c>
      <c r="L3826" s="59"/>
    </row>
    <row r="3827" spans="2:12">
      <c r="B3827" s="46" t="str">
        <f t="shared" si="59"/>
        <v>43CLO28</v>
      </c>
      <c r="C3827" s="46">
        <v>43</v>
      </c>
      <c r="D3827" s="58" t="s">
        <v>149</v>
      </c>
      <c r="E3827" s="58" t="s">
        <v>2</v>
      </c>
      <c r="F3827" s="46" t="s">
        <v>909</v>
      </c>
      <c r="G3827" s="46" t="s">
        <v>678</v>
      </c>
      <c r="H3827" s="46">
        <v>28</v>
      </c>
      <c r="I3827" s="58" t="s">
        <v>377</v>
      </c>
      <c r="J3827" s="61" t="s">
        <v>556</v>
      </c>
      <c r="K3827" s="85">
        <f>VLOOKUP(B3827,Precios!G:J,4,FALSE)</f>
        <v>12471.625099999999</v>
      </c>
      <c r="L3827" s="59"/>
    </row>
    <row r="3828" spans="2:12">
      <c r="B3828" s="46" t="str">
        <f t="shared" si="59"/>
        <v>44CLO28</v>
      </c>
      <c r="C3828" s="46">
        <v>44</v>
      </c>
      <c r="D3828" s="58" t="s">
        <v>148</v>
      </c>
      <c r="E3828" s="58" t="s">
        <v>2</v>
      </c>
      <c r="F3828" s="46" t="s">
        <v>909</v>
      </c>
      <c r="G3828" s="46" t="s">
        <v>678</v>
      </c>
      <c r="H3828" s="46">
        <v>28</v>
      </c>
      <c r="I3828" s="58" t="s">
        <v>377</v>
      </c>
      <c r="J3828" s="61" t="s">
        <v>246</v>
      </c>
      <c r="K3828" s="85">
        <f>VLOOKUP(B3828,Precios!G:J,4,FALSE)</f>
        <v>45211.082399999999</v>
      </c>
      <c r="L3828" s="59"/>
    </row>
    <row r="3829" spans="2:12">
      <c r="B3829" s="46" t="str">
        <f t="shared" si="59"/>
        <v>45CLO28</v>
      </c>
      <c r="C3829" s="46">
        <v>45</v>
      </c>
      <c r="D3829" s="58" t="s">
        <v>147</v>
      </c>
      <c r="E3829" s="58" t="s">
        <v>2</v>
      </c>
      <c r="F3829" s="46" t="s">
        <v>909</v>
      </c>
      <c r="G3829" s="46" t="s">
        <v>678</v>
      </c>
      <c r="H3829" s="46">
        <v>28</v>
      </c>
      <c r="I3829" s="58" t="s">
        <v>377</v>
      </c>
      <c r="J3829" s="61" t="s">
        <v>557</v>
      </c>
      <c r="K3829" s="85">
        <f>VLOOKUP(B3829,Precios!G:J,4,FALSE)</f>
        <v>166813.8824</v>
      </c>
      <c r="L3829" s="59"/>
    </row>
    <row r="3830" spans="2:12">
      <c r="B3830" s="46" t="str">
        <f t="shared" si="59"/>
        <v>46CLO28</v>
      </c>
      <c r="C3830" s="46">
        <v>46</v>
      </c>
      <c r="D3830" s="58" t="s">
        <v>146</v>
      </c>
      <c r="E3830" s="58" t="s">
        <v>135</v>
      </c>
      <c r="F3830" s="46" t="s">
        <v>909</v>
      </c>
      <c r="G3830" s="46" t="s">
        <v>678</v>
      </c>
      <c r="H3830" s="46">
        <v>28</v>
      </c>
      <c r="I3830" s="58" t="s">
        <v>377</v>
      </c>
      <c r="J3830" s="61" t="s">
        <v>247</v>
      </c>
      <c r="K3830" s="85">
        <f>VLOOKUP(B3830,Precios!G:J,4,FALSE)</f>
        <v>563.98540000000003</v>
      </c>
      <c r="L3830" s="59"/>
    </row>
    <row r="3831" spans="2:12">
      <c r="B3831" s="46" t="str">
        <f t="shared" si="59"/>
        <v>47CLO28</v>
      </c>
      <c r="C3831" s="46">
        <v>47</v>
      </c>
      <c r="D3831" s="58" t="s">
        <v>145</v>
      </c>
      <c r="E3831" s="58" t="s">
        <v>137</v>
      </c>
      <c r="F3831" s="46" t="s">
        <v>909</v>
      </c>
      <c r="G3831" s="46" t="s">
        <v>678</v>
      </c>
      <c r="H3831" s="46">
        <v>28</v>
      </c>
      <c r="I3831" s="58" t="s">
        <v>377</v>
      </c>
      <c r="J3831" s="61" t="s">
        <v>247</v>
      </c>
      <c r="K3831" s="85">
        <f>VLOOKUP(B3831,Precios!G:J,4,FALSE)</f>
        <v>1127.9708000000001</v>
      </c>
      <c r="L3831" s="59"/>
    </row>
    <row r="3832" spans="2:12">
      <c r="B3832" s="46" t="str">
        <f t="shared" si="59"/>
        <v>48CLO28</v>
      </c>
      <c r="C3832" s="46">
        <v>48</v>
      </c>
      <c r="D3832" s="58" t="s">
        <v>144</v>
      </c>
      <c r="E3832" s="58" t="s">
        <v>143</v>
      </c>
      <c r="F3832" s="46" t="s">
        <v>909</v>
      </c>
      <c r="G3832" s="46" t="s">
        <v>678</v>
      </c>
      <c r="H3832" s="46">
        <v>28</v>
      </c>
      <c r="I3832" s="58" t="s">
        <v>377</v>
      </c>
      <c r="J3832" s="61" t="s">
        <v>247</v>
      </c>
      <c r="K3832" s="85">
        <f>VLOOKUP(B3832,Precios!G:J,4,FALSE)</f>
        <v>811.38419999999996</v>
      </c>
      <c r="L3832" s="59"/>
    </row>
    <row r="3833" spans="2:12">
      <c r="B3833" s="46" t="str">
        <f t="shared" si="59"/>
        <v>49CLO28</v>
      </c>
      <c r="C3833" s="46">
        <v>49</v>
      </c>
      <c r="D3833" s="58" t="s">
        <v>142</v>
      </c>
      <c r="E3833" s="58" t="s">
        <v>15</v>
      </c>
      <c r="F3833" s="46" t="s">
        <v>909</v>
      </c>
      <c r="G3833" s="46" t="s">
        <v>678</v>
      </c>
      <c r="H3833" s="46">
        <v>28</v>
      </c>
      <c r="I3833" s="58" t="s">
        <v>377</v>
      </c>
      <c r="J3833" s="61" t="s">
        <v>249</v>
      </c>
      <c r="K3833" s="85">
        <f>VLOOKUP(B3833,Precios!G:J,4,FALSE)</f>
        <v>1154.1783</v>
      </c>
      <c r="L3833" s="59"/>
    </row>
    <row r="3834" spans="2:12">
      <c r="B3834" s="46" t="str">
        <f t="shared" si="59"/>
        <v>50CLO28</v>
      </c>
      <c r="C3834" s="46">
        <v>50</v>
      </c>
      <c r="D3834" s="58" t="s">
        <v>141</v>
      </c>
      <c r="E3834" s="58" t="s">
        <v>15</v>
      </c>
      <c r="F3834" s="46" t="s">
        <v>909</v>
      </c>
      <c r="G3834" s="46" t="s">
        <v>678</v>
      </c>
      <c r="H3834" s="46">
        <v>28</v>
      </c>
      <c r="I3834" s="58" t="s">
        <v>377</v>
      </c>
      <c r="J3834" s="61" t="s">
        <v>249</v>
      </c>
      <c r="K3834" s="85">
        <f>VLOOKUP(B3834,Precios!G:J,4,FALSE)</f>
        <v>1316.6648</v>
      </c>
      <c r="L3834" s="59"/>
    </row>
    <row r="3835" spans="2:12">
      <c r="B3835" s="46" t="str">
        <f t="shared" si="59"/>
        <v>51CLO28</v>
      </c>
      <c r="C3835" s="46">
        <v>51</v>
      </c>
      <c r="D3835" s="58" t="s">
        <v>140</v>
      </c>
      <c r="E3835" s="58" t="s">
        <v>15</v>
      </c>
      <c r="F3835" s="46" t="s">
        <v>909</v>
      </c>
      <c r="G3835" s="46" t="s">
        <v>678</v>
      </c>
      <c r="H3835" s="46">
        <v>28</v>
      </c>
      <c r="I3835" s="58" t="s">
        <v>377</v>
      </c>
      <c r="J3835" s="61" t="s">
        <v>249</v>
      </c>
      <c r="K3835" s="85">
        <f>VLOOKUP(B3835,Precios!G:J,4,FALSE)</f>
        <v>2635.4261999999999</v>
      </c>
      <c r="L3835" s="59"/>
    </row>
    <row r="3836" spans="2:12">
      <c r="B3836" s="46" t="str">
        <f t="shared" si="59"/>
        <v>52CLO28</v>
      </c>
      <c r="C3836" s="46">
        <v>52</v>
      </c>
      <c r="D3836" s="58" t="s">
        <v>139</v>
      </c>
      <c r="E3836" s="58" t="s">
        <v>15</v>
      </c>
      <c r="F3836" s="46" t="s">
        <v>909</v>
      </c>
      <c r="G3836" s="46" t="s">
        <v>678</v>
      </c>
      <c r="H3836" s="46">
        <v>28</v>
      </c>
      <c r="I3836" s="58" t="s">
        <v>377</v>
      </c>
      <c r="J3836" s="61" t="s">
        <v>249</v>
      </c>
      <c r="K3836" s="85">
        <f>VLOOKUP(B3836,Precios!G:J,4,FALSE)</f>
        <v>572.37180000000001</v>
      </c>
      <c r="L3836" s="59"/>
    </row>
    <row r="3837" spans="2:12">
      <c r="B3837" s="46" t="str">
        <f t="shared" si="59"/>
        <v>53CLO28</v>
      </c>
      <c r="C3837" s="46">
        <v>53</v>
      </c>
      <c r="D3837" s="58" t="s">
        <v>138</v>
      </c>
      <c r="E3837" s="58" t="s">
        <v>137</v>
      </c>
      <c r="F3837" s="46" t="s">
        <v>909</v>
      </c>
      <c r="G3837" s="46" t="s">
        <v>678</v>
      </c>
      <c r="H3837" s="46">
        <v>28</v>
      </c>
      <c r="I3837" s="58" t="s">
        <v>377</v>
      </c>
      <c r="J3837" s="61" t="s">
        <v>247</v>
      </c>
      <c r="K3837" s="85">
        <f>VLOOKUP(B3837,Precios!G:J,4,FALSE)</f>
        <v>355.37369999999999</v>
      </c>
      <c r="L3837" s="59"/>
    </row>
    <row r="3838" spans="2:12">
      <c r="B3838" s="46" t="str">
        <f t="shared" si="59"/>
        <v>54CLO28</v>
      </c>
      <c r="C3838" s="46">
        <v>54</v>
      </c>
      <c r="D3838" s="58" t="s">
        <v>136</v>
      </c>
      <c r="E3838" s="58" t="s">
        <v>135</v>
      </c>
      <c r="F3838" s="46" t="s">
        <v>909</v>
      </c>
      <c r="G3838" s="46" t="s">
        <v>678</v>
      </c>
      <c r="H3838" s="46">
        <v>28</v>
      </c>
      <c r="I3838" s="58" t="s">
        <v>377</v>
      </c>
      <c r="J3838" s="61" t="s">
        <v>247</v>
      </c>
      <c r="K3838" s="85">
        <f>VLOOKUP(B3838,Precios!G:J,4,FALSE)</f>
        <v>1453.9920999999999</v>
      </c>
      <c r="L3838" s="59"/>
    </row>
    <row r="3839" spans="2:12">
      <c r="B3839" s="46" t="str">
        <f t="shared" si="59"/>
        <v>55CLO28</v>
      </c>
      <c r="C3839" s="46">
        <v>55</v>
      </c>
      <c r="D3839" s="58" t="s">
        <v>134</v>
      </c>
      <c r="E3839" s="58" t="s">
        <v>74</v>
      </c>
      <c r="F3839" s="46" t="s">
        <v>909</v>
      </c>
      <c r="G3839" s="46" t="s">
        <v>678</v>
      </c>
      <c r="H3839" s="46">
        <v>28</v>
      </c>
      <c r="I3839" s="58" t="s">
        <v>377</v>
      </c>
      <c r="J3839" s="61" t="s">
        <v>247</v>
      </c>
      <c r="K3839" s="85">
        <f>VLOOKUP(B3839,Precios!G:J,4,FALSE)</f>
        <v>1107.0047999999999</v>
      </c>
      <c r="L3839" s="59"/>
    </row>
    <row r="3840" spans="2:12">
      <c r="B3840" s="46" t="str">
        <f t="shared" si="59"/>
        <v>56CLO28</v>
      </c>
      <c r="C3840" s="46">
        <v>56</v>
      </c>
      <c r="D3840" s="58" t="s">
        <v>133</v>
      </c>
      <c r="E3840" s="58" t="s">
        <v>74</v>
      </c>
      <c r="F3840" s="46" t="s">
        <v>909</v>
      </c>
      <c r="G3840" s="46" t="s">
        <v>678</v>
      </c>
      <c r="H3840" s="46">
        <v>28</v>
      </c>
      <c r="I3840" s="58" t="s">
        <v>377</v>
      </c>
      <c r="J3840" s="61" t="s">
        <v>247</v>
      </c>
      <c r="K3840" s="85">
        <f>VLOOKUP(B3840,Precios!G:J,4,FALSE)</f>
        <v>5940.7160999999996</v>
      </c>
      <c r="L3840" s="59"/>
    </row>
    <row r="3841" spans="2:12">
      <c r="B3841" s="46" t="str">
        <f t="shared" si="59"/>
        <v>57CLO28</v>
      </c>
      <c r="C3841" s="46">
        <v>57</v>
      </c>
      <c r="D3841" s="58" t="s">
        <v>132</v>
      </c>
      <c r="E3841" s="58" t="s">
        <v>74</v>
      </c>
      <c r="F3841" s="46" t="s">
        <v>909</v>
      </c>
      <c r="G3841" s="46" t="s">
        <v>678</v>
      </c>
      <c r="H3841" s="46">
        <v>28</v>
      </c>
      <c r="I3841" s="58" t="s">
        <v>377</v>
      </c>
      <c r="J3841" s="61" t="s">
        <v>247</v>
      </c>
      <c r="K3841" s="85">
        <f>VLOOKUP(B3841,Precios!G:J,4,FALSE)</f>
        <v>1706.5170870000002</v>
      </c>
      <c r="L3841" s="59"/>
    </row>
    <row r="3842" spans="2:12">
      <c r="B3842" s="46" t="str">
        <f t="shared" si="59"/>
        <v>58CLO28</v>
      </c>
      <c r="C3842" s="46">
        <v>58</v>
      </c>
      <c r="D3842" s="58" t="s">
        <v>131</v>
      </c>
      <c r="E3842" s="58" t="s">
        <v>74</v>
      </c>
      <c r="F3842" s="46" t="s">
        <v>909</v>
      </c>
      <c r="G3842" s="46" t="s">
        <v>678</v>
      </c>
      <c r="H3842" s="46">
        <v>28</v>
      </c>
      <c r="I3842" s="58" t="s">
        <v>377</v>
      </c>
      <c r="J3842" s="61" t="s">
        <v>247</v>
      </c>
      <c r="K3842" s="85">
        <f>VLOOKUP(B3842,Precios!G:J,4,FALSE)</f>
        <v>492.73244899999997</v>
      </c>
      <c r="L3842" s="59"/>
    </row>
    <row r="3843" spans="2:12">
      <c r="B3843" s="46" t="str">
        <f t="shared" si="59"/>
        <v>59CLO28</v>
      </c>
      <c r="C3843" s="46">
        <v>59</v>
      </c>
      <c r="D3843" s="58" t="s">
        <v>130</v>
      </c>
      <c r="E3843" s="58" t="s">
        <v>74</v>
      </c>
      <c r="F3843" s="46" t="s">
        <v>909</v>
      </c>
      <c r="G3843" s="46" t="s">
        <v>678</v>
      </c>
      <c r="H3843" s="46">
        <v>28</v>
      </c>
      <c r="I3843" s="58" t="s">
        <v>377</v>
      </c>
      <c r="J3843" s="61" t="s">
        <v>247</v>
      </c>
      <c r="K3843" s="85">
        <f>VLOOKUP(B3843,Precios!G:J,4,FALSE)</f>
        <v>947.24387999999999</v>
      </c>
      <c r="L3843" s="59"/>
    </row>
    <row r="3844" spans="2:12">
      <c r="B3844" s="46" t="str">
        <f t="shared" si="59"/>
        <v>60CLO28</v>
      </c>
      <c r="C3844" s="46">
        <v>60</v>
      </c>
      <c r="D3844" s="58" t="s">
        <v>129</v>
      </c>
      <c r="E3844" s="58" t="s">
        <v>128</v>
      </c>
      <c r="F3844" s="46" t="s">
        <v>909</v>
      </c>
      <c r="G3844" s="46" t="s">
        <v>678</v>
      </c>
      <c r="H3844" s="46">
        <v>28</v>
      </c>
      <c r="I3844" s="58" t="s">
        <v>377</v>
      </c>
      <c r="J3844" s="61" t="s">
        <v>250</v>
      </c>
      <c r="K3844" s="85">
        <f>VLOOKUP(B3844,Precios!G:J,4,FALSE)</f>
        <v>3393.3471</v>
      </c>
      <c r="L3844" s="59"/>
    </row>
    <row r="3845" spans="2:12">
      <c r="B3845" s="46" t="str">
        <f t="shared" si="59"/>
        <v>61CLO28</v>
      </c>
      <c r="C3845" s="46">
        <v>61</v>
      </c>
      <c r="D3845" s="58" t="s">
        <v>127</v>
      </c>
      <c r="E3845" s="58" t="s">
        <v>2</v>
      </c>
      <c r="F3845" s="46" t="s">
        <v>909</v>
      </c>
      <c r="G3845" s="46" t="s">
        <v>678</v>
      </c>
      <c r="H3845" s="46">
        <v>28</v>
      </c>
      <c r="I3845" s="58" t="s">
        <v>377</v>
      </c>
      <c r="J3845" s="61" t="s">
        <v>251</v>
      </c>
      <c r="K3845" s="85">
        <f>VLOOKUP(B3845,Precios!G:J,4,FALSE)</f>
        <v>1061.9278999999999</v>
      </c>
      <c r="L3845" s="59"/>
    </row>
    <row r="3846" spans="2:12">
      <c r="B3846" s="46" t="str">
        <f t="shared" ref="B3846:B3909" si="60">+CONCATENATE(C3846,F3846,H3846)</f>
        <v>62CLO28</v>
      </c>
      <c r="C3846" s="46">
        <v>62</v>
      </c>
      <c r="D3846" s="58" t="s">
        <v>126</v>
      </c>
      <c r="E3846" s="58" t="s">
        <v>2</v>
      </c>
      <c r="F3846" s="46" t="s">
        <v>909</v>
      </c>
      <c r="G3846" s="46" t="s">
        <v>678</v>
      </c>
      <c r="H3846" s="46">
        <v>28</v>
      </c>
      <c r="I3846" s="58" t="s">
        <v>377</v>
      </c>
      <c r="J3846" s="61" t="s">
        <v>251</v>
      </c>
      <c r="K3846" s="85">
        <f>VLOOKUP(B3846,Precios!G:J,4,FALSE)</f>
        <v>779.93520000000001</v>
      </c>
      <c r="L3846" s="59"/>
    </row>
    <row r="3847" spans="2:12">
      <c r="B3847" s="46" t="str">
        <f t="shared" si="60"/>
        <v>63CLO28</v>
      </c>
      <c r="C3847" s="46">
        <v>63</v>
      </c>
      <c r="D3847" s="58" t="s">
        <v>125</v>
      </c>
      <c r="E3847" s="58" t="s">
        <v>2</v>
      </c>
      <c r="F3847" s="46" t="s">
        <v>909</v>
      </c>
      <c r="G3847" s="46" t="s">
        <v>678</v>
      </c>
      <c r="H3847" s="46">
        <v>28</v>
      </c>
      <c r="I3847" s="58" t="s">
        <v>377</v>
      </c>
      <c r="J3847" s="61" t="s">
        <v>238</v>
      </c>
      <c r="K3847" s="85">
        <f>VLOOKUP(B3847,Precios!G:J,4,FALSE)</f>
        <v>17764.4918</v>
      </c>
      <c r="L3847" s="59"/>
    </row>
    <row r="3848" spans="2:12">
      <c r="B3848" s="46" t="str">
        <f t="shared" si="60"/>
        <v>64CLO28</v>
      </c>
      <c r="C3848" s="46">
        <v>64</v>
      </c>
      <c r="D3848" s="58" t="s">
        <v>124</v>
      </c>
      <c r="E3848" s="58" t="s">
        <v>2</v>
      </c>
      <c r="F3848" s="46" t="s">
        <v>909</v>
      </c>
      <c r="G3848" s="46" t="s">
        <v>678</v>
      </c>
      <c r="H3848" s="46">
        <v>28</v>
      </c>
      <c r="I3848" s="58" t="s">
        <v>377</v>
      </c>
      <c r="J3848" s="61" t="s">
        <v>238</v>
      </c>
      <c r="K3848" s="85">
        <f>VLOOKUP(B3848,Precios!G:J,4,FALSE)</f>
        <v>13033.5139</v>
      </c>
      <c r="L3848" s="59"/>
    </row>
    <row r="3849" spans="2:12">
      <c r="B3849" s="46" t="str">
        <f t="shared" si="60"/>
        <v>65CLO28</v>
      </c>
      <c r="C3849" s="46">
        <v>65</v>
      </c>
      <c r="D3849" s="58" t="s">
        <v>123</v>
      </c>
      <c r="E3849" s="58" t="s">
        <v>2</v>
      </c>
      <c r="F3849" s="46" t="s">
        <v>909</v>
      </c>
      <c r="G3849" s="46" t="s">
        <v>678</v>
      </c>
      <c r="H3849" s="46">
        <v>28</v>
      </c>
      <c r="I3849" s="58" t="s">
        <v>377</v>
      </c>
      <c r="J3849" s="61" t="s">
        <v>253</v>
      </c>
      <c r="K3849" s="85">
        <f>VLOOKUP(B3849,Precios!G:J,4,FALSE)</f>
        <v>218261.3015</v>
      </c>
      <c r="L3849" s="59"/>
    </row>
    <row r="3850" spans="2:12">
      <c r="B3850" s="46" t="str">
        <f t="shared" si="60"/>
        <v>66CLO28</v>
      </c>
      <c r="C3850" s="46">
        <v>66</v>
      </c>
      <c r="D3850" s="58" t="s">
        <v>122</v>
      </c>
      <c r="E3850" s="58" t="s">
        <v>2</v>
      </c>
      <c r="F3850" s="46" t="s">
        <v>909</v>
      </c>
      <c r="G3850" s="46" t="s">
        <v>678</v>
      </c>
      <c r="H3850" s="46">
        <v>28</v>
      </c>
      <c r="I3850" s="58" t="s">
        <v>377</v>
      </c>
      <c r="J3850" s="61" t="s">
        <v>253</v>
      </c>
      <c r="K3850" s="85">
        <f>VLOOKUP(B3850,Precios!G:J,4,FALSE)</f>
        <v>96658.501499999998</v>
      </c>
      <c r="L3850" s="59"/>
    </row>
    <row r="3851" spans="2:12">
      <c r="B3851" s="46" t="str">
        <f t="shared" si="60"/>
        <v>67CLO28</v>
      </c>
      <c r="C3851" s="46">
        <v>67</v>
      </c>
      <c r="D3851" s="58" t="s">
        <v>121</v>
      </c>
      <c r="E3851" s="58" t="s">
        <v>2</v>
      </c>
      <c r="F3851" s="46" t="s">
        <v>909</v>
      </c>
      <c r="G3851" s="46" t="s">
        <v>678</v>
      </c>
      <c r="H3851" s="46">
        <v>28</v>
      </c>
      <c r="I3851" s="58" t="s">
        <v>377</v>
      </c>
      <c r="J3851" s="61" t="s">
        <v>558</v>
      </c>
      <c r="K3851" s="85">
        <f>VLOOKUP(B3851,Precios!G:J,4,FALSE)</f>
        <v>54703.438900000001</v>
      </c>
      <c r="L3851" s="59"/>
    </row>
    <row r="3852" spans="2:12">
      <c r="B3852" s="46" t="str">
        <f t="shared" si="60"/>
        <v>68CLO28</v>
      </c>
      <c r="C3852" s="46">
        <v>68</v>
      </c>
      <c r="D3852" s="58" t="s">
        <v>120</v>
      </c>
      <c r="E3852" s="58" t="s">
        <v>119</v>
      </c>
      <c r="F3852" s="46" t="s">
        <v>909</v>
      </c>
      <c r="G3852" s="46" t="s">
        <v>678</v>
      </c>
      <c r="H3852" s="46">
        <v>28</v>
      </c>
      <c r="I3852" s="58" t="s">
        <v>377</v>
      </c>
      <c r="J3852" s="61" t="s">
        <v>256</v>
      </c>
      <c r="K3852" s="85">
        <f>VLOOKUP(B3852,Precios!G:J,4,FALSE)</f>
        <v>38974.745699999999</v>
      </c>
      <c r="L3852" s="59"/>
    </row>
    <row r="3853" spans="2:12">
      <c r="B3853" s="46" t="str">
        <f t="shared" si="60"/>
        <v>69CLO28</v>
      </c>
      <c r="C3853" s="46">
        <v>69</v>
      </c>
      <c r="D3853" s="58" t="s">
        <v>118</v>
      </c>
      <c r="E3853" s="58" t="s">
        <v>117</v>
      </c>
      <c r="F3853" s="46" t="s">
        <v>909</v>
      </c>
      <c r="G3853" s="46" t="s">
        <v>678</v>
      </c>
      <c r="H3853" s="46">
        <v>28</v>
      </c>
      <c r="I3853" s="58" t="s">
        <v>377</v>
      </c>
      <c r="J3853" s="61" t="s">
        <v>256</v>
      </c>
      <c r="K3853" s="85">
        <f>VLOOKUP(B3853,Precios!G:J,4,FALSE)</f>
        <v>26814.465700000001</v>
      </c>
      <c r="L3853" s="59"/>
    </row>
    <row r="3854" spans="2:12">
      <c r="B3854" s="46" t="str">
        <f t="shared" si="60"/>
        <v>70CLO28</v>
      </c>
      <c r="C3854" s="46">
        <v>70</v>
      </c>
      <c r="D3854" s="58" t="s">
        <v>213</v>
      </c>
      <c r="E3854" s="58" t="s">
        <v>116</v>
      </c>
      <c r="F3854" s="46" t="s">
        <v>909</v>
      </c>
      <c r="G3854" s="46" t="s">
        <v>678</v>
      </c>
      <c r="H3854" s="46">
        <v>28</v>
      </c>
      <c r="I3854" s="58" t="s">
        <v>377</v>
      </c>
      <c r="J3854" s="61" t="s">
        <v>256</v>
      </c>
      <c r="K3854" s="85">
        <f>VLOOKUP(B3854,Precios!G:J,4,FALSE)</f>
        <v>26814.465700000001</v>
      </c>
      <c r="L3854" s="59"/>
    </row>
    <row r="3855" spans="2:12">
      <c r="B3855" s="46" t="str">
        <f t="shared" si="60"/>
        <v>71CLO28</v>
      </c>
      <c r="C3855" s="46">
        <v>71</v>
      </c>
      <c r="D3855" s="58" t="s">
        <v>115</v>
      </c>
      <c r="E3855" s="58" t="s">
        <v>2</v>
      </c>
      <c r="F3855" s="46" t="s">
        <v>909</v>
      </c>
      <c r="G3855" s="46" t="s">
        <v>678</v>
      </c>
      <c r="H3855" s="46">
        <v>28</v>
      </c>
      <c r="I3855" s="58" t="s">
        <v>377</v>
      </c>
      <c r="J3855" s="61" t="s">
        <v>559</v>
      </c>
      <c r="K3855" s="85">
        <f>VLOOKUP(B3855,Precios!G:J,4,FALSE)</f>
        <v>1613.3336999999999</v>
      </c>
      <c r="L3855" s="59"/>
    </row>
    <row r="3856" spans="2:12">
      <c r="B3856" s="46" t="str">
        <f t="shared" si="60"/>
        <v>72CLO28</v>
      </c>
      <c r="C3856" s="46">
        <v>72</v>
      </c>
      <c r="D3856" s="58" t="s">
        <v>114</v>
      </c>
      <c r="E3856" s="58" t="s">
        <v>3</v>
      </c>
      <c r="F3856" s="46" t="s">
        <v>909</v>
      </c>
      <c r="G3856" s="46" t="s">
        <v>678</v>
      </c>
      <c r="H3856" s="46">
        <v>28</v>
      </c>
      <c r="I3856" s="58" t="s">
        <v>377</v>
      </c>
      <c r="J3856" s="61" t="s">
        <v>550</v>
      </c>
      <c r="K3856" s="85">
        <f>VLOOKUP(B3856,Precios!G:J,4,FALSE)</f>
        <v>8418.8973000000005</v>
      </c>
      <c r="L3856" s="59"/>
    </row>
    <row r="3857" spans="2:12">
      <c r="B3857" s="46" t="str">
        <f t="shared" si="60"/>
        <v>73CLO28</v>
      </c>
      <c r="C3857" s="46">
        <v>73</v>
      </c>
      <c r="D3857" s="58" t="s">
        <v>113</v>
      </c>
      <c r="E3857" s="58" t="s">
        <v>34</v>
      </c>
      <c r="F3857" s="46" t="s">
        <v>909</v>
      </c>
      <c r="G3857" s="46" t="s">
        <v>678</v>
      </c>
      <c r="H3857" s="46">
        <v>28</v>
      </c>
      <c r="I3857" s="58" t="s">
        <v>377</v>
      </c>
      <c r="J3857" s="61" t="s">
        <v>247</v>
      </c>
      <c r="K3857" s="85">
        <f>VLOOKUP(B3857,Precios!G:J,4,FALSE)</f>
        <v>2283.1974</v>
      </c>
      <c r="L3857" s="59"/>
    </row>
    <row r="3858" spans="2:12">
      <c r="B3858" s="46" t="str">
        <f t="shared" si="60"/>
        <v>74CLO28</v>
      </c>
      <c r="C3858" s="46">
        <v>74</v>
      </c>
      <c r="D3858" s="58" t="s">
        <v>112</v>
      </c>
      <c r="E3858" s="58" t="s">
        <v>111</v>
      </c>
      <c r="F3858" s="46" t="s">
        <v>909</v>
      </c>
      <c r="G3858" s="46" t="s">
        <v>678</v>
      </c>
      <c r="H3858" s="46">
        <v>28</v>
      </c>
      <c r="I3858" s="58" t="s">
        <v>377</v>
      </c>
      <c r="J3858" s="61" t="s">
        <v>506</v>
      </c>
      <c r="K3858" s="85">
        <f>VLOOKUP(B3858,Precios!G:J,4,FALSE)</f>
        <v>1591.3194000000001</v>
      </c>
      <c r="L3858" s="59"/>
    </row>
    <row r="3859" spans="2:12">
      <c r="B3859" s="46" t="str">
        <f t="shared" si="60"/>
        <v>75CLO28</v>
      </c>
      <c r="C3859" s="46">
        <v>75</v>
      </c>
      <c r="D3859" s="58" t="s">
        <v>585</v>
      </c>
      <c r="E3859" s="58" t="s">
        <v>34</v>
      </c>
      <c r="F3859" s="46" t="s">
        <v>909</v>
      </c>
      <c r="G3859" s="46" t="s">
        <v>678</v>
      </c>
      <c r="H3859" s="46">
        <v>28</v>
      </c>
      <c r="I3859" s="58" t="s">
        <v>377</v>
      </c>
      <c r="J3859" s="61" t="s">
        <v>247</v>
      </c>
      <c r="K3859" s="85">
        <f>VLOOKUP(B3859,Precios!G:J,4,FALSE)</f>
        <v>3191.0252</v>
      </c>
      <c r="L3859" s="59"/>
    </row>
    <row r="3860" spans="2:12">
      <c r="B3860" s="46" t="str">
        <f t="shared" si="60"/>
        <v>76CLO28</v>
      </c>
      <c r="C3860" s="46">
        <v>76</v>
      </c>
      <c r="D3860" s="58" t="s">
        <v>109</v>
      </c>
      <c r="E3860" s="58" t="s">
        <v>34</v>
      </c>
      <c r="F3860" s="46" t="s">
        <v>909</v>
      </c>
      <c r="G3860" s="46" t="s">
        <v>678</v>
      </c>
      <c r="H3860" s="46">
        <v>28</v>
      </c>
      <c r="I3860" s="58" t="s">
        <v>377</v>
      </c>
      <c r="J3860" s="61" t="s">
        <v>247</v>
      </c>
      <c r="K3860" s="85">
        <f>VLOOKUP(B3860,Precios!G:J,4,FALSE)</f>
        <v>3027.4904000000001</v>
      </c>
      <c r="L3860" s="59"/>
    </row>
    <row r="3861" spans="2:12">
      <c r="B3861" s="46" t="str">
        <f t="shared" si="60"/>
        <v>77CLO28</v>
      </c>
      <c r="C3861" s="46">
        <v>77</v>
      </c>
      <c r="D3861" s="58" t="s">
        <v>108</v>
      </c>
      <c r="E3861" s="58" t="s">
        <v>34</v>
      </c>
      <c r="F3861" s="46" t="s">
        <v>909</v>
      </c>
      <c r="G3861" s="46" t="s">
        <v>678</v>
      </c>
      <c r="H3861" s="46">
        <v>28</v>
      </c>
      <c r="I3861" s="58" t="s">
        <v>377</v>
      </c>
      <c r="J3861" s="61" t="s">
        <v>247</v>
      </c>
      <c r="K3861" s="85">
        <f>VLOOKUP(B3861,Precios!G:J,4,FALSE)</f>
        <v>1977.0938000000001</v>
      </c>
      <c r="L3861" s="59"/>
    </row>
    <row r="3862" spans="2:12">
      <c r="B3862" s="46" t="str">
        <f t="shared" si="60"/>
        <v>78CLO28</v>
      </c>
      <c r="C3862" s="46">
        <v>78</v>
      </c>
      <c r="D3862" s="58" t="s">
        <v>107</v>
      </c>
      <c r="E3862" s="58" t="s">
        <v>2</v>
      </c>
      <c r="F3862" s="46" t="s">
        <v>909</v>
      </c>
      <c r="G3862" s="46" t="s">
        <v>678</v>
      </c>
      <c r="H3862" s="46">
        <v>28</v>
      </c>
      <c r="I3862" s="58" t="s">
        <v>377</v>
      </c>
      <c r="J3862" s="61" t="s">
        <v>486</v>
      </c>
      <c r="K3862" s="85">
        <f>VLOOKUP(B3862,Precios!G:J,4,FALSE)</f>
        <v>60277.25</v>
      </c>
      <c r="L3862" s="59"/>
    </row>
    <row r="3863" spans="2:12">
      <c r="B3863" s="46" t="str">
        <f t="shared" si="60"/>
        <v>79CLO28</v>
      </c>
      <c r="C3863" s="46">
        <v>79</v>
      </c>
      <c r="D3863" s="58" t="s">
        <v>106</v>
      </c>
      <c r="E3863" s="58" t="s">
        <v>74</v>
      </c>
      <c r="F3863" s="46" t="s">
        <v>909</v>
      </c>
      <c r="G3863" s="46" t="s">
        <v>678</v>
      </c>
      <c r="H3863" s="46">
        <v>28</v>
      </c>
      <c r="I3863" s="58" t="s">
        <v>377</v>
      </c>
      <c r="J3863" s="61" t="s">
        <v>251</v>
      </c>
      <c r="K3863" s="85">
        <f>VLOOKUP(B3863,Precios!G:J,4,FALSE)</f>
        <v>2258.0382</v>
      </c>
      <c r="L3863" s="59"/>
    </row>
    <row r="3864" spans="2:12">
      <c r="B3864" s="46" t="str">
        <f t="shared" si="60"/>
        <v>80CLO28</v>
      </c>
      <c r="C3864" s="46">
        <v>80</v>
      </c>
      <c r="D3864" s="58" t="s">
        <v>105</v>
      </c>
      <c r="E3864" s="58" t="s">
        <v>74</v>
      </c>
      <c r="F3864" s="46" t="s">
        <v>909</v>
      </c>
      <c r="G3864" s="46" t="s">
        <v>678</v>
      </c>
      <c r="H3864" s="46">
        <v>28</v>
      </c>
      <c r="I3864" s="58" t="s">
        <v>377</v>
      </c>
      <c r="J3864" s="61" t="s">
        <v>560</v>
      </c>
      <c r="K3864" s="85">
        <f>VLOOKUP(B3864,Precios!G:J,4,FALSE)</f>
        <v>5193.2781999999997</v>
      </c>
      <c r="L3864" s="59"/>
    </row>
    <row r="3865" spans="2:12">
      <c r="B3865" s="46" t="str">
        <f t="shared" si="60"/>
        <v>81CLO28</v>
      </c>
      <c r="C3865" s="46">
        <v>81</v>
      </c>
      <c r="D3865" s="58" t="s">
        <v>104</v>
      </c>
      <c r="E3865" s="58" t="s">
        <v>214</v>
      </c>
      <c r="F3865" s="46" t="s">
        <v>909</v>
      </c>
      <c r="G3865" s="46" t="s">
        <v>678</v>
      </c>
      <c r="H3865" s="46">
        <v>28</v>
      </c>
      <c r="I3865" s="58" t="s">
        <v>377</v>
      </c>
      <c r="J3865" s="61" t="s">
        <v>251</v>
      </c>
      <c r="K3865" s="85">
        <f>VLOOKUP(B3865,Precios!G:J,4,FALSE)</f>
        <v>7015.2236000000003</v>
      </c>
      <c r="L3865" s="59"/>
    </row>
    <row r="3866" spans="2:12">
      <c r="B3866" s="46" t="str">
        <f t="shared" si="60"/>
        <v>82CLO28</v>
      </c>
      <c r="C3866" s="46">
        <v>82</v>
      </c>
      <c r="D3866" s="58" t="s">
        <v>103</v>
      </c>
      <c r="E3866" s="58" t="s">
        <v>214</v>
      </c>
      <c r="F3866" s="46" t="s">
        <v>909</v>
      </c>
      <c r="G3866" s="46" t="s">
        <v>678</v>
      </c>
      <c r="H3866" s="46">
        <v>28</v>
      </c>
      <c r="I3866" s="58" t="s">
        <v>377</v>
      </c>
      <c r="J3866" s="61" t="s">
        <v>240</v>
      </c>
      <c r="K3866" s="85">
        <f>VLOOKUP(B3866,Precios!G:J,4,FALSE)</f>
        <v>17616.681499999999</v>
      </c>
      <c r="L3866" s="59"/>
    </row>
    <row r="3867" spans="2:12">
      <c r="B3867" s="46" t="str">
        <f t="shared" si="60"/>
        <v>83CLO28</v>
      </c>
      <c r="C3867" s="46">
        <v>83</v>
      </c>
      <c r="D3867" s="58" t="s">
        <v>102</v>
      </c>
      <c r="E3867" s="58" t="s">
        <v>214</v>
      </c>
      <c r="F3867" s="46" t="s">
        <v>909</v>
      </c>
      <c r="G3867" s="46" t="s">
        <v>678</v>
      </c>
      <c r="H3867" s="46">
        <v>28</v>
      </c>
      <c r="I3867" s="58" t="s">
        <v>377</v>
      </c>
      <c r="J3867" s="61" t="s">
        <v>251</v>
      </c>
      <c r="K3867" s="85">
        <f>VLOOKUP(B3867,Precios!G:J,4,FALSE)</f>
        <v>5456.4014999999999</v>
      </c>
      <c r="L3867" s="59"/>
    </row>
    <row r="3868" spans="2:12">
      <c r="B3868" s="46" t="str">
        <f t="shared" si="60"/>
        <v>84CLO28</v>
      </c>
      <c r="C3868" s="46">
        <v>84</v>
      </c>
      <c r="D3868" s="58" t="s">
        <v>101</v>
      </c>
      <c r="E3868" s="58" t="s">
        <v>214</v>
      </c>
      <c r="F3868" s="46" t="s">
        <v>909</v>
      </c>
      <c r="G3868" s="46" t="s">
        <v>678</v>
      </c>
      <c r="H3868" s="46">
        <v>28</v>
      </c>
      <c r="I3868" s="58" t="s">
        <v>377</v>
      </c>
      <c r="J3868" s="61" t="s">
        <v>240</v>
      </c>
      <c r="K3868" s="85">
        <f>VLOOKUP(B3868,Precios!G:J,4,FALSE)</f>
        <v>10756.606299999999</v>
      </c>
      <c r="L3868" s="59"/>
    </row>
    <row r="3869" spans="2:12">
      <c r="B3869" s="46" t="str">
        <f t="shared" si="60"/>
        <v>85CLO28</v>
      </c>
      <c r="C3869" s="46">
        <v>85</v>
      </c>
      <c r="D3869" s="58" t="s">
        <v>215</v>
      </c>
      <c r="E3869" s="58" t="s">
        <v>214</v>
      </c>
      <c r="F3869" s="46" t="s">
        <v>909</v>
      </c>
      <c r="G3869" s="46" t="s">
        <v>678</v>
      </c>
      <c r="H3869" s="46">
        <v>28</v>
      </c>
      <c r="I3869" s="58" t="s">
        <v>377</v>
      </c>
      <c r="J3869" s="61" t="s">
        <v>561</v>
      </c>
      <c r="K3869" s="85">
        <f>VLOOKUP(B3869,Precios!G:J,4,FALSE)</f>
        <v>17149.1397</v>
      </c>
      <c r="L3869" s="59"/>
    </row>
    <row r="3870" spans="2:12">
      <c r="B3870" s="46" t="str">
        <f t="shared" si="60"/>
        <v>86CLO28</v>
      </c>
      <c r="C3870" s="46">
        <v>86</v>
      </c>
      <c r="D3870" s="58" t="s">
        <v>100</v>
      </c>
      <c r="E3870" s="58" t="s">
        <v>98</v>
      </c>
      <c r="F3870" s="46" t="s">
        <v>909</v>
      </c>
      <c r="G3870" s="46" t="s">
        <v>678</v>
      </c>
      <c r="H3870" s="46">
        <v>28</v>
      </c>
      <c r="I3870" s="58" t="s">
        <v>377</v>
      </c>
      <c r="J3870" s="61" t="s">
        <v>535</v>
      </c>
      <c r="K3870" s="85">
        <f>VLOOKUP(B3870,Precios!G:J,4,FALSE)</f>
        <v>747.43790000000001</v>
      </c>
      <c r="L3870" s="59"/>
    </row>
    <row r="3871" spans="2:12">
      <c r="B3871" s="46" t="str">
        <f t="shared" si="60"/>
        <v>87CLO28</v>
      </c>
      <c r="C3871" s="46">
        <v>87</v>
      </c>
      <c r="D3871" s="58" t="s">
        <v>99</v>
      </c>
      <c r="E3871" s="58" t="s">
        <v>98</v>
      </c>
      <c r="F3871" s="46" t="s">
        <v>909</v>
      </c>
      <c r="G3871" s="46" t="s">
        <v>678</v>
      </c>
      <c r="H3871" s="46">
        <v>28</v>
      </c>
      <c r="I3871" s="58" t="s">
        <v>377</v>
      </c>
      <c r="J3871" s="61" t="s">
        <v>535</v>
      </c>
      <c r="K3871" s="85">
        <f>VLOOKUP(B3871,Precios!G:J,4,FALSE)</f>
        <v>773.6454</v>
      </c>
      <c r="L3871" s="59"/>
    </row>
    <row r="3872" spans="2:12">
      <c r="B3872" s="46" t="str">
        <f t="shared" si="60"/>
        <v>88CLO28</v>
      </c>
      <c r="C3872" s="46">
        <v>88</v>
      </c>
      <c r="D3872" s="58" t="s">
        <v>97</v>
      </c>
      <c r="E3872" s="58" t="s">
        <v>2</v>
      </c>
      <c r="F3872" s="46" t="s">
        <v>909</v>
      </c>
      <c r="G3872" s="46" t="s">
        <v>678</v>
      </c>
      <c r="H3872" s="46">
        <v>28</v>
      </c>
      <c r="I3872" s="58" t="s">
        <v>377</v>
      </c>
      <c r="J3872" s="61" t="s">
        <v>547</v>
      </c>
      <c r="K3872" s="85">
        <f>VLOOKUP(B3872,Precios!G:J,4,FALSE)</f>
        <v>1948.7897</v>
      </c>
      <c r="L3872" s="59"/>
    </row>
    <row r="3873" spans="2:12">
      <c r="B3873" s="46" t="str">
        <f t="shared" si="60"/>
        <v>89CLO28</v>
      </c>
      <c r="C3873" s="46">
        <v>89</v>
      </c>
      <c r="D3873" s="58" t="s">
        <v>96</v>
      </c>
      <c r="E3873" s="58" t="s">
        <v>2</v>
      </c>
      <c r="F3873" s="46" t="s">
        <v>909</v>
      </c>
      <c r="G3873" s="46" t="s">
        <v>678</v>
      </c>
      <c r="H3873" s="46">
        <v>28</v>
      </c>
      <c r="I3873" s="58" t="s">
        <v>377</v>
      </c>
      <c r="J3873" s="61" t="s">
        <v>547</v>
      </c>
      <c r="K3873" s="85">
        <f>VLOOKUP(B3873,Precios!G:J,4,FALSE)</f>
        <v>10912.803</v>
      </c>
      <c r="L3873" s="59"/>
    </row>
    <row r="3874" spans="2:12">
      <c r="B3874" s="46" t="str">
        <f t="shared" si="60"/>
        <v>90CLO28</v>
      </c>
      <c r="C3874" s="46">
        <v>90</v>
      </c>
      <c r="D3874" s="58" t="s">
        <v>95</v>
      </c>
      <c r="E3874" s="58" t="s">
        <v>2</v>
      </c>
      <c r="F3874" s="46" t="s">
        <v>909</v>
      </c>
      <c r="G3874" s="46" t="s">
        <v>678</v>
      </c>
      <c r="H3874" s="46">
        <v>28</v>
      </c>
      <c r="I3874" s="58" t="s">
        <v>377</v>
      </c>
      <c r="J3874" s="61" t="s">
        <v>547</v>
      </c>
      <c r="K3874" s="85">
        <f>VLOOKUP(B3874,Precios!G:J,4,FALSE)</f>
        <v>24944.298500000001</v>
      </c>
      <c r="L3874" s="59"/>
    </row>
    <row r="3875" spans="2:12">
      <c r="B3875" s="46" t="str">
        <f t="shared" si="60"/>
        <v>91CLO28</v>
      </c>
      <c r="C3875" s="46">
        <v>91</v>
      </c>
      <c r="D3875" s="58" t="s">
        <v>94</v>
      </c>
      <c r="E3875" s="58" t="s">
        <v>2</v>
      </c>
      <c r="F3875" s="46" t="s">
        <v>909</v>
      </c>
      <c r="G3875" s="46" t="s">
        <v>678</v>
      </c>
      <c r="H3875" s="46">
        <v>28</v>
      </c>
      <c r="I3875" s="58" t="s">
        <v>377</v>
      </c>
      <c r="J3875" s="61" t="s">
        <v>562</v>
      </c>
      <c r="K3875" s="85">
        <f>VLOOKUP(B3875,Precios!G:J,4,FALSE)</f>
        <v>12928.6839</v>
      </c>
      <c r="L3875" s="59"/>
    </row>
    <row r="3876" spans="2:12">
      <c r="B3876" s="46" t="str">
        <f t="shared" si="60"/>
        <v>92CLO28</v>
      </c>
      <c r="C3876" s="46">
        <v>92</v>
      </c>
      <c r="D3876" s="58" t="s">
        <v>93</v>
      </c>
      <c r="E3876" s="58" t="s">
        <v>2</v>
      </c>
      <c r="F3876" s="46" t="s">
        <v>909</v>
      </c>
      <c r="G3876" s="46" t="s">
        <v>678</v>
      </c>
      <c r="H3876" s="46">
        <v>28</v>
      </c>
      <c r="I3876" s="58" t="s">
        <v>377</v>
      </c>
      <c r="J3876" s="61" t="s">
        <v>486</v>
      </c>
      <c r="K3876" s="85">
        <f>VLOOKUP(B3876,Precios!G:J,4,FALSE)</f>
        <v>1008.4646</v>
      </c>
      <c r="L3876" s="59"/>
    </row>
    <row r="3877" spans="2:12">
      <c r="B3877" s="46" t="str">
        <f t="shared" si="60"/>
        <v>93CLO28</v>
      </c>
      <c r="C3877" s="46">
        <v>93</v>
      </c>
      <c r="D3877" s="58" t="s">
        <v>92</v>
      </c>
      <c r="E3877" s="58" t="s">
        <v>2</v>
      </c>
      <c r="F3877" s="46" t="s">
        <v>909</v>
      </c>
      <c r="G3877" s="46" t="s">
        <v>678</v>
      </c>
      <c r="H3877" s="46">
        <v>28</v>
      </c>
      <c r="I3877" s="58" t="s">
        <v>377</v>
      </c>
      <c r="J3877" s="61" t="s">
        <v>261</v>
      </c>
      <c r="K3877" s="85">
        <f>VLOOKUP(B3877,Precios!G:J,4,FALSE)</f>
        <v>3116.5958999999998</v>
      </c>
      <c r="L3877" s="59"/>
    </row>
    <row r="3878" spans="2:12">
      <c r="B3878" s="46" t="str">
        <f t="shared" si="60"/>
        <v>94CLO28</v>
      </c>
      <c r="C3878" s="46">
        <v>94</v>
      </c>
      <c r="D3878" s="58" t="s">
        <v>91</v>
      </c>
      <c r="E3878" s="58" t="s">
        <v>2</v>
      </c>
      <c r="F3878" s="46" t="s">
        <v>909</v>
      </c>
      <c r="G3878" s="46" t="s">
        <v>678</v>
      </c>
      <c r="H3878" s="46">
        <v>28</v>
      </c>
      <c r="I3878" s="58" t="s">
        <v>377</v>
      </c>
      <c r="J3878" s="61" t="s">
        <v>261</v>
      </c>
      <c r="K3878" s="85">
        <f>VLOOKUP(B3878,Precios!G:J,4,FALSE)</f>
        <v>31533.9123</v>
      </c>
      <c r="L3878" s="59"/>
    </row>
    <row r="3879" spans="2:12">
      <c r="B3879" s="46" t="str">
        <f t="shared" si="60"/>
        <v>95CLO28</v>
      </c>
      <c r="C3879" s="46">
        <v>95</v>
      </c>
      <c r="D3879" s="58" t="s">
        <v>90</v>
      </c>
      <c r="E3879" s="58" t="s">
        <v>2</v>
      </c>
      <c r="F3879" s="46" t="s">
        <v>909</v>
      </c>
      <c r="G3879" s="46" t="s">
        <v>678</v>
      </c>
      <c r="H3879" s="46">
        <v>28</v>
      </c>
      <c r="I3879" s="58" t="s">
        <v>377</v>
      </c>
      <c r="J3879" s="61" t="s">
        <v>486</v>
      </c>
      <c r="K3879" s="85">
        <f>VLOOKUP(B3879,Precios!G:J,4,FALSE)</f>
        <v>2015.8809000000001</v>
      </c>
      <c r="L3879" s="59"/>
    </row>
    <row r="3880" spans="2:12">
      <c r="B3880" s="46" t="str">
        <f t="shared" si="60"/>
        <v>96CLO28</v>
      </c>
      <c r="C3880" s="46">
        <v>96</v>
      </c>
      <c r="D3880" s="58" t="s">
        <v>89</v>
      </c>
      <c r="E3880" s="58" t="s">
        <v>2</v>
      </c>
      <c r="F3880" s="46" t="s">
        <v>909</v>
      </c>
      <c r="G3880" s="46" t="s">
        <v>678</v>
      </c>
      <c r="H3880" s="46">
        <v>28</v>
      </c>
      <c r="I3880" s="58" t="s">
        <v>377</v>
      </c>
      <c r="J3880" s="61" t="s">
        <v>253</v>
      </c>
      <c r="K3880" s="85">
        <f>VLOOKUP(B3880,Precios!G:J,4,FALSE)</f>
        <v>134074.42509999999</v>
      </c>
      <c r="L3880" s="59"/>
    </row>
    <row r="3881" spans="2:12">
      <c r="B3881" s="46" t="str">
        <f t="shared" si="60"/>
        <v>97CLO28</v>
      </c>
      <c r="C3881" s="46">
        <v>97</v>
      </c>
      <c r="D3881" s="58" t="s">
        <v>88</v>
      </c>
      <c r="E3881" s="58" t="s">
        <v>2</v>
      </c>
      <c r="F3881" s="46" t="s">
        <v>909</v>
      </c>
      <c r="G3881" s="46" t="s">
        <v>678</v>
      </c>
      <c r="H3881" s="46">
        <v>28</v>
      </c>
      <c r="I3881" s="58" t="s">
        <v>377</v>
      </c>
      <c r="J3881" s="61" t="s">
        <v>563</v>
      </c>
      <c r="K3881" s="85">
        <f>VLOOKUP(B3881,Precios!G:J,4,FALSE)</f>
        <v>24457.887299999999</v>
      </c>
      <c r="L3881" s="59"/>
    </row>
    <row r="3882" spans="2:12">
      <c r="B3882" s="46" t="str">
        <f t="shared" si="60"/>
        <v>98CLO28</v>
      </c>
      <c r="C3882" s="46">
        <v>98</v>
      </c>
      <c r="D3882" s="58" t="s">
        <v>87</v>
      </c>
      <c r="E3882" s="58" t="s">
        <v>2</v>
      </c>
      <c r="F3882" s="46" t="s">
        <v>909</v>
      </c>
      <c r="G3882" s="46" t="s">
        <v>678</v>
      </c>
      <c r="H3882" s="46">
        <v>28</v>
      </c>
      <c r="I3882" s="58" t="s">
        <v>377</v>
      </c>
      <c r="J3882" s="61" t="s">
        <v>564</v>
      </c>
      <c r="K3882" s="85">
        <f>VLOOKUP(B3882,Precios!G:J,4,FALSE)</f>
        <v>10161.171899999999</v>
      </c>
      <c r="L3882" s="59"/>
    </row>
    <row r="3883" spans="2:12">
      <c r="B3883" s="46" t="str">
        <f t="shared" si="60"/>
        <v>99CLO28</v>
      </c>
      <c r="C3883" s="46">
        <v>99</v>
      </c>
      <c r="D3883" s="58" t="s">
        <v>584</v>
      </c>
      <c r="E3883" s="58" t="s">
        <v>2</v>
      </c>
      <c r="F3883" s="46" t="s">
        <v>909</v>
      </c>
      <c r="G3883" s="46" t="s">
        <v>678</v>
      </c>
      <c r="H3883" s="46">
        <v>28</v>
      </c>
      <c r="I3883" s="58" t="s">
        <v>377</v>
      </c>
      <c r="J3883" s="61" t="s">
        <v>565</v>
      </c>
      <c r="K3883" s="85">
        <f>VLOOKUP(B3883,Precios!G:J,4,FALSE)</f>
        <v>32272.963800000001</v>
      </c>
      <c r="L3883" s="59"/>
    </row>
    <row r="3884" spans="2:12">
      <c r="B3884" s="46" t="str">
        <f t="shared" si="60"/>
        <v>100CLO28</v>
      </c>
      <c r="C3884" s="46">
        <v>100</v>
      </c>
      <c r="D3884" s="58" t="s">
        <v>85</v>
      </c>
      <c r="E3884" s="58" t="s">
        <v>83</v>
      </c>
      <c r="F3884" s="46" t="s">
        <v>909</v>
      </c>
      <c r="G3884" s="46" t="s">
        <v>678</v>
      </c>
      <c r="H3884" s="46">
        <v>28</v>
      </c>
      <c r="I3884" s="58" t="s">
        <v>377</v>
      </c>
      <c r="J3884" s="61" t="s">
        <v>499</v>
      </c>
      <c r="K3884" s="85">
        <f>VLOOKUP(B3884,Precios!G:J,4,FALSE)</f>
        <v>2325.1293999999998</v>
      </c>
      <c r="L3884" s="59"/>
    </row>
    <row r="3885" spans="2:12">
      <c r="B3885" s="46" t="str">
        <f t="shared" si="60"/>
        <v>101CLO28</v>
      </c>
      <c r="C3885" s="46">
        <v>101</v>
      </c>
      <c r="D3885" s="58" t="s">
        <v>84</v>
      </c>
      <c r="E3885" s="58" t="s">
        <v>83</v>
      </c>
      <c r="F3885" s="46" t="s">
        <v>909</v>
      </c>
      <c r="G3885" s="46" t="s">
        <v>678</v>
      </c>
      <c r="H3885" s="46">
        <v>28</v>
      </c>
      <c r="I3885" s="58" t="s">
        <v>377</v>
      </c>
      <c r="J3885" s="61" t="s">
        <v>499</v>
      </c>
      <c r="K3885" s="85">
        <f>VLOOKUP(B3885,Precios!G:J,4,FALSE)</f>
        <v>2325.1293999999998</v>
      </c>
      <c r="L3885" s="59"/>
    </row>
    <row r="3886" spans="2:12">
      <c r="B3886" s="46" t="str">
        <f t="shared" si="60"/>
        <v>102CLO28</v>
      </c>
      <c r="C3886" s="46">
        <v>102</v>
      </c>
      <c r="D3886" s="58" t="s">
        <v>82</v>
      </c>
      <c r="E3886" s="58" t="s">
        <v>2</v>
      </c>
      <c r="F3886" s="46" t="s">
        <v>909</v>
      </c>
      <c r="G3886" s="46" t="s">
        <v>678</v>
      </c>
      <c r="H3886" s="46">
        <v>28</v>
      </c>
      <c r="I3886" s="58" t="s">
        <v>377</v>
      </c>
      <c r="J3886" s="61" t="s">
        <v>566</v>
      </c>
      <c r="K3886" s="85">
        <f>VLOOKUP(B3886,Precios!G:J,4,FALSE)</f>
        <v>3586.2343000000001</v>
      </c>
      <c r="L3886" s="59"/>
    </row>
    <row r="3887" spans="2:12">
      <c r="B3887" s="46" t="str">
        <f t="shared" si="60"/>
        <v>103CLO28</v>
      </c>
      <c r="C3887" s="46">
        <v>103</v>
      </c>
      <c r="D3887" s="58" t="s">
        <v>81</v>
      </c>
      <c r="E3887" s="58" t="s">
        <v>74</v>
      </c>
      <c r="F3887" s="46" t="s">
        <v>909</v>
      </c>
      <c r="G3887" s="46" t="s">
        <v>678</v>
      </c>
      <c r="H3887" s="46">
        <v>28</v>
      </c>
      <c r="I3887" s="58" t="s">
        <v>377</v>
      </c>
      <c r="J3887" s="61" t="s">
        <v>535</v>
      </c>
      <c r="K3887" s="85">
        <f>VLOOKUP(B3887,Precios!G:J,4,FALSE)</f>
        <v>6645.1737000000003</v>
      </c>
      <c r="L3887" s="59"/>
    </row>
    <row r="3888" spans="2:12">
      <c r="B3888" s="46" t="str">
        <f t="shared" si="60"/>
        <v>104CLO28</v>
      </c>
      <c r="C3888" s="46">
        <v>104</v>
      </c>
      <c r="D3888" s="58" t="s">
        <v>80</v>
      </c>
      <c r="E3888" s="58" t="s">
        <v>74</v>
      </c>
      <c r="F3888" s="46" t="s">
        <v>909</v>
      </c>
      <c r="G3888" s="46" t="s">
        <v>678</v>
      </c>
      <c r="H3888" s="46">
        <v>28</v>
      </c>
      <c r="I3888" s="58" t="s">
        <v>377</v>
      </c>
      <c r="J3888" s="61" t="s">
        <v>535</v>
      </c>
      <c r="K3888" s="85">
        <f>VLOOKUP(B3888,Precios!G:J,4,FALSE)</f>
        <v>6645.1737000000003</v>
      </c>
      <c r="L3888" s="59"/>
    </row>
    <row r="3889" spans="2:12">
      <c r="B3889" s="46" t="str">
        <f t="shared" si="60"/>
        <v>105CLO28</v>
      </c>
      <c r="C3889" s="46">
        <v>105</v>
      </c>
      <c r="D3889" s="58" t="s">
        <v>79</v>
      </c>
      <c r="E3889" s="58" t="s">
        <v>2</v>
      </c>
      <c r="F3889" s="46" t="s">
        <v>909</v>
      </c>
      <c r="G3889" s="46" t="s">
        <v>678</v>
      </c>
      <c r="H3889" s="46">
        <v>28</v>
      </c>
      <c r="I3889" s="58" t="s">
        <v>377</v>
      </c>
      <c r="J3889" s="61" t="s">
        <v>535</v>
      </c>
      <c r="K3889" s="85">
        <f>VLOOKUP(B3889,Precios!G:J,4,FALSE)</f>
        <v>817.67399999999998</v>
      </c>
      <c r="L3889" s="59"/>
    </row>
    <row r="3890" spans="2:12">
      <c r="B3890" s="46" t="str">
        <f t="shared" si="60"/>
        <v>106CLO28</v>
      </c>
      <c r="C3890" s="46">
        <v>106</v>
      </c>
      <c r="D3890" s="58" t="s">
        <v>78</v>
      </c>
      <c r="E3890" s="58" t="s">
        <v>76</v>
      </c>
      <c r="F3890" s="46" t="s">
        <v>909</v>
      </c>
      <c r="G3890" s="46" t="s">
        <v>678</v>
      </c>
      <c r="H3890" s="46">
        <v>28</v>
      </c>
      <c r="I3890" s="58" t="s">
        <v>377</v>
      </c>
      <c r="J3890" s="61" t="s">
        <v>486</v>
      </c>
      <c r="K3890" s="85">
        <f>VLOOKUP(B3890,Precios!G:J,4,FALSE)</f>
        <v>702.36099999999999</v>
      </c>
      <c r="L3890" s="59"/>
    </row>
    <row r="3891" spans="2:12">
      <c r="B3891" s="46" t="str">
        <f t="shared" si="60"/>
        <v>107CLO28</v>
      </c>
      <c r="C3891" s="46">
        <v>107</v>
      </c>
      <c r="D3891" s="58" t="s">
        <v>77</v>
      </c>
      <c r="E3891" s="58" t="s">
        <v>76</v>
      </c>
      <c r="F3891" s="46" t="s">
        <v>909</v>
      </c>
      <c r="G3891" s="46" t="s">
        <v>678</v>
      </c>
      <c r="H3891" s="46">
        <v>28</v>
      </c>
      <c r="I3891" s="58" t="s">
        <v>377</v>
      </c>
      <c r="J3891" s="61" t="s">
        <v>486</v>
      </c>
      <c r="K3891" s="85">
        <f>VLOOKUP(B3891,Precios!G:J,4,FALSE)</f>
        <v>469.63839999999999</v>
      </c>
      <c r="L3891" s="59"/>
    </row>
    <row r="3892" spans="2:12">
      <c r="B3892" s="46" t="str">
        <f t="shared" si="60"/>
        <v>108CLO28</v>
      </c>
      <c r="C3892" s="46">
        <v>108</v>
      </c>
      <c r="D3892" s="58" t="s">
        <v>75</v>
      </c>
      <c r="E3892" s="58" t="s">
        <v>214</v>
      </c>
      <c r="F3892" s="46" t="s">
        <v>909</v>
      </c>
      <c r="G3892" s="46" t="s">
        <v>678</v>
      </c>
      <c r="H3892" s="46">
        <v>28</v>
      </c>
      <c r="I3892" s="58" t="s">
        <v>377</v>
      </c>
      <c r="J3892" s="61" t="s">
        <v>266</v>
      </c>
      <c r="K3892" s="85">
        <f>VLOOKUP(B3892,Precios!G:J,4,FALSE)</f>
        <v>6921.9249</v>
      </c>
      <c r="L3892" s="59"/>
    </row>
    <row r="3893" spans="2:12">
      <c r="B3893" s="46" t="str">
        <f t="shared" si="60"/>
        <v>109CLO28</v>
      </c>
      <c r="C3893" s="46">
        <v>109</v>
      </c>
      <c r="D3893" s="58" t="s">
        <v>73</v>
      </c>
      <c r="E3893" s="58" t="s">
        <v>216</v>
      </c>
      <c r="F3893" s="46" t="s">
        <v>909</v>
      </c>
      <c r="G3893" s="46" t="s">
        <v>678</v>
      </c>
      <c r="H3893" s="46">
        <v>28</v>
      </c>
      <c r="I3893" s="58" t="s">
        <v>377</v>
      </c>
      <c r="J3893" s="61" t="s">
        <v>267</v>
      </c>
      <c r="K3893" s="85">
        <f>VLOOKUP(B3893,Precios!G:J,4,FALSE)</f>
        <v>24905.511399999999</v>
      </c>
      <c r="L3893" s="59"/>
    </row>
    <row r="3894" spans="2:12">
      <c r="B3894" s="46" t="str">
        <f t="shared" si="60"/>
        <v>110CLO28</v>
      </c>
      <c r="C3894" s="46">
        <v>110</v>
      </c>
      <c r="D3894" s="58" t="s">
        <v>72</v>
      </c>
      <c r="E3894" s="58" t="s">
        <v>217</v>
      </c>
      <c r="F3894" s="46" t="s">
        <v>909</v>
      </c>
      <c r="G3894" s="46" t="s">
        <v>678</v>
      </c>
      <c r="H3894" s="46">
        <v>28</v>
      </c>
      <c r="I3894" s="58" t="s">
        <v>377</v>
      </c>
      <c r="J3894" s="61" t="s">
        <v>267</v>
      </c>
      <c r="K3894" s="85">
        <f>VLOOKUP(B3894,Precios!G:J,4,FALSE)</f>
        <v>18709.0101</v>
      </c>
      <c r="L3894" s="59"/>
    </row>
    <row r="3895" spans="2:12">
      <c r="B3895" s="46" t="str">
        <f t="shared" si="60"/>
        <v>111CLO28</v>
      </c>
      <c r="C3895" s="46">
        <v>111</v>
      </c>
      <c r="D3895" s="58" t="s">
        <v>218</v>
      </c>
      <c r="E3895" s="58" t="s">
        <v>71</v>
      </c>
      <c r="F3895" s="46" t="s">
        <v>909</v>
      </c>
      <c r="G3895" s="46" t="s">
        <v>678</v>
      </c>
      <c r="H3895" s="46">
        <v>28</v>
      </c>
      <c r="I3895" s="58" t="s">
        <v>377</v>
      </c>
      <c r="J3895" s="61" t="s">
        <v>267</v>
      </c>
      <c r="K3895" s="85">
        <f>VLOOKUP(B3895,Precios!G:J,4,FALSE)</f>
        <v>24905.511399999999</v>
      </c>
      <c r="L3895" s="59"/>
    </row>
    <row r="3896" spans="2:12">
      <c r="B3896" s="46" t="str">
        <f t="shared" si="60"/>
        <v>112CLO28</v>
      </c>
      <c r="C3896" s="46">
        <v>112</v>
      </c>
      <c r="D3896" s="58" t="s">
        <v>70</v>
      </c>
      <c r="E3896" s="58" t="s">
        <v>2</v>
      </c>
      <c r="F3896" s="46" t="s">
        <v>909</v>
      </c>
      <c r="G3896" s="46" t="s">
        <v>678</v>
      </c>
      <c r="H3896" s="46">
        <v>28</v>
      </c>
      <c r="I3896" s="58" t="s">
        <v>377</v>
      </c>
      <c r="J3896" s="61" t="s">
        <v>486</v>
      </c>
      <c r="K3896" s="85">
        <f>VLOOKUP(B3896,Precios!G:J,4,FALSE)</f>
        <v>845.97810000000004</v>
      </c>
      <c r="L3896" s="59"/>
    </row>
    <row r="3897" spans="2:12">
      <c r="B3897" s="46" t="str">
        <f t="shared" si="60"/>
        <v>113CLO28</v>
      </c>
      <c r="C3897" s="46">
        <v>113</v>
      </c>
      <c r="D3897" s="58" t="s">
        <v>69</v>
      </c>
      <c r="E3897" s="58" t="s">
        <v>65</v>
      </c>
      <c r="F3897" s="46" t="s">
        <v>909</v>
      </c>
      <c r="G3897" s="46" t="s">
        <v>678</v>
      </c>
      <c r="H3897" s="46">
        <v>28</v>
      </c>
      <c r="I3897" s="58" t="s">
        <v>377</v>
      </c>
      <c r="J3897" s="61" t="s">
        <v>542</v>
      </c>
      <c r="K3897" s="85">
        <f>VLOOKUP(B3897,Precios!G:J,4,FALSE)</f>
        <v>546.16430000000003</v>
      </c>
      <c r="L3897" s="59"/>
    </row>
    <row r="3898" spans="2:12">
      <c r="B3898" s="46" t="str">
        <f t="shared" si="60"/>
        <v>114CLO28</v>
      </c>
      <c r="C3898" s="46">
        <v>114</v>
      </c>
      <c r="D3898" s="58" t="s">
        <v>68</v>
      </c>
      <c r="E3898" s="58" t="s">
        <v>65</v>
      </c>
      <c r="F3898" s="46" t="s">
        <v>909</v>
      </c>
      <c r="G3898" s="46" t="s">
        <v>678</v>
      </c>
      <c r="H3898" s="46">
        <v>28</v>
      </c>
      <c r="I3898" s="58" t="s">
        <v>377</v>
      </c>
      <c r="J3898" s="61" t="s">
        <v>542</v>
      </c>
      <c r="K3898" s="85">
        <f>VLOOKUP(B3898,Precios!G:J,4,FALSE)</f>
        <v>623.73850000000004</v>
      </c>
      <c r="L3898" s="59"/>
    </row>
    <row r="3899" spans="2:12">
      <c r="B3899" s="46" t="str">
        <f t="shared" si="60"/>
        <v>115CLO28</v>
      </c>
      <c r="C3899" s="46">
        <v>115</v>
      </c>
      <c r="D3899" s="58" t="s">
        <v>67</v>
      </c>
      <c r="E3899" s="58" t="s">
        <v>65</v>
      </c>
      <c r="F3899" s="46" t="s">
        <v>909</v>
      </c>
      <c r="G3899" s="46" t="s">
        <v>678</v>
      </c>
      <c r="H3899" s="46">
        <v>28</v>
      </c>
      <c r="I3899" s="58" t="s">
        <v>377</v>
      </c>
      <c r="J3899" s="61" t="s">
        <v>233</v>
      </c>
      <c r="K3899" s="85">
        <f>VLOOKUP(B3899,Precios!G:J,4,FALSE)</f>
        <v>1076.6041</v>
      </c>
      <c r="L3899" s="59"/>
    </row>
    <row r="3900" spans="2:12">
      <c r="B3900" s="46" t="str">
        <f t="shared" si="60"/>
        <v>116CLO28</v>
      </c>
      <c r="C3900" s="46">
        <v>116</v>
      </c>
      <c r="D3900" s="58" t="s">
        <v>66</v>
      </c>
      <c r="E3900" s="58" t="s">
        <v>65</v>
      </c>
      <c r="F3900" s="46" t="s">
        <v>909</v>
      </c>
      <c r="G3900" s="46" t="s">
        <v>678</v>
      </c>
      <c r="H3900" s="46">
        <v>28</v>
      </c>
      <c r="I3900" s="58" t="s">
        <v>377</v>
      </c>
      <c r="J3900" s="61" t="s">
        <v>233</v>
      </c>
      <c r="K3900" s="85">
        <f>VLOOKUP(B3900,Precios!G:J,4,FALSE)</f>
        <v>1076.6041</v>
      </c>
      <c r="L3900" s="59"/>
    </row>
    <row r="3901" spans="2:12">
      <c r="B3901" s="46" t="str">
        <f t="shared" si="60"/>
        <v>117CLO28</v>
      </c>
      <c r="C3901" s="46">
        <v>117</v>
      </c>
      <c r="D3901" s="58" t="s">
        <v>64</v>
      </c>
      <c r="E3901" s="58" t="s">
        <v>2</v>
      </c>
      <c r="F3901" s="46" t="s">
        <v>909</v>
      </c>
      <c r="G3901" s="46" t="s">
        <v>678</v>
      </c>
      <c r="H3901" s="46">
        <v>28</v>
      </c>
      <c r="I3901" s="58" t="s">
        <v>377</v>
      </c>
      <c r="J3901" s="61" t="s">
        <v>567</v>
      </c>
      <c r="K3901" s="85">
        <f>VLOOKUP(B3901,Precios!G:J,4,FALSE)</f>
        <v>75611.782399999996</v>
      </c>
      <c r="L3901" s="59"/>
    </row>
    <row r="3902" spans="2:12">
      <c r="B3902" s="46" t="str">
        <f t="shared" si="60"/>
        <v>118CLO28</v>
      </c>
      <c r="C3902" s="46">
        <v>118</v>
      </c>
      <c r="D3902" s="58" t="s">
        <v>63</v>
      </c>
      <c r="E3902" s="58" t="s">
        <v>2</v>
      </c>
      <c r="F3902" s="46" t="s">
        <v>909</v>
      </c>
      <c r="G3902" s="46" t="s">
        <v>678</v>
      </c>
      <c r="H3902" s="46">
        <v>28</v>
      </c>
      <c r="I3902" s="58" t="s">
        <v>377</v>
      </c>
      <c r="J3902" s="61" t="s">
        <v>567</v>
      </c>
      <c r="K3902" s="85">
        <f>VLOOKUP(B3902,Precios!G:J,4,FALSE)</f>
        <v>33986.934300000001</v>
      </c>
      <c r="L3902" s="59"/>
    </row>
    <row r="3903" spans="2:12">
      <c r="B3903" s="46" t="str">
        <f t="shared" si="60"/>
        <v>119CLO28</v>
      </c>
      <c r="C3903" s="46">
        <v>119</v>
      </c>
      <c r="D3903" s="58" t="s">
        <v>62</v>
      </c>
      <c r="E3903" s="58" t="s">
        <v>2</v>
      </c>
      <c r="F3903" s="46" t="s">
        <v>909</v>
      </c>
      <c r="G3903" s="46" t="s">
        <v>678</v>
      </c>
      <c r="H3903" s="46">
        <v>28</v>
      </c>
      <c r="I3903" s="58" t="s">
        <v>377</v>
      </c>
      <c r="J3903" s="61" t="s">
        <v>567</v>
      </c>
      <c r="K3903" s="85">
        <f>VLOOKUP(B3903,Precios!G:J,4,FALSE)</f>
        <v>88863.342699999994</v>
      </c>
      <c r="L3903" s="59"/>
    </row>
    <row r="3904" spans="2:12">
      <c r="B3904" s="46" t="str">
        <f t="shared" si="60"/>
        <v>120CLO28</v>
      </c>
      <c r="C3904" s="46">
        <v>120</v>
      </c>
      <c r="D3904" s="58" t="s">
        <v>61</v>
      </c>
      <c r="E3904" s="58" t="s">
        <v>60</v>
      </c>
      <c r="F3904" s="46" t="s">
        <v>909</v>
      </c>
      <c r="G3904" s="46" t="s">
        <v>678</v>
      </c>
      <c r="H3904" s="46">
        <v>28</v>
      </c>
      <c r="I3904" s="58" t="s">
        <v>377</v>
      </c>
      <c r="J3904" s="61" t="s">
        <v>265</v>
      </c>
      <c r="K3904" s="85">
        <f>VLOOKUP(B3904,Precios!G:J,4,FALSE)</f>
        <v>1430.9295</v>
      </c>
      <c r="L3904" s="59"/>
    </row>
    <row r="3905" spans="2:12">
      <c r="B3905" s="46" t="str">
        <f t="shared" si="60"/>
        <v>121CLO28</v>
      </c>
      <c r="C3905" s="46">
        <v>121</v>
      </c>
      <c r="D3905" s="58" t="s">
        <v>59</v>
      </c>
      <c r="E3905" s="58" t="s">
        <v>2</v>
      </c>
      <c r="F3905" s="46" t="s">
        <v>909</v>
      </c>
      <c r="G3905" s="46" t="s">
        <v>678</v>
      </c>
      <c r="H3905" s="46">
        <v>28</v>
      </c>
      <c r="I3905" s="58" t="s">
        <v>377</v>
      </c>
      <c r="J3905" s="61" t="s">
        <v>273</v>
      </c>
      <c r="K3905" s="85">
        <f>VLOOKUP(B3905,Precios!G:J,4,FALSE)</f>
        <v>1870.1672000000001</v>
      </c>
      <c r="L3905" s="59"/>
    </row>
    <row r="3906" spans="2:12">
      <c r="B3906" s="46" t="str">
        <f t="shared" si="60"/>
        <v>122CLO28</v>
      </c>
      <c r="C3906" s="46">
        <v>122</v>
      </c>
      <c r="D3906" s="58" t="s">
        <v>58</v>
      </c>
      <c r="E3906" s="58" t="s">
        <v>2</v>
      </c>
      <c r="F3906" s="46" t="s">
        <v>909</v>
      </c>
      <c r="G3906" s="46" t="s">
        <v>678</v>
      </c>
      <c r="H3906" s="46">
        <v>28</v>
      </c>
      <c r="I3906" s="58" t="s">
        <v>377</v>
      </c>
      <c r="J3906" s="61" t="s">
        <v>568</v>
      </c>
      <c r="K3906" s="85">
        <f>VLOOKUP(B3906,Precios!G:J,4,FALSE)</f>
        <v>165.63140000000001</v>
      </c>
      <c r="L3906" s="59"/>
    </row>
    <row r="3907" spans="2:12">
      <c r="B3907" s="46" t="str">
        <f t="shared" si="60"/>
        <v>123CLO28</v>
      </c>
      <c r="C3907" s="46">
        <v>123</v>
      </c>
      <c r="D3907" s="58" t="s">
        <v>57</v>
      </c>
      <c r="E3907" s="58" t="s">
        <v>2</v>
      </c>
      <c r="F3907" s="46" t="s">
        <v>909</v>
      </c>
      <c r="G3907" s="46" t="s">
        <v>678</v>
      </c>
      <c r="H3907" s="46">
        <v>28</v>
      </c>
      <c r="I3907" s="58" t="s">
        <v>377</v>
      </c>
      <c r="J3907" s="61" t="s">
        <v>311</v>
      </c>
      <c r="K3907" s="85">
        <f>VLOOKUP(B3907,Precios!G:J,4,FALSE)</f>
        <v>47038.2693</v>
      </c>
      <c r="L3907" s="59"/>
    </row>
    <row r="3908" spans="2:12">
      <c r="B3908" s="46" t="str">
        <f t="shared" si="60"/>
        <v>124CLO28</v>
      </c>
      <c r="C3908" s="46">
        <v>124</v>
      </c>
      <c r="D3908" s="58" t="s">
        <v>56</v>
      </c>
      <c r="E3908" s="58" t="s">
        <v>2</v>
      </c>
      <c r="F3908" s="46" t="s">
        <v>909</v>
      </c>
      <c r="G3908" s="46" t="s">
        <v>678</v>
      </c>
      <c r="H3908" s="46">
        <v>28</v>
      </c>
      <c r="I3908" s="58" t="s">
        <v>377</v>
      </c>
      <c r="J3908" s="61" t="s">
        <v>486</v>
      </c>
      <c r="K3908" s="85">
        <f>VLOOKUP(B3908,Precios!G:J,4,FALSE)</f>
        <v>2182.5605999999998</v>
      </c>
      <c r="L3908" s="59"/>
    </row>
    <row r="3909" spans="2:12">
      <c r="B3909" s="46" t="str">
        <f t="shared" si="60"/>
        <v>125CLO28</v>
      </c>
      <c r="C3909" s="46">
        <v>125</v>
      </c>
      <c r="D3909" s="58" t="s">
        <v>55</v>
      </c>
      <c r="E3909" s="58" t="s">
        <v>2</v>
      </c>
      <c r="F3909" s="46" t="s">
        <v>909</v>
      </c>
      <c r="G3909" s="46" t="s">
        <v>678</v>
      </c>
      <c r="H3909" s="46">
        <v>28</v>
      </c>
      <c r="I3909" s="58" t="s">
        <v>377</v>
      </c>
      <c r="J3909" s="61" t="s">
        <v>486</v>
      </c>
      <c r="K3909" s="85">
        <f>VLOOKUP(B3909,Precios!G:J,4,FALSE)</f>
        <v>452.86560000000003</v>
      </c>
      <c r="L3909" s="59"/>
    </row>
    <row r="3910" spans="2:12">
      <c r="B3910" s="46" t="str">
        <f t="shared" ref="B3910:B3964" si="61">+CONCATENATE(C3910,F3910,H3910)</f>
        <v>126CLO28</v>
      </c>
      <c r="C3910" s="46">
        <v>126</v>
      </c>
      <c r="D3910" s="58" t="s">
        <v>54</v>
      </c>
      <c r="E3910" s="58" t="s">
        <v>2</v>
      </c>
      <c r="F3910" s="46" t="s">
        <v>909</v>
      </c>
      <c r="G3910" s="46" t="s">
        <v>678</v>
      </c>
      <c r="H3910" s="46">
        <v>28</v>
      </c>
      <c r="I3910" s="58" t="s">
        <v>377</v>
      </c>
      <c r="J3910" s="61" t="s">
        <v>240</v>
      </c>
      <c r="K3910" s="85">
        <f>VLOOKUP(B3910,Precios!G:J,4,FALSE)</f>
        <v>6579.1307999999999</v>
      </c>
      <c r="L3910" s="59"/>
    </row>
    <row r="3911" spans="2:12">
      <c r="B3911" s="46" t="str">
        <f t="shared" si="61"/>
        <v>127CLO28</v>
      </c>
      <c r="C3911" s="46">
        <v>127</v>
      </c>
      <c r="D3911" s="58" t="s">
        <v>53</v>
      </c>
      <c r="E3911" s="58" t="s">
        <v>2</v>
      </c>
      <c r="F3911" s="46" t="s">
        <v>909</v>
      </c>
      <c r="G3911" s="46" t="s">
        <v>678</v>
      </c>
      <c r="H3911" s="46">
        <v>28</v>
      </c>
      <c r="I3911" s="58" t="s">
        <v>377</v>
      </c>
      <c r="J3911" s="61" t="s">
        <v>569</v>
      </c>
      <c r="K3911" s="85">
        <f>VLOOKUP(B3911,Precios!G:J,4,FALSE)</f>
        <v>15590.3176</v>
      </c>
      <c r="L3911" s="59"/>
    </row>
    <row r="3912" spans="2:12">
      <c r="B3912" s="46" t="str">
        <f t="shared" si="61"/>
        <v>128CLO28</v>
      </c>
      <c r="C3912" s="46">
        <v>128</v>
      </c>
      <c r="D3912" s="58" t="s">
        <v>52</v>
      </c>
      <c r="E3912" s="58" t="s">
        <v>2</v>
      </c>
      <c r="F3912" s="46" t="s">
        <v>909</v>
      </c>
      <c r="G3912" s="46" t="s">
        <v>678</v>
      </c>
      <c r="H3912" s="46">
        <v>28</v>
      </c>
      <c r="I3912" s="58" t="s">
        <v>377</v>
      </c>
      <c r="J3912" s="61" t="s">
        <v>302</v>
      </c>
      <c r="K3912" s="85">
        <f>VLOOKUP(B3912,Precios!G:J,4,FALSE)</f>
        <v>9353.9809000000005</v>
      </c>
      <c r="L3912" s="59"/>
    </row>
    <row r="3913" spans="2:12">
      <c r="B3913" s="46" t="str">
        <f t="shared" si="61"/>
        <v>129CLO28</v>
      </c>
      <c r="C3913" s="46">
        <v>129</v>
      </c>
      <c r="D3913" s="58" t="s">
        <v>51</v>
      </c>
      <c r="E3913" s="58" t="s">
        <v>2</v>
      </c>
      <c r="F3913" s="46" t="s">
        <v>909</v>
      </c>
      <c r="G3913" s="46" t="s">
        <v>678</v>
      </c>
      <c r="H3913" s="46">
        <v>28</v>
      </c>
      <c r="I3913" s="58" t="s">
        <v>377</v>
      </c>
      <c r="J3913" s="61" t="s">
        <v>233</v>
      </c>
      <c r="K3913" s="85">
        <f>VLOOKUP(B3913,Precios!G:J,4,FALSE)</f>
        <v>2338.7573000000002</v>
      </c>
      <c r="L3913" s="59"/>
    </row>
    <row r="3914" spans="2:12">
      <c r="B3914" s="46" t="str">
        <f t="shared" si="61"/>
        <v>130CLO28</v>
      </c>
      <c r="C3914" s="46">
        <v>130</v>
      </c>
      <c r="D3914" s="58" t="s">
        <v>50</v>
      </c>
      <c r="E3914" s="58" t="s">
        <v>2</v>
      </c>
      <c r="F3914" s="46" t="s">
        <v>909</v>
      </c>
      <c r="G3914" s="46" t="s">
        <v>678</v>
      </c>
      <c r="H3914" s="46">
        <v>28</v>
      </c>
      <c r="I3914" s="58" t="s">
        <v>377</v>
      </c>
      <c r="J3914" s="61" t="s">
        <v>233</v>
      </c>
      <c r="K3914" s="85">
        <f>VLOOKUP(B3914,Precios!G:J,4,FALSE)</f>
        <v>2338.7573000000002</v>
      </c>
      <c r="L3914" s="59"/>
    </row>
    <row r="3915" spans="2:12">
      <c r="B3915" s="46" t="str">
        <f t="shared" si="61"/>
        <v>131CLO28</v>
      </c>
      <c r="C3915" s="46">
        <v>131</v>
      </c>
      <c r="D3915" s="58" t="s">
        <v>49</v>
      </c>
      <c r="E3915" s="58" t="s">
        <v>2</v>
      </c>
      <c r="F3915" s="46" t="s">
        <v>909</v>
      </c>
      <c r="G3915" s="46" t="s">
        <v>678</v>
      </c>
      <c r="H3915" s="46">
        <v>28</v>
      </c>
      <c r="I3915" s="58" t="s">
        <v>377</v>
      </c>
      <c r="J3915" s="61" t="s">
        <v>233</v>
      </c>
      <c r="K3915" s="85">
        <f>VLOOKUP(B3915,Precios!G:J,4,FALSE)</f>
        <v>1216.028</v>
      </c>
      <c r="L3915" s="59"/>
    </row>
    <row r="3916" spans="2:12">
      <c r="B3916" s="46" t="str">
        <f t="shared" si="61"/>
        <v>132CLO28</v>
      </c>
      <c r="C3916" s="46">
        <v>132</v>
      </c>
      <c r="D3916" s="58" t="s">
        <v>48</v>
      </c>
      <c r="E3916" s="58" t="s">
        <v>2</v>
      </c>
      <c r="F3916" s="46" t="s">
        <v>909</v>
      </c>
      <c r="G3916" s="46" t="s">
        <v>678</v>
      </c>
      <c r="H3916" s="46">
        <v>28</v>
      </c>
      <c r="I3916" s="58" t="s">
        <v>377</v>
      </c>
      <c r="J3916" s="61" t="s">
        <v>233</v>
      </c>
      <c r="K3916" s="85">
        <f>VLOOKUP(B3916,Precios!G:J,4,FALSE)</f>
        <v>1216.028</v>
      </c>
      <c r="L3916" s="59"/>
    </row>
    <row r="3917" spans="2:12">
      <c r="B3917" s="46" t="str">
        <f t="shared" si="61"/>
        <v>133CLO28</v>
      </c>
      <c r="C3917" s="46">
        <v>133</v>
      </c>
      <c r="D3917" s="58" t="s">
        <v>47</v>
      </c>
      <c r="E3917" s="58" t="s">
        <v>2</v>
      </c>
      <c r="F3917" s="46" t="s">
        <v>909</v>
      </c>
      <c r="G3917" s="46" t="s">
        <v>678</v>
      </c>
      <c r="H3917" s="46">
        <v>28</v>
      </c>
      <c r="I3917" s="58" t="s">
        <v>377</v>
      </c>
      <c r="J3917" s="61" t="s">
        <v>233</v>
      </c>
      <c r="K3917" s="85">
        <f>VLOOKUP(B3917,Precios!G:J,4,FALSE)</f>
        <v>1618.5752</v>
      </c>
      <c r="L3917" s="59"/>
    </row>
    <row r="3918" spans="2:12">
      <c r="B3918" s="46" t="str">
        <f t="shared" si="61"/>
        <v>134CLO28</v>
      </c>
      <c r="C3918" s="46">
        <v>134</v>
      </c>
      <c r="D3918" s="58" t="s">
        <v>219</v>
      </c>
      <c r="E3918" s="58" t="s">
        <v>3</v>
      </c>
      <c r="F3918" s="46" t="s">
        <v>909</v>
      </c>
      <c r="G3918" s="46" t="s">
        <v>678</v>
      </c>
      <c r="H3918" s="46">
        <v>28</v>
      </c>
      <c r="I3918" s="58" t="s">
        <v>377</v>
      </c>
      <c r="J3918" s="61" t="s">
        <v>273</v>
      </c>
      <c r="K3918" s="85">
        <f>VLOOKUP(B3918,Precios!G:J,4,FALSE)</f>
        <v>4832.6630000000005</v>
      </c>
      <c r="L3918" s="59"/>
    </row>
    <row r="3919" spans="2:12">
      <c r="B3919" s="46" t="str">
        <f t="shared" si="61"/>
        <v>135CLO28</v>
      </c>
      <c r="C3919" s="46">
        <v>135</v>
      </c>
      <c r="D3919" s="58" t="s">
        <v>220</v>
      </c>
      <c r="E3919" s="58" t="s">
        <v>3</v>
      </c>
      <c r="F3919" s="46" t="s">
        <v>909</v>
      </c>
      <c r="G3919" s="46" t="s">
        <v>678</v>
      </c>
      <c r="H3919" s="46">
        <v>28</v>
      </c>
      <c r="I3919" s="58" t="s">
        <v>377</v>
      </c>
      <c r="J3919" s="61" t="s">
        <v>273</v>
      </c>
      <c r="K3919" s="85">
        <f>VLOOKUP(B3919,Precios!G:J,4,FALSE)</f>
        <v>4988.8597</v>
      </c>
      <c r="L3919" s="59"/>
    </row>
    <row r="3920" spans="2:12">
      <c r="B3920" s="46" t="str">
        <f t="shared" si="61"/>
        <v>136CLO28</v>
      </c>
      <c r="C3920" s="46">
        <v>136</v>
      </c>
      <c r="D3920" s="58" t="s">
        <v>46</v>
      </c>
      <c r="E3920" s="58" t="s">
        <v>3</v>
      </c>
      <c r="F3920" s="46" t="s">
        <v>909</v>
      </c>
      <c r="G3920" s="46" t="s">
        <v>678</v>
      </c>
      <c r="H3920" s="46">
        <v>28</v>
      </c>
      <c r="I3920" s="58" t="s">
        <v>377</v>
      </c>
      <c r="J3920" s="61" t="s">
        <v>273</v>
      </c>
      <c r="K3920" s="85">
        <f>VLOOKUP(B3920,Precios!G:J,4,FALSE)</f>
        <v>5300.2048000000004</v>
      </c>
      <c r="L3920" s="59"/>
    </row>
    <row r="3921" spans="2:12">
      <c r="B3921" s="46" t="str">
        <f t="shared" si="61"/>
        <v>137CLO28</v>
      </c>
      <c r="C3921" s="46">
        <v>137</v>
      </c>
      <c r="D3921" s="58" t="s">
        <v>45</v>
      </c>
      <c r="E3921" s="58" t="s">
        <v>3</v>
      </c>
      <c r="F3921" s="46" t="s">
        <v>909</v>
      </c>
      <c r="G3921" s="46" t="s">
        <v>678</v>
      </c>
      <c r="H3921" s="46">
        <v>28</v>
      </c>
      <c r="I3921" s="58" t="s">
        <v>377</v>
      </c>
      <c r="J3921" s="61" t="s">
        <v>273</v>
      </c>
      <c r="K3921" s="85">
        <f>VLOOKUP(B3921,Precios!G:J,4,FALSE)</f>
        <v>5456.4014999999999</v>
      </c>
      <c r="L3921" s="59"/>
    </row>
    <row r="3922" spans="2:12">
      <c r="B3922" s="46" t="str">
        <f t="shared" si="61"/>
        <v>138CLO28</v>
      </c>
      <c r="C3922" s="46">
        <v>138</v>
      </c>
      <c r="D3922" s="58" t="s">
        <v>44</v>
      </c>
      <c r="E3922" s="58" t="s">
        <v>2</v>
      </c>
      <c r="F3922" s="46" t="s">
        <v>909</v>
      </c>
      <c r="G3922" s="46" t="s">
        <v>678</v>
      </c>
      <c r="H3922" s="46">
        <v>28</v>
      </c>
      <c r="I3922" s="58" t="s">
        <v>377</v>
      </c>
      <c r="J3922" s="61" t="s">
        <v>273</v>
      </c>
      <c r="K3922" s="85">
        <f>VLOOKUP(B3922,Precios!G:J,4,FALSE)</f>
        <v>436.09280000000001</v>
      </c>
      <c r="L3922" s="59"/>
    </row>
    <row r="3923" spans="2:12">
      <c r="B3923" s="46" t="str">
        <f t="shared" si="61"/>
        <v>139CLO28</v>
      </c>
      <c r="C3923" s="46">
        <v>139</v>
      </c>
      <c r="D3923" s="58" t="s">
        <v>43</v>
      </c>
      <c r="E3923" s="58" t="s">
        <v>2</v>
      </c>
      <c r="F3923" s="46" t="s">
        <v>909</v>
      </c>
      <c r="G3923" s="46" t="s">
        <v>678</v>
      </c>
      <c r="H3923" s="46">
        <v>28</v>
      </c>
      <c r="I3923" s="58" t="s">
        <v>377</v>
      </c>
      <c r="J3923" s="61" t="s">
        <v>273</v>
      </c>
      <c r="K3923" s="85">
        <f>VLOOKUP(B3923,Precios!G:J,4,FALSE)</f>
        <v>459.15539999999999</v>
      </c>
      <c r="L3923" s="59"/>
    </row>
    <row r="3924" spans="2:12">
      <c r="B3924" s="46" t="str">
        <f t="shared" si="61"/>
        <v>140CLO28</v>
      </c>
      <c r="C3924" s="46">
        <v>140</v>
      </c>
      <c r="D3924" s="58" t="s">
        <v>42</v>
      </c>
      <c r="E3924" s="58" t="s">
        <v>38</v>
      </c>
      <c r="F3924" s="46" t="s">
        <v>909</v>
      </c>
      <c r="G3924" s="46" t="s">
        <v>678</v>
      </c>
      <c r="H3924" s="46">
        <v>28</v>
      </c>
      <c r="I3924" s="58" t="s">
        <v>377</v>
      </c>
      <c r="J3924" s="61" t="s">
        <v>317</v>
      </c>
      <c r="K3924" s="85">
        <f>VLOOKUP(B3924,Precios!G:J,4,FALSE)</f>
        <v>55551.513599999998</v>
      </c>
      <c r="L3924" s="59"/>
    </row>
    <row r="3925" spans="2:12">
      <c r="B3925" s="46" t="str">
        <f t="shared" si="61"/>
        <v>141CLO28</v>
      </c>
      <c r="C3925" s="46">
        <v>141</v>
      </c>
      <c r="D3925" s="58" t="s">
        <v>41</v>
      </c>
      <c r="E3925" s="58" t="s">
        <v>36</v>
      </c>
      <c r="F3925" s="46" t="s">
        <v>909</v>
      </c>
      <c r="G3925" s="46" t="s">
        <v>678</v>
      </c>
      <c r="H3925" s="46">
        <v>28</v>
      </c>
      <c r="I3925" s="58" t="s">
        <v>377</v>
      </c>
      <c r="J3925" s="61" t="s">
        <v>317</v>
      </c>
      <c r="K3925" s="85">
        <f>VLOOKUP(B3925,Precios!G:J,4,FALSE)</f>
        <v>80967.547099999996</v>
      </c>
      <c r="L3925" s="59"/>
    </row>
    <row r="3926" spans="2:12">
      <c r="B3926" s="46" t="str">
        <f t="shared" si="61"/>
        <v>142CLO28</v>
      </c>
      <c r="C3926" s="46">
        <v>142</v>
      </c>
      <c r="D3926" s="58" t="s">
        <v>40</v>
      </c>
      <c r="E3926" s="58" t="s">
        <v>34</v>
      </c>
      <c r="F3926" s="46" t="s">
        <v>909</v>
      </c>
      <c r="G3926" s="46" t="s">
        <v>678</v>
      </c>
      <c r="H3926" s="46">
        <v>28</v>
      </c>
      <c r="I3926" s="58" t="s">
        <v>377</v>
      </c>
      <c r="J3926" s="61" t="s">
        <v>317</v>
      </c>
      <c r="K3926" s="85">
        <f>VLOOKUP(B3926,Precios!G:J,4,FALSE)</f>
        <v>87061.315000000002</v>
      </c>
      <c r="L3926" s="59"/>
    </row>
    <row r="3927" spans="2:12">
      <c r="B3927" s="46" t="str">
        <f t="shared" si="61"/>
        <v>143CLO28</v>
      </c>
      <c r="C3927" s="46">
        <v>143</v>
      </c>
      <c r="D3927" s="58" t="s">
        <v>39</v>
      </c>
      <c r="E3927" s="58" t="s">
        <v>38</v>
      </c>
      <c r="F3927" s="46" t="s">
        <v>909</v>
      </c>
      <c r="G3927" s="46" t="s">
        <v>678</v>
      </c>
      <c r="H3927" s="46">
        <v>28</v>
      </c>
      <c r="I3927" s="58" t="s">
        <v>377</v>
      </c>
      <c r="J3927" s="61" t="s">
        <v>317</v>
      </c>
      <c r="K3927" s="85">
        <f>VLOOKUP(B3927,Precios!G:J,4,FALSE)</f>
        <v>81642.652300000002</v>
      </c>
      <c r="L3927" s="59"/>
    </row>
    <row r="3928" spans="2:12">
      <c r="B3928" s="46" t="str">
        <f t="shared" si="61"/>
        <v>144CLO28</v>
      </c>
      <c r="C3928" s="46">
        <v>144</v>
      </c>
      <c r="D3928" s="58" t="s">
        <v>37</v>
      </c>
      <c r="E3928" s="58" t="s">
        <v>36</v>
      </c>
      <c r="F3928" s="46" t="s">
        <v>909</v>
      </c>
      <c r="G3928" s="46" t="s">
        <v>678</v>
      </c>
      <c r="H3928" s="46">
        <v>28</v>
      </c>
      <c r="I3928" s="58" t="s">
        <v>377</v>
      </c>
      <c r="J3928" s="61" t="s">
        <v>317</v>
      </c>
      <c r="K3928" s="85">
        <f>VLOOKUP(B3928,Precios!G:J,4,FALSE)</f>
        <v>97469.885699999999</v>
      </c>
      <c r="L3928" s="59"/>
    </row>
    <row r="3929" spans="2:12">
      <c r="B3929" s="46" t="str">
        <f t="shared" si="61"/>
        <v>145CLO28</v>
      </c>
      <c r="C3929" s="46">
        <v>145</v>
      </c>
      <c r="D3929" s="58" t="s">
        <v>35</v>
      </c>
      <c r="E3929" s="58" t="s">
        <v>34</v>
      </c>
      <c r="F3929" s="46" t="s">
        <v>909</v>
      </c>
      <c r="G3929" s="46" t="s">
        <v>678</v>
      </c>
      <c r="H3929" s="46">
        <v>28</v>
      </c>
      <c r="I3929" s="58" t="s">
        <v>377</v>
      </c>
      <c r="J3929" s="61" t="s">
        <v>317</v>
      </c>
      <c r="K3929" s="85">
        <f>VLOOKUP(B3929,Precios!G:J,4,FALSE)</f>
        <v>104201.02</v>
      </c>
      <c r="L3929" s="59"/>
    </row>
    <row r="3930" spans="2:12">
      <c r="B3930" s="46" t="str">
        <f t="shared" si="61"/>
        <v>146CLO28</v>
      </c>
      <c r="C3930" s="46">
        <v>146</v>
      </c>
      <c r="D3930" s="58" t="s">
        <v>33</v>
      </c>
      <c r="E3930" s="58" t="s">
        <v>2</v>
      </c>
      <c r="F3930" s="46" t="s">
        <v>909</v>
      </c>
      <c r="G3930" s="46" t="s">
        <v>678</v>
      </c>
      <c r="H3930" s="46">
        <v>28</v>
      </c>
      <c r="I3930" s="58" t="s">
        <v>377</v>
      </c>
      <c r="J3930" s="61" t="s">
        <v>303</v>
      </c>
      <c r="K3930" s="85">
        <f>VLOOKUP(B3930,Precios!G:J,4,FALSE)</f>
        <v>1920.4856</v>
      </c>
      <c r="L3930" s="59"/>
    </row>
    <row r="3931" spans="2:12">
      <c r="B3931" s="46" t="str">
        <f t="shared" si="61"/>
        <v>147CLO28</v>
      </c>
      <c r="C3931" s="46">
        <v>147</v>
      </c>
      <c r="D3931" s="58" t="s">
        <v>32</v>
      </c>
      <c r="E3931" s="58" t="s">
        <v>2</v>
      </c>
      <c r="F3931" s="46" t="s">
        <v>909</v>
      </c>
      <c r="G3931" s="46" t="s">
        <v>678</v>
      </c>
      <c r="H3931" s="46">
        <v>28</v>
      </c>
      <c r="I3931" s="58" t="s">
        <v>377</v>
      </c>
      <c r="J3931" s="61" t="s">
        <v>233</v>
      </c>
      <c r="K3931" s="85">
        <f>VLOOKUP(B3931,Precios!G:J,4,FALSE)</f>
        <v>1527.3731</v>
      </c>
      <c r="L3931" s="59"/>
    </row>
    <row r="3932" spans="2:12">
      <c r="B3932" s="46" t="str">
        <f t="shared" si="61"/>
        <v>148CLO28</v>
      </c>
      <c r="C3932" s="46">
        <v>148</v>
      </c>
      <c r="D3932" s="58" t="s">
        <v>31</v>
      </c>
      <c r="E3932" s="58" t="s">
        <v>2</v>
      </c>
      <c r="F3932" s="46" t="s">
        <v>909</v>
      </c>
      <c r="G3932" s="46" t="s">
        <v>678</v>
      </c>
      <c r="H3932" s="46">
        <v>28</v>
      </c>
      <c r="I3932" s="58" t="s">
        <v>377</v>
      </c>
      <c r="J3932" s="61" t="s">
        <v>272</v>
      </c>
      <c r="K3932" s="85">
        <f>VLOOKUP(B3932,Precios!G:J,4,FALSE)</f>
        <v>10541.7048</v>
      </c>
      <c r="L3932" s="59"/>
    </row>
    <row r="3933" spans="2:12">
      <c r="B3933" s="46" t="str">
        <f t="shared" si="61"/>
        <v>149CLO28</v>
      </c>
      <c r="C3933" s="46">
        <v>149</v>
      </c>
      <c r="D3933" s="58" t="s">
        <v>30</v>
      </c>
      <c r="E3933" s="58" t="s">
        <v>2</v>
      </c>
      <c r="F3933" s="46" t="s">
        <v>909</v>
      </c>
      <c r="G3933" s="46" t="s">
        <v>678</v>
      </c>
      <c r="H3933" s="46">
        <v>28</v>
      </c>
      <c r="I3933" s="58" t="s">
        <v>377</v>
      </c>
      <c r="J3933" s="61" t="s">
        <v>570</v>
      </c>
      <c r="K3933" s="85">
        <f>VLOOKUP(B3933,Precios!G:J,4,FALSE)</f>
        <v>3901.7726000000002</v>
      </c>
      <c r="L3933" s="59"/>
    </row>
    <row r="3934" spans="2:12">
      <c r="B3934" s="46" t="str">
        <f t="shared" si="61"/>
        <v>150CLO28</v>
      </c>
      <c r="C3934" s="46">
        <v>150</v>
      </c>
      <c r="D3934" s="58" t="s">
        <v>29</v>
      </c>
      <c r="E3934" s="58" t="s">
        <v>2</v>
      </c>
      <c r="F3934" s="46" t="s">
        <v>909</v>
      </c>
      <c r="G3934" s="46" t="s">
        <v>678</v>
      </c>
      <c r="H3934" s="46">
        <v>28</v>
      </c>
      <c r="I3934" s="58" t="s">
        <v>377</v>
      </c>
      <c r="J3934" s="61" t="s">
        <v>570</v>
      </c>
      <c r="K3934" s="85">
        <f>VLOOKUP(B3934,Precios!G:J,4,FALSE)</f>
        <v>7327.6170000000002</v>
      </c>
      <c r="L3934" s="59"/>
    </row>
    <row r="3935" spans="2:12">
      <c r="B3935" s="46" t="str">
        <f t="shared" si="61"/>
        <v>151CLO28</v>
      </c>
      <c r="C3935" s="46">
        <v>151</v>
      </c>
      <c r="D3935" s="58" t="s">
        <v>28</v>
      </c>
      <c r="E3935" s="58" t="s">
        <v>2</v>
      </c>
      <c r="F3935" s="46" t="s">
        <v>909</v>
      </c>
      <c r="G3935" s="46" t="s">
        <v>678</v>
      </c>
      <c r="H3935" s="46">
        <v>28</v>
      </c>
      <c r="I3935" s="58" t="s">
        <v>377</v>
      </c>
      <c r="J3935" s="61" t="s">
        <v>570</v>
      </c>
      <c r="K3935" s="85">
        <f>VLOOKUP(B3935,Precios!G:J,4,FALSE)</f>
        <v>12397.1958</v>
      </c>
      <c r="L3935" s="59"/>
    </row>
    <row r="3936" spans="2:12">
      <c r="B3936" s="46" t="str">
        <f t="shared" si="61"/>
        <v>152CLO28</v>
      </c>
      <c r="C3936" s="46">
        <v>152</v>
      </c>
      <c r="D3936" s="58" t="s">
        <v>27</v>
      </c>
      <c r="E3936" s="58" t="s">
        <v>2</v>
      </c>
      <c r="F3936" s="46" t="s">
        <v>909</v>
      </c>
      <c r="G3936" s="46" t="s">
        <v>678</v>
      </c>
      <c r="H3936" s="46">
        <v>28</v>
      </c>
      <c r="I3936" s="58" t="s">
        <v>377</v>
      </c>
      <c r="J3936" s="61" t="s">
        <v>570</v>
      </c>
      <c r="K3936" s="85">
        <f>VLOOKUP(B3936,Precios!G:J,4,FALSE)</f>
        <v>14966.579100000001</v>
      </c>
      <c r="L3936" s="59"/>
    </row>
    <row r="3937" spans="2:12">
      <c r="B3937" s="46" t="str">
        <f t="shared" si="61"/>
        <v>153CLO28</v>
      </c>
      <c r="C3937" s="46">
        <v>153</v>
      </c>
      <c r="D3937" s="58" t="s">
        <v>26</v>
      </c>
      <c r="E3937" s="58" t="s">
        <v>2</v>
      </c>
      <c r="F3937" s="46" t="s">
        <v>909</v>
      </c>
      <c r="G3937" s="46" t="s">
        <v>678</v>
      </c>
      <c r="H3937" s="46">
        <v>28</v>
      </c>
      <c r="I3937" s="58" t="s">
        <v>377</v>
      </c>
      <c r="J3937" s="61" t="s">
        <v>570</v>
      </c>
      <c r="K3937" s="85">
        <f>VLOOKUP(B3937,Precios!G:J,4,FALSE)</f>
        <v>1870.1672000000001</v>
      </c>
      <c r="L3937" s="59"/>
    </row>
    <row r="3938" spans="2:12">
      <c r="B3938" s="46" t="str">
        <f t="shared" si="61"/>
        <v>154CLO28</v>
      </c>
      <c r="C3938" s="46">
        <v>154</v>
      </c>
      <c r="D3938" s="58" t="s">
        <v>25</v>
      </c>
      <c r="E3938" s="58" t="s">
        <v>221</v>
      </c>
      <c r="F3938" s="46" t="s">
        <v>909</v>
      </c>
      <c r="G3938" s="46" t="s">
        <v>678</v>
      </c>
      <c r="H3938" s="46">
        <v>28</v>
      </c>
      <c r="I3938" s="58" t="s">
        <v>377</v>
      </c>
      <c r="J3938" s="61" t="s">
        <v>369</v>
      </c>
      <c r="K3938" s="85">
        <f>VLOOKUP(B3938,Precios!G:J,4,FALSE)</f>
        <v>72884.105800000005</v>
      </c>
      <c r="L3938" s="59"/>
    </row>
    <row r="3939" spans="2:12">
      <c r="B3939" s="46" t="str">
        <f t="shared" si="61"/>
        <v>155CLO28</v>
      </c>
      <c r="C3939" s="46">
        <v>155</v>
      </c>
      <c r="D3939" s="58" t="s">
        <v>24</v>
      </c>
      <c r="E3939" s="58" t="s">
        <v>221</v>
      </c>
      <c r="F3939" s="46" t="s">
        <v>909</v>
      </c>
      <c r="G3939" s="46" t="s">
        <v>678</v>
      </c>
      <c r="H3939" s="46">
        <v>28</v>
      </c>
      <c r="I3939" s="58" t="s">
        <v>377</v>
      </c>
      <c r="J3939" s="61" t="s">
        <v>369</v>
      </c>
      <c r="K3939" s="85">
        <f>VLOOKUP(B3939,Precios!G:J,4,FALSE)</f>
        <v>86603.207899999994</v>
      </c>
      <c r="L3939" s="59"/>
    </row>
    <row r="3940" spans="2:12">
      <c r="B3940" s="46" t="str">
        <f t="shared" si="61"/>
        <v>156CLO28</v>
      </c>
      <c r="C3940" s="46">
        <v>156</v>
      </c>
      <c r="D3940" s="58" t="s">
        <v>23</v>
      </c>
      <c r="E3940" s="58" t="s">
        <v>221</v>
      </c>
      <c r="F3940" s="46" t="s">
        <v>909</v>
      </c>
      <c r="G3940" s="46" t="s">
        <v>678</v>
      </c>
      <c r="H3940" s="46">
        <v>28</v>
      </c>
      <c r="I3940" s="58" t="s">
        <v>377</v>
      </c>
      <c r="J3940" s="61" t="s">
        <v>369</v>
      </c>
      <c r="K3940" s="85">
        <f>VLOOKUP(B3940,Precios!G:J,4,FALSE)</f>
        <v>108897.40399999999</v>
      </c>
      <c r="L3940" s="59"/>
    </row>
    <row r="3941" spans="2:12">
      <c r="B3941" s="46" t="str">
        <f t="shared" si="61"/>
        <v>157CLO28</v>
      </c>
      <c r="C3941" s="46">
        <v>157</v>
      </c>
      <c r="D3941" s="58" t="s">
        <v>22</v>
      </c>
      <c r="E3941" s="58" t="s">
        <v>221</v>
      </c>
      <c r="F3941" s="46" t="s">
        <v>909</v>
      </c>
      <c r="G3941" s="46" t="s">
        <v>678</v>
      </c>
      <c r="H3941" s="46">
        <v>28</v>
      </c>
      <c r="I3941" s="58" t="s">
        <v>377</v>
      </c>
      <c r="J3941" s="61" t="s">
        <v>369</v>
      </c>
      <c r="K3941" s="85">
        <f>VLOOKUP(B3941,Precios!G:J,4,FALSE)</f>
        <v>91747.216</v>
      </c>
      <c r="L3941" s="59"/>
    </row>
    <row r="3942" spans="2:12">
      <c r="B3942" s="46" t="str">
        <f t="shared" si="61"/>
        <v>158CLO28</v>
      </c>
      <c r="C3942" s="46">
        <v>158</v>
      </c>
      <c r="D3942" s="58" t="s">
        <v>21</v>
      </c>
      <c r="E3942" s="58" t="s">
        <v>3</v>
      </c>
      <c r="F3942" s="46" t="s">
        <v>909</v>
      </c>
      <c r="G3942" s="46" t="s">
        <v>678</v>
      </c>
      <c r="H3942" s="46">
        <v>28</v>
      </c>
      <c r="I3942" s="58" t="s">
        <v>377</v>
      </c>
      <c r="J3942" s="61" t="s">
        <v>275</v>
      </c>
      <c r="K3942" s="85">
        <f>VLOOKUP(B3942,Precios!G:J,4,FALSE)</f>
        <v>10132.8678</v>
      </c>
      <c r="L3942" s="59"/>
    </row>
    <row r="3943" spans="2:12">
      <c r="B3943" s="46" t="str">
        <f t="shared" si="61"/>
        <v>159CLO28</v>
      </c>
      <c r="C3943" s="46">
        <v>159</v>
      </c>
      <c r="D3943" s="58" t="s">
        <v>20</v>
      </c>
      <c r="E3943" s="58" t="s">
        <v>3</v>
      </c>
      <c r="F3943" s="46" t="s">
        <v>909</v>
      </c>
      <c r="G3943" s="46" t="s">
        <v>678</v>
      </c>
      <c r="H3943" s="46">
        <v>28</v>
      </c>
      <c r="I3943" s="58" t="s">
        <v>377</v>
      </c>
      <c r="J3943" s="61" t="s">
        <v>275</v>
      </c>
      <c r="K3943" s="85">
        <f>VLOOKUP(B3943,Precios!G:J,4,FALSE)</f>
        <v>9112.8719000000001</v>
      </c>
      <c r="L3943" s="59"/>
    </row>
    <row r="3944" spans="2:12">
      <c r="B3944" s="46" t="str">
        <f t="shared" si="61"/>
        <v>160CLO28</v>
      </c>
      <c r="C3944" s="46">
        <v>160</v>
      </c>
      <c r="D3944" s="58" t="s">
        <v>19</v>
      </c>
      <c r="E3944" s="58" t="s">
        <v>3</v>
      </c>
      <c r="F3944" s="46" t="s">
        <v>909</v>
      </c>
      <c r="G3944" s="46" t="s">
        <v>678</v>
      </c>
      <c r="H3944" s="46">
        <v>28</v>
      </c>
      <c r="I3944" s="58" t="s">
        <v>377</v>
      </c>
      <c r="J3944" s="61" t="s">
        <v>275</v>
      </c>
      <c r="K3944" s="85">
        <f>VLOOKUP(B3944,Precios!G:J,4,FALSE)</f>
        <v>5565.4247000000005</v>
      </c>
      <c r="L3944" s="59"/>
    </row>
    <row r="3945" spans="2:12">
      <c r="B3945" s="46" t="str">
        <f t="shared" si="61"/>
        <v>161CLO28</v>
      </c>
      <c r="C3945" s="46">
        <v>161</v>
      </c>
      <c r="D3945" s="58" t="s">
        <v>18</v>
      </c>
      <c r="E3945" s="58" t="s">
        <v>3</v>
      </c>
      <c r="F3945" s="46" t="s">
        <v>909</v>
      </c>
      <c r="G3945" s="46" t="s">
        <v>678</v>
      </c>
      <c r="H3945" s="46">
        <v>28</v>
      </c>
      <c r="I3945" s="58" t="s">
        <v>377</v>
      </c>
      <c r="J3945" s="61" t="s">
        <v>275</v>
      </c>
      <c r="K3945" s="85">
        <f>VLOOKUP(B3945,Precios!G:J,4,FALSE)</f>
        <v>8032.0745999999999</v>
      </c>
      <c r="L3945" s="59"/>
    </row>
    <row r="3946" spans="2:12">
      <c r="B3946" s="46" t="str">
        <f t="shared" si="61"/>
        <v>162CLO28</v>
      </c>
      <c r="C3946" s="46">
        <v>162</v>
      </c>
      <c r="D3946" s="58" t="s">
        <v>17</v>
      </c>
      <c r="E3946" s="58" t="s">
        <v>15</v>
      </c>
      <c r="F3946" s="46" t="s">
        <v>909</v>
      </c>
      <c r="G3946" s="46" t="s">
        <v>678</v>
      </c>
      <c r="H3946" s="46">
        <v>28</v>
      </c>
      <c r="I3946" s="58" t="s">
        <v>377</v>
      </c>
      <c r="J3946" s="61" t="s">
        <v>411</v>
      </c>
      <c r="K3946" s="85">
        <f>VLOOKUP(B3946,Precios!G:J,4,FALSE)</f>
        <v>16370.2528</v>
      </c>
      <c r="L3946" s="59"/>
    </row>
    <row r="3947" spans="2:12">
      <c r="B3947" s="46" t="str">
        <f t="shared" si="61"/>
        <v>163CLO28</v>
      </c>
      <c r="C3947" s="46">
        <v>163</v>
      </c>
      <c r="D3947" s="58" t="s">
        <v>16</v>
      </c>
      <c r="E3947" s="58" t="s">
        <v>15</v>
      </c>
      <c r="F3947" s="46" t="s">
        <v>909</v>
      </c>
      <c r="G3947" s="46" t="s">
        <v>678</v>
      </c>
      <c r="H3947" s="46">
        <v>28</v>
      </c>
      <c r="I3947" s="58" t="s">
        <v>377</v>
      </c>
      <c r="J3947" s="61" t="s">
        <v>411</v>
      </c>
      <c r="K3947" s="85">
        <f>VLOOKUP(B3947,Precios!G:J,4,FALSE)</f>
        <v>21280.49</v>
      </c>
      <c r="L3947" s="59"/>
    </row>
    <row r="3948" spans="2:12">
      <c r="B3948" s="46" t="str">
        <f t="shared" si="61"/>
        <v>164CLO28</v>
      </c>
      <c r="C3948" s="46">
        <v>164</v>
      </c>
      <c r="D3948" s="58" t="s">
        <v>14</v>
      </c>
      <c r="E3948" s="58" t="s">
        <v>222</v>
      </c>
      <c r="F3948" s="46" t="s">
        <v>909</v>
      </c>
      <c r="G3948" s="46" t="s">
        <v>678</v>
      </c>
      <c r="H3948" s="46">
        <v>28</v>
      </c>
      <c r="I3948" s="58" t="s">
        <v>377</v>
      </c>
      <c r="J3948" s="61" t="s">
        <v>233</v>
      </c>
      <c r="K3948" s="85">
        <f>VLOOKUP(B3948,Precios!G:J,4,FALSE)</f>
        <v>57683.755799999999</v>
      </c>
      <c r="L3948" s="59"/>
    </row>
    <row r="3949" spans="2:12">
      <c r="B3949" s="46" t="str">
        <f t="shared" si="61"/>
        <v>165CLO28</v>
      </c>
      <c r="C3949" s="46">
        <v>165</v>
      </c>
      <c r="D3949" s="58" t="s">
        <v>13</v>
      </c>
      <c r="E3949" s="58" t="s">
        <v>2</v>
      </c>
      <c r="F3949" s="46" t="s">
        <v>909</v>
      </c>
      <c r="G3949" s="46" t="s">
        <v>678</v>
      </c>
      <c r="H3949" s="46">
        <v>28</v>
      </c>
      <c r="I3949" s="58" t="s">
        <v>377</v>
      </c>
      <c r="J3949" s="61" t="s">
        <v>317</v>
      </c>
      <c r="K3949" s="85">
        <f>VLOOKUP(B3949,Precios!G:J,4,FALSE)</f>
        <v>922.50400000000002</v>
      </c>
      <c r="L3949" s="59"/>
    </row>
    <row r="3950" spans="2:12">
      <c r="B3950" s="46" t="str">
        <f t="shared" si="61"/>
        <v>166CLO28</v>
      </c>
      <c r="C3950" s="46">
        <v>166</v>
      </c>
      <c r="D3950" s="58" t="s">
        <v>223</v>
      </c>
      <c r="E3950" s="58" t="s">
        <v>2</v>
      </c>
      <c r="F3950" s="46" t="s">
        <v>909</v>
      </c>
      <c r="G3950" s="46" t="s">
        <v>678</v>
      </c>
      <c r="H3950" s="46">
        <v>28</v>
      </c>
      <c r="I3950" s="58" t="s">
        <v>377</v>
      </c>
      <c r="J3950" s="61" t="s">
        <v>317</v>
      </c>
      <c r="K3950" s="85">
        <f>VLOOKUP(B3950,Precios!G:J,4,FALSE)</f>
        <v>700.26440000000002</v>
      </c>
      <c r="L3950" s="59"/>
    </row>
    <row r="3951" spans="2:12">
      <c r="B3951" s="46" t="str">
        <f t="shared" si="61"/>
        <v>167CLO28</v>
      </c>
      <c r="C3951" s="46">
        <v>167</v>
      </c>
      <c r="D3951" s="58" t="s">
        <v>12</v>
      </c>
      <c r="E3951" s="58" t="s">
        <v>11</v>
      </c>
      <c r="F3951" s="46" t="s">
        <v>909</v>
      </c>
      <c r="G3951" s="46" t="s">
        <v>678</v>
      </c>
      <c r="H3951" s="46">
        <v>28</v>
      </c>
      <c r="I3951" s="58" t="s">
        <v>377</v>
      </c>
      <c r="J3951" s="61" t="s">
        <v>486</v>
      </c>
      <c r="K3951" s="85">
        <f>VLOOKUP(B3951,Precios!G:J,4,FALSE)</f>
        <v>25724.233700000001</v>
      </c>
      <c r="L3951" s="59"/>
    </row>
    <row r="3952" spans="2:12">
      <c r="B3952" s="46" t="str">
        <f t="shared" si="61"/>
        <v>168CLO28</v>
      </c>
      <c r="C3952" s="46">
        <v>168</v>
      </c>
      <c r="D3952" s="58" t="s">
        <v>10</v>
      </c>
      <c r="E3952" s="58" t="s">
        <v>2</v>
      </c>
      <c r="F3952" s="46" t="s">
        <v>909</v>
      </c>
      <c r="G3952" s="46" t="s">
        <v>678</v>
      </c>
      <c r="H3952" s="46">
        <v>28</v>
      </c>
      <c r="I3952" s="58" t="s">
        <v>377</v>
      </c>
      <c r="J3952" s="61" t="s">
        <v>302</v>
      </c>
      <c r="K3952" s="85">
        <f>VLOOKUP(B3952,Precios!G:J,4,FALSE)</f>
        <v>90.153800000000004</v>
      </c>
      <c r="L3952" s="59"/>
    </row>
    <row r="3953" spans="2:12">
      <c r="B3953" s="46" t="str">
        <f t="shared" si="61"/>
        <v>169CLO28</v>
      </c>
      <c r="C3953" s="46">
        <v>169</v>
      </c>
      <c r="D3953" s="58" t="s">
        <v>9</v>
      </c>
      <c r="E3953" s="58" t="s">
        <v>2</v>
      </c>
      <c r="F3953" s="46" t="s">
        <v>909</v>
      </c>
      <c r="G3953" s="46" t="s">
        <v>678</v>
      </c>
      <c r="H3953" s="46">
        <v>28</v>
      </c>
      <c r="I3953" s="58" t="s">
        <v>377</v>
      </c>
      <c r="J3953" s="61" t="s">
        <v>302</v>
      </c>
      <c r="K3953" s="85">
        <f>VLOOKUP(B3953,Precios!G:J,4,FALSE)</f>
        <v>111.1198</v>
      </c>
      <c r="L3953" s="59"/>
    </row>
    <row r="3954" spans="2:12">
      <c r="B3954" s="46" t="str">
        <f t="shared" si="61"/>
        <v>170CLO28</v>
      </c>
      <c r="C3954" s="46">
        <v>170</v>
      </c>
      <c r="D3954" s="58" t="s">
        <v>8</v>
      </c>
      <c r="E3954" s="58" t="s">
        <v>3</v>
      </c>
      <c r="F3954" s="46" t="s">
        <v>909</v>
      </c>
      <c r="G3954" s="46" t="s">
        <v>678</v>
      </c>
      <c r="H3954" s="46">
        <v>28</v>
      </c>
      <c r="I3954" s="58" t="s">
        <v>377</v>
      </c>
      <c r="J3954" s="61" t="s">
        <v>317</v>
      </c>
      <c r="K3954" s="85">
        <f>VLOOKUP(B3954,Precios!G:J,4,FALSE)</f>
        <v>3117.6442000000002</v>
      </c>
      <c r="L3954" s="59"/>
    </row>
    <row r="3955" spans="2:12">
      <c r="B3955" s="46" t="str">
        <f t="shared" si="61"/>
        <v>171CLO28</v>
      </c>
      <c r="C3955" s="46">
        <v>171</v>
      </c>
      <c r="D3955" s="58" t="s">
        <v>7</v>
      </c>
      <c r="E3955" s="58" t="s">
        <v>3</v>
      </c>
      <c r="F3955" s="46" t="s">
        <v>909</v>
      </c>
      <c r="G3955" s="46" t="s">
        <v>678</v>
      </c>
      <c r="H3955" s="46">
        <v>28</v>
      </c>
      <c r="I3955" s="58" t="s">
        <v>377</v>
      </c>
      <c r="J3955" s="61" t="s">
        <v>549</v>
      </c>
      <c r="K3955" s="85">
        <f>VLOOKUP(B3955,Precios!G:J,4,FALSE)</f>
        <v>6703.8784999999998</v>
      </c>
      <c r="L3955" s="59"/>
    </row>
    <row r="3956" spans="2:12">
      <c r="B3956" s="46" t="str">
        <f t="shared" si="61"/>
        <v>172CLO28</v>
      </c>
      <c r="C3956" s="46">
        <v>172</v>
      </c>
      <c r="D3956" s="58" t="s">
        <v>6</v>
      </c>
      <c r="E3956" s="58" t="s">
        <v>3</v>
      </c>
      <c r="F3956" s="46" t="s">
        <v>909</v>
      </c>
      <c r="G3956" s="46" t="s">
        <v>678</v>
      </c>
      <c r="H3956" s="46">
        <v>28</v>
      </c>
      <c r="I3956" s="58" t="s">
        <v>377</v>
      </c>
      <c r="J3956" s="61" t="s">
        <v>549</v>
      </c>
      <c r="K3956" s="85">
        <f>VLOOKUP(B3956,Precios!G:J,4,FALSE)</f>
        <v>5768.7948999999999</v>
      </c>
      <c r="L3956" s="59"/>
    </row>
    <row r="3957" spans="2:12">
      <c r="B3957" s="46" t="str">
        <f t="shared" si="61"/>
        <v>173CLO28</v>
      </c>
      <c r="C3957" s="46">
        <v>173</v>
      </c>
      <c r="D3957" s="58" t="s">
        <v>5</v>
      </c>
      <c r="E3957" s="58" t="s">
        <v>3</v>
      </c>
      <c r="F3957" s="46" t="s">
        <v>909</v>
      </c>
      <c r="G3957" s="46" t="s">
        <v>678</v>
      </c>
      <c r="H3957" s="46">
        <v>28</v>
      </c>
      <c r="I3957" s="58" t="s">
        <v>377</v>
      </c>
      <c r="J3957" s="61" t="s">
        <v>549</v>
      </c>
      <c r="K3957" s="85">
        <f>VLOOKUP(B3957,Precios!G:J,4,FALSE)</f>
        <v>5768.7948999999999</v>
      </c>
      <c r="L3957" s="59"/>
    </row>
    <row r="3958" spans="2:12">
      <c r="B3958" s="46" t="str">
        <f t="shared" si="61"/>
        <v>174CLO28</v>
      </c>
      <c r="C3958" s="46">
        <v>174</v>
      </c>
      <c r="D3958" s="58" t="s">
        <v>4</v>
      </c>
      <c r="E3958" s="58" t="s">
        <v>3</v>
      </c>
      <c r="F3958" s="46" t="s">
        <v>909</v>
      </c>
      <c r="G3958" s="46" t="s">
        <v>678</v>
      </c>
      <c r="H3958" s="46">
        <v>28</v>
      </c>
      <c r="I3958" s="58" t="s">
        <v>377</v>
      </c>
      <c r="J3958" s="61" t="s">
        <v>549</v>
      </c>
      <c r="K3958" s="85">
        <f>VLOOKUP(B3958,Precios!G:J,4,FALSE)</f>
        <v>15277.924199999999</v>
      </c>
      <c r="L3958" s="59"/>
    </row>
    <row r="3959" spans="2:12">
      <c r="B3959" s="46" t="str">
        <f t="shared" si="61"/>
        <v>175CLO28</v>
      </c>
      <c r="C3959" s="46">
        <v>175</v>
      </c>
      <c r="D3959" s="58" t="s">
        <v>224</v>
      </c>
      <c r="E3959" s="58" t="s">
        <v>3</v>
      </c>
      <c r="F3959" s="46" t="s">
        <v>909</v>
      </c>
      <c r="G3959" s="46" t="s">
        <v>678</v>
      </c>
      <c r="H3959" s="46">
        <v>28</v>
      </c>
      <c r="I3959" s="58" t="s">
        <v>377</v>
      </c>
      <c r="J3959" s="61" t="s">
        <v>549</v>
      </c>
      <c r="K3959" s="85">
        <f>VLOOKUP(B3959,Precios!G:J,4,FALSE)</f>
        <v>3117.6442000000002</v>
      </c>
      <c r="L3959" s="59"/>
    </row>
    <row r="3960" spans="2:12">
      <c r="B3960" s="46" t="str">
        <f t="shared" si="61"/>
        <v>176CLO28</v>
      </c>
      <c r="C3960" s="46">
        <v>176</v>
      </c>
      <c r="D3960" s="58" t="s">
        <v>225</v>
      </c>
      <c r="E3960" s="58" t="s">
        <v>3</v>
      </c>
      <c r="F3960" s="46" t="s">
        <v>909</v>
      </c>
      <c r="G3960" s="46" t="s">
        <v>678</v>
      </c>
      <c r="H3960" s="46">
        <v>28</v>
      </c>
      <c r="I3960" s="58" t="s">
        <v>377</v>
      </c>
      <c r="J3960" s="61" t="s">
        <v>549</v>
      </c>
      <c r="K3960" s="85">
        <f>VLOOKUP(B3960,Precios!G:J,4,FALSE)</f>
        <v>5768.7948999999999</v>
      </c>
      <c r="L3960" s="59"/>
    </row>
    <row r="3961" spans="2:12">
      <c r="B3961" s="46" t="str">
        <f t="shared" si="61"/>
        <v>177CLO28</v>
      </c>
      <c r="C3961" s="46">
        <v>177</v>
      </c>
      <c r="D3961" s="58" t="s">
        <v>226</v>
      </c>
      <c r="E3961" s="58" t="s">
        <v>3</v>
      </c>
      <c r="F3961" s="46" t="s">
        <v>909</v>
      </c>
      <c r="G3961" s="46" t="s">
        <v>678</v>
      </c>
      <c r="H3961" s="46">
        <v>28</v>
      </c>
      <c r="I3961" s="58" t="s">
        <v>377</v>
      </c>
      <c r="J3961" s="61" t="s">
        <v>549</v>
      </c>
      <c r="K3961" s="85">
        <f>VLOOKUP(B3961,Precios!G:J,4,FALSE)</f>
        <v>5768.7948999999999</v>
      </c>
      <c r="L3961" s="59"/>
    </row>
    <row r="3962" spans="2:12">
      <c r="B3962" s="46" t="str">
        <f t="shared" si="61"/>
        <v>178CLO28</v>
      </c>
      <c r="C3962" s="46">
        <v>178</v>
      </c>
      <c r="D3962" s="58" t="s">
        <v>227</v>
      </c>
      <c r="E3962" s="58" t="s">
        <v>3</v>
      </c>
      <c r="F3962" s="46" t="s">
        <v>909</v>
      </c>
      <c r="G3962" s="46" t="s">
        <v>678</v>
      </c>
      <c r="H3962" s="46">
        <v>28</v>
      </c>
      <c r="I3962" s="58" t="s">
        <v>377</v>
      </c>
      <c r="J3962" s="61" t="s">
        <v>549</v>
      </c>
      <c r="K3962" s="85">
        <f>VLOOKUP(B3962,Precios!G:J,4,FALSE)</f>
        <v>6703.8784999999998</v>
      </c>
      <c r="L3962" s="59"/>
    </row>
    <row r="3963" spans="2:12">
      <c r="B3963" s="46" t="str">
        <f t="shared" si="61"/>
        <v>179CLO28</v>
      </c>
      <c r="C3963" s="46">
        <v>179</v>
      </c>
      <c r="D3963" s="58" t="s">
        <v>228</v>
      </c>
      <c r="E3963" s="58" t="s">
        <v>3</v>
      </c>
      <c r="F3963" s="46" t="s">
        <v>909</v>
      </c>
      <c r="G3963" s="46" t="s">
        <v>678</v>
      </c>
      <c r="H3963" s="46">
        <v>28</v>
      </c>
      <c r="I3963" s="58" t="s">
        <v>377</v>
      </c>
      <c r="J3963" s="61" t="s">
        <v>549</v>
      </c>
      <c r="K3963" s="85">
        <f>VLOOKUP(B3963,Precios!G:J,4,FALSE)</f>
        <v>15277.924199999999</v>
      </c>
      <c r="L3963" s="59"/>
    </row>
    <row r="3964" spans="2:12">
      <c r="B3964" s="46" t="str">
        <f t="shared" si="61"/>
        <v>180CLO28</v>
      </c>
      <c r="C3964" s="46">
        <v>180</v>
      </c>
      <c r="D3964" s="58" t="s">
        <v>1</v>
      </c>
      <c r="E3964" s="58" t="s">
        <v>2</v>
      </c>
      <c r="F3964" s="46" t="s">
        <v>909</v>
      </c>
      <c r="G3964" s="46" t="s">
        <v>678</v>
      </c>
      <c r="H3964" s="46">
        <v>28</v>
      </c>
      <c r="I3964" s="58" t="s">
        <v>377</v>
      </c>
      <c r="J3964" s="61" t="s">
        <v>265</v>
      </c>
      <c r="K3964" s="85">
        <f>VLOOKUP(B3964,Precios!G:J,4,FALSE)</f>
        <v>1967.6591000000001</v>
      </c>
      <c r="L3964" s="59"/>
    </row>
  </sheetData>
  <sheetProtection algorithmName="SHA-512" hashValue="FgCBozuLSOHtlPxNcKDjRMBUeThTwYJIg38L7MVYbJj7FyJj0bT2pyN49gI7F3q1kOY+kBhCgk6U5j9ofcgZ+A==" saltValue="8A58lOagsahb/jpuWzSdmQ==" spinCount="100000" sheet="1" objects="1" scenarios="1" autoFilter="0"/>
  <autoFilter ref="C4:K3964"/>
  <mergeCells count="1">
    <mergeCell ref="C1:K1"/>
  </mergeCell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V3961"/>
  <sheetViews>
    <sheetView showGridLines="0" workbookViewId="0">
      <pane ySplit="1" topLeftCell="A2" activePane="bottomLeft" state="frozen"/>
      <selection activeCell="G3960" sqref="G3960"/>
      <selection pane="bottomLeft" sqref="A1:BV1387"/>
    </sheetView>
  </sheetViews>
  <sheetFormatPr baseColWidth="10" defaultRowHeight="15"/>
  <cols>
    <col min="1" max="2" width="81.140625" customWidth="1"/>
    <col min="3" max="3" width="11.140625" bestFit="1" customWidth="1"/>
    <col min="4" max="4" width="12.7109375" bestFit="1" customWidth="1"/>
    <col min="5" max="6" width="12.7109375" customWidth="1"/>
    <col min="7" max="7" width="18.5703125" bestFit="1" customWidth="1"/>
    <col min="8" max="8" width="23.28515625" bestFit="1" customWidth="1"/>
    <col min="9" max="9" width="27.7109375" bestFit="1" customWidth="1"/>
    <col min="10" max="10" width="12.5703125" bestFit="1" customWidth="1"/>
    <col min="11" max="11" width="20.5703125" bestFit="1" customWidth="1"/>
    <col min="12" max="12" width="17.85546875" bestFit="1" customWidth="1"/>
    <col min="13" max="13" width="28.42578125" bestFit="1" customWidth="1"/>
    <col min="14" max="14" width="13.140625" bestFit="1" customWidth="1"/>
    <col min="15" max="15" width="17" bestFit="1" customWidth="1"/>
    <col min="16" max="16" width="16.85546875" bestFit="1" customWidth="1"/>
    <col min="17" max="17" width="10.140625" bestFit="1" customWidth="1"/>
    <col min="18" max="18" width="16.140625" bestFit="1" customWidth="1"/>
    <col min="19" max="19" width="20.28515625" bestFit="1" customWidth="1"/>
    <col min="20" max="20" width="29.42578125" bestFit="1" customWidth="1"/>
    <col min="21" max="24" width="81.140625" bestFit="1" customWidth="1"/>
    <col min="25" max="25" width="78.7109375" bestFit="1" customWidth="1"/>
    <col min="26" max="26" width="81.140625" bestFit="1" customWidth="1"/>
    <col min="27" max="27" width="22.5703125" bestFit="1" customWidth="1"/>
    <col min="28" max="28" width="81.140625" bestFit="1" customWidth="1"/>
    <col min="29" max="29" width="10.42578125" bestFit="1" customWidth="1"/>
    <col min="30" max="30" width="9.7109375" bestFit="1" customWidth="1"/>
    <col min="31" max="31" width="10.42578125" bestFit="1" customWidth="1"/>
    <col min="32" max="32" width="9.7109375" bestFit="1" customWidth="1"/>
    <col min="33" max="33" width="75.28515625" bestFit="1" customWidth="1"/>
    <col min="34" max="37" width="10.85546875" bestFit="1" customWidth="1"/>
    <col min="38" max="38" width="20.85546875" bestFit="1" customWidth="1"/>
    <col min="39" max="39" width="64.85546875" bestFit="1" customWidth="1"/>
    <col min="40" max="40" width="17.7109375" bestFit="1" customWidth="1"/>
    <col min="41" max="41" width="81.140625" bestFit="1" customWidth="1"/>
    <col min="42" max="42" width="51.28515625" bestFit="1" customWidth="1"/>
    <col min="43" max="43" width="20.42578125" bestFit="1" customWidth="1"/>
    <col min="44" max="44" width="22.28515625" bestFit="1" customWidth="1"/>
    <col min="45" max="45" width="13.42578125" bestFit="1" customWidth="1"/>
    <col min="46" max="46" width="13.42578125" customWidth="1"/>
    <col min="47" max="48" width="12" bestFit="1" customWidth="1"/>
    <col min="49" max="49" width="17.28515625" bestFit="1" customWidth="1"/>
    <col min="50" max="50" width="10" bestFit="1" customWidth="1"/>
    <col min="51" max="51" width="41.140625" bestFit="1" customWidth="1"/>
    <col min="52" max="52" width="9.5703125" bestFit="1" customWidth="1"/>
    <col min="53" max="61" width="12.140625" bestFit="1" customWidth="1"/>
    <col min="62" max="72" width="13.140625" bestFit="1" customWidth="1"/>
    <col min="73" max="73" width="9.28515625" bestFit="1" customWidth="1"/>
    <col min="74" max="74" width="17.140625" bestFit="1" customWidth="1"/>
  </cols>
  <sheetData>
    <row r="1" spans="1:74">
      <c r="A1" s="53" t="s">
        <v>932</v>
      </c>
      <c r="B1" s="53" t="s">
        <v>933</v>
      </c>
      <c r="C1" t="s">
        <v>934</v>
      </c>
      <c r="D1" t="s">
        <v>935</v>
      </c>
      <c r="E1" t="s">
        <v>936</v>
      </c>
      <c r="F1" t="s">
        <v>937</v>
      </c>
      <c r="G1" t="s">
        <v>938</v>
      </c>
      <c r="H1" t="s">
        <v>939</v>
      </c>
      <c r="I1" t="s">
        <v>940</v>
      </c>
      <c r="J1" t="s">
        <v>941</v>
      </c>
      <c r="K1" t="s">
        <v>942</v>
      </c>
      <c r="L1" t="s">
        <v>943</v>
      </c>
      <c r="M1" t="s">
        <v>944</v>
      </c>
      <c r="N1" t="s">
        <v>945</v>
      </c>
      <c r="O1" t="s">
        <v>946</v>
      </c>
      <c r="P1" t="s">
        <v>947</v>
      </c>
      <c r="Q1" t="s">
        <v>948</v>
      </c>
      <c r="R1" t="s">
        <v>949</v>
      </c>
      <c r="S1" t="s">
        <v>950</v>
      </c>
      <c r="T1" t="s">
        <v>951</v>
      </c>
      <c r="U1" t="s">
        <v>952</v>
      </c>
      <c r="V1" t="s">
        <v>953</v>
      </c>
      <c r="W1" t="s">
        <v>954</v>
      </c>
      <c r="X1" t="s">
        <v>955</v>
      </c>
      <c r="Y1" t="s">
        <v>956</v>
      </c>
      <c r="Z1" t="s">
        <v>957</v>
      </c>
      <c r="AA1" t="s">
        <v>958</v>
      </c>
      <c r="AB1" t="s">
        <v>959</v>
      </c>
      <c r="AC1" t="s">
        <v>960</v>
      </c>
      <c r="AD1" t="s">
        <v>961</v>
      </c>
      <c r="AE1" t="s">
        <v>962</v>
      </c>
      <c r="AF1" t="s">
        <v>963</v>
      </c>
      <c r="AG1" t="s">
        <v>964</v>
      </c>
      <c r="AH1" t="s">
        <v>965</v>
      </c>
      <c r="AI1" t="s">
        <v>966</v>
      </c>
      <c r="AJ1" t="s">
        <v>967</v>
      </c>
      <c r="AK1" t="s">
        <v>968</v>
      </c>
      <c r="AL1" t="s">
        <v>969</v>
      </c>
      <c r="AM1" t="s">
        <v>970</v>
      </c>
      <c r="AN1" t="s">
        <v>971</v>
      </c>
      <c r="AO1" t="s">
        <v>972</v>
      </c>
      <c r="AP1" t="s">
        <v>973</v>
      </c>
      <c r="AQ1" t="s">
        <v>974</v>
      </c>
      <c r="AR1" t="s">
        <v>975</v>
      </c>
      <c r="AS1" t="s">
        <v>976</v>
      </c>
      <c r="AT1" t="s">
        <v>977</v>
      </c>
      <c r="AU1" t="s">
        <v>978</v>
      </c>
      <c r="AV1" t="s">
        <v>979</v>
      </c>
      <c r="AW1" t="s">
        <v>980</v>
      </c>
      <c r="AX1" t="s">
        <v>981</v>
      </c>
      <c r="AY1" t="s">
        <v>982</v>
      </c>
      <c r="AZ1" t="s">
        <v>983</v>
      </c>
      <c r="BA1" t="s">
        <v>984</v>
      </c>
      <c r="BB1" t="s">
        <v>985</v>
      </c>
      <c r="BC1" t="s">
        <v>986</v>
      </c>
      <c r="BD1" t="s">
        <v>987</v>
      </c>
      <c r="BE1" t="s">
        <v>988</v>
      </c>
      <c r="BF1" t="s">
        <v>989</v>
      </c>
      <c r="BG1" t="s">
        <v>990</v>
      </c>
      <c r="BH1" t="s">
        <v>991</v>
      </c>
      <c r="BI1" t="s">
        <v>992</v>
      </c>
      <c r="BJ1" t="s">
        <v>993</v>
      </c>
      <c r="BK1" t="s">
        <v>994</v>
      </c>
      <c r="BL1" t="s">
        <v>995</v>
      </c>
      <c r="BM1" t="s">
        <v>996</v>
      </c>
      <c r="BN1" t="s">
        <v>997</v>
      </c>
      <c r="BO1" t="s">
        <v>998</v>
      </c>
      <c r="BP1" t="s">
        <v>999</v>
      </c>
      <c r="BQ1" t="s">
        <v>1000</v>
      </c>
      <c r="BR1" t="s">
        <v>1001</v>
      </c>
      <c r="BS1" t="s">
        <v>1002</v>
      </c>
      <c r="BT1" t="s">
        <v>1003</v>
      </c>
      <c r="BU1" t="s">
        <v>1004</v>
      </c>
      <c r="BV1" t="s">
        <v>1005</v>
      </c>
    </row>
    <row r="2" spans="1:74">
      <c r="A2" s="53" t="s">
        <v>206</v>
      </c>
      <c r="B2" s="53" t="s">
        <v>1006</v>
      </c>
      <c r="C2" t="s">
        <v>1007</v>
      </c>
      <c r="D2" t="s">
        <v>1008</v>
      </c>
      <c r="U2" t="s">
        <v>1009</v>
      </c>
      <c r="V2" t="s">
        <v>1010</v>
      </c>
      <c r="W2" t="s">
        <v>1011</v>
      </c>
      <c r="X2" t="s">
        <v>1012</v>
      </c>
      <c r="AM2" t="s">
        <v>1013</v>
      </c>
      <c r="AO2" t="s">
        <v>1014</v>
      </c>
      <c r="AP2" t="s">
        <v>1015</v>
      </c>
      <c r="AR2" t="s">
        <v>712</v>
      </c>
      <c r="AU2" s="89">
        <f>VLOOKUP((A2&amp;AR2),Precios!B:J,9,FALSE)</f>
        <v>17840.388720000003</v>
      </c>
      <c r="AV2" t="s">
        <v>1016</v>
      </c>
      <c r="AW2" t="str">
        <f>VLOOKUP((A2&amp;AR2),Precios!B:J,6,FALSE)</f>
        <v>2BOG6</v>
      </c>
    </row>
    <row r="3" spans="1:74">
      <c r="A3" s="53" t="s">
        <v>206</v>
      </c>
      <c r="B3" s="53" t="s">
        <v>1006</v>
      </c>
      <c r="C3" t="s">
        <v>1007</v>
      </c>
      <c r="D3" t="s">
        <v>1008</v>
      </c>
      <c r="U3" t="s">
        <v>1009</v>
      </c>
      <c r="V3" t="s">
        <v>1010</v>
      </c>
      <c r="W3" t="s">
        <v>1011</v>
      </c>
      <c r="X3" t="s">
        <v>1012</v>
      </c>
      <c r="AM3" t="s">
        <v>1013</v>
      </c>
      <c r="AO3" t="s">
        <v>1014</v>
      </c>
      <c r="AP3" t="s">
        <v>713</v>
      </c>
      <c r="AR3" t="s">
        <v>714</v>
      </c>
      <c r="AU3" s="89">
        <f>VLOOKUP((A3&amp;AR3),Precios!B:J,9,FALSE)</f>
        <v>17761.13724</v>
      </c>
      <c r="AV3" t="s">
        <v>1016</v>
      </c>
      <c r="AW3" t="str">
        <f>VLOOKUP((A3&amp;AR3),Precios!B:J,6,FALSE)</f>
        <v>2BOG7</v>
      </c>
    </row>
    <row r="4" spans="1:74">
      <c r="A4" s="53" t="s">
        <v>206</v>
      </c>
      <c r="B4" s="53" t="s">
        <v>1006</v>
      </c>
      <c r="C4" t="s">
        <v>1007</v>
      </c>
      <c r="D4" t="s">
        <v>1008</v>
      </c>
      <c r="U4" t="s">
        <v>1009</v>
      </c>
      <c r="V4" t="s">
        <v>1010</v>
      </c>
      <c r="W4" t="s">
        <v>1011</v>
      </c>
      <c r="X4" t="s">
        <v>1012</v>
      </c>
      <c r="AM4" t="s">
        <v>1013</v>
      </c>
      <c r="AO4" t="s">
        <v>1014</v>
      </c>
      <c r="AP4" t="s">
        <v>692</v>
      </c>
      <c r="AR4" t="s">
        <v>693</v>
      </c>
      <c r="AU4" s="89">
        <f>VLOOKUP((A4&amp;AR4),Precios!B:J,9,FALSE)</f>
        <v>8074.8976550000016</v>
      </c>
      <c r="AV4" t="s">
        <v>1016</v>
      </c>
      <c r="AW4" t="str">
        <f>VLOOKUP((A4&amp;AR4),Precios!B:J,6,FALSE)</f>
        <v>2BOG8</v>
      </c>
    </row>
    <row r="5" spans="1:74">
      <c r="A5" s="53" t="s">
        <v>206</v>
      </c>
      <c r="B5" s="53" t="s">
        <v>1006</v>
      </c>
      <c r="C5" t="s">
        <v>1007</v>
      </c>
      <c r="D5" t="s">
        <v>1008</v>
      </c>
      <c r="U5" t="s">
        <v>1009</v>
      </c>
      <c r="V5" t="s">
        <v>1010</v>
      </c>
      <c r="W5" t="s">
        <v>1011</v>
      </c>
      <c r="X5" t="s">
        <v>1012</v>
      </c>
      <c r="AM5" t="s">
        <v>1013</v>
      </c>
      <c r="AO5" t="s">
        <v>1014</v>
      </c>
      <c r="AP5" t="s">
        <v>673</v>
      </c>
      <c r="AR5" t="s">
        <v>674</v>
      </c>
      <c r="AU5" s="89">
        <f>VLOOKUP((A5&amp;AR5),Precios!B:J,9,FALSE)</f>
        <v>9512.2427509999998</v>
      </c>
      <c r="AV5" t="s">
        <v>1016</v>
      </c>
      <c r="AW5" t="str">
        <f>VLOOKUP((A5&amp;AR5),Precios!B:J,6,FALSE)</f>
        <v>2BOG9</v>
      </c>
    </row>
    <row r="6" spans="1:74">
      <c r="A6" s="53" t="s">
        <v>206</v>
      </c>
      <c r="B6" s="53" t="s">
        <v>1006</v>
      </c>
      <c r="C6" t="s">
        <v>1007</v>
      </c>
      <c r="D6" t="s">
        <v>1008</v>
      </c>
      <c r="U6" t="s">
        <v>1009</v>
      </c>
      <c r="V6" t="s">
        <v>1010</v>
      </c>
      <c r="W6" t="s">
        <v>1011</v>
      </c>
      <c r="X6" t="s">
        <v>1012</v>
      </c>
      <c r="AM6" t="s">
        <v>1013</v>
      </c>
      <c r="AO6" t="s">
        <v>1014</v>
      </c>
      <c r="AP6" t="s">
        <v>687</v>
      </c>
      <c r="AR6" t="s">
        <v>688</v>
      </c>
      <c r="AU6" s="89">
        <f>VLOOKUP((A6&amp;AR6),Precios!B:J,9,FALSE)</f>
        <v>7982.301316000001</v>
      </c>
      <c r="AV6" t="s">
        <v>1016</v>
      </c>
      <c r="AW6" t="str">
        <f>VLOOKUP((A6&amp;AR6),Precios!B:J,6,FALSE)</f>
        <v>2BOG10</v>
      </c>
    </row>
    <row r="7" spans="1:74">
      <c r="A7" s="53" t="s">
        <v>206</v>
      </c>
      <c r="B7" s="53" t="s">
        <v>1006</v>
      </c>
      <c r="C7" t="s">
        <v>1007</v>
      </c>
      <c r="D7" t="s">
        <v>1008</v>
      </c>
      <c r="U7" t="s">
        <v>1009</v>
      </c>
      <c r="V7" t="s">
        <v>1010</v>
      </c>
      <c r="W7" t="s">
        <v>1011</v>
      </c>
      <c r="X7" t="s">
        <v>1012</v>
      </c>
      <c r="AM7" t="s">
        <v>1013</v>
      </c>
      <c r="AO7" t="s">
        <v>1014</v>
      </c>
      <c r="AP7" t="s">
        <v>698</v>
      </c>
      <c r="AR7" t="s">
        <v>699</v>
      </c>
      <c r="AU7" s="89">
        <f>VLOOKUP((A7&amp;AR7),Precios!B:J,9,FALSE)</f>
        <v>8485.862704000001</v>
      </c>
      <c r="AV7" t="s">
        <v>1016</v>
      </c>
      <c r="AW7" t="str">
        <f>VLOOKUP((A7&amp;AR7),Precios!B:J,6,FALSE)</f>
        <v>2BOG11</v>
      </c>
    </row>
    <row r="8" spans="1:74">
      <c r="A8" s="53" t="s">
        <v>206</v>
      </c>
      <c r="B8" s="53" t="s">
        <v>1006</v>
      </c>
      <c r="C8" t="s">
        <v>1007</v>
      </c>
      <c r="D8" t="s">
        <v>1008</v>
      </c>
      <c r="U8" t="s">
        <v>1009</v>
      </c>
      <c r="V8" t="s">
        <v>1010</v>
      </c>
      <c r="W8" t="s">
        <v>1011</v>
      </c>
      <c r="X8" t="s">
        <v>1012</v>
      </c>
      <c r="AM8" t="s">
        <v>1013</v>
      </c>
      <c r="AO8" t="s">
        <v>1014</v>
      </c>
      <c r="AP8" t="s">
        <v>675</v>
      </c>
      <c r="AR8" t="s">
        <v>676</v>
      </c>
      <c r="AU8" s="89">
        <f>VLOOKUP((A8&amp;AR8),Precios!B:J,9,FALSE)</f>
        <v>6754.9233719000003</v>
      </c>
      <c r="AV8" t="s">
        <v>1016</v>
      </c>
      <c r="AW8" t="str">
        <f>VLOOKUP((A8&amp;AR8),Precios!B:J,6,FALSE)</f>
        <v>2BOG12</v>
      </c>
    </row>
    <row r="9" spans="1:74">
      <c r="A9" s="53" t="s">
        <v>206</v>
      </c>
      <c r="B9" s="53" t="s">
        <v>1006</v>
      </c>
      <c r="C9" t="s">
        <v>1007</v>
      </c>
      <c r="D9" t="s">
        <v>1008</v>
      </c>
      <c r="U9" t="s">
        <v>1009</v>
      </c>
      <c r="V9" t="s">
        <v>1010</v>
      </c>
      <c r="W9" t="s">
        <v>1011</v>
      </c>
      <c r="X9" t="s">
        <v>1012</v>
      </c>
      <c r="AM9" t="s">
        <v>1013</v>
      </c>
      <c r="AO9" t="s">
        <v>1014</v>
      </c>
      <c r="AP9" t="s">
        <v>682</v>
      </c>
      <c r="AR9" t="s">
        <v>683</v>
      </c>
      <c r="AU9" s="89">
        <f>VLOOKUP((A9&amp;AR9),Precios!B:J,9,FALSE)</f>
        <v>7419.8569170000001</v>
      </c>
      <c r="AV9" t="s">
        <v>1016</v>
      </c>
      <c r="AW9" t="str">
        <f>VLOOKUP((A9&amp;AR9),Precios!B:J,6,FALSE)</f>
        <v>2BOG13</v>
      </c>
    </row>
    <row r="10" spans="1:74">
      <c r="A10" s="53" t="s">
        <v>206</v>
      </c>
      <c r="B10" s="53" t="s">
        <v>1006</v>
      </c>
      <c r="C10" t="s">
        <v>1007</v>
      </c>
      <c r="D10" t="s">
        <v>1008</v>
      </c>
      <c r="U10" t="s">
        <v>1009</v>
      </c>
      <c r="V10" t="s">
        <v>1010</v>
      </c>
      <c r="W10" t="s">
        <v>1011</v>
      </c>
      <c r="X10" t="s">
        <v>1012</v>
      </c>
      <c r="AM10" t="s">
        <v>1013</v>
      </c>
      <c r="AO10" t="s">
        <v>1014</v>
      </c>
      <c r="AP10" t="s">
        <v>706</v>
      </c>
      <c r="AR10" t="s">
        <v>707</v>
      </c>
      <c r="AU10" s="89">
        <f>VLOOKUP((A10&amp;AR10),Precios!B:J,9,FALSE)</f>
        <v>9120.2100000000009</v>
      </c>
      <c r="AV10" t="s">
        <v>1016</v>
      </c>
      <c r="AW10" t="str">
        <f>VLOOKUP((A10&amp;AR10),Precios!B:J,6,FALSE)</f>
        <v>2BOG14</v>
      </c>
    </row>
    <row r="11" spans="1:74">
      <c r="A11" s="53" t="s">
        <v>206</v>
      </c>
      <c r="B11" s="53" t="s">
        <v>1006</v>
      </c>
      <c r="C11" t="s">
        <v>1007</v>
      </c>
      <c r="D11" t="s">
        <v>1008</v>
      </c>
      <c r="U11" t="s">
        <v>1009</v>
      </c>
      <c r="V11" t="s">
        <v>1010</v>
      </c>
      <c r="W11" t="s">
        <v>1011</v>
      </c>
      <c r="X11" t="s">
        <v>1012</v>
      </c>
      <c r="AM11" t="s">
        <v>1013</v>
      </c>
      <c r="AO11" t="s">
        <v>1014</v>
      </c>
      <c r="AP11" t="s">
        <v>700</v>
      </c>
      <c r="AR11" t="s">
        <v>701</v>
      </c>
      <c r="AU11" s="89">
        <f>VLOOKUP((A11&amp;AR11),Precios!B:J,9,FALSE)</f>
        <v>6432.7881199999993</v>
      </c>
      <c r="AV11" t="s">
        <v>1016</v>
      </c>
      <c r="AW11" t="str">
        <f>VLOOKUP((A11&amp;AR11),Precios!B:J,6,FALSE)</f>
        <v>2BOG16</v>
      </c>
    </row>
    <row r="12" spans="1:74">
      <c r="A12" s="53" t="s">
        <v>206</v>
      </c>
      <c r="B12" s="53" t="s">
        <v>1006</v>
      </c>
      <c r="C12" t="s">
        <v>1007</v>
      </c>
      <c r="D12" t="s">
        <v>1008</v>
      </c>
      <c r="U12" t="s">
        <v>1009</v>
      </c>
      <c r="V12" t="s">
        <v>1010</v>
      </c>
      <c r="W12" t="s">
        <v>1011</v>
      </c>
      <c r="X12" t="s">
        <v>1012</v>
      </c>
      <c r="AM12" t="s">
        <v>1013</v>
      </c>
      <c r="AO12" t="s">
        <v>1014</v>
      </c>
      <c r="AP12" t="s">
        <v>680</v>
      </c>
      <c r="AR12" t="s">
        <v>681</v>
      </c>
      <c r="AU12" s="89">
        <f>VLOOKUP((A12&amp;AR12),Precios!B:J,9,FALSE)</f>
        <v>8799.1366760000001</v>
      </c>
      <c r="AV12" t="s">
        <v>1016</v>
      </c>
      <c r="AW12" t="str">
        <f>VLOOKUP((A12&amp;AR12),Precios!B:J,6,FALSE)</f>
        <v>2BOG17</v>
      </c>
    </row>
    <row r="13" spans="1:74">
      <c r="A13" s="53" t="s">
        <v>206</v>
      </c>
      <c r="B13" s="53" t="s">
        <v>1006</v>
      </c>
      <c r="C13" t="s">
        <v>1007</v>
      </c>
      <c r="D13" t="s">
        <v>1008</v>
      </c>
      <c r="U13" t="s">
        <v>1009</v>
      </c>
      <c r="V13" t="s">
        <v>1010</v>
      </c>
      <c r="W13" t="s">
        <v>1011</v>
      </c>
      <c r="X13" t="s">
        <v>1012</v>
      </c>
      <c r="AM13" t="s">
        <v>1013</v>
      </c>
      <c r="AO13" t="s">
        <v>1014</v>
      </c>
      <c r="AP13" t="s">
        <v>690</v>
      </c>
      <c r="AR13" t="s">
        <v>691</v>
      </c>
      <c r="AU13" s="89">
        <f>VLOOKUP((A13&amp;AR13),Precios!B:J,9,FALSE)</f>
        <v>9830.2655219999997</v>
      </c>
      <c r="AV13" t="s">
        <v>1016</v>
      </c>
      <c r="AW13" t="str">
        <f>VLOOKUP((A13&amp;AR13),Precios!B:J,6,FALSE)</f>
        <v>2BOG18</v>
      </c>
    </row>
    <row r="14" spans="1:74">
      <c r="A14" s="53" t="s">
        <v>206</v>
      </c>
      <c r="B14" s="53" t="s">
        <v>1006</v>
      </c>
      <c r="C14" t="s">
        <v>1007</v>
      </c>
      <c r="D14" t="s">
        <v>1008</v>
      </c>
      <c r="U14" t="s">
        <v>1009</v>
      </c>
      <c r="V14" t="s">
        <v>1010</v>
      </c>
      <c r="W14" t="s">
        <v>1011</v>
      </c>
      <c r="X14" t="s">
        <v>1012</v>
      </c>
      <c r="AM14" t="s">
        <v>1013</v>
      </c>
      <c r="AO14" t="s">
        <v>1014</v>
      </c>
      <c r="AP14" t="s">
        <v>708</v>
      </c>
      <c r="AR14" t="s">
        <v>709</v>
      </c>
      <c r="AU14" s="89">
        <f>VLOOKUP((A14&amp;AR14),Precios!B:J,9,FALSE)</f>
        <v>6709.12</v>
      </c>
      <c r="AV14" t="s">
        <v>1016</v>
      </c>
      <c r="AW14" t="str">
        <f>VLOOKUP((A14&amp;AR14),Precios!B:J,6,FALSE)</f>
        <v>2BOG19</v>
      </c>
    </row>
    <row r="15" spans="1:74">
      <c r="A15" s="53" t="s">
        <v>206</v>
      </c>
      <c r="B15" s="53" t="s">
        <v>1006</v>
      </c>
      <c r="C15" t="s">
        <v>1007</v>
      </c>
      <c r="D15" t="s">
        <v>1008</v>
      </c>
      <c r="U15" t="s">
        <v>1009</v>
      </c>
      <c r="V15" t="s">
        <v>1010</v>
      </c>
      <c r="W15" t="s">
        <v>1011</v>
      </c>
      <c r="X15" t="s">
        <v>1012</v>
      </c>
      <c r="AM15" t="s">
        <v>1013</v>
      </c>
      <c r="AO15" t="s">
        <v>1014</v>
      </c>
      <c r="AP15" t="s">
        <v>710</v>
      </c>
      <c r="AR15" t="s">
        <v>711</v>
      </c>
      <c r="AU15" s="89">
        <f>VLOOKUP((A15&amp;AR15),Precios!B:J,9,FALSE)</f>
        <v>5748.2157226999998</v>
      </c>
      <c r="AV15" t="s">
        <v>1016</v>
      </c>
      <c r="AW15" t="str">
        <f>VLOOKUP((A15&amp;AR15),Precios!B:J,6,FALSE)</f>
        <v>2BOG20</v>
      </c>
    </row>
    <row r="16" spans="1:74">
      <c r="A16" s="53" t="s">
        <v>206</v>
      </c>
      <c r="B16" s="53" t="s">
        <v>1006</v>
      </c>
      <c r="C16" t="s">
        <v>1007</v>
      </c>
      <c r="D16" t="s">
        <v>1008</v>
      </c>
      <c r="U16" t="s">
        <v>1009</v>
      </c>
      <c r="V16" t="s">
        <v>1010</v>
      </c>
      <c r="W16" t="s">
        <v>1011</v>
      </c>
      <c r="X16" t="s">
        <v>1012</v>
      </c>
      <c r="AM16" t="s">
        <v>1013</v>
      </c>
      <c r="AO16" t="s">
        <v>1014</v>
      </c>
      <c r="AP16" t="s">
        <v>692</v>
      </c>
      <c r="AR16" t="s">
        <v>695</v>
      </c>
      <c r="AU16" s="89">
        <f>VLOOKUP((A16&amp;AR16),Precios!B:J,9,FALSE)</f>
        <v>8550.6476440000006</v>
      </c>
      <c r="AV16" t="s">
        <v>1016</v>
      </c>
      <c r="AW16" t="str">
        <f>VLOOKUP((A16&amp;AR16),Precios!B:J,6,FALSE)</f>
        <v>2MED31</v>
      </c>
    </row>
    <row r="17" spans="1:49">
      <c r="A17" s="53" t="s">
        <v>206</v>
      </c>
      <c r="B17" s="53" t="s">
        <v>1006</v>
      </c>
      <c r="C17" t="s">
        <v>1007</v>
      </c>
      <c r="D17" t="s">
        <v>1008</v>
      </c>
      <c r="U17" t="s">
        <v>1009</v>
      </c>
      <c r="V17" t="s">
        <v>1010</v>
      </c>
      <c r="W17" t="s">
        <v>1011</v>
      </c>
      <c r="X17" t="s">
        <v>1012</v>
      </c>
      <c r="AM17" t="s">
        <v>1013</v>
      </c>
      <c r="AO17" t="s">
        <v>1014</v>
      </c>
      <c r="AP17" t="s">
        <v>687</v>
      </c>
      <c r="AR17" t="s">
        <v>689</v>
      </c>
      <c r="AU17" s="89">
        <f>VLOOKUP((A17&amp;AR17),Precios!B:J,9,FALSE)</f>
        <v>8115.3410690000001</v>
      </c>
      <c r="AV17" t="s">
        <v>1016</v>
      </c>
      <c r="AW17" t="str">
        <f>VLOOKUP((A17&amp;AR17),Precios!B:J,6,FALSE)</f>
        <v>2MED22</v>
      </c>
    </row>
    <row r="18" spans="1:49">
      <c r="A18" s="53" t="s">
        <v>206</v>
      </c>
      <c r="B18" s="53" t="s">
        <v>1006</v>
      </c>
      <c r="C18" t="s">
        <v>1007</v>
      </c>
      <c r="D18" t="s">
        <v>1008</v>
      </c>
      <c r="U18" t="s">
        <v>1009</v>
      </c>
      <c r="V18" t="s">
        <v>1010</v>
      </c>
      <c r="W18" t="s">
        <v>1011</v>
      </c>
      <c r="X18" t="s">
        <v>1012</v>
      </c>
      <c r="AM18" t="s">
        <v>1013</v>
      </c>
      <c r="AO18" t="s">
        <v>1014</v>
      </c>
      <c r="AP18" t="s">
        <v>684</v>
      </c>
      <c r="AR18" t="s">
        <v>686</v>
      </c>
      <c r="AU18" s="89">
        <f>VLOOKUP((A18&amp;AR18),Precios!B:J,9,FALSE)</f>
        <v>7046.1065180000005</v>
      </c>
      <c r="AV18" t="s">
        <v>1016</v>
      </c>
      <c r="AW18" t="str">
        <f>VLOOKUP((A18&amp;AR18),Precios!B:J,6,FALSE)</f>
        <v>2MED23</v>
      </c>
    </row>
    <row r="19" spans="1:49">
      <c r="A19" s="53" t="s">
        <v>206</v>
      </c>
      <c r="B19" s="53" t="s">
        <v>1006</v>
      </c>
      <c r="C19" t="s">
        <v>1007</v>
      </c>
      <c r="D19" t="s">
        <v>1008</v>
      </c>
      <c r="U19" t="s">
        <v>1009</v>
      </c>
      <c r="V19" t="s">
        <v>1010</v>
      </c>
      <c r="W19" t="s">
        <v>1011</v>
      </c>
      <c r="X19" t="s">
        <v>1012</v>
      </c>
      <c r="AM19" t="s">
        <v>1013</v>
      </c>
      <c r="AO19" t="s">
        <v>1014</v>
      </c>
      <c r="AP19" t="s">
        <v>702</v>
      </c>
      <c r="AR19" t="s">
        <v>703</v>
      </c>
      <c r="AU19" s="89">
        <f>VLOOKUP((A19&amp;AR19),Precios!B:J,9,FALSE)</f>
        <v>6500</v>
      </c>
      <c r="AV19" t="s">
        <v>1016</v>
      </c>
      <c r="AW19" t="str">
        <f>VLOOKUP((A19&amp;AR19),Precios!B:J,6,FALSE)</f>
        <v>2MED25</v>
      </c>
    </row>
    <row r="20" spans="1:49">
      <c r="A20" s="53" t="s">
        <v>206</v>
      </c>
      <c r="B20" s="53" t="s">
        <v>1006</v>
      </c>
      <c r="C20" t="s">
        <v>1007</v>
      </c>
      <c r="D20" t="s">
        <v>1008</v>
      </c>
      <c r="U20" t="s">
        <v>1009</v>
      </c>
      <c r="V20" t="s">
        <v>1010</v>
      </c>
      <c r="W20" t="s">
        <v>1011</v>
      </c>
      <c r="X20" t="s">
        <v>1012</v>
      </c>
      <c r="AM20" t="s">
        <v>1013</v>
      </c>
      <c r="AO20" t="s">
        <v>1014</v>
      </c>
      <c r="AP20" t="s">
        <v>692</v>
      </c>
      <c r="AR20" t="s">
        <v>694</v>
      </c>
      <c r="AU20" s="89">
        <f>VLOOKUP((A20&amp;AR20),Precios!B:J,9,FALSE)</f>
        <v>8550.6476440000006</v>
      </c>
      <c r="AV20" t="s">
        <v>1016</v>
      </c>
      <c r="AW20" t="str">
        <f>VLOOKUP((A20&amp;AR20),Precios!B:J,6,FALSE)</f>
        <v>2CLO26</v>
      </c>
    </row>
    <row r="21" spans="1:49">
      <c r="A21" s="53" t="s">
        <v>206</v>
      </c>
      <c r="B21" s="53" t="s">
        <v>1006</v>
      </c>
      <c r="C21" t="s">
        <v>1007</v>
      </c>
      <c r="D21" t="s">
        <v>1008</v>
      </c>
      <c r="U21" t="s">
        <v>1009</v>
      </c>
      <c r="V21" t="s">
        <v>1010</v>
      </c>
      <c r="W21" t="s">
        <v>1011</v>
      </c>
      <c r="X21" t="s">
        <v>1012</v>
      </c>
      <c r="AM21" t="s">
        <v>1013</v>
      </c>
      <c r="AO21" t="s">
        <v>1014</v>
      </c>
      <c r="AP21" t="s">
        <v>704</v>
      </c>
      <c r="AR21" t="s">
        <v>705</v>
      </c>
      <c r="AU21" s="89">
        <f>VLOOKUP((A21&amp;AR21),Precios!B:J,9,FALSE)</f>
        <v>8883.5038600000007</v>
      </c>
      <c r="AV21" t="s">
        <v>1016</v>
      </c>
      <c r="AW21" t="str">
        <f>VLOOKUP((A21&amp;AR21),Precios!B:J,6,FALSE)</f>
        <v>2CLO27</v>
      </c>
    </row>
    <row r="22" spans="1:49">
      <c r="A22" s="53" t="s">
        <v>206</v>
      </c>
      <c r="B22" s="53" t="s">
        <v>1006</v>
      </c>
      <c r="C22" t="s">
        <v>1007</v>
      </c>
      <c r="D22" t="s">
        <v>1008</v>
      </c>
      <c r="U22" t="s">
        <v>1009</v>
      </c>
      <c r="V22" t="s">
        <v>1010</v>
      </c>
      <c r="W22" t="s">
        <v>1011</v>
      </c>
      <c r="X22" t="s">
        <v>1012</v>
      </c>
      <c r="AM22" t="s">
        <v>1013</v>
      </c>
      <c r="AO22" t="s">
        <v>1014</v>
      </c>
      <c r="AP22" t="s">
        <v>696</v>
      </c>
      <c r="AR22" t="s">
        <v>697</v>
      </c>
      <c r="AU22" s="89">
        <f>VLOOKUP((A22&amp;AR22),Precios!B:J,9,FALSE)</f>
        <v>18903.993900000001</v>
      </c>
      <c r="AV22" t="s">
        <v>1016</v>
      </c>
      <c r="AW22" t="str">
        <f>VLOOKUP((A22&amp;AR22),Precios!B:J,6,FALSE)</f>
        <v>2CLO28</v>
      </c>
    </row>
    <row r="23" spans="1:49">
      <c r="A23" s="53" t="s">
        <v>206</v>
      </c>
      <c r="B23" s="53" t="s">
        <v>1006</v>
      </c>
      <c r="C23" t="s">
        <v>1007</v>
      </c>
      <c r="D23" t="s">
        <v>1008</v>
      </c>
      <c r="U23" t="s">
        <v>1009</v>
      </c>
      <c r="V23" t="s">
        <v>1010</v>
      </c>
      <c r="W23" t="s">
        <v>1011</v>
      </c>
      <c r="X23" t="s">
        <v>1012</v>
      </c>
      <c r="AM23" t="s">
        <v>1013</v>
      </c>
      <c r="AO23" t="s">
        <v>1014</v>
      </c>
      <c r="AP23" t="s">
        <v>677</v>
      </c>
      <c r="AR23" t="s">
        <v>679</v>
      </c>
      <c r="AU23" s="89">
        <f>VLOOKUP((A23&amp;AR23),Precios!B:J,9,FALSE)</f>
        <v>9804.7813490000008</v>
      </c>
      <c r="AV23" t="s">
        <v>1016</v>
      </c>
      <c r="AW23" t="str">
        <f>VLOOKUP((A23&amp;AR23),Precios!B:J,6,FALSE)</f>
        <v>2CLO30</v>
      </c>
    </row>
    <row r="24" spans="1:49">
      <c r="A24" s="53" t="s">
        <v>205</v>
      </c>
      <c r="B24" s="53" t="s">
        <v>1017</v>
      </c>
      <c r="C24" t="s">
        <v>1007</v>
      </c>
      <c r="D24" t="s">
        <v>1008</v>
      </c>
      <c r="U24" t="s">
        <v>1009</v>
      </c>
      <c r="V24" t="s">
        <v>1010</v>
      </c>
      <c r="W24" t="s">
        <v>1011</v>
      </c>
      <c r="X24" t="s">
        <v>1012</v>
      </c>
      <c r="AM24" t="s">
        <v>1013</v>
      </c>
      <c r="AO24" t="s">
        <v>1014</v>
      </c>
      <c r="AP24" t="s">
        <v>1015</v>
      </c>
      <c r="AR24" t="s">
        <v>712</v>
      </c>
      <c r="AU24" s="89">
        <f>VLOOKUP((A24&amp;AR24),Precios!B:J,9,FALSE)</f>
        <v>10693.446225</v>
      </c>
      <c r="AV24" t="s">
        <v>1016</v>
      </c>
      <c r="AW24" t="str">
        <f>VLOOKUP((A24&amp;AR24),Precios!B:J,6,FALSE)</f>
        <v>1BOG6</v>
      </c>
    </row>
    <row r="25" spans="1:49">
      <c r="A25" s="53" t="s">
        <v>205</v>
      </c>
      <c r="B25" s="53" t="s">
        <v>1017</v>
      </c>
      <c r="C25" t="s">
        <v>1007</v>
      </c>
      <c r="D25" t="s">
        <v>1008</v>
      </c>
      <c r="U25" t="s">
        <v>1009</v>
      </c>
      <c r="V25" t="s">
        <v>1010</v>
      </c>
      <c r="W25" t="s">
        <v>1011</v>
      </c>
      <c r="X25" t="s">
        <v>1012</v>
      </c>
      <c r="AM25" t="s">
        <v>1013</v>
      </c>
      <c r="AO25" t="s">
        <v>1014</v>
      </c>
      <c r="AP25" t="s">
        <v>713</v>
      </c>
      <c r="AR25" t="s">
        <v>714</v>
      </c>
      <c r="AU25" s="89">
        <f>VLOOKUP((A25&amp;AR25),Precios!B:J,9,FALSE)</f>
        <v>9721.3167513000008</v>
      </c>
      <c r="AV25" t="s">
        <v>1016</v>
      </c>
      <c r="AW25" t="str">
        <f>VLOOKUP((A25&amp;AR25),Precios!B:J,6,FALSE)</f>
        <v>1BOG7</v>
      </c>
    </row>
    <row r="26" spans="1:49">
      <c r="A26" s="53" t="s">
        <v>205</v>
      </c>
      <c r="B26" s="53" t="s">
        <v>1017</v>
      </c>
      <c r="C26" t="s">
        <v>1007</v>
      </c>
      <c r="D26" t="s">
        <v>1008</v>
      </c>
      <c r="U26" t="s">
        <v>1009</v>
      </c>
      <c r="V26" t="s">
        <v>1010</v>
      </c>
      <c r="W26" t="s">
        <v>1011</v>
      </c>
      <c r="X26" t="s">
        <v>1012</v>
      </c>
      <c r="AM26" t="s">
        <v>1013</v>
      </c>
      <c r="AO26" t="s">
        <v>1014</v>
      </c>
      <c r="AP26" t="s">
        <v>692</v>
      </c>
      <c r="AR26" t="s">
        <v>693</v>
      </c>
      <c r="AU26" s="89">
        <f>VLOOKUP((A26&amp;AR26),Precios!B:J,9,FALSE)</f>
        <v>7664.9913889999998</v>
      </c>
      <c r="AV26" t="s">
        <v>1016</v>
      </c>
      <c r="AW26" t="str">
        <f>VLOOKUP((A26&amp;AR26),Precios!B:J,6,FALSE)</f>
        <v>1BOG8</v>
      </c>
    </row>
    <row r="27" spans="1:49">
      <c r="A27" s="53" t="s">
        <v>205</v>
      </c>
      <c r="B27" s="53" t="s">
        <v>1017</v>
      </c>
      <c r="C27" t="s">
        <v>1007</v>
      </c>
      <c r="D27" t="s">
        <v>1008</v>
      </c>
      <c r="U27" t="s">
        <v>1009</v>
      </c>
      <c r="V27" t="s">
        <v>1010</v>
      </c>
      <c r="W27" t="s">
        <v>1011</v>
      </c>
      <c r="X27" t="s">
        <v>1012</v>
      </c>
      <c r="AM27" t="s">
        <v>1013</v>
      </c>
      <c r="AO27" t="s">
        <v>1014</v>
      </c>
      <c r="AP27" t="s">
        <v>673</v>
      </c>
      <c r="AR27" t="s">
        <v>674</v>
      </c>
      <c r="AU27" s="89">
        <f>VLOOKUP((A27&amp;AR27),Precios!B:J,9,FALSE)</f>
        <v>10243.956150999998</v>
      </c>
      <c r="AV27" t="s">
        <v>1016</v>
      </c>
      <c r="AW27" t="str">
        <f>VLOOKUP((A27&amp;AR27),Precios!B:J,6,FALSE)</f>
        <v>1BOG9</v>
      </c>
    </row>
    <row r="28" spans="1:49">
      <c r="A28" s="53" t="s">
        <v>205</v>
      </c>
      <c r="B28" s="53" t="s">
        <v>1017</v>
      </c>
      <c r="C28" t="s">
        <v>1007</v>
      </c>
      <c r="D28" t="s">
        <v>1008</v>
      </c>
      <c r="U28" t="s">
        <v>1009</v>
      </c>
      <c r="V28" t="s">
        <v>1010</v>
      </c>
      <c r="W28" t="s">
        <v>1011</v>
      </c>
      <c r="X28" t="s">
        <v>1012</v>
      </c>
      <c r="AM28" t="s">
        <v>1013</v>
      </c>
      <c r="AO28" t="s">
        <v>1014</v>
      </c>
      <c r="AP28" t="s">
        <v>687</v>
      </c>
      <c r="AR28" t="s">
        <v>688</v>
      </c>
      <c r="AU28" s="89">
        <f>VLOOKUP((A28&amp;AR28),Precios!B:J,9,FALSE)</f>
        <v>8425.7636650000004</v>
      </c>
      <c r="AV28" t="s">
        <v>1016</v>
      </c>
      <c r="AW28" t="str">
        <f>VLOOKUP((A28&amp;AR28),Precios!B:J,6,FALSE)</f>
        <v>1BOG10</v>
      </c>
    </row>
    <row r="29" spans="1:49">
      <c r="A29" s="53" t="s">
        <v>205</v>
      </c>
      <c r="B29" s="53" t="s">
        <v>1017</v>
      </c>
      <c r="C29" t="s">
        <v>1007</v>
      </c>
      <c r="D29" t="s">
        <v>1008</v>
      </c>
      <c r="U29" t="s">
        <v>1009</v>
      </c>
      <c r="V29" t="s">
        <v>1010</v>
      </c>
      <c r="W29" t="s">
        <v>1011</v>
      </c>
      <c r="X29" t="s">
        <v>1012</v>
      </c>
      <c r="AM29" t="s">
        <v>1013</v>
      </c>
      <c r="AO29" t="s">
        <v>1014</v>
      </c>
      <c r="AP29" t="s">
        <v>698</v>
      </c>
      <c r="AR29" t="s">
        <v>699</v>
      </c>
      <c r="AU29" s="89">
        <f>VLOOKUP((A29&amp;AR29),Precios!B:J,9,FALSE)</f>
        <v>23233.923669</v>
      </c>
      <c r="AV29" t="s">
        <v>1016</v>
      </c>
      <c r="AW29" t="str">
        <f>VLOOKUP((A29&amp;AR29),Precios!B:J,6,FALSE)</f>
        <v>1BOG11</v>
      </c>
    </row>
    <row r="30" spans="1:49">
      <c r="A30" s="53" t="s">
        <v>205</v>
      </c>
      <c r="B30" s="53" t="s">
        <v>1017</v>
      </c>
      <c r="C30" t="s">
        <v>1007</v>
      </c>
      <c r="D30" t="s">
        <v>1008</v>
      </c>
      <c r="U30" t="s">
        <v>1009</v>
      </c>
      <c r="V30" t="s">
        <v>1010</v>
      </c>
      <c r="W30" t="s">
        <v>1011</v>
      </c>
      <c r="X30" t="s">
        <v>1012</v>
      </c>
      <c r="AM30" t="s">
        <v>1013</v>
      </c>
      <c r="AO30" t="s">
        <v>1014</v>
      </c>
      <c r="AP30" t="s">
        <v>675</v>
      </c>
      <c r="AR30" t="s">
        <v>676</v>
      </c>
      <c r="AU30" s="89">
        <f>VLOOKUP((A30&amp;AR30),Precios!B:J,9,FALSE)</f>
        <v>18493.474378499999</v>
      </c>
      <c r="AV30" t="s">
        <v>1016</v>
      </c>
      <c r="AW30" t="str">
        <f>VLOOKUP((A30&amp;AR30),Precios!B:J,6,FALSE)</f>
        <v>1BOG12</v>
      </c>
    </row>
    <row r="31" spans="1:49">
      <c r="A31" s="53" t="s">
        <v>205</v>
      </c>
      <c r="B31" s="53" t="s">
        <v>1017</v>
      </c>
      <c r="C31" t="s">
        <v>1007</v>
      </c>
      <c r="D31" t="s">
        <v>1008</v>
      </c>
      <c r="U31" t="s">
        <v>1009</v>
      </c>
      <c r="V31" t="s">
        <v>1010</v>
      </c>
      <c r="W31" t="s">
        <v>1011</v>
      </c>
      <c r="X31" t="s">
        <v>1012</v>
      </c>
      <c r="AM31" t="s">
        <v>1013</v>
      </c>
      <c r="AO31" t="s">
        <v>1014</v>
      </c>
      <c r="AP31" t="s">
        <v>682</v>
      </c>
      <c r="AR31" t="s">
        <v>683</v>
      </c>
      <c r="AU31" s="89">
        <f>VLOOKUP((A31&amp;AR31),Precios!B:J,9,FALSE)</f>
        <v>8292.7658439999996</v>
      </c>
      <c r="AV31" t="s">
        <v>1016</v>
      </c>
      <c r="AW31" t="str">
        <f>VLOOKUP((A31&amp;AR31),Precios!B:J,6,FALSE)</f>
        <v>1BOG13</v>
      </c>
    </row>
    <row r="32" spans="1:49">
      <c r="A32" s="53" t="s">
        <v>205</v>
      </c>
      <c r="B32" s="53" t="s">
        <v>1017</v>
      </c>
      <c r="C32" t="s">
        <v>1007</v>
      </c>
      <c r="D32" t="s">
        <v>1008</v>
      </c>
      <c r="U32" t="s">
        <v>1009</v>
      </c>
      <c r="V32" t="s">
        <v>1010</v>
      </c>
      <c r="W32" t="s">
        <v>1011</v>
      </c>
      <c r="X32" t="s">
        <v>1012</v>
      </c>
      <c r="AM32" t="s">
        <v>1013</v>
      </c>
      <c r="AO32" t="s">
        <v>1014</v>
      </c>
      <c r="AP32" t="s">
        <v>706</v>
      </c>
      <c r="AR32" t="s">
        <v>707</v>
      </c>
      <c r="AU32" s="89">
        <f>VLOOKUP((A32&amp;AR32),Precios!B:J,9,FALSE)</f>
        <v>9205.3319600000013</v>
      </c>
      <c r="AV32" t="s">
        <v>1016</v>
      </c>
      <c r="AW32" t="str">
        <f>VLOOKUP((A32&amp;AR32),Precios!B:J,6,FALSE)</f>
        <v>1BOG14</v>
      </c>
    </row>
    <row r="33" spans="1:49">
      <c r="A33" s="53" t="s">
        <v>205</v>
      </c>
      <c r="B33" s="53" t="s">
        <v>1017</v>
      </c>
      <c r="C33" t="s">
        <v>1007</v>
      </c>
      <c r="D33" t="s">
        <v>1008</v>
      </c>
      <c r="U33" t="s">
        <v>1009</v>
      </c>
      <c r="V33" t="s">
        <v>1010</v>
      </c>
      <c r="W33" t="s">
        <v>1011</v>
      </c>
      <c r="X33" t="s">
        <v>1012</v>
      </c>
      <c r="AM33" t="s">
        <v>1013</v>
      </c>
      <c r="AO33" t="s">
        <v>1014</v>
      </c>
      <c r="AP33" t="s">
        <v>700</v>
      </c>
      <c r="AR33" t="s">
        <v>701</v>
      </c>
      <c r="AU33" s="89">
        <f>VLOOKUP((A33&amp;AR33),Precios!B:J,9,FALSE)</f>
        <v>6712.4745599999997</v>
      </c>
      <c r="AV33" t="s">
        <v>1016</v>
      </c>
      <c r="AW33" t="str">
        <f>VLOOKUP((A33&amp;AR33),Precios!B:J,6,FALSE)</f>
        <v>1BOG16</v>
      </c>
    </row>
    <row r="34" spans="1:49">
      <c r="A34" s="53" t="s">
        <v>205</v>
      </c>
      <c r="B34" s="53" t="s">
        <v>1017</v>
      </c>
      <c r="C34" t="s">
        <v>1007</v>
      </c>
      <c r="D34" t="s">
        <v>1008</v>
      </c>
      <c r="U34" t="s">
        <v>1009</v>
      </c>
      <c r="V34" t="s">
        <v>1010</v>
      </c>
      <c r="W34" t="s">
        <v>1011</v>
      </c>
      <c r="X34" t="s">
        <v>1012</v>
      </c>
      <c r="AM34" t="s">
        <v>1013</v>
      </c>
      <c r="AO34" t="s">
        <v>1014</v>
      </c>
      <c r="AP34" t="s">
        <v>680</v>
      </c>
      <c r="AR34" t="s">
        <v>681</v>
      </c>
      <c r="AU34" s="89">
        <f>VLOOKUP((A34&amp;AR34),Precios!B:J,9,FALSE)</f>
        <v>10078.754553999999</v>
      </c>
      <c r="AV34" t="s">
        <v>1016</v>
      </c>
      <c r="AW34" t="str">
        <f>VLOOKUP((A34&amp;AR34),Precios!B:J,6,FALSE)</f>
        <v>1BOG17</v>
      </c>
    </row>
    <row r="35" spans="1:49">
      <c r="A35" s="53" t="s">
        <v>205</v>
      </c>
      <c r="B35" s="53" t="s">
        <v>1017</v>
      </c>
      <c r="C35" t="s">
        <v>1007</v>
      </c>
      <c r="D35" t="s">
        <v>1008</v>
      </c>
      <c r="U35" t="s">
        <v>1009</v>
      </c>
      <c r="V35" t="s">
        <v>1010</v>
      </c>
      <c r="W35" t="s">
        <v>1011</v>
      </c>
      <c r="X35" t="s">
        <v>1012</v>
      </c>
      <c r="AM35" t="s">
        <v>1013</v>
      </c>
      <c r="AO35" t="s">
        <v>1014</v>
      </c>
      <c r="AP35" t="s">
        <v>690</v>
      </c>
      <c r="AR35" t="s">
        <v>691</v>
      </c>
      <c r="AU35" s="89">
        <f>VLOOKUP((A35&amp;AR35),Precios!B:J,9,FALSE)</f>
        <v>26912.439817999999</v>
      </c>
      <c r="AV35" t="s">
        <v>1016</v>
      </c>
      <c r="AW35" t="str">
        <f>VLOOKUP((A35&amp;AR35),Precios!B:J,6,FALSE)</f>
        <v>1BOG18</v>
      </c>
    </row>
    <row r="36" spans="1:49">
      <c r="A36" s="53" t="s">
        <v>205</v>
      </c>
      <c r="B36" s="53" t="s">
        <v>1017</v>
      </c>
      <c r="C36" t="s">
        <v>1007</v>
      </c>
      <c r="D36" t="s">
        <v>1008</v>
      </c>
      <c r="U36" t="s">
        <v>1009</v>
      </c>
      <c r="V36" t="s">
        <v>1010</v>
      </c>
      <c r="W36" t="s">
        <v>1011</v>
      </c>
      <c r="X36" t="s">
        <v>1012</v>
      </c>
      <c r="AM36" t="s">
        <v>1013</v>
      </c>
      <c r="AO36" t="s">
        <v>1014</v>
      </c>
      <c r="AP36" t="s">
        <v>708</v>
      </c>
      <c r="AR36" t="s">
        <v>709</v>
      </c>
      <c r="AU36" s="89">
        <f>VLOOKUP((A36&amp;AR36),Precios!B:J,9,FALSE)</f>
        <v>18292.834999999999</v>
      </c>
      <c r="AV36" t="s">
        <v>1016</v>
      </c>
      <c r="AW36" t="str">
        <f>VLOOKUP((A36&amp;AR36),Precios!B:J,6,FALSE)</f>
        <v>1BOG19</v>
      </c>
    </row>
    <row r="37" spans="1:49">
      <c r="A37" s="53" t="s">
        <v>205</v>
      </c>
      <c r="B37" s="53" t="s">
        <v>1017</v>
      </c>
      <c r="C37" t="s">
        <v>1007</v>
      </c>
      <c r="D37" t="s">
        <v>1008</v>
      </c>
      <c r="U37" t="s">
        <v>1009</v>
      </c>
      <c r="V37" t="s">
        <v>1010</v>
      </c>
      <c r="W37" t="s">
        <v>1011</v>
      </c>
      <c r="X37" t="s">
        <v>1012</v>
      </c>
      <c r="AM37" t="s">
        <v>1013</v>
      </c>
      <c r="AO37" t="s">
        <v>1014</v>
      </c>
      <c r="AP37" t="s">
        <v>710</v>
      </c>
      <c r="AR37" t="s">
        <v>711</v>
      </c>
      <c r="AU37" s="89">
        <f>VLOOKUP((A37&amp;AR37),Precios!B:J,9,FALSE)</f>
        <v>26678.814631699999</v>
      </c>
      <c r="AV37" t="s">
        <v>1016</v>
      </c>
      <c r="AW37" t="str">
        <f>VLOOKUP((A37&amp;AR37),Precios!B:J,6,FALSE)</f>
        <v>1BOG20</v>
      </c>
    </row>
    <row r="38" spans="1:49">
      <c r="A38" s="53" t="s">
        <v>205</v>
      </c>
      <c r="B38" s="53" t="s">
        <v>1017</v>
      </c>
      <c r="C38" t="s">
        <v>1007</v>
      </c>
      <c r="D38" t="s">
        <v>1008</v>
      </c>
      <c r="U38" t="s">
        <v>1009</v>
      </c>
      <c r="V38" t="s">
        <v>1010</v>
      </c>
      <c r="W38" t="s">
        <v>1011</v>
      </c>
      <c r="X38" t="s">
        <v>1012</v>
      </c>
      <c r="AM38" t="s">
        <v>1013</v>
      </c>
      <c r="AO38" t="s">
        <v>1014</v>
      </c>
      <c r="AP38" t="s">
        <v>692</v>
      </c>
      <c r="AR38" t="s">
        <v>695</v>
      </c>
      <c r="AU38" s="89">
        <f>VLOOKUP((A38&amp;AR38),Precios!B:J,9,FALSE)</f>
        <v>8115.2572050000008</v>
      </c>
      <c r="AV38" t="s">
        <v>1016</v>
      </c>
      <c r="AW38" t="str">
        <f>VLOOKUP((A38&amp;AR38),Precios!B:J,6,FALSE)</f>
        <v>1MED31</v>
      </c>
    </row>
    <row r="39" spans="1:49">
      <c r="A39" s="53" t="s">
        <v>205</v>
      </c>
      <c r="B39" s="53" t="s">
        <v>1017</v>
      </c>
      <c r="C39" t="s">
        <v>1007</v>
      </c>
      <c r="D39" t="s">
        <v>1008</v>
      </c>
      <c r="U39" t="s">
        <v>1009</v>
      </c>
      <c r="V39" t="s">
        <v>1010</v>
      </c>
      <c r="W39" t="s">
        <v>1011</v>
      </c>
      <c r="X39" t="s">
        <v>1012</v>
      </c>
      <c r="AM39" t="s">
        <v>1013</v>
      </c>
      <c r="AO39" t="s">
        <v>1014</v>
      </c>
      <c r="AP39" t="s">
        <v>687</v>
      </c>
      <c r="AR39" t="s">
        <v>689</v>
      </c>
      <c r="AU39" s="89">
        <f>VLOOKUP((A39&amp;AR39),Precios!B:J,9,FALSE)</f>
        <v>8566.1939330000005</v>
      </c>
      <c r="AV39" t="s">
        <v>1016</v>
      </c>
      <c r="AW39" t="str">
        <f>VLOOKUP((A39&amp;AR39),Precios!B:J,6,FALSE)</f>
        <v>1MED22</v>
      </c>
    </row>
    <row r="40" spans="1:49">
      <c r="A40" s="53" t="s">
        <v>205</v>
      </c>
      <c r="B40" s="53" t="s">
        <v>1017</v>
      </c>
      <c r="C40" t="s">
        <v>1007</v>
      </c>
      <c r="D40" t="s">
        <v>1008</v>
      </c>
      <c r="U40" t="s">
        <v>1009</v>
      </c>
      <c r="V40" t="s">
        <v>1010</v>
      </c>
      <c r="W40" t="s">
        <v>1011</v>
      </c>
      <c r="X40" t="s">
        <v>1012</v>
      </c>
      <c r="AM40" t="s">
        <v>1013</v>
      </c>
      <c r="AO40" t="s">
        <v>1014</v>
      </c>
      <c r="AP40" t="s">
        <v>684</v>
      </c>
      <c r="AR40" t="s">
        <v>686</v>
      </c>
      <c r="AU40" s="89">
        <f>VLOOKUP((A40&amp;AR40),Precios!B:J,9,FALSE)</f>
        <v>9349.6409380000005</v>
      </c>
      <c r="AV40" t="s">
        <v>1016</v>
      </c>
      <c r="AW40" t="str">
        <f>VLOOKUP((A40&amp;AR40),Precios!B:J,6,FALSE)</f>
        <v>1MED23</v>
      </c>
    </row>
    <row r="41" spans="1:49">
      <c r="A41" s="53" t="s">
        <v>205</v>
      </c>
      <c r="B41" s="53" t="s">
        <v>1017</v>
      </c>
      <c r="C41" t="s">
        <v>1007</v>
      </c>
      <c r="D41" t="s">
        <v>1008</v>
      </c>
      <c r="U41" t="s">
        <v>1009</v>
      </c>
      <c r="V41" t="s">
        <v>1010</v>
      </c>
      <c r="W41" t="s">
        <v>1011</v>
      </c>
      <c r="X41" t="s">
        <v>1012</v>
      </c>
      <c r="AM41" t="s">
        <v>1013</v>
      </c>
      <c r="AO41" t="s">
        <v>1014</v>
      </c>
      <c r="AP41" t="s">
        <v>702</v>
      </c>
      <c r="AR41" t="s">
        <v>703</v>
      </c>
      <c r="AU41" s="89">
        <f>VLOOKUP((A41&amp;AR41),Precios!B:J,9,FALSE)</f>
        <v>8080</v>
      </c>
      <c r="AV41" t="s">
        <v>1016</v>
      </c>
      <c r="AW41" t="str">
        <f>VLOOKUP((A41&amp;AR41),Precios!B:J,6,FALSE)</f>
        <v>1MED25</v>
      </c>
    </row>
    <row r="42" spans="1:49">
      <c r="A42" s="53" t="s">
        <v>205</v>
      </c>
      <c r="B42" s="53" t="s">
        <v>1017</v>
      </c>
      <c r="C42" t="s">
        <v>1007</v>
      </c>
      <c r="D42" t="s">
        <v>1008</v>
      </c>
      <c r="U42" t="s">
        <v>1009</v>
      </c>
      <c r="V42" t="s">
        <v>1010</v>
      </c>
      <c r="W42" t="s">
        <v>1011</v>
      </c>
      <c r="X42" t="s">
        <v>1012</v>
      </c>
      <c r="AM42" t="s">
        <v>1013</v>
      </c>
      <c r="AO42" t="s">
        <v>1014</v>
      </c>
      <c r="AP42" t="s">
        <v>692</v>
      </c>
      <c r="AR42" t="s">
        <v>694</v>
      </c>
      <c r="AU42" s="89">
        <f>VLOOKUP((A42&amp;AR42),Precios!B:J,9,FALSE)</f>
        <v>8115.2572050000008</v>
      </c>
      <c r="AV42" t="s">
        <v>1016</v>
      </c>
      <c r="AW42" t="str">
        <f>VLOOKUP((A42&amp;AR42),Precios!B:J,6,FALSE)</f>
        <v>1CLO26</v>
      </c>
    </row>
    <row r="43" spans="1:49">
      <c r="A43" s="53" t="s">
        <v>205</v>
      </c>
      <c r="B43" s="53" t="s">
        <v>1017</v>
      </c>
      <c r="C43" t="s">
        <v>1007</v>
      </c>
      <c r="D43" t="s">
        <v>1008</v>
      </c>
      <c r="U43" t="s">
        <v>1009</v>
      </c>
      <c r="V43" t="s">
        <v>1010</v>
      </c>
      <c r="W43" t="s">
        <v>1011</v>
      </c>
      <c r="X43" t="s">
        <v>1012</v>
      </c>
      <c r="AM43" t="s">
        <v>1013</v>
      </c>
      <c r="AO43" t="s">
        <v>1014</v>
      </c>
      <c r="AP43" t="s">
        <v>704</v>
      </c>
      <c r="AR43" t="s">
        <v>705</v>
      </c>
      <c r="AU43" s="89">
        <f>VLOOKUP((A43&amp;AR43),Precios!B:J,9,FALSE)</f>
        <v>9033.9244269999999</v>
      </c>
      <c r="AV43" t="s">
        <v>1016</v>
      </c>
      <c r="AW43" t="str">
        <f>VLOOKUP((A43&amp;AR43),Precios!B:J,6,FALSE)</f>
        <v>1CLO27</v>
      </c>
    </row>
    <row r="44" spans="1:49">
      <c r="A44" s="53" t="s">
        <v>205</v>
      </c>
      <c r="B44" s="53" t="s">
        <v>1017</v>
      </c>
      <c r="C44" t="s">
        <v>1007</v>
      </c>
      <c r="D44" t="s">
        <v>1008</v>
      </c>
      <c r="U44" t="s">
        <v>1009</v>
      </c>
      <c r="V44" t="s">
        <v>1010</v>
      </c>
      <c r="W44" t="s">
        <v>1011</v>
      </c>
      <c r="X44" t="s">
        <v>1012</v>
      </c>
      <c r="AM44" t="s">
        <v>1013</v>
      </c>
      <c r="AO44" t="s">
        <v>1014</v>
      </c>
      <c r="AP44" t="s">
        <v>696</v>
      </c>
      <c r="AR44" t="s">
        <v>697</v>
      </c>
      <c r="AU44" s="89">
        <f>VLOOKUP((A44&amp;AR44),Precios!B:J,9,FALSE)</f>
        <v>10473.5653</v>
      </c>
      <c r="AV44" t="s">
        <v>1016</v>
      </c>
      <c r="AW44" t="str">
        <f>VLOOKUP((A44&amp;AR44),Precios!B:J,6,FALSE)</f>
        <v>1CLO28</v>
      </c>
    </row>
    <row r="45" spans="1:49">
      <c r="A45" s="53" t="s">
        <v>205</v>
      </c>
      <c r="B45" s="53" t="s">
        <v>1017</v>
      </c>
      <c r="C45" t="s">
        <v>1007</v>
      </c>
      <c r="D45" t="s">
        <v>1008</v>
      </c>
      <c r="U45" t="s">
        <v>1009</v>
      </c>
      <c r="V45" t="s">
        <v>1010</v>
      </c>
      <c r="W45" t="s">
        <v>1011</v>
      </c>
      <c r="X45" t="s">
        <v>1012</v>
      </c>
      <c r="AM45" t="s">
        <v>1013</v>
      </c>
      <c r="AO45" t="s">
        <v>1014</v>
      </c>
      <c r="AP45" t="s">
        <v>677</v>
      </c>
      <c r="AR45" t="s">
        <v>679</v>
      </c>
      <c r="AU45" s="89">
        <f>VLOOKUP((A45&amp;AR45),Precios!B:J,9,FALSE)</f>
        <v>26843.409263000001</v>
      </c>
      <c r="AV45" t="s">
        <v>1016</v>
      </c>
      <c r="AW45" t="str">
        <f>VLOOKUP((A45&amp;AR45),Precios!B:J,6,FALSE)</f>
        <v>1CLO30</v>
      </c>
    </row>
    <row r="46" spans="1:49">
      <c r="A46" s="53" t="s">
        <v>185</v>
      </c>
      <c r="B46" s="53" t="s">
        <v>1018</v>
      </c>
      <c r="C46" t="s">
        <v>1007</v>
      </c>
      <c r="D46" t="s">
        <v>1008</v>
      </c>
      <c r="U46" t="s">
        <v>1009</v>
      </c>
      <c r="V46" t="s">
        <v>1010</v>
      </c>
      <c r="W46" t="s">
        <v>1011</v>
      </c>
      <c r="X46" t="s">
        <v>1012</v>
      </c>
      <c r="AM46" t="s">
        <v>1013</v>
      </c>
      <c r="AO46" t="s">
        <v>1014</v>
      </c>
      <c r="AP46" t="s">
        <v>1015</v>
      </c>
      <c r="AR46" t="s">
        <v>712</v>
      </c>
      <c r="AU46" s="89">
        <f>VLOOKUP((A46&amp;AR46),Precios!B:J,9,FALSE)</f>
        <v>5365.9856250000003</v>
      </c>
      <c r="AV46" t="s">
        <v>1016</v>
      </c>
      <c r="AW46" t="str">
        <f>VLOOKUP((A46&amp;AR46),Precios!B:J,6,FALSE)</f>
        <v>8BOG6</v>
      </c>
    </row>
    <row r="47" spans="1:49">
      <c r="A47" s="53" t="s">
        <v>185</v>
      </c>
      <c r="B47" s="53" t="s">
        <v>1018</v>
      </c>
      <c r="C47" t="s">
        <v>1007</v>
      </c>
      <c r="D47" t="s">
        <v>1008</v>
      </c>
      <c r="U47" t="s">
        <v>1009</v>
      </c>
      <c r="V47" t="s">
        <v>1010</v>
      </c>
      <c r="W47" t="s">
        <v>1011</v>
      </c>
      <c r="X47" t="s">
        <v>1012</v>
      </c>
      <c r="AM47" t="s">
        <v>1013</v>
      </c>
      <c r="AO47" t="s">
        <v>1014</v>
      </c>
      <c r="AP47" t="s">
        <v>713</v>
      </c>
      <c r="AR47" t="s">
        <v>714</v>
      </c>
      <c r="AU47" s="89">
        <f>VLOOKUP((A47&amp;AR47),Precios!B:J,9,FALSE)</f>
        <v>4878.36888</v>
      </c>
      <c r="AV47" t="s">
        <v>1016</v>
      </c>
      <c r="AW47" t="str">
        <f>VLOOKUP((A47&amp;AR47),Precios!B:J,6,FALSE)</f>
        <v>8BOG7</v>
      </c>
    </row>
    <row r="48" spans="1:49">
      <c r="A48" s="53" t="s">
        <v>185</v>
      </c>
      <c r="B48" s="53" t="s">
        <v>1018</v>
      </c>
      <c r="C48" t="s">
        <v>1007</v>
      </c>
      <c r="D48" t="s">
        <v>1008</v>
      </c>
      <c r="U48" t="s">
        <v>1009</v>
      </c>
      <c r="V48" t="s">
        <v>1010</v>
      </c>
      <c r="W48" t="s">
        <v>1011</v>
      </c>
      <c r="X48" t="s">
        <v>1012</v>
      </c>
      <c r="AM48" t="s">
        <v>1013</v>
      </c>
      <c r="AO48" t="s">
        <v>1014</v>
      </c>
      <c r="AP48" t="s">
        <v>692</v>
      </c>
      <c r="AR48" t="s">
        <v>693</v>
      </c>
      <c r="AU48" s="89">
        <f>VLOOKUP((A48&amp;AR48),Precios!B:J,9,FALSE)</f>
        <v>6492.6250839999993</v>
      </c>
      <c r="AV48" t="s">
        <v>1016</v>
      </c>
      <c r="AW48" t="str">
        <f>VLOOKUP((A48&amp;AR48),Precios!B:J,6,FALSE)</f>
        <v>8BOG8</v>
      </c>
    </row>
    <row r="49" spans="1:49">
      <c r="A49" s="53" t="s">
        <v>185</v>
      </c>
      <c r="B49" s="53" t="s">
        <v>1018</v>
      </c>
      <c r="C49" t="s">
        <v>1007</v>
      </c>
      <c r="D49" t="s">
        <v>1008</v>
      </c>
      <c r="U49" t="s">
        <v>1009</v>
      </c>
      <c r="V49" t="s">
        <v>1010</v>
      </c>
      <c r="W49" t="s">
        <v>1011</v>
      </c>
      <c r="X49" t="s">
        <v>1012</v>
      </c>
      <c r="AM49" t="s">
        <v>1013</v>
      </c>
      <c r="AO49" t="s">
        <v>1014</v>
      </c>
      <c r="AP49" t="s">
        <v>673</v>
      </c>
      <c r="AR49" t="s">
        <v>674</v>
      </c>
      <c r="AU49" s="89">
        <f>VLOOKUP((A49&amp;AR49),Precios!B:J,9,FALSE)</f>
        <v>7682.9592510000002</v>
      </c>
      <c r="AV49" t="s">
        <v>1016</v>
      </c>
      <c r="AW49" t="str">
        <f>VLOOKUP((A49&amp;AR49),Precios!B:J,6,FALSE)</f>
        <v>8BOG9</v>
      </c>
    </row>
    <row r="50" spans="1:49">
      <c r="A50" s="53" t="s">
        <v>185</v>
      </c>
      <c r="B50" s="53" t="s">
        <v>1018</v>
      </c>
      <c r="C50" t="s">
        <v>1007</v>
      </c>
      <c r="D50" t="s">
        <v>1008</v>
      </c>
      <c r="U50" t="s">
        <v>1009</v>
      </c>
      <c r="V50" t="s">
        <v>1010</v>
      </c>
      <c r="W50" t="s">
        <v>1011</v>
      </c>
      <c r="X50" t="s">
        <v>1012</v>
      </c>
      <c r="AM50" t="s">
        <v>1013</v>
      </c>
      <c r="AO50" t="s">
        <v>1014</v>
      </c>
      <c r="AP50" t="s">
        <v>687</v>
      </c>
      <c r="AR50" t="s">
        <v>688</v>
      </c>
      <c r="AU50" s="89">
        <f>VLOOKUP((A50&amp;AR50),Precios!B:J,9,FALSE)</f>
        <v>7745.7838699999993</v>
      </c>
      <c r="AV50" t="s">
        <v>1016</v>
      </c>
      <c r="AW50" t="str">
        <f>VLOOKUP((A50&amp;AR50),Precios!B:J,6,FALSE)</f>
        <v>8BOG10</v>
      </c>
    </row>
    <row r="51" spans="1:49">
      <c r="A51" s="53" t="s">
        <v>185</v>
      </c>
      <c r="B51" s="53" t="s">
        <v>1018</v>
      </c>
      <c r="C51" t="s">
        <v>1007</v>
      </c>
      <c r="D51" t="s">
        <v>1008</v>
      </c>
      <c r="U51" t="s">
        <v>1009</v>
      </c>
      <c r="V51" t="s">
        <v>1010</v>
      </c>
      <c r="W51" t="s">
        <v>1011</v>
      </c>
      <c r="X51" t="s">
        <v>1012</v>
      </c>
      <c r="AM51" t="s">
        <v>1013</v>
      </c>
      <c r="AO51" t="s">
        <v>1014</v>
      </c>
      <c r="AP51" t="s">
        <v>698</v>
      </c>
      <c r="AR51" t="s">
        <v>699</v>
      </c>
      <c r="AU51" s="89">
        <f>VLOOKUP((A51&amp;AR51),Precios!B:J,9,FALSE)</f>
        <v>5543.2636379999994</v>
      </c>
      <c r="AV51" t="s">
        <v>1016</v>
      </c>
      <c r="AW51" t="str">
        <f>VLOOKUP((A51&amp;AR51),Precios!B:J,6,FALSE)</f>
        <v>8BOG11</v>
      </c>
    </row>
    <row r="52" spans="1:49">
      <c r="A52" s="53" t="s">
        <v>185</v>
      </c>
      <c r="B52" s="53" t="s">
        <v>1018</v>
      </c>
      <c r="C52" t="s">
        <v>1007</v>
      </c>
      <c r="D52" t="s">
        <v>1008</v>
      </c>
      <c r="U52" t="s">
        <v>1009</v>
      </c>
      <c r="V52" t="s">
        <v>1010</v>
      </c>
      <c r="W52" t="s">
        <v>1011</v>
      </c>
      <c r="X52" t="s">
        <v>1012</v>
      </c>
      <c r="AM52" t="s">
        <v>1013</v>
      </c>
      <c r="AO52" t="s">
        <v>1014</v>
      </c>
      <c r="AP52" t="s">
        <v>675</v>
      </c>
      <c r="AR52" t="s">
        <v>676</v>
      </c>
      <c r="AU52" s="89">
        <f>VLOOKUP((A52&amp;AR52),Precios!B:J,9,FALSE)</f>
        <v>4635.3152835000001</v>
      </c>
      <c r="AV52" t="s">
        <v>1016</v>
      </c>
      <c r="AW52" t="str">
        <f>VLOOKUP((A52&amp;AR52),Precios!B:J,6,FALSE)</f>
        <v>8BOG12</v>
      </c>
    </row>
    <row r="53" spans="1:49">
      <c r="A53" s="53" t="s">
        <v>185</v>
      </c>
      <c r="B53" s="53" t="s">
        <v>1018</v>
      </c>
      <c r="C53" t="s">
        <v>1007</v>
      </c>
      <c r="D53" t="s">
        <v>1008</v>
      </c>
      <c r="U53" t="s">
        <v>1009</v>
      </c>
      <c r="V53" t="s">
        <v>1010</v>
      </c>
      <c r="W53" t="s">
        <v>1011</v>
      </c>
      <c r="X53" t="s">
        <v>1012</v>
      </c>
      <c r="AM53" t="s">
        <v>1013</v>
      </c>
      <c r="AO53" t="s">
        <v>1014</v>
      </c>
      <c r="AP53" t="s">
        <v>682</v>
      </c>
      <c r="AR53" t="s">
        <v>683</v>
      </c>
      <c r="AU53" s="89">
        <f>VLOOKUP((A53&amp;AR53),Precios!B:J,9,FALSE)</f>
        <v>13805.0627</v>
      </c>
      <c r="AV53" t="s">
        <v>1016</v>
      </c>
      <c r="AW53" t="str">
        <f>VLOOKUP((A53&amp;AR53),Precios!B:J,6,FALSE)</f>
        <v>8BOG13</v>
      </c>
    </row>
    <row r="54" spans="1:49">
      <c r="A54" s="53" t="s">
        <v>185</v>
      </c>
      <c r="B54" s="53" t="s">
        <v>1018</v>
      </c>
      <c r="C54" t="s">
        <v>1007</v>
      </c>
      <c r="D54" t="s">
        <v>1008</v>
      </c>
      <c r="U54" t="s">
        <v>1009</v>
      </c>
      <c r="V54" t="s">
        <v>1010</v>
      </c>
      <c r="W54" t="s">
        <v>1011</v>
      </c>
      <c r="X54" t="s">
        <v>1012</v>
      </c>
      <c r="AM54" t="s">
        <v>1013</v>
      </c>
      <c r="AO54" t="s">
        <v>1014</v>
      </c>
      <c r="AP54" t="s">
        <v>706</v>
      </c>
      <c r="AR54" t="s">
        <v>707</v>
      </c>
      <c r="AU54" s="89">
        <f>VLOOKUP((A54&amp;AR54),Precios!B:J,9,FALSE)</f>
        <v>4645.22696</v>
      </c>
      <c r="AV54" t="s">
        <v>1016</v>
      </c>
      <c r="AW54" t="str">
        <f>VLOOKUP((A54&amp;AR54),Precios!B:J,6,FALSE)</f>
        <v>8BOG14</v>
      </c>
    </row>
    <row r="55" spans="1:49">
      <c r="A55" s="53" t="s">
        <v>185</v>
      </c>
      <c r="B55" s="53" t="s">
        <v>1018</v>
      </c>
      <c r="C55" t="s">
        <v>1007</v>
      </c>
      <c r="D55" t="s">
        <v>1008</v>
      </c>
      <c r="U55" t="s">
        <v>1009</v>
      </c>
      <c r="V55" t="s">
        <v>1010</v>
      </c>
      <c r="W55" t="s">
        <v>1011</v>
      </c>
      <c r="X55" t="s">
        <v>1012</v>
      </c>
      <c r="AM55" t="s">
        <v>1013</v>
      </c>
      <c r="AO55" t="s">
        <v>1014</v>
      </c>
      <c r="AP55" t="s">
        <v>700</v>
      </c>
      <c r="AR55" t="s">
        <v>701</v>
      </c>
      <c r="AU55" s="89">
        <f>VLOOKUP((A55&amp;AR55),Precios!B:J,9,FALSE)</f>
        <v>4754.6694800000005</v>
      </c>
      <c r="AV55" t="s">
        <v>1016</v>
      </c>
      <c r="AW55" t="str">
        <f>VLOOKUP((A55&amp;AR55),Precios!B:J,6,FALSE)</f>
        <v>8BOG16</v>
      </c>
    </row>
    <row r="56" spans="1:49">
      <c r="A56" s="53" t="s">
        <v>185</v>
      </c>
      <c r="B56" s="53" t="s">
        <v>1018</v>
      </c>
      <c r="C56" t="s">
        <v>1007</v>
      </c>
      <c r="D56" t="s">
        <v>1008</v>
      </c>
      <c r="U56" t="s">
        <v>1009</v>
      </c>
      <c r="V56" t="s">
        <v>1010</v>
      </c>
      <c r="W56" t="s">
        <v>1011</v>
      </c>
      <c r="X56" t="s">
        <v>1012</v>
      </c>
      <c r="AM56" t="s">
        <v>1013</v>
      </c>
      <c r="AO56" t="s">
        <v>1014</v>
      </c>
      <c r="AP56" t="s">
        <v>680</v>
      </c>
      <c r="AR56" t="s">
        <v>681</v>
      </c>
      <c r="AU56" s="89">
        <f>VLOOKUP((A56&amp;AR56),Precios!B:J,9,FALSE)</f>
        <v>5599.5468650000003</v>
      </c>
      <c r="AV56" t="s">
        <v>1016</v>
      </c>
      <c r="AW56" t="str">
        <f>VLOOKUP((A56&amp;AR56),Precios!B:J,6,FALSE)</f>
        <v>8BOG17</v>
      </c>
    </row>
    <row r="57" spans="1:49">
      <c r="A57" s="53" t="s">
        <v>185</v>
      </c>
      <c r="B57" s="53" t="s">
        <v>1018</v>
      </c>
      <c r="C57" t="s">
        <v>1007</v>
      </c>
      <c r="D57" t="s">
        <v>1008</v>
      </c>
      <c r="U57" t="s">
        <v>1009</v>
      </c>
      <c r="V57" t="s">
        <v>1010</v>
      </c>
      <c r="W57" t="s">
        <v>1011</v>
      </c>
      <c r="X57" t="s">
        <v>1012</v>
      </c>
      <c r="AM57" t="s">
        <v>1013</v>
      </c>
      <c r="AO57" t="s">
        <v>1014</v>
      </c>
      <c r="AP57" t="s">
        <v>690</v>
      </c>
      <c r="AR57" t="s">
        <v>691</v>
      </c>
      <c r="AU57" s="89">
        <f>VLOOKUP((A57&amp;AR57),Precios!B:J,9,FALSE)</f>
        <v>7710.6553370000001</v>
      </c>
      <c r="AV57" t="s">
        <v>1016</v>
      </c>
      <c r="AW57" t="str">
        <f>VLOOKUP((A57&amp;AR57),Precios!B:J,6,FALSE)</f>
        <v>8BOG18</v>
      </c>
    </row>
    <row r="58" spans="1:49">
      <c r="A58" s="53" t="s">
        <v>185</v>
      </c>
      <c r="B58" s="53" t="s">
        <v>1018</v>
      </c>
      <c r="C58" t="s">
        <v>1007</v>
      </c>
      <c r="D58" t="s">
        <v>1008</v>
      </c>
      <c r="U58" t="s">
        <v>1009</v>
      </c>
      <c r="V58" t="s">
        <v>1010</v>
      </c>
      <c r="W58" t="s">
        <v>1011</v>
      </c>
      <c r="X58" t="s">
        <v>1012</v>
      </c>
      <c r="AM58" t="s">
        <v>1013</v>
      </c>
      <c r="AO58" t="s">
        <v>1014</v>
      </c>
      <c r="AP58" t="s">
        <v>708</v>
      </c>
      <c r="AR58" t="s">
        <v>709</v>
      </c>
      <c r="AU58" s="89">
        <f>VLOOKUP((A58&amp;AR58),Precios!B:J,9,FALSE)</f>
        <v>7591.7885999999999</v>
      </c>
      <c r="AV58" t="s">
        <v>1016</v>
      </c>
      <c r="AW58" t="str">
        <f>VLOOKUP((A58&amp;AR58),Precios!B:J,6,FALSE)</f>
        <v>8BOG19</v>
      </c>
    </row>
    <row r="59" spans="1:49">
      <c r="A59" s="53" t="s">
        <v>185</v>
      </c>
      <c r="B59" s="53" t="s">
        <v>1018</v>
      </c>
      <c r="C59" t="s">
        <v>1007</v>
      </c>
      <c r="D59" t="s">
        <v>1008</v>
      </c>
      <c r="U59" t="s">
        <v>1009</v>
      </c>
      <c r="V59" t="s">
        <v>1010</v>
      </c>
      <c r="W59" t="s">
        <v>1011</v>
      </c>
      <c r="X59" t="s">
        <v>1012</v>
      </c>
      <c r="AM59" t="s">
        <v>1013</v>
      </c>
      <c r="AO59" t="s">
        <v>1014</v>
      </c>
      <c r="AP59" t="s">
        <v>710</v>
      </c>
      <c r="AR59" t="s">
        <v>711</v>
      </c>
      <c r="AU59" s="89">
        <f>VLOOKUP((A59&amp;AR59),Precios!B:J,9,FALSE)</f>
        <v>5173.7127288000001</v>
      </c>
      <c r="AV59" t="s">
        <v>1016</v>
      </c>
      <c r="AW59" t="str">
        <f>VLOOKUP((A59&amp;AR59),Precios!B:J,6,FALSE)</f>
        <v>8BOG20</v>
      </c>
    </row>
    <row r="60" spans="1:49">
      <c r="A60" s="53" t="s">
        <v>185</v>
      </c>
      <c r="B60" s="53" t="s">
        <v>1018</v>
      </c>
      <c r="C60" t="s">
        <v>1007</v>
      </c>
      <c r="D60" t="s">
        <v>1008</v>
      </c>
      <c r="U60" t="s">
        <v>1009</v>
      </c>
      <c r="V60" t="s">
        <v>1010</v>
      </c>
      <c r="W60" t="s">
        <v>1011</v>
      </c>
      <c r="X60" t="s">
        <v>1012</v>
      </c>
      <c r="AM60" t="s">
        <v>1013</v>
      </c>
      <c r="AO60" t="s">
        <v>1014</v>
      </c>
      <c r="AP60" t="s">
        <v>692</v>
      </c>
      <c r="AR60" t="s">
        <v>695</v>
      </c>
      <c r="AU60" s="89">
        <f>VLOOKUP((A60&amp;AR60),Precios!B:J,9,FALSE)</f>
        <v>6874.9191279999995</v>
      </c>
      <c r="AV60" t="s">
        <v>1016</v>
      </c>
      <c r="AW60" t="str">
        <f>VLOOKUP((A60&amp;AR60),Precios!B:J,6,FALSE)</f>
        <v>8MED31</v>
      </c>
    </row>
    <row r="61" spans="1:49">
      <c r="A61" s="53" t="s">
        <v>185</v>
      </c>
      <c r="B61" s="53" t="s">
        <v>1018</v>
      </c>
      <c r="C61" t="s">
        <v>1007</v>
      </c>
      <c r="D61" t="s">
        <v>1008</v>
      </c>
      <c r="U61" t="s">
        <v>1009</v>
      </c>
      <c r="V61" t="s">
        <v>1010</v>
      </c>
      <c r="W61" t="s">
        <v>1011</v>
      </c>
      <c r="X61" t="s">
        <v>1012</v>
      </c>
      <c r="AM61" t="s">
        <v>1013</v>
      </c>
      <c r="AO61" t="s">
        <v>1014</v>
      </c>
      <c r="AP61" t="s">
        <v>687</v>
      </c>
      <c r="AR61" t="s">
        <v>689</v>
      </c>
      <c r="AU61" s="89">
        <f>VLOOKUP((A61&amp;AR61),Precios!B:J,9,FALSE)</f>
        <v>7875.1336069999998</v>
      </c>
      <c r="AV61" t="s">
        <v>1016</v>
      </c>
      <c r="AW61" t="str">
        <f>VLOOKUP((A61&amp;AR61),Precios!B:J,6,FALSE)</f>
        <v>8MED22</v>
      </c>
    </row>
    <row r="62" spans="1:49">
      <c r="A62" s="53" t="s">
        <v>185</v>
      </c>
      <c r="B62" s="53" t="s">
        <v>1018</v>
      </c>
      <c r="C62" t="s">
        <v>1007</v>
      </c>
      <c r="D62" t="s">
        <v>1008</v>
      </c>
      <c r="U62" t="s">
        <v>1009</v>
      </c>
      <c r="V62" t="s">
        <v>1010</v>
      </c>
      <c r="W62" t="s">
        <v>1011</v>
      </c>
      <c r="X62" t="s">
        <v>1012</v>
      </c>
      <c r="AM62" t="s">
        <v>1013</v>
      </c>
      <c r="AO62" t="s">
        <v>1014</v>
      </c>
      <c r="AP62" t="s">
        <v>684</v>
      </c>
      <c r="AR62" t="s">
        <v>686</v>
      </c>
      <c r="AU62" s="89">
        <f>VLOOKUP((A62&amp;AR62),Precios!B:J,9,FALSE)</f>
        <v>9485.1441960000011</v>
      </c>
      <c r="AV62" t="s">
        <v>1016</v>
      </c>
      <c r="AW62" t="str">
        <f>VLOOKUP((A62&amp;AR62),Precios!B:J,6,FALSE)</f>
        <v>8MED23</v>
      </c>
    </row>
    <row r="63" spans="1:49">
      <c r="A63" s="53" t="s">
        <v>185</v>
      </c>
      <c r="B63" s="53" t="s">
        <v>1018</v>
      </c>
      <c r="C63" t="s">
        <v>1007</v>
      </c>
      <c r="D63" t="s">
        <v>1008</v>
      </c>
      <c r="U63" t="s">
        <v>1009</v>
      </c>
      <c r="V63" t="s">
        <v>1010</v>
      </c>
      <c r="W63" t="s">
        <v>1011</v>
      </c>
      <c r="X63" t="s">
        <v>1012</v>
      </c>
      <c r="AM63" t="s">
        <v>1013</v>
      </c>
      <c r="AO63" t="s">
        <v>1014</v>
      </c>
      <c r="AP63" t="s">
        <v>702</v>
      </c>
      <c r="AR63" t="s">
        <v>703</v>
      </c>
      <c r="AU63" s="89">
        <f>VLOOKUP((A63&amp;AR63),Precios!B:J,9,FALSE)</f>
        <v>18477.545460000001</v>
      </c>
      <c r="AV63" t="s">
        <v>1016</v>
      </c>
      <c r="AW63" t="str">
        <f>VLOOKUP((A63&amp;AR63),Precios!B:J,6,FALSE)</f>
        <v>8MED25</v>
      </c>
    </row>
    <row r="64" spans="1:49">
      <c r="A64" s="53" t="s">
        <v>185</v>
      </c>
      <c r="B64" s="53" t="s">
        <v>1018</v>
      </c>
      <c r="C64" t="s">
        <v>1007</v>
      </c>
      <c r="D64" t="s">
        <v>1008</v>
      </c>
      <c r="U64" t="s">
        <v>1009</v>
      </c>
      <c r="V64" t="s">
        <v>1010</v>
      </c>
      <c r="W64" t="s">
        <v>1011</v>
      </c>
      <c r="X64" t="s">
        <v>1012</v>
      </c>
      <c r="AM64" t="s">
        <v>1013</v>
      </c>
      <c r="AO64" t="s">
        <v>1014</v>
      </c>
      <c r="AP64" t="s">
        <v>692</v>
      </c>
      <c r="AR64" t="s">
        <v>694</v>
      </c>
      <c r="AU64" s="89">
        <f>VLOOKUP((A64&amp;AR64),Precios!B:J,9,FALSE)</f>
        <v>6874.9191279999995</v>
      </c>
      <c r="AV64" t="s">
        <v>1016</v>
      </c>
      <c r="AW64" t="str">
        <f>VLOOKUP((A64&amp;AR64),Precios!B:J,6,FALSE)</f>
        <v>8CLO26</v>
      </c>
    </row>
    <row r="65" spans="1:49">
      <c r="A65" s="53" t="s">
        <v>185</v>
      </c>
      <c r="B65" s="53" t="s">
        <v>1018</v>
      </c>
      <c r="C65" t="s">
        <v>1007</v>
      </c>
      <c r="D65" t="s">
        <v>1008</v>
      </c>
      <c r="U65" t="s">
        <v>1009</v>
      </c>
      <c r="V65" t="s">
        <v>1010</v>
      </c>
      <c r="W65" t="s">
        <v>1011</v>
      </c>
      <c r="X65" t="s">
        <v>1012</v>
      </c>
      <c r="AM65" t="s">
        <v>1013</v>
      </c>
      <c r="AO65" t="s">
        <v>1014</v>
      </c>
      <c r="AP65" t="s">
        <v>704</v>
      </c>
      <c r="AR65" t="s">
        <v>705</v>
      </c>
      <c r="AU65" s="89">
        <f>VLOOKUP((A65&amp;AR65),Precios!B:J,9,FALSE)</f>
        <v>13405.220114</v>
      </c>
      <c r="AV65" t="s">
        <v>1016</v>
      </c>
      <c r="AW65" t="str">
        <f>VLOOKUP((A65&amp;AR65),Precios!B:J,6,FALSE)</f>
        <v>8CLO27</v>
      </c>
    </row>
    <row r="66" spans="1:49">
      <c r="A66" s="53" t="s">
        <v>185</v>
      </c>
      <c r="B66" s="53" t="s">
        <v>1018</v>
      </c>
      <c r="C66" t="s">
        <v>1007</v>
      </c>
      <c r="D66" t="s">
        <v>1008</v>
      </c>
      <c r="U66" t="s">
        <v>1009</v>
      </c>
      <c r="V66" t="s">
        <v>1010</v>
      </c>
      <c r="W66" t="s">
        <v>1011</v>
      </c>
      <c r="X66" t="s">
        <v>1012</v>
      </c>
      <c r="AM66" t="s">
        <v>1013</v>
      </c>
      <c r="AO66" t="s">
        <v>1014</v>
      </c>
      <c r="AP66" t="s">
        <v>696</v>
      </c>
      <c r="AR66" t="s">
        <v>697</v>
      </c>
      <c r="AU66" s="89">
        <f>VLOOKUP((A66&amp;AR66),Precios!B:J,9,FALSE)</f>
        <v>7795.1588000000002</v>
      </c>
      <c r="AV66" t="s">
        <v>1016</v>
      </c>
      <c r="AW66" t="str">
        <f>VLOOKUP((A66&amp;AR66),Precios!B:J,6,FALSE)</f>
        <v>8CLO28</v>
      </c>
    </row>
    <row r="67" spans="1:49">
      <c r="A67" s="53" t="s">
        <v>185</v>
      </c>
      <c r="B67" s="53" t="s">
        <v>1018</v>
      </c>
      <c r="C67" t="s">
        <v>1007</v>
      </c>
      <c r="D67" t="s">
        <v>1008</v>
      </c>
      <c r="U67" t="s">
        <v>1009</v>
      </c>
      <c r="V67" t="s">
        <v>1010</v>
      </c>
      <c r="W67" t="s">
        <v>1011</v>
      </c>
      <c r="X67" t="s">
        <v>1012</v>
      </c>
      <c r="AM67" t="s">
        <v>1013</v>
      </c>
      <c r="AO67" t="s">
        <v>1014</v>
      </c>
      <c r="AP67" t="s">
        <v>677</v>
      </c>
      <c r="AR67" t="s">
        <v>679</v>
      </c>
      <c r="AU67" s="89">
        <f>VLOOKUP((A67&amp;AR67),Precios!B:J,9,FALSE)</f>
        <v>7690.4860449999996</v>
      </c>
      <c r="AV67" t="s">
        <v>1016</v>
      </c>
      <c r="AW67" t="str">
        <f>VLOOKUP((A67&amp;AR67),Precios!B:J,6,FALSE)</f>
        <v>8CLO30</v>
      </c>
    </row>
    <row r="68" spans="1:49">
      <c r="A68" s="53" t="s">
        <v>186</v>
      </c>
      <c r="B68" s="53" t="s">
        <v>1019</v>
      </c>
      <c r="C68" t="s">
        <v>1007</v>
      </c>
      <c r="D68" t="s">
        <v>1008</v>
      </c>
      <c r="U68" t="s">
        <v>1009</v>
      </c>
      <c r="V68" t="s">
        <v>1010</v>
      </c>
      <c r="W68" t="s">
        <v>1011</v>
      </c>
      <c r="X68" t="s">
        <v>1012</v>
      </c>
      <c r="AM68" t="s">
        <v>1013</v>
      </c>
      <c r="AO68" t="s">
        <v>1014</v>
      </c>
      <c r="AP68" t="s">
        <v>1015</v>
      </c>
      <c r="AR68" t="s">
        <v>712</v>
      </c>
      <c r="AU68" s="89">
        <f>VLOOKUP((A68&amp;AR68),Precios!B:J,9,FALSE)</f>
        <v>3714.913125</v>
      </c>
      <c r="AV68" t="s">
        <v>1016</v>
      </c>
      <c r="AW68" t="str">
        <f>VLOOKUP((A68&amp;AR68),Precios!B:J,6,FALSE)</f>
        <v>7BOG6</v>
      </c>
    </row>
    <row r="69" spans="1:49">
      <c r="A69" s="53" t="s">
        <v>186</v>
      </c>
      <c r="B69" s="53" t="s">
        <v>1019</v>
      </c>
      <c r="C69" t="s">
        <v>1007</v>
      </c>
      <c r="D69" t="s">
        <v>1008</v>
      </c>
      <c r="U69" t="s">
        <v>1009</v>
      </c>
      <c r="V69" t="s">
        <v>1010</v>
      </c>
      <c r="W69" t="s">
        <v>1011</v>
      </c>
      <c r="X69" t="s">
        <v>1012</v>
      </c>
      <c r="AM69" t="s">
        <v>1013</v>
      </c>
      <c r="AO69" t="s">
        <v>1014</v>
      </c>
      <c r="AP69" t="s">
        <v>713</v>
      </c>
      <c r="AR69" t="s">
        <v>714</v>
      </c>
      <c r="AU69" s="89">
        <f>VLOOKUP((A69&amp;AR69),Precios!B:J,9,FALSE)</f>
        <v>3376.9936200000002</v>
      </c>
      <c r="AV69" t="s">
        <v>1016</v>
      </c>
      <c r="AW69" t="str">
        <f>VLOOKUP((A69&amp;AR69),Precios!B:J,6,FALSE)</f>
        <v>7BOG7</v>
      </c>
    </row>
    <row r="70" spans="1:49">
      <c r="A70" s="53" t="s">
        <v>186</v>
      </c>
      <c r="B70" s="53" t="s">
        <v>1019</v>
      </c>
      <c r="C70" t="s">
        <v>1007</v>
      </c>
      <c r="D70" t="s">
        <v>1008</v>
      </c>
      <c r="U70" t="s">
        <v>1009</v>
      </c>
      <c r="V70" t="s">
        <v>1010</v>
      </c>
      <c r="W70" t="s">
        <v>1011</v>
      </c>
      <c r="X70" t="s">
        <v>1012</v>
      </c>
      <c r="AM70" t="s">
        <v>1013</v>
      </c>
      <c r="AO70" t="s">
        <v>1014</v>
      </c>
      <c r="AP70" t="s">
        <v>692</v>
      </c>
      <c r="AR70" t="s">
        <v>693</v>
      </c>
      <c r="AU70" s="89">
        <f>VLOOKUP((A70&amp;AR70),Precios!B:J,9,FALSE)</f>
        <v>4382.5753949999998</v>
      </c>
      <c r="AV70" t="s">
        <v>1016</v>
      </c>
      <c r="AW70" t="str">
        <f>VLOOKUP((A70&amp;AR70),Precios!B:J,6,FALSE)</f>
        <v>7BOG8</v>
      </c>
    </row>
    <row r="71" spans="1:49">
      <c r="A71" s="53" t="s">
        <v>186</v>
      </c>
      <c r="B71" s="53" t="s">
        <v>1019</v>
      </c>
      <c r="C71" t="s">
        <v>1007</v>
      </c>
      <c r="D71" t="s">
        <v>1008</v>
      </c>
      <c r="U71" t="s">
        <v>1009</v>
      </c>
      <c r="V71" t="s">
        <v>1010</v>
      </c>
      <c r="W71" t="s">
        <v>1011</v>
      </c>
      <c r="X71" t="s">
        <v>1012</v>
      </c>
      <c r="AM71" t="s">
        <v>1013</v>
      </c>
      <c r="AO71" t="s">
        <v>1014</v>
      </c>
      <c r="AP71" t="s">
        <v>673</v>
      </c>
      <c r="AR71" t="s">
        <v>674</v>
      </c>
      <c r="AU71" s="89">
        <f>VLOOKUP((A71&amp;AR71),Precios!B:J,9,FALSE)</f>
        <v>5487.8295339999995</v>
      </c>
      <c r="AV71" t="s">
        <v>1016</v>
      </c>
      <c r="AW71" t="str">
        <f>VLOOKUP((A71&amp;AR71),Precios!B:J,6,FALSE)</f>
        <v>7BOG9</v>
      </c>
    </row>
    <row r="72" spans="1:49">
      <c r="A72" s="53" t="s">
        <v>186</v>
      </c>
      <c r="B72" s="53" t="s">
        <v>1019</v>
      </c>
      <c r="C72" t="s">
        <v>1007</v>
      </c>
      <c r="D72" t="s">
        <v>1008</v>
      </c>
      <c r="U72" t="s">
        <v>1009</v>
      </c>
      <c r="V72" t="s">
        <v>1010</v>
      </c>
      <c r="W72" t="s">
        <v>1011</v>
      </c>
      <c r="X72" t="s">
        <v>1012</v>
      </c>
      <c r="AM72" t="s">
        <v>1013</v>
      </c>
      <c r="AO72" t="s">
        <v>1014</v>
      </c>
      <c r="AP72" t="s">
        <v>687</v>
      </c>
      <c r="AR72" t="s">
        <v>688</v>
      </c>
      <c r="AU72" s="89">
        <f>VLOOKUP((A72&amp;AR72),Precios!B:J,9,FALSE)</f>
        <v>4243.6756450000003</v>
      </c>
      <c r="AV72" t="s">
        <v>1016</v>
      </c>
      <c r="AW72" t="str">
        <f>VLOOKUP((A72&amp;AR72),Precios!B:J,6,FALSE)</f>
        <v>7BOG10</v>
      </c>
    </row>
    <row r="73" spans="1:49">
      <c r="A73" s="53" t="s">
        <v>186</v>
      </c>
      <c r="B73" s="53" t="s">
        <v>1019</v>
      </c>
      <c r="C73" t="s">
        <v>1007</v>
      </c>
      <c r="D73" t="s">
        <v>1008</v>
      </c>
      <c r="U73" t="s">
        <v>1009</v>
      </c>
      <c r="V73" t="s">
        <v>1010</v>
      </c>
      <c r="W73" t="s">
        <v>1011</v>
      </c>
      <c r="X73" t="s">
        <v>1012</v>
      </c>
      <c r="AM73" t="s">
        <v>1013</v>
      </c>
      <c r="AO73" t="s">
        <v>1014</v>
      </c>
      <c r="AP73" t="s">
        <v>698</v>
      </c>
      <c r="AR73" t="s">
        <v>699</v>
      </c>
      <c r="AU73" s="89">
        <f>VLOOKUP((A73&amp;AR73),Precios!B:J,9,FALSE)</f>
        <v>3832.5009359999999</v>
      </c>
      <c r="AV73" t="s">
        <v>1016</v>
      </c>
      <c r="AW73" t="str">
        <f>VLOOKUP((A73&amp;AR73),Precios!B:J,6,FALSE)</f>
        <v>7BOG11</v>
      </c>
    </row>
    <row r="74" spans="1:49">
      <c r="A74" s="53" t="s">
        <v>186</v>
      </c>
      <c r="B74" s="53" t="s">
        <v>1019</v>
      </c>
      <c r="C74" t="s">
        <v>1007</v>
      </c>
      <c r="D74" t="s">
        <v>1008</v>
      </c>
      <c r="U74" t="s">
        <v>1009</v>
      </c>
      <c r="V74" t="s">
        <v>1010</v>
      </c>
      <c r="W74" t="s">
        <v>1011</v>
      </c>
      <c r="X74" t="s">
        <v>1012</v>
      </c>
      <c r="AM74" t="s">
        <v>1013</v>
      </c>
      <c r="AO74" t="s">
        <v>1014</v>
      </c>
      <c r="AP74" t="s">
        <v>675</v>
      </c>
      <c r="AR74" t="s">
        <v>676</v>
      </c>
      <c r="AU74" s="89">
        <f>VLOOKUP((A74&amp;AR74),Precios!B:J,9,FALSE)</f>
        <v>3313.2150480000005</v>
      </c>
      <c r="AV74" t="s">
        <v>1016</v>
      </c>
      <c r="AW74" t="str">
        <f>VLOOKUP((A74&amp;AR74),Precios!B:J,6,FALSE)</f>
        <v>7BOG12</v>
      </c>
    </row>
    <row r="75" spans="1:49">
      <c r="A75" s="53" t="s">
        <v>186</v>
      </c>
      <c r="B75" s="53" t="s">
        <v>1019</v>
      </c>
      <c r="C75" t="s">
        <v>1007</v>
      </c>
      <c r="D75" t="s">
        <v>1008</v>
      </c>
      <c r="U75" t="s">
        <v>1009</v>
      </c>
      <c r="V75" t="s">
        <v>1010</v>
      </c>
      <c r="W75" t="s">
        <v>1011</v>
      </c>
      <c r="X75" t="s">
        <v>1012</v>
      </c>
      <c r="AM75" t="s">
        <v>1013</v>
      </c>
      <c r="AO75" t="s">
        <v>1014</v>
      </c>
      <c r="AP75" t="s">
        <v>682</v>
      </c>
      <c r="AR75" t="s">
        <v>683</v>
      </c>
      <c r="AU75" s="89">
        <f>VLOOKUP((A75&amp;AR75),Precios!B:J,9,FALSE)</f>
        <v>10619.279</v>
      </c>
      <c r="AV75" t="s">
        <v>1016</v>
      </c>
      <c r="AW75" t="str">
        <f>VLOOKUP((A75&amp;AR75),Precios!B:J,6,FALSE)</f>
        <v>7BOG13</v>
      </c>
    </row>
    <row r="76" spans="1:49">
      <c r="A76" s="53" t="s">
        <v>186</v>
      </c>
      <c r="B76" s="53" t="s">
        <v>1019</v>
      </c>
      <c r="C76" t="s">
        <v>1007</v>
      </c>
      <c r="D76" t="s">
        <v>1008</v>
      </c>
      <c r="U76" t="s">
        <v>1009</v>
      </c>
      <c r="V76" t="s">
        <v>1010</v>
      </c>
      <c r="W76" t="s">
        <v>1011</v>
      </c>
      <c r="X76" t="s">
        <v>1012</v>
      </c>
      <c r="AM76" t="s">
        <v>1013</v>
      </c>
      <c r="AO76" t="s">
        <v>1014</v>
      </c>
      <c r="AP76" t="s">
        <v>706</v>
      </c>
      <c r="AR76" t="s">
        <v>707</v>
      </c>
      <c r="AU76" s="89">
        <f>VLOOKUP((A76&amp;AR76),Precios!B:J,9,FALSE)</f>
        <v>2833.3452400000001</v>
      </c>
      <c r="AV76" t="s">
        <v>1016</v>
      </c>
      <c r="AW76" t="str">
        <f>VLOOKUP((A76&amp;AR76),Precios!B:J,6,FALSE)</f>
        <v>7BOG14</v>
      </c>
    </row>
    <row r="77" spans="1:49">
      <c r="A77" s="53" t="s">
        <v>186</v>
      </c>
      <c r="B77" s="53" t="s">
        <v>1019</v>
      </c>
      <c r="C77" t="s">
        <v>1007</v>
      </c>
      <c r="D77" t="s">
        <v>1008</v>
      </c>
      <c r="U77" t="s">
        <v>1009</v>
      </c>
      <c r="V77" t="s">
        <v>1010</v>
      </c>
      <c r="W77" t="s">
        <v>1011</v>
      </c>
      <c r="X77" t="s">
        <v>1012</v>
      </c>
      <c r="AM77" t="s">
        <v>1013</v>
      </c>
      <c r="AO77" t="s">
        <v>1014</v>
      </c>
      <c r="AP77" t="s">
        <v>700</v>
      </c>
      <c r="AR77" t="s">
        <v>701</v>
      </c>
      <c r="AU77" s="89">
        <f>VLOOKUP((A77&amp;AR77),Precios!B:J,9,FALSE)</f>
        <v>3496.0805</v>
      </c>
      <c r="AV77" t="s">
        <v>1016</v>
      </c>
      <c r="AW77" t="str">
        <f>VLOOKUP((A77&amp;AR77),Precios!B:J,6,FALSE)</f>
        <v>7BOG16</v>
      </c>
    </row>
    <row r="78" spans="1:49">
      <c r="A78" s="53" t="s">
        <v>186</v>
      </c>
      <c r="B78" s="53" t="s">
        <v>1019</v>
      </c>
      <c r="C78" t="s">
        <v>1007</v>
      </c>
      <c r="D78" t="s">
        <v>1008</v>
      </c>
      <c r="U78" t="s">
        <v>1009</v>
      </c>
      <c r="V78" t="s">
        <v>1010</v>
      </c>
      <c r="W78" t="s">
        <v>1011</v>
      </c>
      <c r="X78" t="s">
        <v>1012</v>
      </c>
      <c r="AM78" t="s">
        <v>1013</v>
      </c>
      <c r="AO78" t="s">
        <v>1014</v>
      </c>
      <c r="AP78" t="s">
        <v>680</v>
      </c>
      <c r="AR78" t="s">
        <v>681</v>
      </c>
      <c r="AU78" s="89">
        <f>VLOOKUP((A78&amp;AR78),Precios!B:J,9,FALSE)</f>
        <v>3199.4115999999999</v>
      </c>
      <c r="AV78" t="s">
        <v>1016</v>
      </c>
      <c r="AW78" t="str">
        <f>VLOOKUP((A78&amp;AR78),Precios!B:J,6,FALSE)</f>
        <v>7BOG17</v>
      </c>
    </row>
    <row r="79" spans="1:49">
      <c r="A79" s="53" t="s">
        <v>186</v>
      </c>
      <c r="B79" s="53" t="s">
        <v>1019</v>
      </c>
      <c r="C79" t="s">
        <v>1007</v>
      </c>
      <c r="D79" t="s">
        <v>1008</v>
      </c>
      <c r="U79" t="s">
        <v>1009</v>
      </c>
      <c r="V79" t="s">
        <v>1010</v>
      </c>
      <c r="W79" t="s">
        <v>1011</v>
      </c>
      <c r="X79" t="s">
        <v>1012</v>
      </c>
      <c r="AM79" t="s">
        <v>1013</v>
      </c>
      <c r="AO79" t="s">
        <v>1014</v>
      </c>
      <c r="AP79" t="s">
        <v>690</v>
      </c>
      <c r="AR79" t="s">
        <v>691</v>
      </c>
      <c r="AU79" s="89">
        <f>VLOOKUP((A79&amp;AR79),Precios!B:J,9,FALSE)</f>
        <v>5203.4467100000002</v>
      </c>
      <c r="AV79" t="s">
        <v>1016</v>
      </c>
      <c r="AW79" t="str">
        <f>VLOOKUP((A79&amp;AR79),Precios!B:J,6,FALSE)</f>
        <v>7BOG18</v>
      </c>
    </row>
    <row r="80" spans="1:49">
      <c r="A80" s="53" t="s">
        <v>186</v>
      </c>
      <c r="B80" s="53" t="s">
        <v>1019</v>
      </c>
      <c r="C80" t="s">
        <v>1007</v>
      </c>
      <c r="D80" t="s">
        <v>1008</v>
      </c>
      <c r="U80" t="s">
        <v>1009</v>
      </c>
      <c r="V80" t="s">
        <v>1010</v>
      </c>
      <c r="W80" t="s">
        <v>1011</v>
      </c>
      <c r="X80" t="s">
        <v>1012</v>
      </c>
      <c r="AM80" t="s">
        <v>1013</v>
      </c>
      <c r="AO80" t="s">
        <v>1014</v>
      </c>
      <c r="AP80" t="s">
        <v>708</v>
      </c>
      <c r="AR80" t="s">
        <v>709</v>
      </c>
      <c r="AU80" s="89">
        <f>VLOOKUP((A80&amp;AR80),Precios!B:J,9,FALSE)</f>
        <v>5124.0904</v>
      </c>
      <c r="AV80" t="s">
        <v>1016</v>
      </c>
      <c r="AW80" t="str">
        <f>VLOOKUP((A80&amp;AR80),Precios!B:J,6,FALSE)</f>
        <v>7BOG19</v>
      </c>
    </row>
    <row r="81" spans="1:49">
      <c r="A81" s="53" t="s">
        <v>186</v>
      </c>
      <c r="B81" s="53" t="s">
        <v>1019</v>
      </c>
      <c r="C81" t="s">
        <v>1007</v>
      </c>
      <c r="D81" t="s">
        <v>1008</v>
      </c>
      <c r="U81" t="s">
        <v>1009</v>
      </c>
      <c r="V81" t="s">
        <v>1010</v>
      </c>
      <c r="W81" t="s">
        <v>1011</v>
      </c>
      <c r="X81" t="s">
        <v>1012</v>
      </c>
      <c r="AM81" t="s">
        <v>1013</v>
      </c>
      <c r="AO81" t="s">
        <v>1014</v>
      </c>
      <c r="AP81" t="s">
        <v>710</v>
      </c>
      <c r="AR81" t="s">
        <v>711</v>
      </c>
      <c r="AU81" s="89">
        <f>VLOOKUP((A81&amp;AR81),Precios!B:J,9,FALSE)</f>
        <v>3202.7745464</v>
      </c>
      <c r="AV81" t="s">
        <v>1016</v>
      </c>
      <c r="AW81" t="str">
        <f>VLOOKUP((A81&amp;AR81),Precios!B:J,6,FALSE)</f>
        <v>7BOG20</v>
      </c>
    </row>
    <row r="82" spans="1:49">
      <c r="A82" s="53" t="s">
        <v>186</v>
      </c>
      <c r="B82" s="53" t="s">
        <v>1019</v>
      </c>
      <c r="C82" t="s">
        <v>1007</v>
      </c>
      <c r="D82" t="s">
        <v>1008</v>
      </c>
      <c r="U82" t="s">
        <v>1009</v>
      </c>
      <c r="V82" t="s">
        <v>1010</v>
      </c>
      <c r="W82" t="s">
        <v>1011</v>
      </c>
      <c r="X82" t="s">
        <v>1012</v>
      </c>
      <c r="AM82" t="s">
        <v>1013</v>
      </c>
      <c r="AO82" t="s">
        <v>1014</v>
      </c>
      <c r="AP82" t="s">
        <v>692</v>
      </c>
      <c r="AR82" t="s">
        <v>695</v>
      </c>
      <c r="AU82" s="89">
        <f>VLOOKUP((A82&amp;AR82),Precios!B:J,9,FALSE)</f>
        <v>4640.6249230000003</v>
      </c>
      <c r="AV82" t="s">
        <v>1016</v>
      </c>
      <c r="AW82" t="str">
        <f>VLOOKUP((A82&amp;AR82),Precios!B:J,6,FALSE)</f>
        <v>7MED31</v>
      </c>
    </row>
    <row r="83" spans="1:49">
      <c r="A83" s="53" t="s">
        <v>186</v>
      </c>
      <c r="B83" s="53" t="s">
        <v>1019</v>
      </c>
      <c r="C83" t="s">
        <v>1007</v>
      </c>
      <c r="D83" t="s">
        <v>1008</v>
      </c>
      <c r="U83" t="s">
        <v>1009</v>
      </c>
      <c r="V83" t="s">
        <v>1010</v>
      </c>
      <c r="W83" t="s">
        <v>1011</v>
      </c>
      <c r="X83" t="s">
        <v>1012</v>
      </c>
      <c r="AM83" t="s">
        <v>1013</v>
      </c>
      <c r="AO83" t="s">
        <v>1014</v>
      </c>
      <c r="AP83" t="s">
        <v>687</v>
      </c>
      <c r="AR83" t="s">
        <v>689</v>
      </c>
      <c r="AU83" s="89">
        <f>VLOOKUP((A83&amp;AR83),Precios!B:J,9,FALSE)</f>
        <v>4315.1277730000002</v>
      </c>
      <c r="AV83" t="s">
        <v>1016</v>
      </c>
      <c r="AW83" t="str">
        <f>VLOOKUP((A83&amp;AR83),Precios!B:J,6,FALSE)</f>
        <v>7MED22</v>
      </c>
    </row>
    <row r="84" spans="1:49">
      <c r="A84" s="53" t="s">
        <v>186</v>
      </c>
      <c r="B84" s="53" t="s">
        <v>1019</v>
      </c>
      <c r="C84" t="s">
        <v>1007</v>
      </c>
      <c r="D84" t="s">
        <v>1008</v>
      </c>
      <c r="U84" t="s">
        <v>1009</v>
      </c>
      <c r="V84" t="s">
        <v>1010</v>
      </c>
      <c r="W84" t="s">
        <v>1011</v>
      </c>
      <c r="X84" t="s">
        <v>1012</v>
      </c>
      <c r="AM84" t="s">
        <v>1013</v>
      </c>
      <c r="AO84" t="s">
        <v>1014</v>
      </c>
      <c r="AP84" t="s">
        <v>684</v>
      </c>
      <c r="AR84" t="s">
        <v>686</v>
      </c>
      <c r="AU84" s="89">
        <f>VLOOKUP((A84&amp;AR84),Precios!B:J,9,FALSE)</f>
        <v>9485.1441960000011</v>
      </c>
      <c r="AV84" t="s">
        <v>1016</v>
      </c>
      <c r="AW84" t="str">
        <f>VLOOKUP((A84&amp;AR84),Precios!B:J,6,FALSE)</f>
        <v>7MED23</v>
      </c>
    </row>
    <row r="85" spans="1:49">
      <c r="A85" s="53" t="s">
        <v>186</v>
      </c>
      <c r="B85" s="53" t="s">
        <v>1019</v>
      </c>
      <c r="C85" t="s">
        <v>1007</v>
      </c>
      <c r="D85" t="s">
        <v>1008</v>
      </c>
      <c r="U85" t="s">
        <v>1009</v>
      </c>
      <c r="V85" t="s">
        <v>1010</v>
      </c>
      <c r="W85" t="s">
        <v>1011</v>
      </c>
      <c r="X85" t="s">
        <v>1012</v>
      </c>
      <c r="AM85" t="s">
        <v>1013</v>
      </c>
      <c r="AO85" t="s">
        <v>1014</v>
      </c>
      <c r="AP85" t="s">
        <v>702</v>
      </c>
      <c r="AR85" t="s">
        <v>703</v>
      </c>
      <c r="AU85" s="89">
        <f>VLOOKUP((A85&amp;AR85),Precios!B:J,9,FALSE)</f>
        <v>4300</v>
      </c>
      <c r="AV85" t="s">
        <v>1016</v>
      </c>
      <c r="AW85" t="str">
        <f>VLOOKUP((A85&amp;AR85),Precios!B:J,6,FALSE)</f>
        <v>7MED25</v>
      </c>
    </row>
    <row r="86" spans="1:49">
      <c r="A86" s="53" t="s">
        <v>186</v>
      </c>
      <c r="B86" s="53" t="s">
        <v>1019</v>
      </c>
      <c r="C86" t="s">
        <v>1007</v>
      </c>
      <c r="D86" t="s">
        <v>1008</v>
      </c>
      <c r="U86" t="s">
        <v>1009</v>
      </c>
      <c r="V86" t="s">
        <v>1010</v>
      </c>
      <c r="W86" t="s">
        <v>1011</v>
      </c>
      <c r="X86" t="s">
        <v>1012</v>
      </c>
      <c r="AM86" t="s">
        <v>1013</v>
      </c>
      <c r="AO86" t="s">
        <v>1014</v>
      </c>
      <c r="AP86" t="s">
        <v>692</v>
      </c>
      <c r="AR86" t="s">
        <v>694</v>
      </c>
      <c r="AU86" s="89">
        <f>VLOOKUP((A86&amp;AR86),Precios!B:J,9,FALSE)</f>
        <v>4640.6249230000003</v>
      </c>
      <c r="AV86" t="s">
        <v>1016</v>
      </c>
      <c r="AW86" t="str">
        <f>VLOOKUP((A86&amp;AR86),Precios!B:J,6,FALSE)</f>
        <v>7CLO26</v>
      </c>
    </row>
    <row r="87" spans="1:49">
      <c r="A87" s="53" t="s">
        <v>186</v>
      </c>
      <c r="B87" s="53" t="s">
        <v>1019</v>
      </c>
      <c r="C87" t="s">
        <v>1007</v>
      </c>
      <c r="D87" t="s">
        <v>1008</v>
      </c>
      <c r="U87" t="s">
        <v>1009</v>
      </c>
      <c r="V87" t="s">
        <v>1010</v>
      </c>
      <c r="W87" t="s">
        <v>1011</v>
      </c>
      <c r="X87" t="s">
        <v>1012</v>
      </c>
      <c r="AM87" t="s">
        <v>1013</v>
      </c>
      <c r="AO87" t="s">
        <v>1014</v>
      </c>
      <c r="AP87" t="s">
        <v>704</v>
      </c>
      <c r="AR87" t="s">
        <v>705</v>
      </c>
      <c r="AU87" s="89">
        <f>VLOOKUP((A87&amp;AR87),Precios!B:J,9,FALSE)</f>
        <v>10640.968327</v>
      </c>
      <c r="AV87" t="s">
        <v>1016</v>
      </c>
      <c r="AW87" t="str">
        <f>VLOOKUP((A87&amp;AR87),Precios!B:J,6,FALSE)</f>
        <v>7CLO27</v>
      </c>
    </row>
    <row r="88" spans="1:49">
      <c r="A88" s="53" t="s">
        <v>186</v>
      </c>
      <c r="B88" s="53" t="s">
        <v>1019</v>
      </c>
      <c r="C88" t="s">
        <v>1007</v>
      </c>
      <c r="D88" t="s">
        <v>1008</v>
      </c>
      <c r="U88" t="s">
        <v>1009</v>
      </c>
      <c r="V88" t="s">
        <v>1010</v>
      </c>
      <c r="W88" t="s">
        <v>1011</v>
      </c>
      <c r="X88" t="s">
        <v>1012</v>
      </c>
      <c r="AM88" t="s">
        <v>1013</v>
      </c>
      <c r="AO88" t="s">
        <v>1014</v>
      </c>
      <c r="AP88" t="s">
        <v>696</v>
      </c>
      <c r="AR88" t="s">
        <v>697</v>
      </c>
      <c r="AU88" s="89">
        <f>VLOOKUP((A88&amp;AR88),Precios!B:J,9,FALSE)</f>
        <v>5456.4014999999999</v>
      </c>
      <c r="AV88" t="s">
        <v>1016</v>
      </c>
      <c r="AW88" t="str">
        <f>VLOOKUP((A88&amp;AR88),Precios!B:J,6,FALSE)</f>
        <v>7CLO28</v>
      </c>
    </row>
    <row r="89" spans="1:49">
      <c r="A89" s="53" t="s">
        <v>186</v>
      </c>
      <c r="B89" s="53" t="s">
        <v>1019</v>
      </c>
      <c r="C89" t="s">
        <v>1007</v>
      </c>
      <c r="D89" t="s">
        <v>1008</v>
      </c>
      <c r="U89" t="s">
        <v>1009</v>
      </c>
      <c r="V89" t="s">
        <v>1010</v>
      </c>
      <c r="W89" t="s">
        <v>1011</v>
      </c>
      <c r="X89" t="s">
        <v>1012</v>
      </c>
      <c r="AM89" t="s">
        <v>1013</v>
      </c>
      <c r="AO89" t="s">
        <v>1014</v>
      </c>
      <c r="AP89" t="s">
        <v>677</v>
      </c>
      <c r="AR89" t="s">
        <v>679</v>
      </c>
      <c r="AU89" s="89">
        <f>VLOOKUP((A89&amp;AR89),Precios!B:J,9,FALSE)</f>
        <v>5190.6993819999998</v>
      </c>
      <c r="AV89" t="s">
        <v>1016</v>
      </c>
      <c r="AW89" t="str">
        <f>VLOOKUP((A89&amp;AR89),Precios!B:J,6,FALSE)</f>
        <v>7CLO30</v>
      </c>
    </row>
    <row r="90" spans="1:49">
      <c r="A90" s="53" t="s">
        <v>207</v>
      </c>
      <c r="B90" s="53" t="s">
        <v>1020</v>
      </c>
      <c r="C90" t="s">
        <v>1007</v>
      </c>
      <c r="D90" t="s">
        <v>1008</v>
      </c>
      <c r="U90" t="s">
        <v>1009</v>
      </c>
      <c r="V90" t="s">
        <v>1010</v>
      </c>
      <c r="W90" t="s">
        <v>1011</v>
      </c>
      <c r="X90" t="s">
        <v>1012</v>
      </c>
      <c r="AM90" t="s">
        <v>1013</v>
      </c>
      <c r="AO90" t="s">
        <v>1014</v>
      </c>
      <c r="AP90" t="s">
        <v>1015</v>
      </c>
      <c r="AR90" t="s">
        <v>712</v>
      </c>
      <c r="AU90" s="89">
        <f>VLOOKUP((A90&amp;AR90),Precios!B:J,9,FALSE)</f>
        <v>2123.8557999999998</v>
      </c>
      <c r="AV90" t="s">
        <v>1016</v>
      </c>
      <c r="AW90" t="str">
        <f>VLOOKUP((A90&amp;AR90),Precios!B:J,6,FALSE)</f>
        <v>4BOG6</v>
      </c>
    </row>
    <row r="91" spans="1:49">
      <c r="A91" s="53" t="s">
        <v>207</v>
      </c>
      <c r="B91" s="53" t="s">
        <v>1020</v>
      </c>
      <c r="C91" t="s">
        <v>1007</v>
      </c>
      <c r="D91" t="s">
        <v>1008</v>
      </c>
      <c r="U91" t="s">
        <v>1009</v>
      </c>
      <c r="V91" t="s">
        <v>1010</v>
      </c>
      <c r="W91" t="s">
        <v>1011</v>
      </c>
      <c r="X91" t="s">
        <v>1012</v>
      </c>
      <c r="AM91" t="s">
        <v>1013</v>
      </c>
      <c r="AO91" t="s">
        <v>1014</v>
      </c>
      <c r="AP91" t="s">
        <v>713</v>
      </c>
      <c r="AR91" t="s">
        <v>714</v>
      </c>
      <c r="AU91" s="89">
        <f>VLOOKUP((A91&amp;AR91),Precios!B:J,9,FALSE)</f>
        <v>2030.8191750000001</v>
      </c>
      <c r="AV91" t="s">
        <v>1016</v>
      </c>
      <c r="AW91" t="str">
        <f>VLOOKUP((A91&amp;AR91),Precios!B:J,6,FALSE)</f>
        <v>4BOG7</v>
      </c>
    </row>
    <row r="92" spans="1:49">
      <c r="A92" s="53" t="s">
        <v>207</v>
      </c>
      <c r="B92" s="53" t="s">
        <v>1020</v>
      </c>
      <c r="C92" t="s">
        <v>1007</v>
      </c>
      <c r="D92" t="s">
        <v>1008</v>
      </c>
      <c r="U92" t="s">
        <v>1009</v>
      </c>
      <c r="V92" t="s">
        <v>1010</v>
      </c>
      <c r="W92" t="s">
        <v>1011</v>
      </c>
      <c r="X92" t="s">
        <v>1012</v>
      </c>
      <c r="AM92" t="s">
        <v>1013</v>
      </c>
      <c r="AO92" t="s">
        <v>1014</v>
      </c>
      <c r="AP92" t="s">
        <v>692</v>
      </c>
      <c r="AR92" t="s">
        <v>693</v>
      </c>
      <c r="AU92" s="89">
        <f>VLOOKUP((A92&amp;AR92),Precios!B:J,9,FALSE)</f>
        <v>2265.0932590000002</v>
      </c>
      <c r="AV92" t="s">
        <v>1016</v>
      </c>
      <c r="AW92" t="str">
        <f>VLOOKUP((A92&amp;AR92),Precios!B:J,6,FALSE)</f>
        <v>4BOG8</v>
      </c>
    </row>
    <row r="93" spans="1:49">
      <c r="A93" s="53" t="s">
        <v>207</v>
      </c>
      <c r="B93" s="53" t="s">
        <v>1020</v>
      </c>
      <c r="C93" t="s">
        <v>1007</v>
      </c>
      <c r="D93" t="s">
        <v>1008</v>
      </c>
      <c r="U93" t="s">
        <v>1009</v>
      </c>
      <c r="V93" t="s">
        <v>1010</v>
      </c>
      <c r="W93" t="s">
        <v>1011</v>
      </c>
      <c r="X93" t="s">
        <v>1012</v>
      </c>
      <c r="AM93" t="s">
        <v>1013</v>
      </c>
      <c r="AO93" t="s">
        <v>1014</v>
      </c>
      <c r="AP93" t="s">
        <v>673</v>
      </c>
      <c r="AR93" t="s">
        <v>674</v>
      </c>
      <c r="AU93" s="89">
        <f>VLOOKUP((A93&amp;AR93),Precios!B:J,9,FALSE)</f>
        <v>2535.376448</v>
      </c>
      <c r="AV93" t="s">
        <v>1016</v>
      </c>
      <c r="AW93" t="str">
        <f>VLOOKUP((A93&amp;AR93),Precios!B:J,6,FALSE)</f>
        <v>4BOG9</v>
      </c>
    </row>
    <row r="94" spans="1:49">
      <c r="A94" s="53" t="s">
        <v>207</v>
      </c>
      <c r="B94" s="53" t="s">
        <v>1020</v>
      </c>
      <c r="C94" t="s">
        <v>1007</v>
      </c>
      <c r="D94" t="s">
        <v>1008</v>
      </c>
      <c r="U94" t="s">
        <v>1009</v>
      </c>
      <c r="V94" t="s">
        <v>1010</v>
      </c>
      <c r="W94" t="s">
        <v>1011</v>
      </c>
      <c r="X94" t="s">
        <v>1012</v>
      </c>
      <c r="AM94" t="s">
        <v>1013</v>
      </c>
      <c r="AO94" t="s">
        <v>1014</v>
      </c>
      <c r="AP94" t="s">
        <v>687</v>
      </c>
      <c r="AR94" t="s">
        <v>688</v>
      </c>
      <c r="AU94" s="89">
        <f>VLOOKUP((A94&amp;AR94),Precios!B:J,9,FALSE)</f>
        <v>2334.333474</v>
      </c>
      <c r="AV94" t="s">
        <v>1016</v>
      </c>
      <c r="AW94" t="str">
        <f>VLOOKUP((A94&amp;AR94),Precios!B:J,6,FALSE)</f>
        <v>4BOG10</v>
      </c>
    </row>
    <row r="95" spans="1:49">
      <c r="A95" s="53" t="s">
        <v>207</v>
      </c>
      <c r="B95" s="53" t="s">
        <v>1020</v>
      </c>
      <c r="C95" t="s">
        <v>1007</v>
      </c>
      <c r="D95" t="s">
        <v>1008</v>
      </c>
      <c r="U95" t="s">
        <v>1009</v>
      </c>
      <c r="V95" t="s">
        <v>1010</v>
      </c>
      <c r="W95" t="s">
        <v>1011</v>
      </c>
      <c r="X95" t="s">
        <v>1012</v>
      </c>
      <c r="AM95" t="s">
        <v>1013</v>
      </c>
      <c r="AO95" t="s">
        <v>1014</v>
      </c>
      <c r="AP95" t="s">
        <v>698</v>
      </c>
      <c r="AR95" t="s">
        <v>699</v>
      </c>
      <c r="AU95" s="89">
        <f>VLOOKUP((A95&amp;AR95),Precios!B:J,9,FALSE)</f>
        <v>1867.934321</v>
      </c>
      <c r="AV95" t="s">
        <v>1016</v>
      </c>
      <c r="AW95" t="str">
        <f>VLOOKUP((A95&amp;AR95),Precios!B:J,6,FALSE)</f>
        <v>4BOG11</v>
      </c>
    </row>
    <row r="96" spans="1:49">
      <c r="A96" s="53" t="s">
        <v>207</v>
      </c>
      <c r="B96" s="53" t="s">
        <v>1020</v>
      </c>
      <c r="C96" t="s">
        <v>1007</v>
      </c>
      <c r="D96" t="s">
        <v>1008</v>
      </c>
      <c r="U96" t="s">
        <v>1009</v>
      </c>
      <c r="V96" t="s">
        <v>1010</v>
      </c>
      <c r="W96" t="s">
        <v>1011</v>
      </c>
      <c r="X96" t="s">
        <v>1012</v>
      </c>
      <c r="AM96" t="s">
        <v>1013</v>
      </c>
      <c r="AO96" t="s">
        <v>1014</v>
      </c>
      <c r="AP96" t="s">
        <v>675</v>
      </c>
      <c r="AR96" t="s">
        <v>676</v>
      </c>
      <c r="AU96" s="89">
        <f>VLOOKUP((A96&amp;AR96),Precios!B:J,9,FALSE)</f>
        <v>1698.0227120999998</v>
      </c>
      <c r="AV96" t="s">
        <v>1016</v>
      </c>
      <c r="AW96" t="str">
        <f>VLOOKUP((A96&amp;AR96),Precios!B:J,6,FALSE)</f>
        <v>4BOG12</v>
      </c>
    </row>
    <row r="97" spans="1:49">
      <c r="A97" s="53" t="s">
        <v>207</v>
      </c>
      <c r="B97" s="53" t="s">
        <v>1020</v>
      </c>
      <c r="C97" t="s">
        <v>1007</v>
      </c>
      <c r="D97" t="s">
        <v>1008</v>
      </c>
      <c r="U97" t="s">
        <v>1009</v>
      </c>
      <c r="V97" t="s">
        <v>1010</v>
      </c>
      <c r="W97" t="s">
        <v>1011</v>
      </c>
      <c r="X97" t="s">
        <v>1012</v>
      </c>
      <c r="AM97" t="s">
        <v>1013</v>
      </c>
      <c r="AO97" t="s">
        <v>1014</v>
      </c>
      <c r="AP97" t="s">
        <v>682</v>
      </c>
      <c r="AR97" t="s">
        <v>683</v>
      </c>
      <c r="AU97" s="89">
        <f>VLOOKUP((A97&amp;AR97),Precios!B:J,9,FALSE)</f>
        <v>1878.7213280000001</v>
      </c>
      <c r="AV97" t="s">
        <v>1016</v>
      </c>
      <c r="AW97" t="str">
        <f>VLOOKUP((A97&amp;AR97),Precios!B:J,6,FALSE)</f>
        <v>4BOG13</v>
      </c>
    </row>
    <row r="98" spans="1:49">
      <c r="A98" s="53" t="s">
        <v>207</v>
      </c>
      <c r="B98" s="53" t="s">
        <v>1020</v>
      </c>
      <c r="C98" t="s">
        <v>1007</v>
      </c>
      <c r="D98" t="s">
        <v>1008</v>
      </c>
      <c r="U98" t="s">
        <v>1009</v>
      </c>
      <c r="V98" t="s">
        <v>1010</v>
      </c>
      <c r="W98" t="s">
        <v>1011</v>
      </c>
      <c r="X98" t="s">
        <v>1012</v>
      </c>
      <c r="AM98" t="s">
        <v>1013</v>
      </c>
      <c r="AO98" t="s">
        <v>1014</v>
      </c>
      <c r="AP98" t="s">
        <v>706</v>
      </c>
      <c r="AR98" t="s">
        <v>707</v>
      </c>
      <c r="AU98" s="89">
        <f>VLOOKUP((A98&amp;AR98),Precios!B:J,9,FALSE)</f>
        <v>1982.12564</v>
      </c>
      <c r="AV98" t="s">
        <v>1016</v>
      </c>
      <c r="AW98" t="str">
        <f>VLOOKUP((A98&amp;AR98),Precios!B:J,6,FALSE)</f>
        <v>4BOG14</v>
      </c>
    </row>
    <row r="99" spans="1:49">
      <c r="A99" s="53" t="s">
        <v>207</v>
      </c>
      <c r="B99" s="53" t="s">
        <v>1020</v>
      </c>
      <c r="C99" t="s">
        <v>1007</v>
      </c>
      <c r="D99" t="s">
        <v>1008</v>
      </c>
      <c r="U99" t="s">
        <v>1009</v>
      </c>
      <c r="V99" t="s">
        <v>1010</v>
      </c>
      <c r="W99" t="s">
        <v>1011</v>
      </c>
      <c r="X99" t="s">
        <v>1012</v>
      </c>
      <c r="AM99" t="s">
        <v>1013</v>
      </c>
      <c r="AO99" t="s">
        <v>1014</v>
      </c>
      <c r="AP99" t="s">
        <v>700</v>
      </c>
      <c r="AR99" t="s">
        <v>701</v>
      </c>
      <c r="AU99" s="89">
        <f>VLOOKUP((A99&amp;AR99),Precios!B:J,9,FALSE)</f>
        <v>1887.8834700000002</v>
      </c>
      <c r="AV99" t="s">
        <v>1016</v>
      </c>
      <c r="AW99" t="str">
        <f>VLOOKUP((A99&amp;AR99),Precios!B:J,6,FALSE)</f>
        <v>4BOG16</v>
      </c>
    </row>
    <row r="100" spans="1:49">
      <c r="A100" s="53" t="s">
        <v>207</v>
      </c>
      <c r="B100" s="53" t="s">
        <v>1020</v>
      </c>
      <c r="C100" t="s">
        <v>1007</v>
      </c>
      <c r="D100" t="s">
        <v>1008</v>
      </c>
      <c r="U100" t="s">
        <v>1009</v>
      </c>
      <c r="V100" t="s">
        <v>1010</v>
      </c>
      <c r="W100" t="s">
        <v>1011</v>
      </c>
      <c r="X100" t="s">
        <v>1012</v>
      </c>
      <c r="AM100" t="s">
        <v>1013</v>
      </c>
      <c r="AO100" t="s">
        <v>1014</v>
      </c>
      <c r="AP100" t="s">
        <v>680</v>
      </c>
      <c r="AR100" t="s">
        <v>681</v>
      </c>
      <c r="AU100" s="89">
        <f>VLOOKUP((A100&amp;AR100),Precios!B:J,9,FALSE)</f>
        <v>2399.957054</v>
      </c>
      <c r="AV100" t="s">
        <v>1016</v>
      </c>
      <c r="AW100" t="str">
        <f>VLOOKUP((A100&amp;AR100),Precios!B:J,6,FALSE)</f>
        <v>4BOG17</v>
      </c>
    </row>
    <row r="101" spans="1:49">
      <c r="A101" s="53" t="s">
        <v>207</v>
      </c>
      <c r="B101" s="53" t="s">
        <v>1020</v>
      </c>
      <c r="C101" t="s">
        <v>1007</v>
      </c>
      <c r="D101" t="s">
        <v>1008</v>
      </c>
      <c r="U101" t="s">
        <v>1009</v>
      </c>
      <c r="V101" t="s">
        <v>1010</v>
      </c>
      <c r="W101" t="s">
        <v>1011</v>
      </c>
      <c r="X101" t="s">
        <v>1012</v>
      </c>
      <c r="AM101" t="s">
        <v>1013</v>
      </c>
      <c r="AO101" t="s">
        <v>1014</v>
      </c>
      <c r="AP101" t="s">
        <v>690</v>
      </c>
      <c r="AR101" t="s">
        <v>691</v>
      </c>
      <c r="AU101" s="89">
        <f>VLOOKUP((A101&amp;AR101),Precios!B:J,9,FALSE)</f>
        <v>2266.1520419999997</v>
      </c>
      <c r="AV101" t="s">
        <v>1016</v>
      </c>
      <c r="AW101" t="str">
        <f>VLOOKUP((A101&amp;AR101),Precios!B:J,6,FALSE)</f>
        <v>4BOG18</v>
      </c>
    </row>
    <row r="102" spans="1:49">
      <c r="A102" s="53" t="s">
        <v>207</v>
      </c>
      <c r="B102" s="53" t="s">
        <v>1020</v>
      </c>
      <c r="C102" t="s">
        <v>1007</v>
      </c>
      <c r="D102" t="s">
        <v>1008</v>
      </c>
      <c r="U102" t="s">
        <v>1009</v>
      </c>
      <c r="V102" t="s">
        <v>1010</v>
      </c>
      <c r="W102" t="s">
        <v>1011</v>
      </c>
      <c r="X102" t="s">
        <v>1012</v>
      </c>
      <c r="AM102" t="s">
        <v>1013</v>
      </c>
      <c r="AO102" t="s">
        <v>1014</v>
      </c>
      <c r="AP102" t="s">
        <v>708</v>
      </c>
      <c r="AR102" t="s">
        <v>709</v>
      </c>
      <c r="AU102" s="89">
        <f>VLOOKUP((A102&amp;AR102),Precios!B:J,9,FALSE)</f>
        <v>2316.0616049999999</v>
      </c>
      <c r="AV102" t="s">
        <v>1016</v>
      </c>
      <c r="AW102" t="str">
        <f>VLOOKUP((A102&amp;AR102),Precios!B:J,6,FALSE)</f>
        <v>4BOG19</v>
      </c>
    </row>
    <row r="103" spans="1:49">
      <c r="A103" s="53" t="s">
        <v>207</v>
      </c>
      <c r="B103" s="53" t="s">
        <v>1020</v>
      </c>
      <c r="C103" t="s">
        <v>1007</v>
      </c>
      <c r="D103" t="s">
        <v>1008</v>
      </c>
      <c r="U103" t="s">
        <v>1009</v>
      </c>
      <c r="V103" t="s">
        <v>1010</v>
      </c>
      <c r="W103" t="s">
        <v>1011</v>
      </c>
      <c r="X103" t="s">
        <v>1012</v>
      </c>
      <c r="AM103" t="s">
        <v>1013</v>
      </c>
      <c r="AO103" t="s">
        <v>1014</v>
      </c>
      <c r="AP103" t="s">
        <v>710</v>
      </c>
      <c r="AR103" t="s">
        <v>711</v>
      </c>
      <c r="AU103" s="89">
        <f>VLOOKUP((A103&amp;AR103),Precios!B:J,9,FALSE)</f>
        <v>2217.3054552000003</v>
      </c>
      <c r="AV103" t="s">
        <v>1016</v>
      </c>
      <c r="AW103" t="str">
        <f>VLOOKUP((A103&amp;AR103),Precios!B:J,6,FALSE)</f>
        <v>4BOG20</v>
      </c>
    </row>
    <row r="104" spans="1:49">
      <c r="A104" s="53" t="s">
        <v>207</v>
      </c>
      <c r="B104" s="53" t="s">
        <v>1020</v>
      </c>
      <c r="C104" t="s">
        <v>1007</v>
      </c>
      <c r="D104" t="s">
        <v>1008</v>
      </c>
      <c r="U104" t="s">
        <v>1009</v>
      </c>
      <c r="V104" t="s">
        <v>1010</v>
      </c>
      <c r="W104" t="s">
        <v>1011</v>
      </c>
      <c r="X104" t="s">
        <v>1012</v>
      </c>
      <c r="AM104" t="s">
        <v>1013</v>
      </c>
      <c r="AO104" t="s">
        <v>1014</v>
      </c>
      <c r="AP104" t="s">
        <v>692</v>
      </c>
      <c r="AR104" t="s">
        <v>695</v>
      </c>
      <c r="AU104" s="89">
        <f>VLOOKUP((A104&amp;AR104),Precios!B:J,9,FALSE)</f>
        <v>2398.898271</v>
      </c>
      <c r="AV104" t="s">
        <v>1016</v>
      </c>
      <c r="AW104" t="str">
        <f>VLOOKUP((A104&amp;AR104),Precios!B:J,6,FALSE)</f>
        <v>4MED31</v>
      </c>
    </row>
    <row r="105" spans="1:49">
      <c r="A105" s="53" t="s">
        <v>207</v>
      </c>
      <c r="B105" s="53" t="s">
        <v>1020</v>
      </c>
      <c r="C105" t="s">
        <v>1007</v>
      </c>
      <c r="D105" t="s">
        <v>1008</v>
      </c>
      <c r="U105" t="s">
        <v>1009</v>
      </c>
      <c r="V105" t="s">
        <v>1010</v>
      </c>
      <c r="W105" t="s">
        <v>1011</v>
      </c>
      <c r="X105" t="s">
        <v>1012</v>
      </c>
      <c r="AM105" t="s">
        <v>1013</v>
      </c>
      <c r="AO105" t="s">
        <v>1014</v>
      </c>
      <c r="AP105" t="s">
        <v>687</v>
      </c>
      <c r="AR105" t="s">
        <v>689</v>
      </c>
      <c r="AU105" s="89">
        <f>VLOOKUP((A105&amp;AR105),Precios!B:J,9,FALSE)</f>
        <v>2372.5125599999997</v>
      </c>
      <c r="AV105" t="s">
        <v>1016</v>
      </c>
      <c r="AW105" t="str">
        <f>VLOOKUP((A105&amp;AR105),Precios!B:J,6,FALSE)</f>
        <v>4MED22</v>
      </c>
    </row>
    <row r="106" spans="1:49">
      <c r="A106" s="53" t="s">
        <v>207</v>
      </c>
      <c r="B106" s="53" t="s">
        <v>1020</v>
      </c>
      <c r="C106" t="s">
        <v>1007</v>
      </c>
      <c r="D106" t="s">
        <v>1008</v>
      </c>
      <c r="U106" t="s">
        <v>1009</v>
      </c>
      <c r="V106" t="s">
        <v>1010</v>
      </c>
      <c r="W106" t="s">
        <v>1011</v>
      </c>
      <c r="X106" t="s">
        <v>1012</v>
      </c>
      <c r="AM106" t="s">
        <v>1013</v>
      </c>
      <c r="AO106" t="s">
        <v>1014</v>
      </c>
      <c r="AP106" t="s">
        <v>684</v>
      </c>
      <c r="AR106" t="s">
        <v>686</v>
      </c>
      <c r="AU106" s="89">
        <f>VLOOKUP((A106&amp;AR106),Precios!B:J,9,FALSE)</f>
        <v>4975.6301540000004</v>
      </c>
      <c r="AV106" t="s">
        <v>1016</v>
      </c>
      <c r="AW106" t="str">
        <f>VLOOKUP((A106&amp;AR106),Precios!B:J,6,FALSE)</f>
        <v>4MED23</v>
      </c>
    </row>
    <row r="107" spans="1:49">
      <c r="A107" s="53" t="s">
        <v>207</v>
      </c>
      <c r="B107" s="53" t="s">
        <v>1020</v>
      </c>
      <c r="C107" t="s">
        <v>1007</v>
      </c>
      <c r="D107" t="s">
        <v>1008</v>
      </c>
      <c r="U107" t="s">
        <v>1009</v>
      </c>
      <c r="V107" t="s">
        <v>1010</v>
      </c>
      <c r="W107" t="s">
        <v>1011</v>
      </c>
      <c r="X107" t="s">
        <v>1012</v>
      </c>
      <c r="AM107" t="s">
        <v>1013</v>
      </c>
      <c r="AO107" t="s">
        <v>1014</v>
      </c>
      <c r="AP107" t="s">
        <v>702</v>
      </c>
      <c r="AR107" t="s">
        <v>703</v>
      </c>
      <c r="AU107" s="89">
        <f>VLOOKUP((A107&amp;AR107),Precios!B:J,9,FALSE)</f>
        <v>2350</v>
      </c>
      <c r="AV107" t="s">
        <v>1016</v>
      </c>
      <c r="AW107" t="str">
        <f>VLOOKUP((A107&amp;AR107),Precios!B:J,6,FALSE)</f>
        <v>4MED25</v>
      </c>
    </row>
    <row r="108" spans="1:49">
      <c r="A108" s="53" t="s">
        <v>207</v>
      </c>
      <c r="B108" s="53" t="s">
        <v>1020</v>
      </c>
      <c r="C108" t="s">
        <v>1007</v>
      </c>
      <c r="D108" t="s">
        <v>1008</v>
      </c>
      <c r="U108" t="s">
        <v>1009</v>
      </c>
      <c r="V108" t="s">
        <v>1010</v>
      </c>
      <c r="W108" t="s">
        <v>1011</v>
      </c>
      <c r="X108" t="s">
        <v>1012</v>
      </c>
      <c r="AM108" t="s">
        <v>1013</v>
      </c>
      <c r="AO108" t="s">
        <v>1014</v>
      </c>
      <c r="AP108" t="s">
        <v>692</v>
      </c>
      <c r="AR108" t="s">
        <v>694</v>
      </c>
      <c r="AU108" s="89">
        <f>VLOOKUP((A108&amp;AR108),Precios!B:J,9,FALSE)</f>
        <v>2398.898271</v>
      </c>
      <c r="AV108" t="s">
        <v>1016</v>
      </c>
      <c r="AW108" t="str">
        <f>VLOOKUP((A108&amp;AR108),Precios!B:J,6,FALSE)</f>
        <v>4CLO26</v>
      </c>
    </row>
    <row r="109" spans="1:49">
      <c r="A109" s="53" t="s">
        <v>207</v>
      </c>
      <c r="B109" s="53" t="s">
        <v>1020</v>
      </c>
      <c r="C109" t="s">
        <v>1007</v>
      </c>
      <c r="D109" t="s">
        <v>1008</v>
      </c>
      <c r="U109" t="s">
        <v>1009</v>
      </c>
      <c r="V109" t="s">
        <v>1010</v>
      </c>
      <c r="W109" t="s">
        <v>1011</v>
      </c>
      <c r="X109" t="s">
        <v>1012</v>
      </c>
      <c r="AM109" t="s">
        <v>1013</v>
      </c>
      <c r="AO109" t="s">
        <v>1014</v>
      </c>
      <c r="AP109" t="s">
        <v>704</v>
      </c>
      <c r="AR109" t="s">
        <v>705</v>
      </c>
      <c r="AU109" s="89">
        <f>VLOOKUP((A109&amp;AR109),Precios!B:J,9,FALSE)</f>
        <v>1982.3877150000001</v>
      </c>
      <c r="AV109" t="s">
        <v>1016</v>
      </c>
      <c r="AW109" t="str">
        <f>VLOOKUP((A109&amp;AR109),Precios!B:J,6,FALSE)</f>
        <v>4CLO27</v>
      </c>
    </row>
    <row r="110" spans="1:49">
      <c r="A110" s="53" t="s">
        <v>207</v>
      </c>
      <c r="B110" s="53" t="s">
        <v>1020</v>
      </c>
      <c r="C110" t="s">
        <v>1007</v>
      </c>
      <c r="D110" t="s">
        <v>1008</v>
      </c>
      <c r="U110" t="s">
        <v>1009</v>
      </c>
      <c r="V110" t="s">
        <v>1010</v>
      </c>
      <c r="W110" t="s">
        <v>1011</v>
      </c>
      <c r="X110" t="s">
        <v>1012</v>
      </c>
      <c r="AM110" t="s">
        <v>1013</v>
      </c>
      <c r="AO110" t="s">
        <v>1014</v>
      </c>
      <c r="AP110" t="s">
        <v>696</v>
      </c>
      <c r="AR110" t="s">
        <v>697</v>
      </c>
      <c r="AU110" s="89">
        <f>VLOOKUP((A110&amp;AR110),Precios!B:J,9,FALSE)</f>
        <v>2338.7573000000002</v>
      </c>
      <c r="AV110" t="s">
        <v>1016</v>
      </c>
      <c r="AW110" t="str">
        <f>VLOOKUP((A110&amp;AR110),Precios!B:J,6,FALSE)</f>
        <v>4CLO28</v>
      </c>
    </row>
    <row r="111" spans="1:49">
      <c r="A111" s="53" t="s">
        <v>207</v>
      </c>
      <c r="B111" s="53" t="s">
        <v>1020</v>
      </c>
      <c r="C111" t="s">
        <v>1007</v>
      </c>
      <c r="D111" t="s">
        <v>1008</v>
      </c>
      <c r="U111" t="s">
        <v>1009</v>
      </c>
      <c r="V111" t="s">
        <v>1010</v>
      </c>
      <c r="W111" t="s">
        <v>1011</v>
      </c>
      <c r="X111" t="s">
        <v>1012</v>
      </c>
      <c r="AM111" t="s">
        <v>1013</v>
      </c>
      <c r="AO111" t="s">
        <v>1014</v>
      </c>
      <c r="AP111" t="s">
        <v>677</v>
      </c>
      <c r="AR111" t="s">
        <v>679</v>
      </c>
      <c r="AU111" s="89">
        <f>VLOOKUP((A111&amp;AR111),Precios!B:J,9,FALSE)</f>
        <v>2316.0616049999999</v>
      </c>
      <c r="AV111" t="s">
        <v>1016</v>
      </c>
      <c r="AW111" t="str">
        <f>VLOOKUP((A111&amp;AR111),Precios!B:J,6,FALSE)</f>
        <v>4CLO30</v>
      </c>
    </row>
    <row r="112" spans="1:49">
      <c r="A112" s="53" t="s">
        <v>188</v>
      </c>
      <c r="B112" s="53" t="s">
        <v>1021</v>
      </c>
      <c r="C112" t="s">
        <v>1007</v>
      </c>
      <c r="D112" t="s">
        <v>1008</v>
      </c>
      <c r="U112" t="s">
        <v>1009</v>
      </c>
      <c r="V112" t="s">
        <v>1010</v>
      </c>
      <c r="W112" t="s">
        <v>1011</v>
      </c>
      <c r="X112" t="s">
        <v>1012</v>
      </c>
      <c r="AM112" t="s">
        <v>1013</v>
      </c>
      <c r="AO112" t="s">
        <v>1014</v>
      </c>
      <c r="AP112" t="s">
        <v>1015</v>
      </c>
      <c r="AR112" t="s">
        <v>712</v>
      </c>
      <c r="AU112" s="89">
        <f>VLOOKUP((A112&amp;AR112),Precios!B:J,9,FALSE)</f>
        <v>1424.32521</v>
      </c>
      <c r="AV112" t="s">
        <v>1016</v>
      </c>
      <c r="AW112" t="str">
        <f>VLOOKUP((A112&amp;AR112),Precios!B:J,6,FALSE)</f>
        <v>3BOG6</v>
      </c>
    </row>
    <row r="113" spans="1:49">
      <c r="A113" s="53" t="s">
        <v>188</v>
      </c>
      <c r="B113" s="53" t="s">
        <v>1021</v>
      </c>
      <c r="C113" t="s">
        <v>1007</v>
      </c>
      <c r="D113" t="s">
        <v>1008</v>
      </c>
      <c r="U113" t="s">
        <v>1009</v>
      </c>
      <c r="V113" t="s">
        <v>1010</v>
      </c>
      <c r="W113" t="s">
        <v>1011</v>
      </c>
      <c r="X113" t="s">
        <v>1012</v>
      </c>
      <c r="AM113" t="s">
        <v>1013</v>
      </c>
      <c r="AO113" t="s">
        <v>1014</v>
      </c>
      <c r="AP113" t="s">
        <v>713</v>
      </c>
      <c r="AR113" t="s">
        <v>714</v>
      </c>
      <c r="AU113" s="89">
        <f>VLOOKUP((A113&amp;AR113),Precios!B:J,9,FALSE)</f>
        <v>1294.44084</v>
      </c>
      <c r="AV113" t="s">
        <v>1016</v>
      </c>
      <c r="AW113" t="str">
        <f>VLOOKUP((A113&amp;AR113),Precios!B:J,6,FALSE)</f>
        <v>3BOG7</v>
      </c>
    </row>
    <row r="114" spans="1:49">
      <c r="A114" s="53" t="s">
        <v>188</v>
      </c>
      <c r="B114" s="53" t="s">
        <v>1021</v>
      </c>
      <c r="C114" t="s">
        <v>1007</v>
      </c>
      <c r="D114" t="s">
        <v>1008</v>
      </c>
      <c r="U114" t="s">
        <v>1009</v>
      </c>
      <c r="V114" t="s">
        <v>1010</v>
      </c>
      <c r="W114" t="s">
        <v>1011</v>
      </c>
      <c r="X114" t="s">
        <v>1012</v>
      </c>
      <c r="AM114" t="s">
        <v>1013</v>
      </c>
      <c r="AO114" t="s">
        <v>1014</v>
      </c>
      <c r="AP114" t="s">
        <v>692</v>
      </c>
      <c r="AR114" t="s">
        <v>693</v>
      </c>
      <c r="AU114" s="89">
        <f>VLOOKUP((A114&amp;AR114),Precios!B:J,9,FALSE)</f>
        <v>2019.78</v>
      </c>
      <c r="AV114" t="s">
        <v>1016</v>
      </c>
      <c r="AW114" t="str">
        <f>VLOOKUP((A114&amp;AR114),Precios!B:J,6,FALSE)</f>
        <v>3BOG8</v>
      </c>
    </row>
    <row r="115" spans="1:49">
      <c r="A115" s="53" t="s">
        <v>188</v>
      </c>
      <c r="B115" s="53" t="s">
        <v>1021</v>
      </c>
      <c r="C115" t="s">
        <v>1007</v>
      </c>
      <c r="D115" t="s">
        <v>1008</v>
      </c>
      <c r="U115" t="s">
        <v>1009</v>
      </c>
      <c r="V115" t="s">
        <v>1010</v>
      </c>
      <c r="W115" t="s">
        <v>1011</v>
      </c>
      <c r="X115" t="s">
        <v>1012</v>
      </c>
      <c r="AM115" t="s">
        <v>1013</v>
      </c>
      <c r="AO115" t="s">
        <v>1014</v>
      </c>
      <c r="AP115" t="s">
        <v>673</v>
      </c>
      <c r="AR115" t="s">
        <v>674</v>
      </c>
      <c r="AU115" s="89">
        <f>VLOOKUP((A115&amp;AR115),Precios!B:J,9,FALSE)</f>
        <v>2219.5236580000001</v>
      </c>
      <c r="AV115" t="s">
        <v>1016</v>
      </c>
      <c r="AW115" t="str">
        <f>VLOOKUP((A115&amp;AR115),Precios!B:J,6,FALSE)</f>
        <v>3BOG9</v>
      </c>
    </row>
    <row r="116" spans="1:49">
      <c r="A116" s="53" t="s">
        <v>188</v>
      </c>
      <c r="B116" s="53" t="s">
        <v>1021</v>
      </c>
      <c r="C116" t="s">
        <v>1007</v>
      </c>
      <c r="D116" t="s">
        <v>1008</v>
      </c>
      <c r="U116" t="s">
        <v>1009</v>
      </c>
      <c r="V116" t="s">
        <v>1010</v>
      </c>
      <c r="W116" t="s">
        <v>1011</v>
      </c>
      <c r="X116" t="s">
        <v>1012</v>
      </c>
      <c r="AM116" t="s">
        <v>1013</v>
      </c>
      <c r="AO116" t="s">
        <v>1014</v>
      </c>
      <c r="AP116" t="s">
        <v>687</v>
      </c>
      <c r="AR116" t="s">
        <v>688</v>
      </c>
      <c r="AU116" s="89">
        <f>VLOOKUP((A116&amp;AR116),Precios!B:J,9,FALSE)</f>
        <v>1921.6596959999999</v>
      </c>
      <c r="AV116" t="s">
        <v>1016</v>
      </c>
      <c r="AW116" t="str">
        <f>VLOOKUP((A116&amp;AR116),Precios!B:J,6,FALSE)</f>
        <v>3BOG10</v>
      </c>
    </row>
    <row r="117" spans="1:49">
      <c r="A117" s="53" t="s">
        <v>188</v>
      </c>
      <c r="B117" s="53" t="s">
        <v>1021</v>
      </c>
      <c r="C117" t="s">
        <v>1007</v>
      </c>
      <c r="D117" t="s">
        <v>1008</v>
      </c>
      <c r="U117" t="s">
        <v>1009</v>
      </c>
      <c r="V117" t="s">
        <v>1010</v>
      </c>
      <c r="W117" t="s">
        <v>1011</v>
      </c>
      <c r="X117" t="s">
        <v>1012</v>
      </c>
      <c r="AM117" t="s">
        <v>1013</v>
      </c>
      <c r="AO117" t="s">
        <v>1014</v>
      </c>
      <c r="AP117" t="s">
        <v>698</v>
      </c>
      <c r="AR117" t="s">
        <v>699</v>
      </c>
      <c r="AU117" s="89">
        <f>VLOOKUP((A117&amp;AR117),Precios!B:J,9,FALSE)</f>
        <v>1681.0329139999999</v>
      </c>
      <c r="AV117" t="s">
        <v>1016</v>
      </c>
      <c r="AW117" t="str">
        <f>VLOOKUP((A117&amp;AR117),Precios!B:J,6,FALSE)</f>
        <v>3BOG11</v>
      </c>
    </row>
    <row r="118" spans="1:49">
      <c r="A118" s="53" t="s">
        <v>188</v>
      </c>
      <c r="B118" s="53" t="s">
        <v>1021</v>
      </c>
      <c r="C118" t="s">
        <v>1007</v>
      </c>
      <c r="D118" t="s">
        <v>1008</v>
      </c>
      <c r="U118" t="s">
        <v>1009</v>
      </c>
      <c r="V118" t="s">
        <v>1010</v>
      </c>
      <c r="W118" t="s">
        <v>1011</v>
      </c>
      <c r="X118" t="s">
        <v>1012</v>
      </c>
      <c r="AM118" t="s">
        <v>1013</v>
      </c>
      <c r="AO118" t="s">
        <v>1014</v>
      </c>
      <c r="AP118" t="s">
        <v>675</v>
      </c>
      <c r="AR118" t="s">
        <v>676</v>
      </c>
      <c r="AU118" s="89">
        <f>VLOOKUP((A118&amp;AR118),Precios!B:J,9,FALSE)</f>
        <v>1530.2381038999999</v>
      </c>
      <c r="AV118" t="s">
        <v>1016</v>
      </c>
      <c r="AW118" t="str">
        <f>VLOOKUP((A118&amp;AR118),Precios!B:J,6,FALSE)</f>
        <v>3BOG12</v>
      </c>
    </row>
    <row r="119" spans="1:49">
      <c r="A119" s="53" t="s">
        <v>188</v>
      </c>
      <c r="B119" s="53" t="s">
        <v>1021</v>
      </c>
      <c r="C119" t="s">
        <v>1007</v>
      </c>
      <c r="D119" t="s">
        <v>1008</v>
      </c>
      <c r="U119" t="s">
        <v>1009</v>
      </c>
      <c r="V119" t="s">
        <v>1010</v>
      </c>
      <c r="W119" t="s">
        <v>1011</v>
      </c>
      <c r="X119" t="s">
        <v>1012</v>
      </c>
      <c r="AM119" t="s">
        <v>1013</v>
      </c>
      <c r="AO119" t="s">
        <v>1014</v>
      </c>
      <c r="AP119" t="s">
        <v>682</v>
      </c>
      <c r="AR119" t="s">
        <v>683</v>
      </c>
      <c r="AU119" s="89">
        <f>VLOOKUP((A119&amp;AR119),Precios!B:J,9,FALSE)</f>
        <v>3201.8855880000001</v>
      </c>
      <c r="AV119" t="s">
        <v>1016</v>
      </c>
      <c r="AW119" t="str">
        <f>VLOOKUP((A119&amp;AR119),Precios!B:J,6,FALSE)</f>
        <v>3BOG13</v>
      </c>
    </row>
    <row r="120" spans="1:49">
      <c r="A120" s="53" t="s">
        <v>188</v>
      </c>
      <c r="B120" s="53" t="s">
        <v>1021</v>
      </c>
      <c r="C120" t="s">
        <v>1007</v>
      </c>
      <c r="D120" t="s">
        <v>1008</v>
      </c>
      <c r="U120" t="s">
        <v>1009</v>
      </c>
      <c r="V120" t="s">
        <v>1010</v>
      </c>
      <c r="W120" t="s">
        <v>1011</v>
      </c>
      <c r="X120" t="s">
        <v>1012</v>
      </c>
      <c r="AM120" t="s">
        <v>1013</v>
      </c>
      <c r="AO120" t="s">
        <v>1014</v>
      </c>
      <c r="AP120" t="s">
        <v>706</v>
      </c>
      <c r="AR120" t="s">
        <v>707</v>
      </c>
      <c r="AU120" s="89">
        <f>VLOOKUP((A120&amp;AR120),Precios!B:J,9,FALSE)</f>
        <v>1726.7597600000001</v>
      </c>
      <c r="AV120" t="s">
        <v>1016</v>
      </c>
      <c r="AW120" t="str">
        <f>VLOOKUP((A120&amp;AR120),Precios!B:J,6,FALSE)</f>
        <v>3BOG14</v>
      </c>
    </row>
    <row r="121" spans="1:49">
      <c r="A121" s="53" t="s">
        <v>188</v>
      </c>
      <c r="B121" s="53" t="s">
        <v>1021</v>
      </c>
      <c r="C121" t="s">
        <v>1007</v>
      </c>
      <c r="D121" t="s">
        <v>1008</v>
      </c>
      <c r="U121" t="s">
        <v>1009</v>
      </c>
      <c r="V121" t="s">
        <v>1010</v>
      </c>
      <c r="W121" t="s">
        <v>1011</v>
      </c>
      <c r="X121" t="s">
        <v>1012</v>
      </c>
      <c r="AM121" t="s">
        <v>1013</v>
      </c>
      <c r="AO121" t="s">
        <v>1014</v>
      </c>
      <c r="AP121" t="s">
        <v>700</v>
      </c>
      <c r="AR121" t="s">
        <v>701</v>
      </c>
      <c r="AU121" s="89">
        <f>VLOOKUP((A121&amp;AR121),Precios!B:J,9,FALSE)</f>
        <v>1538.2754200000002</v>
      </c>
      <c r="AV121" t="s">
        <v>1016</v>
      </c>
      <c r="AW121" t="str">
        <f>VLOOKUP((A121&amp;AR121),Precios!B:J,6,FALSE)</f>
        <v>3BOG16</v>
      </c>
    </row>
    <row r="122" spans="1:49">
      <c r="A122" s="53" t="s">
        <v>188</v>
      </c>
      <c r="B122" s="53" t="s">
        <v>1021</v>
      </c>
      <c r="C122" t="s">
        <v>1007</v>
      </c>
      <c r="D122" t="s">
        <v>1008</v>
      </c>
      <c r="U122" t="s">
        <v>1009</v>
      </c>
      <c r="V122" t="s">
        <v>1010</v>
      </c>
      <c r="W122" t="s">
        <v>1011</v>
      </c>
      <c r="X122" t="s">
        <v>1012</v>
      </c>
      <c r="AM122" t="s">
        <v>1013</v>
      </c>
      <c r="AO122" t="s">
        <v>1014</v>
      </c>
      <c r="AP122" t="s">
        <v>680</v>
      </c>
      <c r="AR122" t="s">
        <v>681</v>
      </c>
      <c r="AU122" s="89">
        <f>VLOOKUP((A122&amp;AR122),Precios!B:J,9,FALSE)</f>
        <v>1791.471319</v>
      </c>
      <c r="AV122" t="s">
        <v>1016</v>
      </c>
      <c r="AW122" t="str">
        <f>VLOOKUP((A122&amp;AR122),Precios!B:J,6,FALSE)</f>
        <v>3BOG17</v>
      </c>
    </row>
    <row r="123" spans="1:49">
      <c r="A123" s="53" t="s">
        <v>188</v>
      </c>
      <c r="B123" s="53" t="s">
        <v>1021</v>
      </c>
      <c r="C123" t="s">
        <v>1007</v>
      </c>
      <c r="D123" t="s">
        <v>1008</v>
      </c>
      <c r="U123" t="s">
        <v>1009</v>
      </c>
      <c r="V123" t="s">
        <v>1010</v>
      </c>
      <c r="W123" t="s">
        <v>1011</v>
      </c>
      <c r="X123" t="s">
        <v>1012</v>
      </c>
      <c r="AM123" t="s">
        <v>1013</v>
      </c>
      <c r="AO123" t="s">
        <v>1014</v>
      </c>
      <c r="AP123" t="s">
        <v>690</v>
      </c>
      <c r="AR123" t="s">
        <v>691</v>
      </c>
      <c r="AU123" s="89">
        <f>VLOOKUP((A123&amp;AR123),Precios!B:J,9,FALSE)</f>
        <v>2082.4374670000002</v>
      </c>
      <c r="AV123" t="s">
        <v>1016</v>
      </c>
      <c r="AW123" t="str">
        <f>VLOOKUP((A123&amp;AR123),Precios!B:J,6,FALSE)</f>
        <v>3BOG18</v>
      </c>
    </row>
    <row r="124" spans="1:49">
      <c r="A124" s="53" t="s">
        <v>188</v>
      </c>
      <c r="B124" s="53" t="s">
        <v>1021</v>
      </c>
      <c r="C124" t="s">
        <v>1007</v>
      </c>
      <c r="D124" t="s">
        <v>1008</v>
      </c>
      <c r="U124" t="s">
        <v>1009</v>
      </c>
      <c r="V124" t="s">
        <v>1010</v>
      </c>
      <c r="W124" t="s">
        <v>1011</v>
      </c>
      <c r="X124" t="s">
        <v>1012</v>
      </c>
      <c r="AM124" t="s">
        <v>1013</v>
      </c>
      <c r="AO124" t="s">
        <v>1014</v>
      </c>
      <c r="AP124" t="s">
        <v>708</v>
      </c>
      <c r="AR124" t="s">
        <v>709</v>
      </c>
      <c r="AU124" s="89">
        <f>VLOOKUP((A124&amp;AR124),Precios!B:J,9,FALSE)</f>
        <v>2094.1260120000002</v>
      </c>
      <c r="AV124" t="s">
        <v>1016</v>
      </c>
      <c r="AW124" t="str">
        <f>VLOOKUP((A124&amp;AR124),Precios!B:J,6,FALSE)</f>
        <v>3BOG19</v>
      </c>
    </row>
    <row r="125" spans="1:49">
      <c r="A125" s="53" t="s">
        <v>188</v>
      </c>
      <c r="B125" s="53" t="s">
        <v>1021</v>
      </c>
      <c r="C125" t="s">
        <v>1007</v>
      </c>
      <c r="D125" t="s">
        <v>1008</v>
      </c>
      <c r="U125" t="s">
        <v>1009</v>
      </c>
      <c r="V125" t="s">
        <v>1010</v>
      </c>
      <c r="W125" t="s">
        <v>1011</v>
      </c>
      <c r="X125" t="s">
        <v>1012</v>
      </c>
      <c r="AM125" t="s">
        <v>1013</v>
      </c>
      <c r="AO125" t="s">
        <v>1014</v>
      </c>
      <c r="AP125" t="s">
        <v>710</v>
      </c>
      <c r="AR125" t="s">
        <v>711</v>
      </c>
      <c r="AU125" s="89">
        <f>VLOOKUP((A125&amp;AR125),Precios!B:J,9,FALSE)</f>
        <v>2956.4072735999994</v>
      </c>
      <c r="AV125" t="s">
        <v>1016</v>
      </c>
      <c r="AW125" t="str">
        <f>VLOOKUP((A125&amp;AR125),Precios!B:J,6,FALSE)</f>
        <v>3BOG20</v>
      </c>
    </row>
    <row r="126" spans="1:49">
      <c r="A126" s="53" t="s">
        <v>188</v>
      </c>
      <c r="B126" s="53" t="s">
        <v>1021</v>
      </c>
      <c r="C126" t="s">
        <v>1007</v>
      </c>
      <c r="D126" t="s">
        <v>1008</v>
      </c>
      <c r="U126" t="s">
        <v>1009</v>
      </c>
      <c r="V126" t="s">
        <v>1010</v>
      </c>
      <c r="W126" t="s">
        <v>1011</v>
      </c>
      <c r="X126" t="s">
        <v>1012</v>
      </c>
      <c r="AM126" t="s">
        <v>1013</v>
      </c>
      <c r="AO126" t="s">
        <v>1014</v>
      </c>
      <c r="AP126" t="s">
        <v>692</v>
      </c>
      <c r="AR126" t="s">
        <v>695</v>
      </c>
      <c r="AU126" s="89">
        <f>VLOOKUP((A126&amp;AR126),Precios!B:J,9,FALSE)</f>
        <v>2139.2600000000002</v>
      </c>
      <c r="AV126" t="s">
        <v>1016</v>
      </c>
      <c r="AW126" t="str">
        <f>VLOOKUP((A126&amp;AR126),Precios!B:J,6,FALSE)</f>
        <v>3MED31</v>
      </c>
    </row>
    <row r="127" spans="1:49">
      <c r="A127" s="53" t="s">
        <v>188</v>
      </c>
      <c r="B127" s="53" t="s">
        <v>1021</v>
      </c>
      <c r="C127" t="s">
        <v>1007</v>
      </c>
      <c r="D127" t="s">
        <v>1008</v>
      </c>
      <c r="U127" t="s">
        <v>1009</v>
      </c>
      <c r="V127" t="s">
        <v>1010</v>
      </c>
      <c r="W127" t="s">
        <v>1011</v>
      </c>
      <c r="X127" t="s">
        <v>1012</v>
      </c>
      <c r="AM127" t="s">
        <v>1013</v>
      </c>
      <c r="AO127" t="s">
        <v>1014</v>
      </c>
      <c r="AP127" t="s">
        <v>687</v>
      </c>
      <c r="AR127" t="s">
        <v>689</v>
      </c>
      <c r="AU127" s="89">
        <f>VLOOKUP((A127&amp;AR127),Precios!B:J,9,FALSE)</f>
        <v>1953.6957440000001</v>
      </c>
      <c r="AV127" t="s">
        <v>1016</v>
      </c>
      <c r="AW127" t="str">
        <f>VLOOKUP((A127&amp;AR127),Precios!B:J,6,FALSE)</f>
        <v>3MED22</v>
      </c>
    </row>
    <row r="128" spans="1:49">
      <c r="A128" s="53" t="s">
        <v>188</v>
      </c>
      <c r="B128" s="53" t="s">
        <v>1021</v>
      </c>
      <c r="C128" t="s">
        <v>1007</v>
      </c>
      <c r="D128" t="s">
        <v>1008</v>
      </c>
      <c r="U128" t="s">
        <v>1009</v>
      </c>
      <c r="V128" t="s">
        <v>1010</v>
      </c>
      <c r="W128" t="s">
        <v>1011</v>
      </c>
      <c r="X128" t="s">
        <v>1012</v>
      </c>
      <c r="AM128" t="s">
        <v>1013</v>
      </c>
      <c r="AO128" t="s">
        <v>1014</v>
      </c>
      <c r="AP128" t="s">
        <v>684</v>
      </c>
      <c r="AR128" t="s">
        <v>686</v>
      </c>
      <c r="AU128" s="89">
        <f>VLOOKUP((A128&amp;AR128),Precios!B:J,9,FALSE)</f>
        <v>2178.8705840000002</v>
      </c>
      <c r="AV128" t="s">
        <v>1016</v>
      </c>
      <c r="AW128" t="str">
        <f>VLOOKUP((A128&amp;AR128),Precios!B:J,6,FALSE)</f>
        <v>3MED23</v>
      </c>
    </row>
    <row r="129" spans="1:49">
      <c r="A129" s="53" t="s">
        <v>188</v>
      </c>
      <c r="B129" s="53" t="s">
        <v>1021</v>
      </c>
      <c r="C129" t="s">
        <v>1007</v>
      </c>
      <c r="D129" t="s">
        <v>1008</v>
      </c>
      <c r="U129" t="s">
        <v>1009</v>
      </c>
      <c r="V129" t="s">
        <v>1010</v>
      </c>
      <c r="W129" t="s">
        <v>1011</v>
      </c>
      <c r="X129" t="s">
        <v>1012</v>
      </c>
      <c r="AM129" t="s">
        <v>1013</v>
      </c>
      <c r="AO129" t="s">
        <v>1014</v>
      </c>
      <c r="AP129" t="s">
        <v>702</v>
      </c>
      <c r="AR129" t="s">
        <v>703</v>
      </c>
      <c r="AU129" s="89">
        <f>VLOOKUP((A129&amp;AR129),Precios!B:J,9,FALSE)</f>
        <v>1450</v>
      </c>
      <c r="AV129" t="s">
        <v>1016</v>
      </c>
      <c r="AW129" t="str">
        <f>VLOOKUP((A129&amp;AR129),Precios!B:J,6,FALSE)</f>
        <v>3MED25</v>
      </c>
    </row>
    <row r="130" spans="1:49">
      <c r="A130" s="53" t="s">
        <v>188</v>
      </c>
      <c r="B130" s="53" t="s">
        <v>1021</v>
      </c>
      <c r="C130" t="s">
        <v>1007</v>
      </c>
      <c r="D130" t="s">
        <v>1008</v>
      </c>
      <c r="U130" t="s">
        <v>1009</v>
      </c>
      <c r="V130" t="s">
        <v>1010</v>
      </c>
      <c r="W130" t="s">
        <v>1011</v>
      </c>
      <c r="X130" t="s">
        <v>1012</v>
      </c>
      <c r="AM130" t="s">
        <v>1013</v>
      </c>
      <c r="AO130" t="s">
        <v>1014</v>
      </c>
      <c r="AP130" t="s">
        <v>692</v>
      </c>
      <c r="AR130" t="s">
        <v>694</v>
      </c>
      <c r="AU130" s="89">
        <f>VLOOKUP((A130&amp;AR130),Precios!B:J,9,FALSE)</f>
        <v>2139.2600000000002</v>
      </c>
      <c r="AV130" t="s">
        <v>1016</v>
      </c>
      <c r="AW130" t="str">
        <f>VLOOKUP((A130&amp;AR130),Precios!B:J,6,FALSE)</f>
        <v>3CLO26</v>
      </c>
    </row>
    <row r="131" spans="1:49">
      <c r="A131" s="53" t="s">
        <v>188</v>
      </c>
      <c r="B131" s="53" t="s">
        <v>1021</v>
      </c>
      <c r="C131" t="s">
        <v>1007</v>
      </c>
      <c r="D131" t="s">
        <v>1008</v>
      </c>
      <c r="U131" t="s">
        <v>1009</v>
      </c>
      <c r="V131" t="s">
        <v>1010</v>
      </c>
      <c r="W131" t="s">
        <v>1011</v>
      </c>
      <c r="X131" t="s">
        <v>1012</v>
      </c>
      <c r="AM131" t="s">
        <v>1013</v>
      </c>
      <c r="AO131" t="s">
        <v>1014</v>
      </c>
      <c r="AP131" t="s">
        <v>704</v>
      </c>
      <c r="AR131" t="s">
        <v>705</v>
      </c>
      <c r="AU131" s="89">
        <f>VLOOKUP((A131&amp;AR131),Precios!B:J,9,FALSE)</f>
        <v>2860.4437950000001</v>
      </c>
      <c r="AV131" t="s">
        <v>1016</v>
      </c>
      <c r="AW131" t="str">
        <f>VLOOKUP((A131&amp;AR131),Precios!B:J,6,FALSE)</f>
        <v>3CLO27</v>
      </c>
    </row>
    <row r="132" spans="1:49">
      <c r="A132" s="53" t="s">
        <v>188</v>
      </c>
      <c r="B132" s="53" t="s">
        <v>1021</v>
      </c>
      <c r="C132" t="s">
        <v>1007</v>
      </c>
      <c r="D132" t="s">
        <v>1008</v>
      </c>
      <c r="U132" t="s">
        <v>1009</v>
      </c>
      <c r="V132" t="s">
        <v>1010</v>
      </c>
      <c r="W132" t="s">
        <v>1011</v>
      </c>
      <c r="X132" t="s">
        <v>1012</v>
      </c>
      <c r="AM132" t="s">
        <v>1013</v>
      </c>
      <c r="AO132" t="s">
        <v>1014</v>
      </c>
      <c r="AP132" t="s">
        <v>696</v>
      </c>
      <c r="AR132" t="s">
        <v>697</v>
      </c>
      <c r="AU132" s="89">
        <f>VLOOKUP((A132&amp;AR132),Precios!B:J,9,FALSE)</f>
        <v>2806.2991000000002</v>
      </c>
      <c r="AV132" t="s">
        <v>1016</v>
      </c>
      <c r="AW132" t="str">
        <f>VLOOKUP((A132&amp;AR132),Precios!B:J,6,FALSE)</f>
        <v>3CLO28</v>
      </c>
    </row>
    <row r="133" spans="1:49">
      <c r="A133" s="53" t="s">
        <v>188</v>
      </c>
      <c r="B133" s="53" t="s">
        <v>1021</v>
      </c>
      <c r="C133" t="s">
        <v>1007</v>
      </c>
      <c r="D133" t="s">
        <v>1008</v>
      </c>
      <c r="U133" t="s">
        <v>1009</v>
      </c>
      <c r="V133" t="s">
        <v>1010</v>
      </c>
      <c r="W133" t="s">
        <v>1011</v>
      </c>
      <c r="X133" t="s">
        <v>1012</v>
      </c>
      <c r="AM133" t="s">
        <v>1013</v>
      </c>
      <c r="AO133" t="s">
        <v>1014</v>
      </c>
      <c r="AP133" t="s">
        <v>677</v>
      </c>
      <c r="AR133" t="s">
        <v>679</v>
      </c>
      <c r="AU133" s="89">
        <f>VLOOKUP((A133&amp;AR133),Precios!B:J,9,FALSE)</f>
        <v>2094.1260120000002</v>
      </c>
      <c r="AV133" t="s">
        <v>1016</v>
      </c>
      <c r="AW133" t="str">
        <f>VLOOKUP((A133&amp;AR133),Precios!B:J,6,FALSE)</f>
        <v>3CLO30</v>
      </c>
    </row>
    <row r="134" spans="1:49">
      <c r="A134" s="53" t="s">
        <v>208</v>
      </c>
      <c r="B134" s="53" t="s">
        <v>1022</v>
      </c>
      <c r="C134" t="s">
        <v>1007</v>
      </c>
      <c r="D134" t="s">
        <v>1008</v>
      </c>
      <c r="U134" t="s">
        <v>1009</v>
      </c>
      <c r="V134" t="s">
        <v>1010</v>
      </c>
      <c r="W134" t="s">
        <v>1011</v>
      </c>
      <c r="X134" t="s">
        <v>1012</v>
      </c>
      <c r="AM134" t="s">
        <v>1013</v>
      </c>
      <c r="AO134" t="s">
        <v>1014</v>
      </c>
      <c r="AP134" t="s">
        <v>1015</v>
      </c>
      <c r="AR134" t="s">
        <v>712</v>
      </c>
      <c r="AU134" s="89">
        <f>VLOOKUP((A134&amp;AR134),Precios!B:J,9,FALSE)</f>
        <v>3026.4945150000003</v>
      </c>
      <c r="AV134" t="s">
        <v>1016</v>
      </c>
      <c r="AW134" t="str">
        <f>VLOOKUP((A134&amp;AR134),Precios!B:J,6,FALSE)</f>
        <v>5BOG6</v>
      </c>
    </row>
    <row r="135" spans="1:49">
      <c r="A135" s="53" t="s">
        <v>208</v>
      </c>
      <c r="B135" s="53" t="s">
        <v>1022</v>
      </c>
      <c r="C135" t="s">
        <v>1007</v>
      </c>
      <c r="D135" t="s">
        <v>1008</v>
      </c>
      <c r="U135" t="s">
        <v>1009</v>
      </c>
      <c r="V135" t="s">
        <v>1010</v>
      </c>
      <c r="W135" t="s">
        <v>1011</v>
      </c>
      <c r="X135" t="s">
        <v>1012</v>
      </c>
      <c r="AM135" t="s">
        <v>1013</v>
      </c>
      <c r="AO135" t="s">
        <v>1014</v>
      </c>
      <c r="AP135" t="s">
        <v>713</v>
      </c>
      <c r="AR135" t="s">
        <v>714</v>
      </c>
      <c r="AU135" s="89">
        <f>VLOOKUP((A135&amp;AR135),Precios!B:J,9,FALSE)</f>
        <v>3018.0032849999998</v>
      </c>
      <c r="AV135" t="s">
        <v>1016</v>
      </c>
      <c r="AW135" t="str">
        <f>VLOOKUP((A135&amp;AR135),Precios!B:J,6,FALSE)</f>
        <v>5BOG7</v>
      </c>
    </row>
    <row r="136" spans="1:49">
      <c r="A136" s="53" t="s">
        <v>208</v>
      </c>
      <c r="B136" s="53" t="s">
        <v>1022</v>
      </c>
      <c r="C136" t="s">
        <v>1007</v>
      </c>
      <c r="D136" t="s">
        <v>1008</v>
      </c>
      <c r="U136" t="s">
        <v>1009</v>
      </c>
      <c r="V136" t="s">
        <v>1010</v>
      </c>
      <c r="W136" t="s">
        <v>1011</v>
      </c>
      <c r="X136" t="s">
        <v>1012</v>
      </c>
      <c r="AM136" t="s">
        <v>1013</v>
      </c>
      <c r="AO136" t="s">
        <v>1014</v>
      </c>
      <c r="AP136" t="s">
        <v>692</v>
      </c>
      <c r="AR136" t="s">
        <v>693</v>
      </c>
      <c r="AU136" s="89">
        <f>VLOOKUP((A136&amp;AR136),Precios!B:J,9,FALSE)</f>
        <v>4017.2742939999998</v>
      </c>
      <c r="AV136" t="s">
        <v>1016</v>
      </c>
      <c r="AW136" t="str">
        <f>VLOOKUP((A136&amp;AR136),Precios!B:J,6,FALSE)</f>
        <v>5BOG8</v>
      </c>
    </row>
    <row r="137" spans="1:49">
      <c r="A137" s="53" t="s">
        <v>208</v>
      </c>
      <c r="B137" s="53" t="s">
        <v>1022</v>
      </c>
      <c r="C137" t="s">
        <v>1007</v>
      </c>
      <c r="D137" t="s">
        <v>1008</v>
      </c>
      <c r="U137" t="s">
        <v>1009</v>
      </c>
      <c r="V137" t="s">
        <v>1010</v>
      </c>
      <c r="W137" t="s">
        <v>1011</v>
      </c>
      <c r="X137" t="s">
        <v>1012</v>
      </c>
      <c r="AM137" t="s">
        <v>1013</v>
      </c>
      <c r="AO137" t="s">
        <v>1014</v>
      </c>
      <c r="AP137" t="s">
        <v>673</v>
      </c>
      <c r="AR137" t="s">
        <v>674</v>
      </c>
      <c r="AU137" s="89">
        <f>VLOOKUP((A137&amp;AR137),Precios!B:J,9,FALSE)</f>
        <v>5271.9740809999994</v>
      </c>
      <c r="AV137" t="s">
        <v>1016</v>
      </c>
      <c r="AW137" t="str">
        <f>VLOOKUP((A137&amp;AR137),Precios!B:J,6,FALSE)</f>
        <v>5BOG9</v>
      </c>
    </row>
    <row r="138" spans="1:49">
      <c r="A138" s="53" t="s">
        <v>208</v>
      </c>
      <c r="B138" s="53" t="s">
        <v>1022</v>
      </c>
      <c r="C138" t="s">
        <v>1007</v>
      </c>
      <c r="D138" t="s">
        <v>1008</v>
      </c>
      <c r="U138" t="s">
        <v>1009</v>
      </c>
      <c r="V138" t="s">
        <v>1010</v>
      </c>
      <c r="W138" t="s">
        <v>1011</v>
      </c>
      <c r="X138" t="s">
        <v>1012</v>
      </c>
      <c r="AM138" t="s">
        <v>1013</v>
      </c>
      <c r="AO138" t="s">
        <v>1014</v>
      </c>
      <c r="AP138" t="s">
        <v>687</v>
      </c>
      <c r="AR138" t="s">
        <v>688</v>
      </c>
      <c r="AU138" s="89">
        <f>VLOOKUP((A138&amp;AR138),Precios!B:J,9,FALSE)</f>
        <v>5173.7169220000005</v>
      </c>
      <c r="AV138" t="s">
        <v>1016</v>
      </c>
      <c r="AW138" t="str">
        <f>VLOOKUP((A138&amp;AR138),Precios!B:J,6,FALSE)</f>
        <v>5BOG10</v>
      </c>
    </row>
    <row r="139" spans="1:49">
      <c r="A139" s="53" t="s">
        <v>208</v>
      </c>
      <c r="B139" s="53" t="s">
        <v>1022</v>
      </c>
      <c r="C139" t="s">
        <v>1007</v>
      </c>
      <c r="D139" t="s">
        <v>1008</v>
      </c>
      <c r="U139" t="s">
        <v>1009</v>
      </c>
      <c r="V139" t="s">
        <v>1010</v>
      </c>
      <c r="W139" t="s">
        <v>1011</v>
      </c>
      <c r="X139" t="s">
        <v>1012</v>
      </c>
      <c r="AM139" t="s">
        <v>1013</v>
      </c>
      <c r="AO139" t="s">
        <v>1014</v>
      </c>
      <c r="AP139" t="s">
        <v>698</v>
      </c>
      <c r="AR139" t="s">
        <v>699</v>
      </c>
      <c r="AU139" s="89">
        <f>VLOOKUP((A139&amp;AR139),Precios!B:J,9,FALSE)</f>
        <v>3233.5756970000002</v>
      </c>
      <c r="AV139" t="s">
        <v>1016</v>
      </c>
      <c r="AW139" t="str">
        <f>VLOOKUP((A139&amp;AR139),Precios!B:J,6,FALSE)</f>
        <v>5BOG11</v>
      </c>
    </row>
    <row r="140" spans="1:49">
      <c r="A140" s="53" t="s">
        <v>208</v>
      </c>
      <c r="B140" s="53" t="s">
        <v>1022</v>
      </c>
      <c r="C140" t="s">
        <v>1007</v>
      </c>
      <c r="D140" t="s">
        <v>1008</v>
      </c>
      <c r="U140" t="s">
        <v>1009</v>
      </c>
      <c r="V140" t="s">
        <v>1010</v>
      </c>
      <c r="W140" t="s">
        <v>1011</v>
      </c>
      <c r="X140" t="s">
        <v>1012</v>
      </c>
      <c r="AM140" t="s">
        <v>1013</v>
      </c>
      <c r="AO140" t="s">
        <v>1014</v>
      </c>
      <c r="AP140" t="s">
        <v>675</v>
      </c>
      <c r="AR140" t="s">
        <v>676</v>
      </c>
      <c r="AU140" s="89">
        <f>VLOOKUP((A140&amp;AR140),Precios!B:J,9,FALSE)</f>
        <v>3660.4654712999995</v>
      </c>
      <c r="AV140" t="s">
        <v>1016</v>
      </c>
      <c r="AW140" t="str">
        <f>VLOOKUP((A140&amp;AR140),Precios!B:J,6,FALSE)</f>
        <v>5BOG12</v>
      </c>
    </row>
    <row r="141" spans="1:49">
      <c r="A141" s="53" t="s">
        <v>208</v>
      </c>
      <c r="B141" s="53" t="s">
        <v>1022</v>
      </c>
      <c r="C141" t="s">
        <v>1007</v>
      </c>
      <c r="D141" t="s">
        <v>1008</v>
      </c>
      <c r="U141" t="s">
        <v>1009</v>
      </c>
      <c r="V141" t="s">
        <v>1010</v>
      </c>
      <c r="W141" t="s">
        <v>1011</v>
      </c>
      <c r="X141" t="s">
        <v>1012</v>
      </c>
      <c r="AM141" t="s">
        <v>1013</v>
      </c>
      <c r="AO141" t="s">
        <v>1014</v>
      </c>
      <c r="AP141" t="s">
        <v>682</v>
      </c>
      <c r="AR141" t="s">
        <v>683</v>
      </c>
      <c r="AU141" s="89">
        <f>VLOOKUP((A141&amp;AR141),Precios!B:J,9,FALSE)</f>
        <v>3805.0564419999996</v>
      </c>
      <c r="AV141" t="s">
        <v>1016</v>
      </c>
      <c r="AW141" t="str">
        <f>VLOOKUP((A141&amp;AR141),Precios!B:J,6,FALSE)</f>
        <v>5BOG13</v>
      </c>
    </row>
    <row r="142" spans="1:49">
      <c r="A142" s="53" t="s">
        <v>208</v>
      </c>
      <c r="B142" s="53" t="s">
        <v>1022</v>
      </c>
      <c r="C142" t="s">
        <v>1007</v>
      </c>
      <c r="D142" t="s">
        <v>1008</v>
      </c>
      <c r="U142" t="s">
        <v>1009</v>
      </c>
      <c r="V142" t="s">
        <v>1010</v>
      </c>
      <c r="W142" t="s">
        <v>1011</v>
      </c>
      <c r="X142" t="s">
        <v>1012</v>
      </c>
      <c r="AM142" t="s">
        <v>1013</v>
      </c>
      <c r="AO142" t="s">
        <v>1014</v>
      </c>
      <c r="AP142" t="s">
        <v>706</v>
      </c>
      <c r="AR142" t="s">
        <v>707</v>
      </c>
      <c r="AU142" s="89">
        <f>VLOOKUP((A142&amp;AR142),Precios!B:J,9,FALSE)</f>
        <v>4268.25828</v>
      </c>
      <c r="AV142" t="s">
        <v>1016</v>
      </c>
      <c r="AW142" t="str">
        <f>VLOOKUP((A142&amp;AR142),Precios!B:J,6,FALSE)</f>
        <v>5BOG14</v>
      </c>
    </row>
    <row r="143" spans="1:49">
      <c r="A143" s="53" t="s">
        <v>208</v>
      </c>
      <c r="B143" s="53" t="s">
        <v>1022</v>
      </c>
      <c r="C143" t="s">
        <v>1007</v>
      </c>
      <c r="D143" t="s">
        <v>1008</v>
      </c>
      <c r="U143" t="s">
        <v>1009</v>
      </c>
      <c r="V143" t="s">
        <v>1010</v>
      </c>
      <c r="W143" t="s">
        <v>1011</v>
      </c>
      <c r="X143" t="s">
        <v>1012</v>
      </c>
      <c r="AM143" t="s">
        <v>1013</v>
      </c>
      <c r="AO143" t="s">
        <v>1014</v>
      </c>
      <c r="AP143" t="s">
        <v>700</v>
      </c>
      <c r="AR143" t="s">
        <v>701</v>
      </c>
      <c r="AU143" s="89">
        <f>VLOOKUP((A143&amp;AR143),Precios!B:J,9,FALSE)</f>
        <v>3635.9237200000002</v>
      </c>
      <c r="AV143" t="s">
        <v>1016</v>
      </c>
      <c r="AW143" t="str">
        <f>VLOOKUP((A143&amp;AR143),Precios!B:J,6,FALSE)</f>
        <v>5BOG16</v>
      </c>
    </row>
    <row r="144" spans="1:49">
      <c r="A144" s="53" t="s">
        <v>208</v>
      </c>
      <c r="B144" s="53" t="s">
        <v>1022</v>
      </c>
      <c r="C144" t="s">
        <v>1007</v>
      </c>
      <c r="D144" t="s">
        <v>1008</v>
      </c>
      <c r="U144" t="s">
        <v>1009</v>
      </c>
      <c r="V144" t="s">
        <v>1010</v>
      </c>
      <c r="W144" t="s">
        <v>1011</v>
      </c>
      <c r="X144" t="s">
        <v>1012</v>
      </c>
      <c r="AM144" t="s">
        <v>1013</v>
      </c>
      <c r="AO144" t="s">
        <v>1014</v>
      </c>
      <c r="AP144" t="s">
        <v>680</v>
      </c>
      <c r="AR144" t="s">
        <v>681</v>
      </c>
      <c r="AU144" s="89">
        <f>VLOOKUP((A144&amp;AR144),Precios!B:J,9,FALSE)</f>
        <v>4239.22037</v>
      </c>
      <c r="AV144" t="s">
        <v>1016</v>
      </c>
      <c r="AW144" t="str">
        <f>VLOOKUP((A144&amp;AR144),Precios!B:J,6,FALSE)</f>
        <v>5BOG17</v>
      </c>
    </row>
    <row r="145" spans="1:49">
      <c r="A145" s="53" t="s">
        <v>208</v>
      </c>
      <c r="B145" s="53" t="s">
        <v>1022</v>
      </c>
      <c r="C145" t="s">
        <v>1007</v>
      </c>
      <c r="D145" t="s">
        <v>1008</v>
      </c>
      <c r="U145" t="s">
        <v>1009</v>
      </c>
      <c r="V145" t="s">
        <v>1010</v>
      </c>
      <c r="W145" t="s">
        <v>1011</v>
      </c>
      <c r="X145" t="s">
        <v>1012</v>
      </c>
      <c r="AM145" t="s">
        <v>1013</v>
      </c>
      <c r="AO145" t="s">
        <v>1014</v>
      </c>
      <c r="AP145" t="s">
        <v>690</v>
      </c>
      <c r="AR145" t="s">
        <v>691</v>
      </c>
      <c r="AU145" s="89">
        <f>VLOOKUP((A145&amp;AR145),Precios!B:J,9,FALSE)</f>
        <v>5213.0072059999993</v>
      </c>
      <c r="AV145" t="s">
        <v>1016</v>
      </c>
      <c r="AW145" t="str">
        <f>VLOOKUP((A145&amp;AR145),Precios!B:J,6,FALSE)</f>
        <v>5BOG18</v>
      </c>
    </row>
    <row r="146" spans="1:49">
      <c r="A146" s="53" t="s">
        <v>208</v>
      </c>
      <c r="B146" s="53" t="s">
        <v>1022</v>
      </c>
      <c r="C146" t="s">
        <v>1007</v>
      </c>
      <c r="D146" t="s">
        <v>1008</v>
      </c>
      <c r="U146" t="s">
        <v>1009</v>
      </c>
      <c r="V146" t="s">
        <v>1010</v>
      </c>
      <c r="W146" t="s">
        <v>1011</v>
      </c>
      <c r="X146" t="s">
        <v>1012</v>
      </c>
      <c r="AM146" t="s">
        <v>1013</v>
      </c>
      <c r="AO146" t="s">
        <v>1014</v>
      </c>
      <c r="AP146" t="s">
        <v>708</v>
      </c>
      <c r="AR146" t="s">
        <v>709</v>
      </c>
      <c r="AU146" s="89">
        <f>VLOOKUP((A146&amp;AR146),Precios!B:J,9,FALSE)</f>
        <v>3659.6152999999999</v>
      </c>
      <c r="AV146" t="s">
        <v>1016</v>
      </c>
      <c r="AW146" t="str">
        <f>VLOOKUP((A146&amp;AR146),Precios!B:J,6,FALSE)</f>
        <v>5BOG19</v>
      </c>
    </row>
    <row r="147" spans="1:49">
      <c r="A147" s="53" t="s">
        <v>208</v>
      </c>
      <c r="B147" s="53" t="s">
        <v>1022</v>
      </c>
      <c r="C147" t="s">
        <v>1007</v>
      </c>
      <c r="D147" t="s">
        <v>1008</v>
      </c>
      <c r="U147" t="s">
        <v>1009</v>
      </c>
      <c r="V147" t="s">
        <v>1010</v>
      </c>
      <c r="W147" t="s">
        <v>1011</v>
      </c>
      <c r="X147" t="s">
        <v>1012</v>
      </c>
      <c r="AM147" t="s">
        <v>1013</v>
      </c>
      <c r="AO147" t="s">
        <v>1014</v>
      </c>
      <c r="AP147" t="s">
        <v>710</v>
      </c>
      <c r="AR147" t="s">
        <v>711</v>
      </c>
      <c r="AU147" s="89">
        <f>VLOOKUP((A147&amp;AR147),Precios!B:J,9,FALSE)</f>
        <v>5138.6691080999999</v>
      </c>
      <c r="AV147" t="s">
        <v>1016</v>
      </c>
      <c r="AW147" t="str">
        <f>VLOOKUP((A147&amp;AR147),Precios!B:J,6,FALSE)</f>
        <v>5BOG20</v>
      </c>
    </row>
    <row r="148" spans="1:49">
      <c r="A148" s="53" t="s">
        <v>208</v>
      </c>
      <c r="B148" s="53" t="s">
        <v>1022</v>
      </c>
      <c r="C148" t="s">
        <v>1007</v>
      </c>
      <c r="D148" t="s">
        <v>1008</v>
      </c>
      <c r="U148" t="s">
        <v>1009</v>
      </c>
      <c r="V148" t="s">
        <v>1010</v>
      </c>
      <c r="W148" t="s">
        <v>1011</v>
      </c>
      <c r="X148" t="s">
        <v>1012</v>
      </c>
      <c r="AM148" t="s">
        <v>1013</v>
      </c>
      <c r="AO148" t="s">
        <v>1014</v>
      </c>
      <c r="AP148" t="s">
        <v>692</v>
      </c>
      <c r="AR148" t="s">
        <v>695</v>
      </c>
      <c r="AU148" s="89">
        <f>VLOOKUP((A148&amp;AR148),Precios!B:J,9,FALSE)</f>
        <v>4253.0264809999999</v>
      </c>
      <c r="AV148" t="s">
        <v>1016</v>
      </c>
      <c r="AW148" t="str">
        <f>VLOOKUP((A148&amp;AR148),Precios!B:J,6,FALSE)</f>
        <v>5MED31</v>
      </c>
    </row>
    <row r="149" spans="1:49">
      <c r="A149" s="53" t="s">
        <v>208</v>
      </c>
      <c r="B149" s="53" t="s">
        <v>1022</v>
      </c>
      <c r="C149" t="s">
        <v>1007</v>
      </c>
      <c r="D149" t="s">
        <v>1008</v>
      </c>
      <c r="U149" t="s">
        <v>1009</v>
      </c>
      <c r="V149" t="s">
        <v>1010</v>
      </c>
      <c r="W149" t="s">
        <v>1011</v>
      </c>
      <c r="X149" t="s">
        <v>1012</v>
      </c>
      <c r="AM149" t="s">
        <v>1013</v>
      </c>
      <c r="AO149" t="s">
        <v>1014</v>
      </c>
      <c r="AP149" t="s">
        <v>687</v>
      </c>
      <c r="AR149" t="s">
        <v>689</v>
      </c>
      <c r="AU149" s="89">
        <f>VLOOKUP((A149&amp;AR149),Precios!B:J,9,FALSE)</f>
        <v>5259.9395970000005</v>
      </c>
      <c r="AV149" t="s">
        <v>1016</v>
      </c>
      <c r="AW149" t="str">
        <f>VLOOKUP((A149&amp;AR149),Precios!B:J,6,FALSE)</f>
        <v>5MED22</v>
      </c>
    </row>
    <row r="150" spans="1:49">
      <c r="A150" s="53" t="s">
        <v>208</v>
      </c>
      <c r="B150" s="53" t="s">
        <v>1022</v>
      </c>
      <c r="C150" t="s">
        <v>1007</v>
      </c>
      <c r="D150" t="s">
        <v>1008</v>
      </c>
      <c r="U150" t="s">
        <v>1009</v>
      </c>
      <c r="V150" t="s">
        <v>1010</v>
      </c>
      <c r="W150" t="s">
        <v>1011</v>
      </c>
      <c r="X150" t="s">
        <v>1012</v>
      </c>
      <c r="AM150" t="s">
        <v>1013</v>
      </c>
      <c r="AO150" t="s">
        <v>1014</v>
      </c>
      <c r="AP150" t="s">
        <v>684</v>
      </c>
      <c r="AR150" t="s">
        <v>686</v>
      </c>
      <c r="AU150" s="89">
        <f>VLOOKUP((A150&amp;AR150),Precios!B:J,9,FALSE)</f>
        <v>2439.0376779999997</v>
      </c>
      <c r="AV150" t="s">
        <v>1016</v>
      </c>
      <c r="AW150" t="str">
        <f>VLOOKUP((A150&amp;AR150),Precios!B:J,6,FALSE)</f>
        <v>5MED23</v>
      </c>
    </row>
    <row r="151" spans="1:49">
      <c r="A151" s="53" t="s">
        <v>208</v>
      </c>
      <c r="B151" s="53" t="s">
        <v>1022</v>
      </c>
      <c r="C151" t="s">
        <v>1007</v>
      </c>
      <c r="D151" t="s">
        <v>1008</v>
      </c>
      <c r="U151" t="s">
        <v>1009</v>
      </c>
      <c r="V151" t="s">
        <v>1010</v>
      </c>
      <c r="W151" t="s">
        <v>1011</v>
      </c>
      <c r="X151" t="s">
        <v>1012</v>
      </c>
      <c r="AM151" t="s">
        <v>1013</v>
      </c>
      <c r="AO151" t="s">
        <v>1014</v>
      </c>
      <c r="AP151" t="s">
        <v>702</v>
      </c>
      <c r="AR151" t="s">
        <v>703</v>
      </c>
      <c r="AU151" s="89">
        <f>VLOOKUP((A151&amp;AR151),Precios!B:J,9,FALSE)</f>
        <v>10840.15581</v>
      </c>
      <c r="AV151" t="s">
        <v>1016</v>
      </c>
      <c r="AW151" t="str">
        <f>VLOOKUP((A151&amp;AR151),Precios!B:J,6,FALSE)</f>
        <v>5MED25</v>
      </c>
    </row>
    <row r="152" spans="1:49">
      <c r="A152" s="53" t="s">
        <v>208</v>
      </c>
      <c r="B152" s="53" t="s">
        <v>1022</v>
      </c>
      <c r="C152" t="s">
        <v>1007</v>
      </c>
      <c r="D152" t="s">
        <v>1008</v>
      </c>
      <c r="U152" t="s">
        <v>1009</v>
      </c>
      <c r="V152" t="s">
        <v>1010</v>
      </c>
      <c r="W152" t="s">
        <v>1011</v>
      </c>
      <c r="X152" t="s">
        <v>1012</v>
      </c>
      <c r="AM152" t="s">
        <v>1013</v>
      </c>
      <c r="AO152" t="s">
        <v>1014</v>
      </c>
      <c r="AP152" t="s">
        <v>692</v>
      </c>
      <c r="AR152" t="s">
        <v>694</v>
      </c>
      <c r="AU152" s="89">
        <f>VLOOKUP((A152&amp;AR152),Precios!B:J,9,FALSE)</f>
        <v>4253.0264809999999</v>
      </c>
      <c r="AV152" t="s">
        <v>1016</v>
      </c>
      <c r="AW152" t="str">
        <f>VLOOKUP((A152&amp;AR152),Precios!B:J,6,FALSE)</f>
        <v>5CLO26</v>
      </c>
    </row>
    <row r="153" spans="1:49">
      <c r="A153" s="53" t="s">
        <v>208</v>
      </c>
      <c r="B153" s="53" t="s">
        <v>1022</v>
      </c>
      <c r="C153" t="s">
        <v>1007</v>
      </c>
      <c r="D153" t="s">
        <v>1008</v>
      </c>
      <c r="U153" t="s">
        <v>1009</v>
      </c>
      <c r="V153" t="s">
        <v>1010</v>
      </c>
      <c r="W153" t="s">
        <v>1011</v>
      </c>
      <c r="X153" t="s">
        <v>1012</v>
      </c>
      <c r="AM153" t="s">
        <v>1013</v>
      </c>
      <c r="AO153" t="s">
        <v>1014</v>
      </c>
      <c r="AP153" t="s">
        <v>704</v>
      </c>
      <c r="AR153" t="s">
        <v>705</v>
      </c>
      <c r="AU153" s="89">
        <f>VLOOKUP((A153&amp;AR153),Precios!B:J,9,FALSE)</f>
        <v>3260.1710680000001</v>
      </c>
      <c r="AV153" t="s">
        <v>1016</v>
      </c>
      <c r="AW153" t="str">
        <f>VLOOKUP((A153&amp;AR153),Precios!B:J,6,FALSE)</f>
        <v>5CLO27</v>
      </c>
    </row>
    <row r="154" spans="1:49">
      <c r="A154" s="53" t="s">
        <v>208</v>
      </c>
      <c r="B154" s="53" t="s">
        <v>1022</v>
      </c>
      <c r="C154" t="s">
        <v>1007</v>
      </c>
      <c r="D154" t="s">
        <v>1008</v>
      </c>
      <c r="U154" t="s">
        <v>1009</v>
      </c>
      <c r="V154" t="s">
        <v>1010</v>
      </c>
      <c r="W154" t="s">
        <v>1011</v>
      </c>
      <c r="X154" t="s">
        <v>1012</v>
      </c>
      <c r="AM154" t="s">
        <v>1013</v>
      </c>
      <c r="AO154" t="s">
        <v>1014</v>
      </c>
      <c r="AP154" t="s">
        <v>696</v>
      </c>
      <c r="AR154" t="s">
        <v>697</v>
      </c>
      <c r="AU154" s="89">
        <f>VLOOKUP((A154&amp;AR154),Precios!B:J,9,FALSE)</f>
        <v>3751.8656999999998</v>
      </c>
      <c r="AV154" t="s">
        <v>1016</v>
      </c>
      <c r="AW154" t="str">
        <f>VLOOKUP((A154&amp;AR154),Precios!B:J,6,FALSE)</f>
        <v>5CLO28</v>
      </c>
    </row>
    <row r="155" spans="1:49">
      <c r="A155" s="53" t="s">
        <v>208</v>
      </c>
      <c r="B155" s="53" t="s">
        <v>1022</v>
      </c>
      <c r="C155" t="s">
        <v>1007</v>
      </c>
      <c r="D155" t="s">
        <v>1008</v>
      </c>
      <c r="U155" t="s">
        <v>1009</v>
      </c>
      <c r="V155" t="s">
        <v>1010</v>
      </c>
      <c r="W155" t="s">
        <v>1011</v>
      </c>
      <c r="X155" t="s">
        <v>1012</v>
      </c>
      <c r="AM155" t="s">
        <v>1013</v>
      </c>
      <c r="AO155" t="s">
        <v>1014</v>
      </c>
      <c r="AP155" t="s">
        <v>677</v>
      </c>
      <c r="AR155" t="s">
        <v>679</v>
      </c>
      <c r="AU155" s="89">
        <f>VLOOKUP((A155&amp;AR155),Precios!B:J,9,FALSE)</f>
        <v>5220.4396529999995</v>
      </c>
      <c r="AV155" t="s">
        <v>1016</v>
      </c>
      <c r="AW155" t="str">
        <f>VLOOKUP((A155&amp;AR155),Precios!B:J,6,FALSE)</f>
        <v>5CLO30</v>
      </c>
    </row>
    <row r="156" spans="1:49">
      <c r="A156" s="53" t="s">
        <v>184</v>
      </c>
      <c r="B156" s="53" t="s">
        <v>1023</v>
      </c>
      <c r="C156" t="s">
        <v>1024</v>
      </c>
      <c r="D156" t="s">
        <v>1008</v>
      </c>
      <c r="U156" t="s">
        <v>1009</v>
      </c>
      <c r="V156" t="s">
        <v>1010</v>
      </c>
      <c r="W156" t="s">
        <v>1011</v>
      </c>
      <c r="X156" t="s">
        <v>1012</v>
      </c>
      <c r="AM156" t="s">
        <v>1013</v>
      </c>
      <c r="AO156" t="s">
        <v>1014</v>
      </c>
      <c r="AP156" t="s">
        <v>1015</v>
      </c>
      <c r="AR156" t="s">
        <v>712</v>
      </c>
      <c r="AU156" s="89">
        <f>VLOOKUP((A156&amp;AR156),Precios!B:J,9,FALSE)</f>
        <v>3714.913125</v>
      </c>
      <c r="AV156" t="s">
        <v>1016</v>
      </c>
      <c r="AW156" t="str">
        <f>VLOOKUP((A156&amp;AR156),Precios!B:J,6,FALSE)</f>
        <v>9BOG6</v>
      </c>
    </row>
    <row r="157" spans="1:49">
      <c r="A157" s="53" t="s">
        <v>184</v>
      </c>
      <c r="B157" s="53" t="s">
        <v>1023</v>
      </c>
      <c r="C157" t="s">
        <v>1024</v>
      </c>
      <c r="D157" t="s">
        <v>1008</v>
      </c>
      <c r="U157" t="s">
        <v>1009</v>
      </c>
      <c r="V157" t="s">
        <v>1010</v>
      </c>
      <c r="W157" t="s">
        <v>1011</v>
      </c>
      <c r="X157" t="s">
        <v>1012</v>
      </c>
      <c r="AM157" t="s">
        <v>1013</v>
      </c>
      <c r="AO157" t="s">
        <v>1014</v>
      </c>
      <c r="AP157" t="s">
        <v>713</v>
      </c>
      <c r="AR157" t="s">
        <v>714</v>
      </c>
      <c r="AU157" s="89">
        <f>VLOOKUP((A157&amp;AR157),Precios!B:J,9,FALSE)</f>
        <v>3377.1917487000001</v>
      </c>
      <c r="AV157" t="s">
        <v>1016</v>
      </c>
      <c r="AW157" t="str">
        <f>VLOOKUP((A157&amp;AR157),Precios!B:J,6,FALSE)</f>
        <v>9BOG7</v>
      </c>
    </row>
    <row r="158" spans="1:49">
      <c r="A158" s="53" t="s">
        <v>184</v>
      </c>
      <c r="B158" s="53" t="s">
        <v>1023</v>
      </c>
      <c r="C158" t="s">
        <v>1024</v>
      </c>
      <c r="D158" t="s">
        <v>1008</v>
      </c>
      <c r="U158" t="s">
        <v>1009</v>
      </c>
      <c r="V158" t="s">
        <v>1010</v>
      </c>
      <c r="W158" t="s">
        <v>1011</v>
      </c>
      <c r="X158" t="s">
        <v>1012</v>
      </c>
      <c r="AM158" t="s">
        <v>1013</v>
      </c>
      <c r="AO158" t="s">
        <v>1014</v>
      </c>
      <c r="AP158" t="s">
        <v>692</v>
      </c>
      <c r="AR158" t="s">
        <v>693</v>
      </c>
      <c r="AU158" s="89">
        <f>VLOOKUP((A158&amp;AR158),Precios!B:J,9,FALSE)</f>
        <v>4954.9576779999998</v>
      </c>
      <c r="AV158" t="s">
        <v>1016</v>
      </c>
      <c r="AW158" t="str">
        <f>VLOOKUP((A158&amp;AR158),Precios!B:J,6,FALSE)</f>
        <v>9BOG8</v>
      </c>
    </row>
    <row r="159" spans="1:49">
      <c r="A159" s="53" t="s">
        <v>184</v>
      </c>
      <c r="B159" s="53" t="s">
        <v>1023</v>
      </c>
      <c r="C159" t="s">
        <v>1024</v>
      </c>
      <c r="D159" t="s">
        <v>1008</v>
      </c>
      <c r="U159" t="s">
        <v>1009</v>
      </c>
      <c r="V159" t="s">
        <v>1010</v>
      </c>
      <c r="W159" t="s">
        <v>1011</v>
      </c>
      <c r="X159" t="s">
        <v>1012</v>
      </c>
      <c r="AM159" t="s">
        <v>1013</v>
      </c>
      <c r="AO159" t="s">
        <v>1014</v>
      </c>
      <c r="AP159" t="s">
        <v>673</v>
      </c>
      <c r="AR159" t="s">
        <v>674</v>
      </c>
      <c r="AU159" s="89">
        <f>VLOOKUP((A159&amp;AR159),Precios!B:J,9,FALSE)</f>
        <v>14634.215585000002</v>
      </c>
      <c r="AV159" t="s">
        <v>1016</v>
      </c>
      <c r="AW159" t="str">
        <f>VLOOKUP((A159&amp;AR159),Precios!B:J,6,FALSE)</f>
        <v>9BOG9</v>
      </c>
    </row>
    <row r="160" spans="1:49">
      <c r="A160" s="53" t="s">
        <v>184</v>
      </c>
      <c r="B160" s="53" t="s">
        <v>1023</v>
      </c>
      <c r="C160" t="s">
        <v>1024</v>
      </c>
      <c r="D160" t="s">
        <v>1008</v>
      </c>
      <c r="U160" t="s">
        <v>1009</v>
      </c>
      <c r="V160" t="s">
        <v>1010</v>
      </c>
      <c r="W160" t="s">
        <v>1011</v>
      </c>
      <c r="X160" t="s">
        <v>1012</v>
      </c>
      <c r="AM160" t="s">
        <v>1013</v>
      </c>
      <c r="AO160" t="s">
        <v>1014</v>
      </c>
      <c r="AP160" t="s">
        <v>687</v>
      </c>
      <c r="AR160" t="s">
        <v>688</v>
      </c>
      <c r="AU160" s="89">
        <f>VLOOKUP((A160&amp;AR160),Precios!B:J,9,FALSE)</f>
        <v>8869.2260139999999</v>
      </c>
      <c r="AV160" t="s">
        <v>1016</v>
      </c>
      <c r="AW160" t="str">
        <f>VLOOKUP((A160&amp;AR160),Precios!B:J,6,FALSE)</f>
        <v>9BOG10</v>
      </c>
    </row>
    <row r="161" spans="1:49">
      <c r="A161" s="53" t="s">
        <v>184</v>
      </c>
      <c r="B161" s="53" t="s">
        <v>1023</v>
      </c>
      <c r="C161" t="s">
        <v>1024</v>
      </c>
      <c r="D161" t="s">
        <v>1008</v>
      </c>
      <c r="U161" t="s">
        <v>1009</v>
      </c>
      <c r="V161" t="s">
        <v>1010</v>
      </c>
      <c r="W161" t="s">
        <v>1011</v>
      </c>
      <c r="X161" t="s">
        <v>1012</v>
      </c>
      <c r="AM161" t="s">
        <v>1013</v>
      </c>
      <c r="AO161" t="s">
        <v>1014</v>
      </c>
      <c r="AP161" t="s">
        <v>698</v>
      </c>
      <c r="AR161" t="s">
        <v>699</v>
      </c>
      <c r="AU161" s="89">
        <f>VLOOKUP((A161&amp;AR161),Precios!B:J,9,FALSE)</f>
        <v>10265.655961</v>
      </c>
      <c r="AV161" t="s">
        <v>1016</v>
      </c>
      <c r="AW161" t="str">
        <f>VLOOKUP((A161&amp;AR161),Precios!B:J,6,FALSE)</f>
        <v>9BOG11</v>
      </c>
    </row>
    <row r="162" spans="1:49">
      <c r="A162" s="53" t="s">
        <v>184</v>
      </c>
      <c r="B162" s="53" t="s">
        <v>1023</v>
      </c>
      <c r="C162" t="s">
        <v>1024</v>
      </c>
      <c r="D162" t="s">
        <v>1008</v>
      </c>
      <c r="U162" t="s">
        <v>1009</v>
      </c>
      <c r="V162" t="s">
        <v>1010</v>
      </c>
      <c r="W162" t="s">
        <v>1011</v>
      </c>
      <c r="X162" t="s">
        <v>1012</v>
      </c>
      <c r="AM162" t="s">
        <v>1013</v>
      </c>
      <c r="AO162" t="s">
        <v>1014</v>
      </c>
      <c r="AP162" t="s">
        <v>675</v>
      </c>
      <c r="AR162" t="s">
        <v>676</v>
      </c>
      <c r="AU162" s="89">
        <f>VLOOKUP((A162&amp;AR162),Precios!B:J,9,FALSE)</f>
        <v>8171.5351905000007</v>
      </c>
      <c r="AV162" t="s">
        <v>1016</v>
      </c>
      <c r="AW162" t="str">
        <f>VLOOKUP((A162&amp;AR162),Precios!B:J,6,FALSE)</f>
        <v>9BOG12</v>
      </c>
    </row>
    <row r="163" spans="1:49">
      <c r="A163" s="53" t="s">
        <v>184</v>
      </c>
      <c r="B163" s="53" t="s">
        <v>1023</v>
      </c>
      <c r="C163" t="s">
        <v>1024</v>
      </c>
      <c r="D163" t="s">
        <v>1008</v>
      </c>
      <c r="U163" t="s">
        <v>1009</v>
      </c>
      <c r="V163" t="s">
        <v>1010</v>
      </c>
      <c r="W163" t="s">
        <v>1011</v>
      </c>
      <c r="X163" t="s">
        <v>1012</v>
      </c>
      <c r="AM163" t="s">
        <v>1013</v>
      </c>
      <c r="AO163" t="s">
        <v>1014</v>
      </c>
      <c r="AP163" t="s">
        <v>682</v>
      </c>
      <c r="AR163" t="s">
        <v>683</v>
      </c>
      <c r="AU163" s="89">
        <f>VLOOKUP((A163&amp;AR163),Precios!B:J,9,FALSE)</f>
        <v>8583.7319919999991</v>
      </c>
      <c r="AV163" t="s">
        <v>1016</v>
      </c>
      <c r="AW163" t="str">
        <f>VLOOKUP((A163&amp;AR163),Precios!B:J,6,FALSE)</f>
        <v>9BOG13</v>
      </c>
    </row>
    <row r="164" spans="1:49">
      <c r="A164" s="53" t="s">
        <v>184</v>
      </c>
      <c r="B164" s="53" t="s">
        <v>1023</v>
      </c>
      <c r="C164" t="s">
        <v>1024</v>
      </c>
      <c r="D164" t="s">
        <v>1008</v>
      </c>
      <c r="U164" t="s">
        <v>1009</v>
      </c>
      <c r="V164" t="s">
        <v>1010</v>
      </c>
      <c r="W164" t="s">
        <v>1011</v>
      </c>
      <c r="X164" t="s">
        <v>1012</v>
      </c>
      <c r="AM164" t="s">
        <v>1013</v>
      </c>
      <c r="AO164" t="s">
        <v>1014</v>
      </c>
      <c r="AP164" t="s">
        <v>706</v>
      </c>
      <c r="AR164" t="s">
        <v>707</v>
      </c>
      <c r="AU164" s="89">
        <f>VLOOKUP((A164&amp;AR164),Precios!B:J,9,FALSE)</f>
        <v>8609.4782399999986</v>
      </c>
      <c r="AV164" t="s">
        <v>1016</v>
      </c>
      <c r="AW164" t="str">
        <f>VLOOKUP((A164&amp;AR164),Precios!B:J,6,FALSE)</f>
        <v>9BOG14</v>
      </c>
    </row>
    <row r="165" spans="1:49">
      <c r="A165" s="53" t="s">
        <v>184</v>
      </c>
      <c r="B165" s="53" t="s">
        <v>1023</v>
      </c>
      <c r="C165" t="s">
        <v>1024</v>
      </c>
      <c r="D165" t="s">
        <v>1008</v>
      </c>
      <c r="U165" t="s">
        <v>1009</v>
      </c>
      <c r="V165" t="s">
        <v>1010</v>
      </c>
      <c r="W165" t="s">
        <v>1011</v>
      </c>
      <c r="X165" t="s">
        <v>1012</v>
      </c>
      <c r="AM165" t="s">
        <v>1013</v>
      </c>
      <c r="AO165" t="s">
        <v>1014</v>
      </c>
      <c r="AP165" t="s">
        <v>700</v>
      </c>
      <c r="AR165" t="s">
        <v>701</v>
      </c>
      <c r="AU165" s="89">
        <f>VLOOKUP((A165&amp;AR165),Precios!B:J,9,FALSE)</f>
        <v>433.513982</v>
      </c>
      <c r="AV165" t="s">
        <v>1016</v>
      </c>
      <c r="AW165" t="str">
        <f>VLOOKUP((A165&amp;AR165),Precios!B:J,6,FALSE)</f>
        <v>9BOG16</v>
      </c>
    </row>
    <row r="166" spans="1:49">
      <c r="A166" s="53" t="s">
        <v>184</v>
      </c>
      <c r="B166" s="53" t="s">
        <v>1023</v>
      </c>
      <c r="C166" t="s">
        <v>1024</v>
      </c>
      <c r="D166" t="s">
        <v>1008</v>
      </c>
      <c r="U166" t="s">
        <v>1009</v>
      </c>
      <c r="V166" t="s">
        <v>1010</v>
      </c>
      <c r="W166" t="s">
        <v>1011</v>
      </c>
      <c r="X166" t="s">
        <v>1012</v>
      </c>
      <c r="AM166" t="s">
        <v>1013</v>
      </c>
      <c r="AO166" t="s">
        <v>1014</v>
      </c>
      <c r="AP166" t="s">
        <v>680</v>
      </c>
      <c r="AR166" t="s">
        <v>681</v>
      </c>
      <c r="AU166" s="89">
        <f>VLOOKUP((A166&amp;AR166),Precios!B:J,9,FALSE)</f>
        <v>4031.9295279999997</v>
      </c>
      <c r="AV166" t="s">
        <v>1016</v>
      </c>
      <c r="AW166" t="str">
        <f>VLOOKUP((A166&amp;AR166),Precios!B:J,6,FALSE)</f>
        <v>9BOG17</v>
      </c>
    </row>
    <row r="167" spans="1:49">
      <c r="A167" s="53" t="s">
        <v>184</v>
      </c>
      <c r="B167" s="53" t="s">
        <v>1023</v>
      </c>
      <c r="C167" t="s">
        <v>1024</v>
      </c>
      <c r="D167" t="s">
        <v>1008</v>
      </c>
      <c r="U167" t="s">
        <v>1009</v>
      </c>
      <c r="V167" t="s">
        <v>1010</v>
      </c>
      <c r="W167" t="s">
        <v>1011</v>
      </c>
      <c r="X167" t="s">
        <v>1012</v>
      </c>
      <c r="AM167" t="s">
        <v>1013</v>
      </c>
      <c r="AO167" t="s">
        <v>1014</v>
      </c>
      <c r="AP167" t="s">
        <v>690</v>
      </c>
      <c r="AR167" t="s">
        <v>691</v>
      </c>
      <c r="AU167" s="89">
        <f>VLOOKUP((A167&amp;AR167),Precios!B:J,9,FALSE)</f>
        <v>9512.7459350000008</v>
      </c>
      <c r="AV167" t="s">
        <v>1016</v>
      </c>
      <c r="AW167" t="str">
        <f>VLOOKUP((A167&amp;AR167),Precios!B:J,6,FALSE)</f>
        <v>9BOG18</v>
      </c>
    </row>
    <row r="168" spans="1:49">
      <c r="A168" s="53" t="s">
        <v>184</v>
      </c>
      <c r="B168" s="53" t="s">
        <v>1023</v>
      </c>
      <c r="C168" t="s">
        <v>1024</v>
      </c>
      <c r="D168" t="s">
        <v>1008</v>
      </c>
      <c r="U168" t="s">
        <v>1009</v>
      </c>
      <c r="V168" t="s">
        <v>1010</v>
      </c>
      <c r="W168" t="s">
        <v>1011</v>
      </c>
      <c r="X168" t="s">
        <v>1012</v>
      </c>
      <c r="AM168" t="s">
        <v>1013</v>
      </c>
      <c r="AO168" t="s">
        <v>1014</v>
      </c>
      <c r="AP168" t="s">
        <v>708</v>
      </c>
      <c r="AR168" t="s">
        <v>709</v>
      </c>
      <c r="AU168" s="89">
        <f>VLOOKUP((A168&amp;AR168),Precios!B:J,9,FALSE)</f>
        <v>11860.675860000001</v>
      </c>
      <c r="AV168" t="s">
        <v>1016</v>
      </c>
      <c r="AW168" t="str">
        <f>VLOOKUP((A168&amp;AR168),Precios!B:J,6,FALSE)</f>
        <v>9BOG19</v>
      </c>
    </row>
    <row r="169" spans="1:49">
      <c r="A169" s="53" t="s">
        <v>184</v>
      </c>
      <c r="B169" s="53" t="s">
        <v>1023</v>
      </c>
      <c r="C169" t="s">
        <v>1024</v>
      </c>
      <c r="D169" t="s">
        <v>1008</v>
      </c>
      <c r="U169" t="s">
        <v>1009</v>
      </c>
      <c r="V169" t="s">
        <v>1010</v>
      </c>
      <c r="W169" t="s">
        <v>1011</v>
      </c>
      <c r="X169" t="s">
        <v>1012</v>
      </c>
      <c r="AM169" t="s">
        <v>1013</v>
      </c>
      <c r="AO169" t="s">
        <v>1014</v>
      </c>
      <c r="AP169" t="s">
        <v>710</v>
      </c>
      <c r="AR169" t="s">
        <v>711</v>
      </c>
      <c r="AU169" s="89">
        <f>VLOOKUP((A169&amp;AR169),Precios!B:J,9,FALSE)</f>
        <v>4434.6109104000006</v>
      </c>
      <c r="AV169" t="s">
        <v>1016</v>
      </c>
      <c r="AW169" t="str">
        <f>VLOOKUP((A169&amp;AR169),Precios!B:J,6,FALSE)</f>
        <v>9BOG20</v>
      </c>
    </row>
    <row r="170" spans="1:49">
      <c r="A170" s="53" t="s">
        <v>184</v>
      </c>
      <c r="B170" s="53" t="s">
        <v>1023</v>
      </c>
      <c r="C170" t="s">
        <v>1024</v>
      </c>
      <c r="D170" t="s">
        <v>1008</v>
      </c>
      <c r="U170" t="s">
        <v>1009</v>
      </c>
      <c r="V170" t="s">
        <v>1010</v>
      </c>
      <c r="W170" t="s">
        <v>1011</v>
      </c>
      <c r="X170" t="s">
        <v>1012</v>
      </c>
      <c r="AM170" t="s">
        <v>1013</v>
      </c>
      <c r="AO170" t="s">
        <v>1014</v>
      </c>
      <c r="AP170" t="s">
        <v>692</v>
      </c>
      <c r="AR170" t="s">
        <v>695</v>
      </c>
      <c r="AU170" s="89">
        <f>VLOOKUP((A170&amp;AR170),Precios!B:J,9,FALSE)</f>
        <v>5245.9238260000002</v>
      </c>
      <c r="AV170" t="s">
        <v>1016</v>
      </c>
      <c r="AW170" t="str">
        <f>VLOOKUP((A170&amp;AR170),Precios!B:J,6,FALSE)</f>
        <v>9MED31</v>
      </c>
    </row>
    <row r="171" spans="1:49">
      <c r="A171" s="53" t="s">
        <v>184</v>
      </c>
      <c r="B171" s="53" t="s">
        <v>1023</v>
      </c>
      <c r="C171" t="s">
        <v>1024</v>
      </c>
      <c r="D171" t="s">
        <v>1008</v>
      </c>
      <c r="U171" t="s">
        <v>1009</v>
      </c>
      <c r="V171" t="s">
        <v>1010</v>
      </c>
      <c r="W171" t="s">
        <v>1011</v>
      </c>
      <c r="X171" t="s">
        <v>1012</v>
      </c>
      <c r="AM171" t="s">
        <v>1013</v>
      </c>
      <c r="AO171" t="s">
        <v>1014</v>
      </c>
      <c r="AP171" t="s">
        <v>687</v>
      </c>
      <c r="AR171" t="s">
        <v>689</v>
      </c>
      <c r="AU171" s="89">
        <f>VLOOKUP((A171&amp;AR171),Precios!B:J,9,FALSE)</f>
        <v>9017.0467970000009</v>
      </c>
      <c r="AV171" t="s">
        <v>1016</v>
      </c>
      <c r="AW171" t="str">
        <f>VLOOKUP((A171&amp;AR171),Precios!B:J,6,FALSE)</f>
        <v>9MED22</v>
      </c>
    </row>
    <row r="172" spans="1:49">
      <c r="A172" s="53" t="s">
        <v>184</v>
      </c>
      <c r="B172" s="53" t="s">
        <v>1023</v>
      </c>
      <c r="C172" t="s">
        <v>1024</v>
      </c>
      <c r="D172" t="s">
        <v>1008</v>
      </c>
      <c r="U172" t="s">
        <v>1009</v>
      </c>
      <c r="V172" t="s">
        <v>1010</v>
      </c>
      <c r="W172" t="s">
        <v>1011</v>
      </c>
      <c r="X172" t="s">
        <v>1012</v>
      </c>
      <c r="AM172" t="s">
        <v>1013</v>
      </c>
      <c r="AO172" t="s">
        <v>1014</v>
      </c>
      <c r="AP172" t="s">
        <v>684</v>
      </c>
      <c r="AR172" t="s">
        <v>686</v>
      </c>
      <c r="AU172" s="89">
        <f>VLOOKUP((A172&amp;AR172),Precios!B:J,9,FALSE)</f>
        <v>6775.1000019999992</v>
      </c>
      <c r="AV172" t="s">
        <v>1016</v>
      </c>
      <c r="AW172" t="str">
        <f>VLOOKUP((A172&amp;AR172),Precios!B:J,6,FALSE)</f>
        <v>9MED23</v>
      </c>
    </row>
    <row r="173" spans="1:49">
      <c r="A173" s="53" t="s">
        <v>184</v>
      </c>
      <c r="B173" s="53" t="s">
        <v>1023</v>
      </c>
      <c r="C173" t="s">
        <v>1024</v>
      </c>
      <c r="D173" t="s">
        <v>1008</v>
      </c>
      <c r="U173" t="s">
        <v>1009</v>
      </c>
      <c r="V173" t="s">
        <v>1010</v>
      </c>
      <c r="W173" t="s">
        <v>1011</v>
      </c>
      <c r="X173" t="s">
        <v>1012</v>
      </c>
      <c r="AM173" t="s">
        <v>1013</v>
      </c>
      <c r="AO173" t="s">
        <v>1014</v>
      </c>
      <c r="AP173" t="s">
        <v>702</v>
      </c>
      <c r="AR173" t="s">
        <v>703</v>
      </c>
      <c r="AU173" s="89">
        <f>VLOOKUP((A173&amp;AR173),Precios!B:J,9,FALSE)</f>
        <v>1418.3498999999999</v>
      </c>
      <c r="AV173" t="s">
        <v>1016</v>
      </c>
      <c r="AW173" t="str">
        <f>VLOOKUP((A173&amp;AR173),Precios!B:J,6,FALSE)</f>
        <v>9MED25</v>
      </c>
    </row>
    <row r="174" spans="1:49">
      <c r="A174" s="53" t="s">
        <v>184</v>
      </c>
      <c r="B174" s="53" t="s">
        <v>1023</v>
      </c>
      <c r="C174" t="s">
        <v>1024</v>
      </c>
      <c r="D174" t="s">
        <v>1008</v>
      </c>
      <c r="U174" t="s">
        <v>1009</v>
      </c>
      <c r="V174" t="s">
        <v>1010</v>
      </c>
      <c r="W174" t="s">
        <v>1011</v>
      </c>
      <c r="X174" t="s">
        <v>1012</v>
      </c>
      <c r="AM174" t="s">
        <v>1013</v>
      </c>
      <c r="AO174" t="s">
        <v>1014</v>
      </c>
      <c r="AP174" t="s">
        <v>692</v>
      </c>
      <c r="AR174" t="s">
        <v>694</v>
      </c>
      <c r="AU174" s="89">
        <f>VLOOKUP((A174&amp;AR174),Precios!B:J,9,FALSE)</f>
        <v>5245.9238260000002</v>
      </c>
      <c r="AV174" t="s">
        <v>1016</v>
      </c>
      <c r="AW174" t="str">
        <f>VLOOKUP((A174&amp;AR174),Precios!B:J,6,FALSE)</f>
        <v>9CLO26</v>
      </c>
    </row>
    <row r="175" spans="1:49">
      <c r="A175" s="53" t="s">
        <v>184</v>
      </c>
      <c r="B175" s="53" t="s">
        <v>1023</v>
      </c>
      <c r="C175" t="s">
        <v>1024</v>
      </c>
      <c r="D175" t="s">
        <v>1008</v>
      </c>
      <c r="U175" t="s">
        <v>1009</v>
      </c>
      <c r="V175" t="s">
        <v>1010</v>
      </c>
      <c r="W175" t="s">
        <v>1011</v>
      </c>
      <c r="X175" t="s">
        <v>1012</v>
      </c>
      <c r="AM175" t="s">
        <v>1013</v>
      </c>
      <c r="AO175" t="s">
        <v>1014</v>
      </c>
      <c r="AP175" t="s">
        <v>704</v>
      </c>
      <c r="AR175" t="s">
        <v>705</v>
      </c>
      <c r="AU175" s="89">
        <f>VLOOKUP((A175&amp;AR175),Precios!B:J,9,FALSE)</f>
        <v>8731.7519520000005</v>
      </c>
      <c r="AV175" t="s">
        <v>1016</v>
      </c>
      <c r="AW175" t="str">
        <f>VLOOKUP((A175&amp;AR175),Precios!B:J,6,FALSE)</f>
        <v>9CLO27</v>
      </c>
    </row>
    <row r="176" spans="1:49">
      <c r="A176" s="53" t="s">
        <v>184</v>
      </c>
      <c r="B176" s="53" t="s">
        <v>1023</v>
      </c>
      <c r="C176" t="s">
        <v>1024</v>
      </c>
      <c r="D176" t="s">
        <v>1008</v>
      </c>
      <c r="U176" t="s">
        <v>1009</v>
      </c>
      <c r="V176" t="s">
        <v>1010</v>
      </c>
      <c r="W176" t="s">
        <v>1011</v>
      </c>
      <c r="X176" t="s">
        <v>1012</v>
      </c>
      <c r="AM176" t="s">
        <v>1013</v>
      </c>
      <c r="AO176" t="s">
        <v>1014</v>
      </c>
      <c r="AP176" t="s">
        <v>696</v>
      </c>
      <c r="AR176" t="s">
        <v>697</v>
      </c>
      <c r="AU176" s="89">
        <f>VLOOKUP((A176&amp;AR176),Precios!B:J,9,FALSE)</f>
        <v>4402.8599999999997</v>
      </c>
      <c r="AV176" t="s">
        <v>1016</v>
      </c>
      <c r="AW176" t="str">
        <f>VLOOKUP((A176&amp;AR176),Precios!B:J,6,FALSE)</f>
        <v>9CLO28</v>
      </c>
    </row>
    <row r="177" spans="1:49">
      <c r="A177" s="53" t="s">
        <v>184</v>
      </c>
      <c r="B177" s="53" t="s">
        <v>1023</v>
      </c>
      <c r="C177" t="s">
        <v>1024</v>
      </c>
      <c r="D177" t="s">
        <v>1008</v>
      </c>
      <c r="U177" t="s">
        <v>1009</v>
      </c>
      <c r="V177" t="s">
        <v>1010</v>
      </c>
      <c r="W177" t="s">
        <v>1011</v>
      </c>
      <c r="X177" t="s">
        <v>1012</v>
      </c>
      <c r="AM177" t="s">
        <v>1013</v>
      </c>
      <c r="AO177" t="s">
        <v>1014</v>
      </c>
      <c r="AP177" t="s">
        <v>677</v>
      </c>
      <c r="AR177" t="s">
        <v>679</v>
      </c>
      <c r="AU177" s="89">
        <f>VLOOKUP((A177&amp;AR177),Precios!B:J,9,FALSE)</f>
        <v>11860.675860000001</v>
      </c>
      <c r="AV177" t="s">
        <v>1016</v>
      </c>
      <c r="AW177" t="str">
        <f>VLOOKUP((A177&amp;AR177),Precios!B:J,6,FALSE)</f>
        <v>9CLO30</v>
      </c>
    </row>
    <row r="178" spans="1:49">
      <c r="A178" s="53" t="s">
        <v>183</v>
      </c>
      <c r="B178" s="53" t="s">
        <v>1025</v>
      </c>
      <c r="C178" t="s">
        <v>1007</v>
      </c>
      <c r="D178" t="s">
        <v>1008</v>
      </c>
      <c r="U178" t="s">
        <v>1009</v>
      </c>
      <c r="V178" t="s">
        <v>1010</v>
      </c>
      <c r="W178" t="s">
        <v>1011</v>
      </c>
      <c r="X178" t="s">
        <v>1012</v>
      </c>
      <c r="AM178" t="s">
        <v>1013</v>
      </c>
      <c r="AO178" t="s">
        <v>1014</v>
      </c>
      <c r="AP178" t="s">
        <v>1015</v>
      </c>
      <c r="AR178" t="s">
        <v>712</v>
      </c>
      <c r="AU178" s="89">
        <f>VLOOKUP((A178&amp;AR178),Precios!B:J,9,FALSE)</f>
        <v>2867.2053299999998</v>
      </c>
      <c r="AV178" t="s">
        <v>1016</v>
      </c>
      <c r="AW178" t="str">
        <f>VLOOKUP((A178&amp;AR178),Precios!B:J,6,FALSE)</f>
        <v>11BOG6</v>
      </c>
    </row>
    <row r="179" spans="1:49">
      <c r="A179" s="53" t="s">
        <v>183</v>
      </c>
      <c r="B179" s="53" t="s">
        <v>1025</v>
      </c>
      <c r="C179" t="s">
        <v>1007</v>
      </c>
      <c r="D179" t="s">
        <v>1008</v>
      </c>
      <c r="U179" t="s">
        <v>1009</v>
      </c>
      <c r="V179" t="s">
        <v>1010</v>
      </c>
      <c r="W179" t="s">
        <v>1011</v>
      </c>
      <c r="X179" t="s">
        <v>1012</v>
      </c>
      <c r="AM179" t="s">
        <v>1013</v>
      </c>
      <c r="AO179" t="s">
        <v>1014</v>
      </c>
      <c r="AP179" t="s">
        <v>713</v>
      </c>
      <c r="AR179" t="s">
        <v>714</v>
      </c>
      <c r="AU179" s="89">
        <f>VLOOKUP((A179&amp;AR179),Precios!B:J,9,FALSE)</f>
        <v>2849.1536040000001</v>
      </c>
      <c r="AV179" t="s">
        <v>1016</v>
      </c>
      <c r="AW179" t="str">
        <f>VLOOKUP((A179&amp;AR179),Precios!B:J,6,FALSE)</f>
        <v>11BOG7</v>
      </c>
    </row>
    <row r="180" spans="1:49">
      <c r="A180" s="53" t="s">
        <v>183</v>
      </c>
      <c r="B180" s="53" t="s">
        <v>1025</v>
      </c>
      <c r="C180" t="s">
        <v>1007</v>
      </c>
      <c r="D180" t="s">
        <v>1008</v>
      </c>
      <c r="U180" t="s">
        <v>1009</v>
      </c>
      <c r="V180" t="s">
        <v>1010</v>
      </c>
      <c r="W180" t="s">
        <v>1011</v>
      </c>
      <c r="X180" t="s">
        <v>1012</v>
      </c>
      <c r="AM180" t="s">
        <v>1013</v>
      </c>
      <c r="AO180" t="s">
        <v>1014</v>
      </c>
      <c r="AP180" t="s">
        <v>692</v>
      </c>
      <c r="AR180" t="s">
        <v>693</v>
      </c>
      <c r="AU180" s="89">
        <f>VLOOKUP((A180&amp;AR180),Precios!B:J,9,FALSE)</f>
        <v>2395.7114390000002</v>
      </c>
      <c r="AV180" t="s">
        <v>1016</v>
      </c>
      <c r="AW180" t="str">
        <f>VLOOKUP((A180&amp;AR180),Precios!B:J,6,FALSE)</f>
        <v>11BOG8</v>
      </c>
    </row>
    <row r="181" spans="1:49">
      <c r="A181" s="53" t="s">
        <v>183</v>
      </c>
      <c r="B181" s="53" t="s">
        <v>1025</v>
      </c>
      <c r="C181" t="s">
        <v>1007</v>
      </c>
      <c r="D181" t="s">
        <v>1008</v>
      </c>
      <c r="U181" t="s">
        <v>1009</v>
      </c>
      <c r="V181" t="s">
        <v>1010</v>
      </c>
      <c r="W181" t="s">
        <v>1011</v>
      </c>
      <c r="X181" t="s">
        <v>1012</v>
      </c>
      <c r="AM181" t="s">
        <v>1013</v>
      </c>
      <c r="AO181" t="s">
        <v>1014</v>
      </c>
      <c r="AP181" t="s">
        <v>673</v>
      </c>
      <c r="AR181" t="s">
        <v>674</v>
      </c>
      <c r="AU181" s="89">
        <f>VLOOKUP((A181&amp;AR181),Precios!B:J,9,FALSE)</f>
        <v>2560.9864169999996</v>
      </c>
      <c r="AV181" t="s">
        <v>1016</v>
      </c>
      <c r="AW181" t="str">
        <f>VLOOKUP((A181&amp;AR181),Precios!B:J,6,FALSE)</f>
        <v>11BOG9</v>
      </c>
    </row>
    <row r="182" spans="1:49">
      <c r="A182" s="53" t="s">
        <v>183</v>
      </c>
      <c r="B182" s="53" t="s">
        <v>1025</v>
      </c>
      <c r="C182" t="s">
        <v>1007</v>
      </c>
      <c r="D182" t="s">
        <v>1008</v>
      </c>
      <c r="U182" t="s">
        <v>1009</v>
      </c>
      <c r="V182" t="s">
        <v>1010</v>
      </c>
      <c r="W182" t="s">
        <v>1011</v>
      </c>
      <c r="X182" t="s">
        <v>1012</v>
      </c>
      <c r="AM182" t="s">
        <v>1013</v>
      </c>
      <c r="AO182" t="s">
        <v>1014</v>
      </c>
      <c r="AP182" t="s">
        <v>687</v>
      </c>
      <c r="AR182" t="s">
        <v>688</v>
      </c>
      <c r="AU182" s="89">
        <f>VLOOKUP((A182&amp;AR182),Precios!B:J,9,FALSE)</f>
        <v>1626.028613</v>
      </c>
      <c r="AV182" t="s">
        <v>1016</v>
      </c>
      <c r="AW182" t="str">
        <f>VLOOKUP((A182&amp;AR182),Precios!B:J,6,FALSE)</f>
        <v>11BOG10</v>
      </c>
    </row>
    <row r="183" spans="1:49">
      <c r="A183" s="53" t="s">
        <v>183</v>
      </c>
      <c r="B183" s="53" t="s">
        <v>1025</v>
      </c>
      <c r="C183" t="s">
        <v>1007</v>
      </c>
      <c r="D183" t="s">
        <v>1008</v>
      </c>
      <c r="U183" t="s">
        <v>1009</v>
      </c>
      <c r="V183" t="s">
        <v>1010</v>
      </c>
      <c r="W183" t="s">
        <v>1011</v>
      </c>
      <c r="X183" t="s">
        <v>1012</v>
      </c>
      <c r="AM183" t="s">
        <v>1013</v>
      </c>
      <c r="AO183" t="s">
        <v>1014</v>
      </c>
      <c r="AP183" t="s">
        <v>698</v>
      </c>
      <c r="AR183" t="s">
        <v>699</v>
      </c>
      <c r="AU183" s="89">
        <f>VLOOKUP((A183&amp;AR183),Precios!B:J,9,FALSE)</f>
        <v>1991.77</v>
      </c>
      <c r="AV183" t="s">
        <v>1016</v>
      </c>
      <c r="AW183" t="str">
        <f>VLOOKUP((A183&amp;AR183),Precios!B:J,6,FALSE)</f>
        <v>11BOG11</v>
      </c>
    </row>
    <row r="184" spans="1:49">
      <c r="A184" s="53" t="s">
        <v>183</v>
      </c>
      <c r="B184" s="53" t="s">
        <v>1025</v>
      </c>
      <c r="C184" t="s">
        <v>1007</v>
      </c>
      <c r="D184" t="s">
        <v>1008</v>
      </c>
      <c r="U184" t="s">
        <v>1009</v>
      </c>
      <c r="V184" t="s">
        <v>1010</v>
      </c>
      <c r="W184" t="s">
        <v>1011</v>
      </c>
      <c r="X184" t="s">
        <v>1012</v>
      </c>
      <c r="AM184" t="s">
        <v>1013</v>
      </c>
      <c r="AO184" t="s">
        <v>1014</v>
      </c>
      <c r="AP184" t="s">
        <v>675</v>
      </c>
      <c r="AR184" t="s">
        <v>676</v>
      </c>
      <c r="AU184" s="89">
        <f>VLOOKUP((A184&amp;AR184),Precios!B:J,9,FALSE)</f>
        <v>2050.5827749</v>
      </c>
      <c r="AV184" t="s">
        <v>1016</v>
      </c>
      <c r="AW184" t="str">
        <f>VLOOKUP((A184&amp;AR184),Precios!B:J,6,FALSE)</f>
        <v>11BOG12</v>
      </c>
    </row>
    <row r="185" spans="1:49">
      <c r="A185" s="53" t="s">
        <v>183</v>
      </c>
      <c r="B185" s="53" t="s">
        <v>1025</v>
      </c>
      <c r="C185" t="s">
        <v>1007</v>
      </c>
      <c r="D185" t="s">
        <v>1008</v>
      </c>
      <c r="U185" t="s">
        <v>1009</v>
      </c>
      <c r="V185" t="s">
        <v>1010</v>
      </c>
      <c r="W185" t="s">
        <v>1011</v>
      </c>
      <c r="X185" t="s">
        <v>1012</v>
      </c>
      <c r="AM185" t="s">
        <v>1013</v>
      </c>
      <c r="AO185" t="s">
        <v>1014</v>
      </c>
      <c r="AP185" t="s">
        <v>682</v>
      </c>
      <c r="AR185" t="s">
        <v>683</v>
      </c>
      <c r="AU185" s="89">
        <f>VLOOKUP((A185&amp;AR185),Precios!B:J,9,FALSE)</f>
        <v>2583.8393569999998</v>
      </c>
      <c r="AV185" t="s">
        <v>1016</v>
      </c>
      <c r="AW185" t="str">
        <f>VLOOKUP((A185&amp;AR185),Precios!B:J,6,FALSE)</f>
        <v>11BOG13</v>
      </c>
    </row>
    <row r="186" spans="1:49">
      <c r="A186" s="53" t="s">
        <v>183</v>
      </c>
      <c r="B186" s="53" t="s">
        <v>1025</v>
      </c>
      <c r="C186" t="s">
        <v>1007</v>
      </c>
      <c r="D186" t="s">
        <v>1008</v>
      </c>
      <c r="U186" t="s">
        <v>1009</v>
      </c>
      <c r="V186" t="s">
        <v>1010</v>
      </c>
      <c r="W186" t="s">
        <v>1011</v>
      </c>
      <c r="X186" t="s">
        <v>1012</v>
      </c>
      <c r="AM186" t="s">
        <v>1013</v>
      </c>
      <c r="AO186" t="s">
        <v>1014</v>
      </c>
      <c r="AP186" t="s">
        <v>706</v>
      </c>
      <c r="AR186" t="s">
        <v>707</v>
      </c>
      <c r="AU186" s="89">
        <f>VLOOKUP((A186&amp;AR186),Precios!B:J,9,FALSE)</f>
        <v>2821.18496</v>
      </c>
      <c r="AV186" t="s">
        <v>1016</v>
      </c>
      <c r="AW186" t="str">
        <f>VLOOKUP((A186&amp;AR186),Precios!B:J,6,FALSE)</f>
        <v>11BOG14</v>
      </c>
    </row>
    <row r="187" spans="1:49">
      <c r="A187" s="53" t="s">
        <v>183</v>
      </c>
      <c r="B187" s="53" t="s">
        <v>1025</v>
      </c>
      <c r="C187" t="s">
        <v>1007</v>
      </c>
      <c r="D187" t="s">
        <v>1008</v>
      </c>
      <c r="U187" t="s">
        <v>1009</v>
      </c>
      <c r="V187" t="s">
        <v>1010</v>
      </c>
      <c r="W187" t="s">
        <v>1011</v>
      </c>
      <c r="X187" t="s">
        <v>1012</v>
      </c>
      <c r="AM187" t="s">
        <v>1013</v>
      </c>
      <c r="AO187" t="s">
        <v>1014</v>
      </c>
      <c r="AP187" t="s">
        <v>700</v>
      </c>
      <c r="AR187" t="s">
        <v>701</v>
      </c>
      <c r="AU187" s="89">
        <f>VLOOKUP((A187&amp;AR187),Precios!B:J,9,FALSE)</f>
        <v>2754.9114339999996</v>
      </c>
      <c r="AV187" t="s">
        <v>1016</v>
      </c>
      <c r="AW187" t="str">
        <f>VLOOKUP((A187&amp;AR187),Precios!B:J,6,FALSE)</f>
        <v>11BOG16</v>
      </c>
    </row>
    <row r="188" spans="1:49">
      <c r="A188" s="53" t="s">
        <v>183</v>
      </c>
      <c r="B188" s="53" t="s">
        <v>1025</v>
      </c>
      <c r="C188" t="s">
        <v>1007</v>
      </c>
      <c r="D188" t="s">
        <v>1008</v>
      </c>
      <c r="U188" t="s">
        <v>1009</v>
      </c>
      <c r="V188" t="s">
        <v>1010</v>
      </c>
      <c r="W188" t="s">
        <v>1011</v>
      </c>
      <c r="X188" t="s">
        <v>1012</v>
      </c>
      <c r="AM188" t="s">
        <v>1013</v>
      </c>
      <c r="AO188" t="s">
        <v>1014</v>
      </c>
      <c r="AP188" t="s">
        <v>680</v>
      </c>
      <c r="AR188" t="s">
        <v>681</v>
      </c>
      <c r="AU188" s="89">
        <f>VLOOKUP((A188&amp;AR188),Precios!B:J,9,FALSE)</f>
        <v>1176.3498450000002</v>
      </c>
      <c r="AV188" t="s">
        <v>1016</v>
      </c>
      <c r="AW188" t="str">
        <f>VLOOKUP((A188&amp;AR188),Precios!B:J,6,FALSE)</f>
        <v>11BOG17</v>
      </c>
    </row>
    <row r="189" spans="1:49">
      <c r="A189" s="53" t="s">
        <v>183</v>
      </c>
      <c r="B189" s="53" t="s">
        <v>1025</v>
      </c>
      <c r="C189" t="s">
        <v>1007</v>
      </c>
      <c r="D189" t="s">
        <v>1008</v>
      </c>
      <c r="U189" t="s">
        <v>1009</v>
      </c>
      <c r="V189" t="s">
        <v>1010</v>
      </c>
      <c r="W189" t="s">
        <v>1011</v>
      </c>
      <c r="X189" t="s">
        <v>1012</v>
      </c>
      <c r="AM189" t="s">
        <v>1013</v>
      </c>
      <c r="AO189" t="s">
        <v>1014</v>
      </c>
      <c r="AP189" t="s">
        <v>690</v>
      </c>
      <c r="AR189" t="s">
        <v>691</v>
      </c>
      <c r="AU189" s="89">
        <f>VLOOKUP((A189&amp;AR189),Precios!B:J,9,FALSE)</f>
        <v>2854.4580020000003</v>
      </c>
      <c r="AV189" t="s">
        <v>1016</v>
      </c>
      <c r="AW189" t="str">
        <f>VLOOKUP((A189&amp;AR189),Precios!B:J,6,FALSE)</f>
        <v>11BOG18</v>
      </c>
    </row>
    <row r="190" spans="1:49">
      <c r="A190" s="53" t="s">
        <v>183</v>
      </c>
      <c r="B190" s="53" t="s">
        <v>1025</v>
      </c>
      <c r="C190" t="s">
        <v>1007</v>
      </c>
      <c r="D190" t="s">
        <v>1008</v>
      </c>
      <c r="U190" t="s">
        <v>1009</v>
      </c>
      <c r="V190" t="s">
        <v>1010</v>
      </c>
      <c r="W190" t="s">
        <v>1011</v>
      </c>
      <c r="X190" t="s">
        <v>1012</v>
      </c>
      <c r="AM190" t="s">
        <v>1013</v>
      </c>
      <c r="AO190" t="s">
        <v>1014</v>
      </c>
      <c r="AP190" t="s">
        <v>708</v>
      </c>
      <c r="AR190" t="s">
        <v>709</v>
      </c>
      <c r="AU190" s="89">
        <f>VLOOKUP((A190&amp;AR190),Precios!B:J,9,FALSE)</f>
        <v>2049.4265</v>
      </c>
      <c r="AV190" t="s">
        <v>1016</v>
      </c>
      <c r="AW190" t="str">
        <f>VLOOKUP((A190&amp;AR190),Precios!B:J,6,FALSE)</f>
        <v>11BOG19</v>
      </c>
    </row>
    <row r="191" spans="1:49">
      <c r="A191" s="53" t="s">
        <v>183</v>
      </c>
      <c r="B191" s="53" t="s">
        <v>1025</v>
      </c>
      <c r="C191" t="s">
        <v>1007</v>
      </c>
      <c r="D191" t="s">
        <v>1008</v>
      </c>
      <c r="U191" t="s">
        <v>1009</v>
      </c>
      <c r="V191" t="s">
        <v>1010</v>
      </c>
      <c r="W191" t="s">
        <v>1011</v>
      </c>
      <c r="X191" t="s">
        <v>1012</v>
      </c>
      <c r="AM191" t="s">
        <v>1013</v>
      </c>
      <c r="AO191" t="s">
        <v>1014</v>
      </c>
      <c r="AP191" t="s">
        <v>710</v>
      </c>
      <c r="AR191" t="s">
        <v>711</v>
      </c>
      <c r="AU191" s="89">
        <f>VLOOKUP((A191&amp;AR191),Precios!B:J,9,FALSE)</f>
        <v>2874.6388253</v>
      </c>
      <c r="AV191" t="s">
        <v>1016</v>
      </c>
      <c r="AW191" t="str">
        <f>VLOOKUP((A191&amp;AR191),Precios!B:J,6,FALSE)</f>
        <v>11BOG20</v>
      </c>
    </row>
    <row r="192" spans="1:49">
      <c r="A192" s="53" t="s">
        <v>183</v>
      </c>
      <c r="B192" s="53" t="s">
        <v>1025</v>
      </c>
      <c r="C192" t="s">
        <v>1007</v>
      </c>
      <c r="D192" t="s">
        <v>1008</v>
      </c>
      <c r="U192" t="s">
        <v>1009</v>
      </c>
      <c r="V192" t="s">
        <v>1010</v>
      </c>
      <c r="W192" t="s">
        <v>1011</v>
      </c>
      <c r="X192" t="s">
        <v>1012</v>
      </c>
      <c r="AM192" t="s">
        <v>1013</v>
      </c>
      <c r="AO192" t="s">
        <v>1014</v>
      </c>
      <c r="AP192" t="s">
        <v>692</v>
      </c>
      <c r="AR192" t="s">
        <v>695</v>
      </c>
      <c r="AU192" s="89">
        <f>VLOOKUP((A192&amp;AR192),Precios!B:J,9,FALSE)</f>
        <v>2535.8796320000001</v>
      </c>
      <c r="AV192" t="s">
        <v>1016</v>
      </c>
      <c r="AW192" t="str">
        <f>VLOOKUP((A192&amp;AR192),Precios!B:J,6,FALSE)</f>
        <v>11MED31</v>
      </c>
    </row>
    <row r="193" spans="1:49">
      <c r="A193" s="53" t="s">
        <v>183</v>
      </c>
      <c r="B193" s="53" t="s">
        <v>1025</v>
      </c>
      <c r="C193" t="s">
        <v>1007</v>
      </c>
      <c r="D193" t="s">
        <v>1008</v>
      </c>
      <c r="U193" t="s">
        <v>1009</v>
      </c>
      <c r="V193" t="s">
        <v>1010</v>
      </c>
      <c r="W193" t="s">
        <v>1011</v>
      </c>
      <c r="X193" t="s">
        <v>1012</v>
      </c>
      <c r="AM193" t="s">
        <v>1013</v>
      </c>
      <c r="AO193" t="s">
        <v>1014</v>
      </c>
      <c r="AP193" t="s">
        <v>687</v>
      </c>
      <c r="AR193" t="s">
        <v>689</v>
      </c>
      <c r="AU193" s="89">
        <f>VLOOKUP((A193&amp;AR193),Precios!B:J,9,FALSE)</f>
        <v>1653.127168</v>
      </c>
      <c r="AV193" t="s">
        <v>1016</v>
      </c>
      <c r="AW193" t="str">
        <f>VLOOKUP((A193&amp;AR193),Precios!B:J,6,FALSE)</f>
        <v>11MED22</v>
      </c>
    </row>
    <row r="194" spans="1:49">
      <c r="A194" s="53" t="s">
        <v>183</v>
      </c>
      <c r="B194" s="53" t="s">
        <v>1025</v>
      </c>
      <c r="C194" t="s">
        <v>1007</v>
      </c>
      <c r="D194" t="s">
        <v>1008</v>
      </c>
      <c r="U194" t="s">
        <v>1009</v>
      </c>
      <c r="V194" t="s">
        <v>1010</v>
      </c>
      <c r="W194" t="s">
        <v>1011</v>
      </c>
      <c r="X194" t="s">
        <v>1012</v>
      </c>
      <c r="AM194" t="s">
        <v>1013</v>
      </c>
      <c r="AO194" t="s">
        <v>1014</v>
      </c>
      <c r="AP194" t="s">
        <v>684</v>
      </c>
      <c r="AR194" t="s">
        <v>686</v>
      </c>
      <c r="AU194" s="89">
        <f>VLOOKUP((A194&amp;AR194),Precios!B:J,9,FALSE)</f>
        <v>2371.2860490000003</v>
      </c>
      <c r="AV194" t="s">
        <v>1016</v>
      </c>
      <c r="AW194" t="str">
        <f>VLOOKUP((A194&amp;AR194),Precios!B:J,6,FALSE)</f>
        <v>11MED23</v>
      </c>
    </row>
    <row r="195" spans="1:49">
      <c r="A195" s="53" t="s">
        <v>183</v>
      </c>
      <c r="B195" s="53" t="s">
        <v>1025</v>
      </c>
      <c r="C195" t="s">
        <v>1007</v>
      </c>
      <c r="D195" t="s">
        <v>1008</v>
      </c>
      <c r="U195" t="s">
        <v>1009</v>
      </c>
      <c r="V195" t="s">
        <v>1010</v>
      </c>
      <c r="W195" t="s">
        <v>1011</v>
      </c>
      <c r="X195" t="s">
        <v>1012</v>
      </c>
      <c r="AM195" t="s">
        <v>1013</v>
      </c>
      <c r="AO195" t="s">
        <v>1014</v>
      </c>
      <c r="AP195" t="s">
        <v>702</v>
      </c>
      <c r="AR195" t="s">
        <v>703</v>
      </c>
      <c r="AU195" s="89">
        <f>VLOOKUP((A195&amp;AR195),Precios!B:J,9,FALSE)</f>
        <v>1624.865</v>
      </c>
      <c r="AV195" t="s">
        <v>1016</v>
      </c>
      <c r="AW195" t="str">
        <f>VLOOKUP((A195&amp;AR195),Precios!B:J,6,FALSE)</f>
        <v>11MED25</v>
      </c>
    </row>
    <row r="196" spans="1:49">
      <c r="A196" s="53" t="s">
        <v>183</v>
      </c>
      <c r="B196" s="53" t="s">
        <v>1025</v>
      </c>
      <c r="C196" t="s">
        <v>1007</v>
      </c>
      <c r="D196" t="s">
        <v>1008</v>
      </c>
      <c r="U196" t="s">
        <v>1009</v>
      </c>
      <c r="V196" t="s">
        <v>1010</v>
      </c>
      <c r="W196" t="s">
        <v>1011</v>
      </c>
      <c r="X196" t="s">
        <v>1012</v>
      </c>
      <c r="AM196" t="s">
        <v>1013</v>
      </c>
      <c r="AO196" t="s">
        <v>1014</v>
      </c>
      <c r="AP196" t="s">
        <v>692</v>
      </c>
      <c r="AR196" t="s">
        <v>694</v>
      </c>
      <c r="AU196" s="89">
        <f>VLOOKUP((A196&amp;AR196),Precios!B:J,9,FALSE)</f>
        <v>2535.8796320000001</v>
      </c>
      <c r="AV196" t="s">
        <v>1016</v>
      </c>
      <c r="AW196" t="str">
        <f>VLOOKUP((A196&amp;AR196),Precios!B:J,6,FALSE)</f>
        <v>11CLO26</v>
      </c>
    </row>
    <row r="197" spans="1:49">
      <c r="A197" s="53" t="s">
        <v>183</v>
      </c>
      <c r="B197" s="53" t="s">
        <v>1025</v>
      </c>
      <c r="C197" t="s">
        <v>1007</v>
      </c>
      <c r="D197" t="s">
        <v>1008</v>
      </c>
      <c r="U197" t="s">
        <v>1009</v>
      </c>
      <c r="V197" t="s">
        <v>1010</v>
      </c>
      <c r="W197" t="s">
        <v>1011</v>
      </c>
      <c r="X197" t="s">
        <v>1012</v>
      </c>
      <c r="AM197" t="s">
        <v>1013</v>
      </c>
      <c r="AO197" t="s">
        <v>1014</v>
      </c>
      <c r="AP197" t="s">
        <v>704</v>
      </c>
      <c r="AR197" t="s">
        <v>705</v>
      </c>
      <c r="AU197" s="89">
        <f>VLOOKUP((A197&amp;AR197),Precios!B:J,9,FALSE)</f>
        <v>2634.1682400000004</v>
      </c>
      <c r="AV197" t="s">
        <v>1016</v>
      </c>
      <c r="AW197" t="str">
        <f>VLOOKUP((A197&amp;AR197),Precios!B:J,6,FALSE)</f>
        <v>11CLO27</v>
      </c>
    </row>
    <row r="198" spans="1:49">
      <c r="A198" s="53" t="s">
        <v>183</v>
      </c>
      <c r="B198" s="53" t="s">
        <v>1025</v>
      </c>
      <c r="C198" t="s">
        <v>1007</v>
      </c>
      <c r="D198" t="s">
        <v>1008</v>
      </c>
      <c r="U198" t="s">
        <v>1009</v>
      </c>
      <c r="V198" t="s">
        <v>1010</v>
      </c>
      <c r="W198" t="s">
        <v>1011</v>
      </c>
      <c r="X198" t="s">
        <v>1012</v>
      </c>
      <c r="AM198" t="s">
        <v>1013</v>
      </c>
      <c r="AO198" t="s">
        <v>1014</v>
      </c>
      <c r="AP198" t="s">
        <v>696</v>
      </c>
      <c r="AR198" t="s">
        <v>697</v>
      </c>
      <c r="AU198" s="89">
        <f>VLOOKUP((A198&amp;AR198),Precios!B:J,9,FALSE)</f>
        <v>1449.7989</v>
      </c>
      <c r="AV198" t="s">
        <v>1016</v>
      </c>
      <c r="AW198" t="str">
        <f>VLOOKUP((A198&amp;AR198),Precios!B:J,6,FALSE)</f>
        <v>11CLO28</v>
      </c>
    </row>
    <row r="199" spans="1:49">
      <c r="A199" s="53" t="s">
        <v>183</v>
      </c>
      <c r="B199" s="53" t="s">
        <v>1025</v>
      </c>
      <c r="C199" t="s">
        <v>1007</v>
      </c>
      <c r="D199" t="s">
        <v>1008</v>
      </c>
      <c r="U199" t="s">
        <v>1009</v>
      </c>
      <c r="V199" t="s">
        <v>1010</v>
      </c>
      <c r="W199" t="s">
        <v>1011</v>
      </c>
      <c r="X199" t="s">
        <v>1012</v>
      </c>
      <c r="AM199" t="s">
        <v>1013</v>
      </c>
      <c r="AO199" t="s">
        <v>1014</v>
      </c>
      <c r="AP199" t="s">
        <v>677</v>
      </c>
      <c r="AR199" t="s">
        <v>679</v>
      </c>
      <c r="AU199" s="89">
        <f>VLOOKUP((A199&amp;AR199),Precios!B:J,9,FALSE)</f>
        <v>2847.0255549999997</v>
      </c>
      <c r="AV199" t="s">
        <v>1016</v>
      </c>
      <c r="AW199" t="str">
        <f>VLOOKUP((A199&amp;AR199),Precios!B:J,6,FALSE)</f>
        <v>11CLO30</v>
      </c>
    </row>
    <row r="200" spans="1:49">
      <c r="A200" s="53" t="s">
        <v>210</v>
      </c>
      <c r="B200" s="53" t="s">
        <v>1026</v>
      </c>
      <c r="C200" t="s">
        <v>1007</v>
      </c>
      <c r="D200" t="s">
        <v>1008</v>
      </c>
      <c r="U200" t="s">
        <v>1009</v>
      </c>
      <c r="V200" t="s">
        <v>1010</v>
      </c>
      <c r="W200" t="s">
        <v>1011</v>
      </c>
      <c r="X200" t="s">
        <v>1012</v>
      </c>
      <c r="AM200" t="s">
        <v>1013</v>
      </c>
      <c r="AO200" t="s">
        <v>1014</v>
      </c>
      <c r="AP200" t="s">
        <v>1015</v>
      </c>
      <c r="AR200" t="s">
        <v>712</v>
      </c>
      <c r="AU200" s="89">
        <f>VLOOKUP((A200&amp;AR200),Precios!B:J,9,FALSE)</f>
        <v>849.54232000000002</v>
      </c>
      <c r="AV200" t="s">
        <v>1016</v>
      </c>
      <c r="AW200" t="str">
        <f>VLOOKUP((A200&amp;AR200),Precios!B:J,6,FALSE)</f>
        <v>10BOG6</v>
      </c>
    </row>
    <row r="201" spans="1:49">
      <c r="A201" s="53" t="s">
        <v>210</v>
      </c>
      <c r="B201" s="53" t="s">
        <v>1026</v>
      </c>
      <c r="C201" t="s">
        <v>1007</v>
      </c>
      <c r="D201" t="s">
        <v>1008</v>
      </c>
      <c r="U201" t="s">
        <v>1009</v>
      </c>
      <c r="V201" t="s">
        <v>1010</v>
      </c>
      <c r="W201" t="s">
        <v>1011</v>
      </c>
      <c r="X201" t="s">
        <v>1012</v>
      </c>
      <c r="AM201" t="s">
        <v>1013</v>
      </c>
      <c r="AO201" t="s">
        <v>1014</v>
      </c>
      <c r="AP201" t="s">
        <v>713</v>
      </c>
      <c r="AR201" t="s">
        <v>714</v>
      </c>
      <c r="AU201" s="89">
        <f>VLOOKUP((A201&amp;AR201),Precios!B:J,9,FALSE)</f>
        <v>847.02639999999997</v>
      </c>
      <c r="AV201" t="s">
        <v>1016</v>
      </c>
      <c r="AW201" t="str">
        <f>VLOOKUP((A201&amp;AR201),Precios!B:J,6,FALSE)</f>
        <v>10BOG7</v>
      </c>
    </row>
    <row r="202" spans="1:49">
      <c r="A202" s="53" t="s">
        <v>210</v>
      </c>
      <c r="B202" s="53" t="s">
        <v>1026</v>
      </c>
      <c r="C202" t="s">
        <v>1007</v>
      </c>
      <c r="D202" t="s">
        <v>1008</v>
      </c>
      <c r="U202" t="s">
        <v>1009</v>
      </c>
      <c r="V202" t="s">
        <v>1010</v>
      </c>
      <c r="W202" t="s">
        <v>1011</v>
      </c>
      <c r="X202" t="s">
        <v>1012</v>
      </c>
      <c r="AM202" t="s">
        <v>1013</v>
      </c>
      <c r="AO202" t="s">
        <v>1014</v>
      </c>
      <c r="AP202" t="s">
        <v>692</v>
      </c>
      <c r="AR202" t="s">
        <v>693</v>
      </c>
      <c r="AU202" s="89">
        <f>VLOOKUP((A202&amp;AR202),Precios!B:J,9,FALSE)</f>
        <v>711.49169300000005</v>
      </c>
      <c r="AV202" t="s">
        <v>1016</v>
      </c>
      <c r="AW202" t="str">
        <f>VLOOKUP((A202&amp;AR202),Precios!B:J,6,FALSE)</f>
        <v>10BOG8</v>
      </c>
    </row>
    <row r="203" spans="1:49">
      <c r="A203" s="53" t="s">
        <v>210</v>
      </c>
      <c r="B203" s="53" t="s">
        <v>1026</v>
      </c>
      <c r="C203" t="s">
        <v>1007</v>
      </c>
      <c r="D203" t="s">
        <v>1008</v>
      </c>
      <c r="U203" t="s">
        <v>1009</v>
      </c>
      <c r="V203" t="s">
        <v>1010</v>
      </c>
      <c r="W203" t="s">
        <v>1011</v>
      </c>
      <c r="X203" t="s">
        <v>1012</v>
      </c>
      <c r="AM203" t="s">
        <v>1013</v>
      </c>
      <c r="AO203" t="s">
        <v>1014</v>
      </c>
      <c r="AP203" t="s">
        <v>673</v>
      </c>
      <c r="AR203" t="s">
        <v>674</v>
      </c>
      <c r="AU203" s="89">
        <f>VLOOKUP((A203&amp;AR203),Precios!B:J,9,FALSE)</f>
        <v>1097.5700999999999</v>
      </c>
      <c r="AV203" t="s">
        <v>1016</v>
      </c>
      <c r="AW203" t="str">
        <f>VLOOKUP((A203&amp;AR203),Precios!B:J,6,FALSE)</f>
        <v>10BOG9</v>
      </c>
    </row>
    <row r="204" spans="1:49">
      <c r="A204" s="53" t="s">
        <v>210</v>
      </c>
      <c r="B204" s="53" t="s">
        <v>1026</v>
      </c>
      <c r="C204" t="s">
        <v>1007</v>
      </c>
      <c r="D204" t="s">
        <v>1008</v>
      </c>
      <c r="U204" t="s">
        <v>1009</v>
      </c>
      <c r="V204" t="s">
        <v>1010</v>
      </c>
      <c r="W204" t="s">
        <v>1011</v>
      </c>
      <c r="X204" t="s">
        <v>1012</v>
      </c>
      <c r="AM204" t="s">
        <v>1013</v>
      </c>
      <c r="AO204" t="s">
        <v>1014</v>
      </c>
      <c r="AP204" t="s">
        <v>687</v>
      </c>
      <c r="AR204" t="s">
        <v>688</v>
      </c>
      <c r="AU204" s="89">
        <f>VLOOKUP((A204&amp;AR204),Precios!B:J,9,FALSE)</f>
        <v>783.44700499999999</v>
      </c>
      <c r="AV204" t="s">
        <v>1016</v>
      </c>
      <c r="AW204" t="str">
        <f>VLOOKUP((A204&amp;AR204),Precios!B:J,6,FALSE)</f>
        <v>10BOG10</v>
      </c>
    </row>
    <row r="205" spans="1:49">
      <c r="A205" s="53" t="s">
        <v>210</v>
      </c>
      <c r="B205" s="53" t="s">
        <v>1026</v>
      </c>
      <c r="C205" t="s">
        <v>1007</v>
      </c>
      <c r="D205" t="s">
        <v>1008</v>
      </c>
      <c r="U205" t="s">
        <v>1009</v>
      </c>
      <c r="V205" t="s">
        <v>1010</v>
      </c>
      <c r="W205" t="s">
        <v>1011</v>
      </c>
      <c r="X205" t="s">
        <v>1012</v>
      </c>
      <c r="AM205" t="s">
        <v>1013</v>
      </c>
      <c r="AO205" t="s">
        <v>1014</v>
      </c>
      <c r="AP205" t="s">
        <v>698</v>
      </c>
      <c r="AR205" t="s">
        <v>699</v>
      </c>
      <c r="AU205" s="89">
        <f>VLOOKUP((A205&amp;AR205),Precios!B:J,9,FALSE)</f>
        <v>1163.8750749999999</v>
      </c>
      <c r="AV205" t="s">
        <v>1016</v>
      </c>
      <c r="AW205" t="str">
        <f>VLOOKUP((A205&amp;AR205),Precios!B:J,6,FALSE)</f>
        <v>10BOG11</v>
      </c>
    </row>
    <row r="206" spans="1:49">
      <c r="A206" s="53" t="s">
        <v>210</v>
      </c>
      <c r="B206" s="53" t="s">
        <v>1026</v>
      </c>
      <c r="C206" t="s">
        <v>1007</v>
      </c>
      <c r="D206" t="s">
        <v>1008</v>
      </c>
      <c r="U206" t="s">
        <v>1009</v>
      </c>
      <c r="V206" t="s">
        <v>1010</v>
      </c>
      <c r="W206" t="s">
        <v>1011</v>
      </c>
      <c r="X206" t="s">
        <v>1012</v>
      </c>
      <c r="AM206" t="s">
        <v>1013</v>
      </c>
      <c r="AO206" t="s">
        <v>1014</v>
      </c>
      <c r="AP206" t="s">
        <v>675</v>
      </c>
      <c r="AR206" t="s">
        <v>676</v>
      </c>
      <c r="AU206" s="89">
        <f>VLOOKUP((A206&amp;AR206),Precios!B:J,9,FALSE)</f>
        <v>1184.0496085000002</v>
      </c>
      <c r="AV206" t="s">
        <v>1016</v>
      </c>
      <c r="AW206" t="str">
        <f>VLOOKUP((A206&amp;AR206),Precios!B:J,6,FALSE)</f>
        <v>10BOG12</v>
      </c>
    </row>
    <row r="207" spans="1:49">
      <c r="A207" s="53" t="s">
        <v>210</v>
      </c>
      <c r="B207" s="53" t="s">
        <v>1026</v>
      </c>
      <c r="C207" t="s">
        <v>1007</v>
      </c>
      <c r="D207" t="s">
        <v>1008</v>
      </c>
      <c r="U207" t="s">
        <v>1009</v>
      </c>
      <c r="V207" t="s">
        <v>1010</v>
      </c>
      <c r="W207" t="s">
        <v>1011</v>
      </c>
      <c r="X207" t="s">
        <v>1012</v>
      </c>
      <c r="AM207" t="s">
        <v>1013</v>
      </c>
      <c r="AO207" t="s">
        <v>1014</v>
      </c>
      <c r="AP207" t="s">
        <v>682</v>
      </c>
      <c r="AR207" t="s">
        <v>683</v>
      </c>
      <c r="AU207" s="89">
        <f>VLOOKUP((A207&amp;AR207),Precios!B:J,9,FALSE)</f>
        <v>772.18826300000001</v>
      </c>
      <c r="AV207" t="s">
        <v>1016</v>
      </c>
      <c r="AW207" t="str">
        <f>VLOOKUP((A207&amp;AR207),Precios!B:J,6,FALSE)</f>
        <v>10BOG13</v>
      </c>
    </row>
    <row r="208" spans="1:49">
      <c r="A208" s="53" t="s">
        <v>210</v>
      </c>
      <c r="B208" s="53" t="s">
        <v>1026</v>
      </c>
      <c r="C208" t="s">
        <v>1007</v>
      </c>
      <c r="D208" t="s">
        <v>1008</v>
      </c>
      <c r="U208" t="s">
        <v>1009</v>
      </c>
      <c r="V208" t="s">
        <v>1010</v>
      </c>
      <c r="W208" t="s">
        <v>1011</v>
      </c>
      <c r="X208" t="s">
        <v>1012</v>
      </c>
      <c r="AM208" t="s">
        <v>1013</v>
      </c>
      <c r="AO208" t="s">
        <v>1014</v>
      </c>
      <c r="AP208" t="s">
        <v>706</v>
      </c>
      <c r="AR208" t="s">
        <v>707</v>
      </c>
      <c r="AU208" s="89">
        <f>VLOOKUP((A208&amp;AR208),Precios!B:J,9,FALSE)</f>
        <v>790.41819999999996</v>
      </c>
      <c r="AV208" t="s">
        <v>1016</v>
      </c>
      <c r="AW208" t="str">
        <f>VLOOKUP((A208&amp;AR208),Precios!B:J,6,FALSE)</f>
        <v>10BOG14</v>
      </c>
    </row>
    <row r="209" spans="1:49">
      <c r="A209" s="53" t="s">
        <v>210</v>
      </c>
      <c r="B209" s="53" t="s">
        <v>1026</v>
      </c>
      <c r="C209" t="s">
        <v>1007</v>
      </c>
      <c r="D209" t="s">
        <v>1008</v>
      </c>
      <c r="U209" t="s">
        <v>1009</v>
      </c>
      <c r="V209" t="s">
        <v>1010</v>
      </c>
      <c r="W209" t="s">
        <v>1011</v>
      </c>
      <c r="X209" t="s">
        <v>1012</v>
      </c>
      <c r="AM209" t="s">
        <v>1013</v>
      </c>
      <c r="AO209" t="s">
        <v>1014</v>
      </c>
      <c r="AP209" t="s">
        <v>700</v>
      </c>
      <c r="AR209" t="s">
        <v>701</v>
      </c>
      <c r="AU209" s="89">
        <f>VLOOKUP((A209&amp;AR209),Precios!B:J,9,FALSE)</f>
        <v>769.13771000000008</v>
      </c>
      <c r="AV209" t="s">
        <v>1016</v>
      </c>
      <c r="AW209" t="str">
        <f>VLOOKUP((A209&amp;AR209),Precios!B:J,6,FALSE)</f>
        <v>10BOG16</v>
      </c>
    </row>
    <row r="210" spans="1:49">
      <c r="A210" s="53" t="s">
        <v>210</v>
      </c>
      <c r="B210" s="53" t="s">
        <v>1026</v>
      </c>
      <c r="C210" t="s">
        <v>1007</v>
      </c>
      <c r="D210" t="s">
        <v>1008</v>
      </c>
      <c r="U210" t="s">
        <v>1009</v>
      </c>
      <c r="V210" t="s">
        <v>1010</v>
      </c>
      <c r="W210" t="s">
        <v>1011</v>
      </c>
      <c r="X210" t="s">
        <v>1012</v>
      </c>
      <c r="AM210" t="s">
        <v>1013</v>
      </c>
      <c r="AO210" t="s">
        <v>1014</v>
      </c>
      <c r="AP210" t="s">
        <v>680</v>
      </c>
      <c r="AR210" t="s">
        <v>681</v>
      </c>
      <c r="AU210" s="89">
        <f>VLOOKUP((A210&amp;AR210),Precios!B:J,9,FALSE)</f>
        <v>943.47</v>
      </c>
      <c r="AV210" t="s">
        <v>1016</v>
      </c>
      <c r="AW210" t="str">
        <f>VLOOKUP((A210&amp;AR210),Precios!B:J,6,FALSE)</f>
        <v>10BOG17</v>
      </c>
    </row>
    <row r="211" spans="1:49">
      <c r="A211" s="53" t="s">
        <v>210</v>
      </c>
      <c r="B211" s="53" t="s">
        <v>1026</v>
      </c>
      <c r="C211" t="s">
        <v>1007</v>
      </c>
      <c r="D211" t="s">
        <v>1008</v>
      </c>
      <c r="U211" t="s">
        <v>1009</v>
      </c>
      <c r="V211" t="s">
        <v>1010</v>
      </c>
      <c r="W211" t="s">
        <v>1011</v>
      </c>
      <c r="X211" t="s">
        <v>1012</v>
      </c>
      <c r="AM211" t="s">
        <v>1013</v>
      </c>
      <c r="AO211" t="s">
        <v>1014</v>
      </c>
      <c r="AP211" t="s">
        <v>690</v>
      </c>
      <c r="AR211" t="s">
        <v>691</v>
      </c>
      <c r="AU211" s="89">
        <f>VLOOKUP((A211&amp;AR211),Precios!B:J,9,FALSE)</f>
        <v>1347.5896500000001</v>
      </c>
      <c r="AV211" t="s">
        <v>1016</v>
      </c>
      <c r="AW211" t="str">
        <f>VLOOKUP((A211&amp;AR211),Precios!B:J,6,FALSE)</f>
        <v>10BOG18</v>
      </c>
    </row>
    <row r="212" spans="1:49">
      <c r="A212" s="53" t="s">
        <v>210</v>
      </c>
      <c r="B212" s="53" t="s">
        <v>1026</v>
      </c>
      <c r="C212" t="s">
        <v>1007</v>
      </c>
      <c r="D212" t="s">
        <v>1008</v>
      </c>
      <c r="U212" t="s">
        <v>1009</v>
      </c>
      <c r="V212" t="s">
        <v>1010</v>
      </c>
      <c r="W212" t="s">
        <v>1011</v>
      </c>
      <c r="X212" t="s">
        <v>1012</v>
      </c>
      <c r="AM212" t="s">
        <v>1013</v>
      </c>
      <c r="AO212" t="s">
        <v>1014</v>
      </c>
      <c r="AP212" t="s">
        <v>708</v>
      </c>
      <c r="AR212" t="s">
        <v>709</v>
      </c>
      <c r="AU212" s="89">
        <f>VLOOKUP((A212&amp;AR212),Precios!B:J,9,FALSE)</f>
        <v>1344.402818</v>
      </c>
      <c r="AV212" t="s">
        <v>1016</v>
      </c>
      <c r="AW212" t="str">
        <f>VLOOKUP((A212&amp;AR212),Precios!B:J,6,FALSE)</f>
        <v>10BOG19</v>
      </c>
    </row>
    <row r="213" spans="1:49">
      <c r="A213" s="53" t="s">
        <v>210</v>
      </c>
      <c r="B213" s="53" t="s">
        <v>1026</v>
      </c>
      <c r="C213" t="s">
        <v>1007</v>
      </c>
      <c r="D213" t="s">
        <v>1008</v>
      </c>
      <c r="U213" t="s">
        <v>1009</v>
      </c>
      <c r="V213" t="s">
        <v>1010</v>
      </c>
      <c r="W213" t="s">
        <v>1011</v>
      </c>
      <c r="X213" t="s">
        <v>1012</v>
      </c>
      <c r="AM213" t="s">
        <v>1013</v>
      </c>
      <c r="AO213" t="s">
        <v>1014</v>
      </c>
      <c r="AP213" t="s">
        <v>710</v>
      </c>
      <c r="AR213" t="s">
        <v>711</v>
      </c>
      <c r="AU213" s="89">
        <f>VLOOKUP((A213&amp;AR213),Precios!B:J,9,FALSE)</f>
        <v>1559.9720851</v>
      </c>
      <c r="AV213" t="s">
        <v>1016</v>
      </c>
      <c r="AW213" t="str">
        <f>VLOOKUP((A213&amp;AR213),Precios!B:J,6,FALSE)</f>
        <v>10BOG20</v>
      </c>
    </row>
    <row r="214" spans="1:49">
      <c r="A214" s="53" t="s">
        <v>210</v>
      </c>
      <c r="B214" s="53" t="s">
        <v>1026</v>
      </c>
      <c r="C214" t="s">
        <v>1007</v>
      </c>
      <c r="D214" t="s">
        <v>1008</v>
      </c>
      <c r="U214" t="s">
        <v>1009</v>
      </c>
      <c r="V214" t="s">
        <v>1010</v>
      </c>
      <c r="W214" t="s">
        <v>1011</v>
      </c>
      <c r="X214" t="s">
        <v>1012</v>
      </c>
      <c r="AM214" t="s">
        <v>1013</v>
      </c>
      <c r="AO214" t="s">
        <v>1014</v>
      </c>
      <c r="AP214" t="s">
        <v>692</v>
      </c>
      <c r="AR214" t="s">
        <v>695</v>
      </c>
      <c r="AU214" s="89">
        <f>VLOOKUP((A214&amp;AR214),Precios!B:J,9,FALSE)</f>
        <v>753.96880900000008</v>
      </c>
      <c r="AV214" t="s">
        <v>1016</v>
      </c>
      <c r="AW214" t="str">
        <f>VLOOKUP((A214&amp;AR214),Precios!B:J,6,FALSE)</f>
        <v>10MED31</v>
      </c>
    </row>
    <row r="215" spans="1:49">
      <c r="A215" s="53" t="s">
        <v>210</v>
      </c>
      <c r="B215" s="53" t="s">
        <v>1026</v>
      </c>
      <c r="C215" t="s">
        <v>1007</v>
      </c>
      <c r="D215" t="s">
        <v>1008</v>
      </c>
      <c r="U215" t="s">
        <v>1009</v>
      </c>
      <c r="V215" t="s">
        <v>1010</v>
      </c>
      <c r="W215" t="s">
        <v>1011</v>
      </c>
      <c r="X215" t="s">
        <v>1012</v>
      </c>
      <c r="AM215" t="s">
        <v>1013</v>
      </c>
      <c r="AO215" t="s">
        <v>1014</v>
      </c>
      <c r="AP215" t="s">
        <v>687</v>
      </c>
      <c r="AR215" t="s">
        <v>689</v>
      </c>
      <c r="AU215" s="89">
        <f>VLOOKUP((A215&amp;AR215),Precios!B:J,9,FALSE)</f>
        <v>797.00152400000002</v>
      </c>
      <c r="AV215" t="s">
        <v>1016</v>
      </c>
      <c r="AW215" t="str">
        <f>VLOOKUP((A215&amp;AR215),Precios!B:J,6,FALSE)</f>
        <v>10MED22</v>
      </c>
    </row>
    <row r="216" spans="1:49">
      <c r="A216" s="53" t="s">
        <v>210</v>
      </c>
      <c r="B216" s="53" t="s">
        <v>1026</v>
      </c>
      <c r="C216" t="s">
        <v>1007</v>
      </c>
      <c r="D216" t="s">
        <v>1008</v>
      </c>
      <c r="U216" t="s">
        <v>1009</v>
      </c>
      <c r="V216" t="s">
        <v>1010</v>
      </c>
      <c r="W216" t="s">
        <v>1011</v>
      </c>
      <c r="X216" t="s">
        <v>1012</v>
      </c>
      <c r="AM216" t="s">
        <v>1013</v>
      </c>
      <c r="AO216" t="s">
        <v>1014</v>
      </c>
      <c r="AP216" t="s">
        <v>684</v>
      </c>
      <c r="AR216" t="s">
        <v>686</v>
      </c>
      <c r="AU216" s="89">
        <f>VLOOKUP((A216&amp;AR216),Precios!B:J,9,FALSE)</f>
        <v>1260.1719129999999</v>
      </c>
      <c r="AV216" t="s">
        <v>1016</v>
      </c>
      <c r="AW216" t="str">
        <f>VLOOKUP((A216&amp;AR216),Precios!B:J,6,FALSE)</f>
        <v>10MED23</v>
      </c>
    </row>
    <row r="217" spans="1:49">
      <c r="A217" s="53" t="s">
        <v>210</v>
      </c>
      <c r="B217" s="53" t="s">
        <v>1026</v>
      </c>
      <c r="C217" t="s">
        <v>1007</v>
      </c>
      <c r="D217" t="s">
        <v>1008</v>
      </c>
      <c r="U217" t="s">
        <v>1009</v>
      </c>
      <c r="V217" t="s">
        <v>1010</v>
      </c>
      <c r="W217" t="s">
        <v>1011</v>
      </c>
      <c r="X217" t="s">
        <v>1012</v>
      </c>
      <c r="AM217" t="s">
        <v>1013</v>
      </c>
      <c r="AO217" t="s">
        <v>1014</v>
      </c>
      <c r="AP217" t="s">
        <v>702</v>
      </c>
      <c r="AR217" t="s">
        <v>703</v>
      </c>
      <c r="AU217" s="89">
        <f>VLOOKUP((A217&amp;AR217),Precios!B:J,9,FALSE)</f>
        <v>752.2</v>
      </c>
      <c r="AV217" t="s">
        <v>1016</v>
      </c>
      <c r="AW217" t="str">
        <f>VLOOKUP((A217&amp;AR217),Precios!B:J,6,FALSE)</f>
        <v>10MED25</v>
      </c>
    </row>
    <row r="218" spans="1:49">
      <c r="A218" s="53" t="s">
        <v>210</v>
      </c>
      <c r="B218" s="53" t="s">
        <v>1026</v>
      </c>
      <c r="C218" t="s">
        <v>1007</v>
      </c>
      <c r="D218" t="s">
        <v>1008</v>
      </c>
      <c r="U218" t="s">
        <v>1009</v>
      </c>
      <c r="V218" t="s">
        <v>1010</v>
      </c>
      <c r="W218" t="s">
        <v>1011</v>
      </c>
      <c r="X218" t="s">
        <v>1012</v>
      </c>
      <c r="AM218" t="s">
        <v>1013</v>
      </c>
      <c r="AO218" t="s">
        <v>1014</v>
      </c>
      <c r="AP218" t="s">
        <v>692</v>
      </c>
      <c r="AR218" t="s">
        <v>694</v>
      </c>
      <c r="AU218" s="89">
        <f>VLOOKUP((A218&amp;AR218),Precios!B:J,9,FALSE)</f>
        <v>753.96880900000008</v>
      </c>
      <c r="AV218" t="s">
        <v>1016</v>
      </c>
      <c r="AW218" t="str">
        <f>VLOOKUP((A218&amp;AR218),Precios!B:J,6,FALSE)</f>
        <v>10CLO26</v>
      </c>
    </row>
    <row r="219" spans="1:49">
      <c r="A219" s="53" t="s">
        <v>210</v>
      </c>
      <c r="B219" s="53" t="s">
        <v>1026</v>
      </c>
      <c r="C219" t="s">
        <v>1007</v>
      </c>
      <c r="D219" t="s">
        <v>1008</v>
      </c>
      <c r="U219" t="s">
        <v>1009</v>
      </c>
      <c r="V219" t="s">
        <v>1010</v>
      </c>
      <c r="W219" t="s">
        <v>1011</v>
      </c>
      <c r="X219" t="s">
        <v>1012</v>
      </c>
      <c r="AM219" t="s">
        <v>1013</v>
      </c>
      <c r="AO219" t="s">
        <v>1014</v>
      </c>
      <c r="AP219" t="s">
        <v>704</v>
      </c>
      <c r="AR219" t="s">
        <v>705</v>
      </c>
      <c r="AU219" s="89">
        <f>VLOOKUP((A219&amp;AR219),Precios!B:J,9,FALSE)</f>
        <v>783.20589600000005</v>
      </c>
      <c r="AV219" t="s">
        <v>1016</v>
      </c>
      <c r="AW219" t="str">
        <f>VLOOKUP((A219&amp;AR219),Precios!B:J,6,FALSE)</f>
        <v>10CLO27</v>
      </c>
    </row>
    <row r="220" spans="1:49">
      <c r="A220" s="53" t="s">
        <v>210</v>
      </c>
      <c r="B220" s="53" t="s">
        <v>1026</v>
      </c>
      <c r="C220" t="s">
        <v>1007</v>
      </c>
      <c r="D220" t="s">
        <v>1008</v>
      </c>
      <c r="U220" t="s">
        <v>1009</v>
      </c>
      <c r="V220" t="s">
        <v>1010</v>
      </c>
      <c r="W220" t="s">
        <v>1011</v>
      </c>
      <c r="X220" t="s">
        <v>1012</v>
      </c>
      <c r="AM220" t="s">
        <v>1013</v>
      </c>
      <c r="AO220" t="s">
        <v>1014</v>
      </c>
      <c r="AP220" t="s">
        <v>696</v>
      </c>
      <c r="AR220" t="s">
        <v>697</v>
      </c>
      <c r="AU220" s="89">
        <f>VLOOKUP((A220&amp;AR220),Precios!B:J,9,FALSE)</f>
        <v>1449.7989</v>
      </c>
      <c r="AV220" t="s">
        <v>1016</v>
      </c>
      <c r="AW220" t="str">
        <f>VLOOKUP((A220&amp;AR220),Precios!B:J,6,FALSE)</f>
        <v>10CLO28</v>
      </c>
    </row>
    <row r="221" spans="1:49">
      <c r="A221" s="53" t="s">
        <v>210</v>
      </c>
      <c r="B221" s="53" t="s">
        <v>1026</v>
      </c>
      <c r="C221" t="s">
        <v>1007</v>
      </c>
      <c r="D221" t="s">
        <v>1008</v>
      </c>
      <c r="U221" t="s">
        <v>1009</v>
      </c>
      <c r="V221" t="s">
        <v>1010</v>
      </c>
      <c r="W221" t="s">
        <v>1011</v>
      </c>
      <c r="X221" t="s">
        <v>1012</v>
      </c>
      <c r="AM221" t="s">
        <v>1013</v>
      </c>
      <c r="AO221" t="s">
        <v>1014</v>
      </c>
      <c r="AP221" t="s">
        <v>677</v>
      </c>
      <c r="AR221" t="s">
        <v>679</v>
      </c>
      <c r="AU221" s="89">
        <f>VLOOKUP((A221&amp;AR221),Precios!B:J,9,FALSE)</f>
        <v>1344.402818</v>
      </c>
      <c r="AV221" t="s">
        <v>1016</v>
      </c>
      <c r="AW221" t="str">
        <f>VLOOKUP((A221&amp;AR221),Precios!B:J,6,FALSE)</f>
        <v>10CLO30</v>
      </c>
    </row>
    <row r="222" spans="1:49">
      <c r="A222" s="53" t="s">
        <v>1027</v>
      </c>
      <c r="B222" s="53" t="s">
        <v>1028</v>
      </c>
      <c r="C222" t="s">
        <v>1007</v>
      </c>
      <c r="D222" t="s">
        <v>1008</v>
      </c>
      <c r="U222" t="s">
        <v>1009</v>
      </c>
      <c r="V222" t="s">
        <v>1010</v>
      </c>
      <c r="W222" t="s">
        <v>1011</v>
      </c>
      <c r="X222" t="s">
        <v>1012</v>
      </c>
      <c r="AM222" t="s">
        <v>1013</v>
      </c>
      <c r="AO222" t="s">
        <v>1014</v>
      </c>
      <c r="AP222" t="s">
        <v>1015</v>
      </c>
      <c r="AR222" t="s">
        <v>712</v>
      </c>
      <c r="AU222" s="89">
        <f>VLOOKUP((A222&amp;AR222),Precios!B:J,9,FALSE)</f>
        <v>4822.5075937499996</v>
      </c>
      <c r="AV222" t="s">
        <v>1016</v>
      </c>
      <c r="AW222" t="str">
        <f>VLOOKUP((A222&amp;AR222),Precios!B:J,6,FALSE)</f>
        <v>13BOG6</v>
      </c>
    </row>
    <row r="223" spans="1:49">
      <c r="A223" s="53" t="s">
        <v>1027</v>
      </c>
      <c r="B223" s="53" t="s">
        <v>1028</v>
      </c>
      <c r="C223" t="s">
        <v>1007</v>
      </c>
      <c r="D223" t="s">
        <v>1008</v>
      </c>
      <c r="U223" t="s">
        <v>1009</v>
      </c>
      <c r="V223" t="s">
        <v>1010</v>
      </c>
      <c r="W223" t="s">
        <v>1011</v>
      </c>
      <c r="X223" t="s">
        <v>1012</v>
      </c>
      <c r="AM223" t="s">
        <v>1013</v>
      </c>
      <c r="AO223" t="s">
        <v>1014</v>
      </c>
      <c r="AP223" t="s">
        <v>713</v>
      </c>
      <c r="AR223" t="s">
        <v>714</v>
      </c>
      <c r="AU223" s="89">
        <f>VLOOKUP((A223&amp;AR223),Precios!B:J,9,FALSE)</f>
        <v>4384.0928092499998</v>
      </c>
      <c r="AV223" t="s">
        <v>1016</v>
      </c>
      <c r="AW223" t="str">
        <f>VLOOKUP((A223&amp;AR223),Precios!B:J,6,FALSE)</f>
        <v>13BOG7</v>
      </c>
    </row>
    <row r="224" spans="1:49">
      <c r="A224" s="53" t="s">
        <v>1027</v>
      </c>
      <c r="B224" s="53" t="s">
        <v>1028</v>
      </c>
      <c r="C224" t="s">
        <v>1007</v>
      </c>
      <c r="D224" t="s">
        <v>1008</v>
      </c>
      <c r="U224" t="s">
        <v>1009</v>
      </c>
      <c r="V224" t="s">
        <v>1010</v>
      </c>
      <c r="W224" t="s">
        <v>1011</v>
      </c>
      <c r="X224" t="s">
        <v>1012</v>
      </c>
      <c r="AM224" t="s">
        <v>1013</v>
      </c>
      <c r="AO224" t="s">
        <v>1014</v>
      </c>
      <c r="AP224" t="s">
        <v>692</v>
      </c>
      <c r="AR224" t="s">
        <v>693</v>
      </c>
      <c r="AU224" s="89">
        <f>VLOOKUP((A224&amp;AR224),Precios!B:J,9,FALSE)</f>
        <v>3284.5440429999999</v>
      </c>
      <c r="AV224" t="s">
        <v>1016</v>
      </c>
      <c r="AW224" t="str">
        <f>VLOOKUP((A224&amp;AR224),Precios!B:J,6,FALSE)</f>
        <v>13BOG8</v>
      </c>
    </row>
    <row r="225" spans="1:49">
      <c r="A225" s="53" t="s">
        <v>1027</v>
      </c>
      <c r="B225" s="53" t="s">
        <v>1028</v>
      </c>
      <c r="C225" t="s">
        <v>1007</v>
      </c>
      <c r="D225" t="s">
        <v>1008</v>
      </c>
      <c r="U225" t="s">
        <v>1009</v>
      </c>
      <c r="V225" t="s">
        <v>1010</v>
      </c>
      <c r="W225" t="s">
        <v>1011</v>
      </c>
      <c r="X225" t="s">
        <v>1012</v>
      </c>
      <c r="AM225" t="s">
        <v>1013</v>
      </c>
      <c r="AO225" t="s">
        <v>1014</v>
      </c>
      <c r="AP225" t="s">
        <v>673</v>
      </c>
      <c r="AR225" t="s">
        <v>674</v>
      </c>
      <c r="AU225" s="89">
        <f>VLOOKUP((A225&amp;AR225),Precios!B:J,9,FALSE)</f>
        <v>4097.5845570000001</v>
      </c>
      <c r="AV225" t="s">
        <v>1016</v>
      </c>
      <c r="AW225" t="str">
        <f>VLOOKUP((A225&amp;AR225),Precios!B:J,6,FALSE)</f>
        <v>13BOG9</v>
      </c>
    </row>
    <row r="226" spans="1:49">
      <c r="A226" s="53" t="s">
        <v>1027</v>
      </c>
      <c r="B226" s="53" t="s">
        <v>1028</v>
      </c>
      <c r="C226" t="s">
        <v>1007</v>
      </c>
      <c r="D226" t="s">
        <v>1008</v>
      </c>
      <c r="U226" t="s">
        <v>1009</v>
      </c>
      <c r="V226" t="s">
        <v>1010</v>
      </c>
      <c r="W226" t="s">
        <v>1011</v>
      </c>
      <c r="X226" t="s">
        <v>1012</v>
      </c>
      <c r="AM226" t="s">
        <v>1013</v>
      </c>
      <c r="AO226" t="s">
        <v>1014</v>
      </c>
      <c r="AP226" t="s">
        <v>687</v>
      </c>
      <c r="AR226" t="s">
        <v>688</v>
      </c>
      <c r="AU226" s="89">
        <f>VLOOKUP((A226&amp;AR226),Precios!B:J,9,FALSE)</f>
        <v>3621.6039419999997</v>
      </c>
      <c r="AV226" t="s">
        <v>1016</v>
      </c>
      <c r="AW226" t="str">
        <f>VLOOKUP((A226&amp;AR226),Precios!B:J,6,FALSE)</f>
        <v>13BOG10</v>
      </c>
    </row>
    <row r="227" spans="1:49">
      <c r="A227" s="53" t="s">
        <v>1027</v>
      </c>
      <c r="B227" s="53" t="s">
        <v>1028</v>
      </c>
      <c r="C227" t="s">
        <v>1007</v>
      </c>
      <c r="D227" t="s">
        <v>1008</v>
      </c>
      <c r="U227" t="s">
        <v>1009</v>
      </c>
      <c r="V227" t="s">
        <v>1010</v>
      </c>
      <c r="W227" t="s">
        <v>1011</v>
      </c>
      <c r="X227" t="s">
        <v>1012</v>
      </c>
      <c r="AM227" t="s">
        <v>1013</v>
      </c>
      <c r="AO227" t="s">
        <v>1014</v>
      </c>
      <c r="AP227" t="s">
        <v>698</v>
      </c>
      <c r="AR227" t="s">
        <v>699</v>
      </c>
      <c r="AU227" s="89">
        <f>VLOOKUP((A227&amp;AR227),Precios!B:J,9,FALSE)</f>
        <v>3969.482297</v>
      </c>
      <c r="AV227" t="s">
        <v>1016</v>
      </c>
      <c r="AW227" t="str">
        <f>VLOOKUP((A227&amp;AR227),Precios!B:J,6,FALSE)</f>
        <v>13BOG11</v>
      </c>
    </row>
    <row r="228" spans="1:49">
      <c r="A228" s="53" t="s">
        <v>1027</v>
      </c>
      <c r="B228" s="53" t="s">
        <v>1028</v>
      </c>
      <c r="C228" t="s">
        <v>1007</v>
      </c>
      <c r="D228" t="s">
        <v>1008</v>
      </c>
      <c r="U228" t="s">
        <v>1009</v>
      </c>
      <c r="V228" t="s">
        <v>1010</v>
      </c>
      <c r="W228" t="s">
        <v>1011</v>
      </c>
      <c r="X228" t="s">
        <v>1012</v>
      </c>
      <c r="AM228" t="s">
        <v>1013</v>
      </c>
      <c r="AO228" t="s">
        <v>1014</v>
      </c>
      <c r="AP228" t="s">
        <v>675</v>
      </c>
      <c r="AR228" t="s">
        <v>676</v>
      </c>
      <c r="AU228" s="89">
        <f>VLOOKUP((A228&amp;AR228),Precios!B:J,9,FALSE)</f>
        <v>4036.3879479000002</v>
      </c>
      <c r="AV228" t="s">
        <v>1016</v>
      </c>
      <c r="AW228" t="str">
        <f>VLOOKUP((A228&amp;AR228),Precios!B:J,6,FALSE)</f>
        <v>13BOG12</v>
      </c>
    </row>
    <row r="229" spans="1:49">
      <c r="A229" s="53" t="s">
        <v>1027</v>
      </c>
      <c r="B229" s="53" t="s">
        <v>1028</v>
      </c>
      <c r="C229" t="s">
        <v>1007</v>
      </c>
      <c r="D229" t="s">
        <v>1008</v>
      </c>
      <c r="U229" t="s">
        <v>1009</v>
      </c>
      <c r="V229" t="s">
        <v>1010</v>
      </c>
      <c r="W229" t="s">
        <v>1011</v>
      </c>
      <c r="X229" t="s">
        <v>1012</v>
      </c>
      <c r="AM229" t="s">
        <v>1013</v>
      </c>
      <c r="AO229" t="s">
        <v>1014</v>
      </c>
      <c r="AP229" t="s">
        <v>682</v>
      </c>
      <c r="AR229" t="s">
        <v>683</v>
      </c>
      <c r="AU229" s="89">
        <f>VLOOKUP((A229&amp;AR229),Precios!B:J,9,FALSE)</f>
        <v>4220.2671060000002</v>
      </c>
      <c r="AV229" t="s">
        <v>1016</v>
      </c>
      <c r="AW229" t="str">
        <f>VLOOKUP((A229&amp;AR229),Precios!B:J,6,FALSE)</f>
        <v>13BOG13</v>
      </c>
    </row>
    <row r="230" spans="1:49">
      <c r="A230" s="53" t="s">
        <v>1027</v>
      </c>
      <c r="B230" s="53" t="s">
        <v>1028</v>
      </c>
      <c r="C230" t="s">
        <v>1007</v>
      </c>
      <c r="D230" t="s">
        <v>1008</v>
      </c>
      <c r="U230" t="s">
        <v>1009</v>
      </c>
      <c r="V230" t="s">
        <v>1010</v>
      </c>
      <c r="W230" t="s">
        <v>1011</v>
      </c>
      <c r="X230" t="s">
        <v>1012</v>
      </c>
      <c r="AM230" t="s">
        <v>1013</v>
      </c>
      <c r="AO230" t="s">
        <v>1014</v>
      </c>
      <c r="AP230" t="s">
        <v>706</v>
      </c>
      <c r="AR230" t="s">
        <v>707</v>
      </c>
      <c r="AU230" s="89">
        <f>VLOOKUP((A230&amp;AR230),Precios!B:J,9,FALSE)</f>
        <v>4061.53352</v>
      </c>
      <c r="AV230" t="s">
        <v>1016</v>
      </c>
      <c r="AW230" t="str">
        <f>VLOOKUP((A230&amp;AR230),Precios!B:J,6,FALSE)</f>
        <v>13BOG14</v>
      </c>
    </row>
    <row r="231" spans="1:49">
      <c r="A231" s="53" t="s">
        <v>1027</v>
      </c>
      <c r="B231" s="53" t="s">
        <v>1028</v>
      </c>
      <c r="C231" t="s">
        <v>1007</v>
      </c>
      <c r="D231" t="s">
        <v>1008</v>
      </c>
      <c r="U231" t="s">
        <v>1009</v>
      </c>
      <c r="V231" t="s">
        <v>1010</v>
      </c>
      <c r="W231" t="s">
        <v>1011</v>
      </c>
      <c r="X231" t="s">
        <v>1012</v>
      </c>
      <c r="AM231" t="s">
        <v>1013</v>
      </c>
      <c r="AO231" t="s">
        <v>1014</v>
      </c>
      <c r="AP231" t="s">
        <v>700</v>
      </c>
      <c r="AR231" t="s">
        <v>701</v>
      </c>
      <c r="AU231" s="89">
        <f>VLOOKUP((A231&amp;AR231),Precios!B:J,9,FALSE)</f>
        <v>4614.8262599999998</v>
      </c>
      <c r="AV231" t="s">
        <v>1016</v>
      </c>
      <c r="AW231" t="str">
        <f>VLOOKUP((A231&amp;AR231),Precios!B:J,6,FALSE)</f>
        <v>13BOG16</v>
      </c>
    </row>
    <row r="232" spans="1:49">
      <c r="A232" s="53" t="s">
        <v>1027</v>
      </c>
      <c r="B232" s="53" t="s">
        <v>1028</v>
      </c>
      <c r="C232" t="s">
        <v>1007</v>
      </c>
      <c r="D232" t="s">
        <v>1008</v>
      </c>
      <c r="U232" t="s">
        <v>1009</v>
      </c>
      <c r="V232" t="s">
        <v>1010</v>
      </c>
      <c r="W232" t="s">
        <v>1011</v>
      </c>
      <c r="X232" t="s">
        <v>1012</v>
      </c>
      <c r="AM232" t="s">
        <v>1013</v>
      </c>
      <c r="AO232" t="s">
        <v>1014</v>
      </c>
      <c r="AP232" t="s">
        <v>680</v>
      </c>
      <c r="AR232" t="s">
        <v>681</v>
      </c>
      <c r="AU232" s="89">
        <f>VLOOKUP((A232&amp;AR232),Precios!B:J,9,FALSE)</f>
        <v>4612.5200000000004</v>
      </c>
      <c r="AV232" t="s">
        <v>1016</v>
      </c>
      <c r="AW232" t="str">
        <f>VLOOKUP((A232&amp;AR232),Precios!B:J,6,FALSE)</f>
        <v>13BOG17</v>
      </c>
    </row>
    <row r="233" spans="1:49">
      <c r="A233" s="53" t="s">
        <v>1027</v>
      </c>
      <c r="B233" s="53" t="s">
        <v>1028</v>
      </c>
      <c r="C233" t="s">
        <v>1007</v>
      </c>
      <c r="D233" t="s">
        <v>1008</v>
      </c>
      <c r="U233" t="s">
        <v>1009</v>
      </c>
      <c r="V233" t="s">
        <v>1010</v>
      </c>
      <c r="W233" t="s">
        <v>1011</v>
      </c>
      <c r="X233" t="s">
        <v>1012</v>
      </c>
      <c r="AM233" t="s">
        <v>1013</v>
      </c>
      <c r="AO233" t="s">
        <v>1014</v>
      </c>
      <c r="AP233" t="s">
        <v>690</v>
      </c>
      <c r="AR233" t="s">
        <v>691</v>
      </c>
      <c r="AU233" s="89">
        <f>VLOOKUP((A233&amp;AR233),Precios!B:J,9,FALSE)</f>
        <v>4598.1478070000003</v>
      </c>
      <c r="AV233" t="s">
        <v>1016</v>
      </c>
      <c r="AW233" t="str">
        <f>VLOOKUP((A233&amp;AR233),Precios!B:J,6,FALSE)</f>
        <v>13BOG18</v>
      </c>
    </row>
    <row r="234" spans="1:49">
      <c r="A234" s="53" t="s">
        <v>1027</v>
      </c>
      <c r="B234" s="53" t="s">
        <v>1028</v>
      </c>
      <c r="C234" t="s">
        <v>1007</v>
      </c>
      <c r="D234" t="s">
        <v>1008</v>
      </c>
      <c r="U234" t="s">
        <v>1009</v>
      </c>
      <c r="V234" t="s">
        <v>1010</v>
      </c>
      <c r="W234" t="s">
        <v>1011</v>
      </c>
      <c r="X234" t="s">
        <v>1012</v>
      </c>
      <c r="AM234" t="s">
        <v>1013</v>
      </c>
      <c r="AO234" t="s">
        <v>1014</v>
      </c>
      <c r="AP234" t="s">
        <v>708</v>
      </c>
      <c r="AR234" t="s">
        <v>709</v>
      </c>
      <c r="AU234" s="89">
        <f>VLOOKUP((A234&amp;AR234),Precios!B:J,9,FALSE)</f>
        <v>4586.4697449999994</v>
      </c>
      <c r="AV234" t="s">
        <v>1016</v>
      </c>
      <c r="AW234" t="str">
        <f>VLOOKUP((A234&amp;AR234),Precios!B:J,6,FALSE)</f>
        <v>13BOG19</v>
      </c>
    </row>
    <row r="235" spans="1:49">
      <c r="A235" s="53" t="s">
        <v>1027</v>
      </c>
      <c r="B235" s="53" t="s">
        <v>1028</v>
      </c>
      <c r="C235" t="s">
        <v>1007</v>
      </c>
      <c r="D235" t="s">
        <v>1008</v>
      </c>
      <c r="U235" t="s">
        <v>1009</v>
      </c>
      <c r="V235" t="s">
        <v>1010</v>
      </c>
      <c r="W235" t="s">
        <v>1011</v>
      </c>
      <c r="X235" t="s">
        <v>1012</v>
      </c>
      <c r="AM235" t="s">
        <v>1013</v>
      </c>
      <c r="AO235" t="s">
        <v>1014</v>
      </c>
      <c r="AP235" t="s">
        <v>710</v>
      </c>
      <c r="AR235" t="s">
        <v>711</v>
      </c>
      <c r="AU235" s="89">
        <f>VLOOKUP((A235&amp;AR235),Precios!B:J,9,FALSE)</f>
        <v>4615.1386533999994</v>
      </c>
      <c r="AV235" t="s">
        <v>1016</v>
      </c>
      <c r="AW235" t="str">
        <f>VLOOKUP((A235&amp;AR235),Precios!B:J,6,FALSE)</f>
        <v>13BOG20</v>
      </c>
    </row>
    <row r="236" spans="1:49">
      <c r="A236" s="53" t="s">
        <v>1027</v>
      </c>
      <c r="B236" s="53" t="s">
        <v>1028</v>
      </c>
      <c r="C236" t="s">
        <v>1007</v>
      </c>
      <c r="D236" t="s">
        <v>1008</v>
      </c>
      <c r="U236" t="s">
        <v>1009</v>
      </c>
      <c r="V236" t="s">
        <v>1010</v>
      </c>
      <c r="W236" t="s">
        <v>1011</v>
      </c>
      <c r="X236" t="s">
        <v>1012</v>
      </c>
      <c r="AM236" t="s">
        <v>1013</v>
      </c>
      <c r="AO236" t="s">
        <v>1014</v>
      </c>
      <c r="AP236" t="s">
        <v>692</v>
      </c>
      <c r="AR236" t="s">
        <v>695</v>
      </c>
      <c r="AU236" s="89">
        <f>VLOOKUP((A236&amp;AR236),Precios!B:J,9,FALSE)</f>
        <v>3477.8191139999999</v>
      </c>
      <c r="AV236" t="s">
        <v>1016</v>
      </c>
      <c r="AW236" t="str">
        <f>VLOOKUP((A236&amp;AR236),Precios!B:J,6,FALSE)</f>
        <v>13MED31</v>
      </c>
    </row>
    <row r="237" spans="1:49">
      <c r="A237" s="53" t="s">
        <v>1027</v>
      </c>
      <c r="B237" s="53" t="s">
        <v>1028</v>
      </c>
      <c r="C237" t="s">
        <v>1007</v>
      </c>
      <c r="D237" t="s">
        <v>1008</v>
      </c>
      <c r="U237" t="s">
        <v>1009</v>
      </c>
      <c r="V237" t="s">
        <v>1010</v>
      </c>
      <c r="W237" t="s">
        <v>1011</v>
      </c>
      <c r="X237" t="s">
        <v>1012</v>
      </c>
      <c r="AM237" t="s">
        <v>1013</v>
      </c>
      <c r="AO237" t="s">
        <v>1014</v>
      </c>
      <c r="AP237" t="s">
        <v>687</v>
      </c>
      <c r="AR237" t="s">
        <v>689</v>
      </c>
      <c r="AU237" s="89">
        <f>VLOOKUP((A237&amp;AR237),Precios!B:J,9,FALSE)</f>
        <v>3681.954573</v>
      </c>
      <c r="AV237" t="s">
        <v>1016</v>
      </c>
      <c r="AW237" t="str">
        <f>VLOOKUP((A237&amp;AR237),Precios!B:J,6,FALSE)</f>
        <v>13MED22</v>
      </c>
    </row>
    <row r="238" spans="1:49">
      <c r="A238" s="53" t="s">
        <v>1027</v>
      </c>
      <c r="B238" s="53" t="s">
        <v>1028</v>
      </c>
      <c r="C238" t="s">
        <v>1007</v>
      </c>
      <c r="D238" t="s">
        <v>1008</v>
      </c>
      <c r="U238" t="s">
        <v>1009</v>
      </c>
      <c r="V238" t="s">
        <v>1010</v>
      </c>
      <c r="W238" t="s">
        <v>1011</v>
      </c>
      <c r="X238" t="s">
        <v>1012</v>
      </c>
      <c r="AM238" t="s">
        <v>1013</v>
      </c>
      <c r="AO238" t="s">
        <v>1014</v>
      </c>
      <c r="AP238" t="s">
        <v>684</v>
      </c>
      <c r="AR238" t="s">
        <v>686</v>
      </c>
      <c r="AU238" s="89">
        <f>VLOOKUP((A238&amp;AR238),Precios!B:J,9,FALSE)</f>
        <v>3784.5726599999998</v>
      </c>
      <c r="AV238" t="s">
        <v>1016</v>
      </c>
      <c r="AW238" t="str">
        <f>VLOOKUP((A238&amp;AR238),Precios!B:J,6,FALSE)</f>
        <v>13MED23</v>
      </c>
    </row>
    <row r="239" spans="1:49">
      <c r="A239" s="53" t="s">
        <v>1027</v>
      </c>
      <c r="B239" s="53" t="s">
        <v>1028</v>
      </c>
      <c r="C239" t="s">
        <v>1007</v>
      </c>
      <c r="D239" t="s">
        <v>1008</v>
      </c>
      <c r="U239" t="s">
        <v>1009</v>
      </c>
      <c r="V239" t="s">
        <v>1010</v>
      </c>
      <c r="W239" t="s">
        <v>1011</v>
      </c>
      <c r="X239" t="s">
        <v>1012</v>
      </c>
      <c r="AM239" t="s">
        <v>1013</v>
      </c>
      <c r="AO239" t="s">
        <v>1014</v>
      </c>
      <c r="AP239" t="s">
        <v>702</v>
      </c>
      <c r="AR239" t="s">
        <v>703</v>
      </c>
      <c r="AU239" s="89">
        <f>VLOOKUP((A239&amp;AR239),Precios!B:J,9,FALSE)</f>
        <v>3474.0662000000002</v>
      </c>
      <c r="AV239" t="s">
        <v>1016</v>
      </c>
      <c r="AW239" t="str">
        <f>VLOOKUP((A239&amp;AR239),Precios!B:J,6,FALSE)</f>
        <v>13MED25</v>
      </c>
    </row>
    <row r="240" spans="1:49">
      <c r="A240" s="53" t="s">
        <v>1027</v>
      </c>
      <c r="B240" s="53" t="s">
        <v>1028</v>
      </c>
      <c r="C240" t="s">
        <v>1007</v>
      </c>
      <c r="D240" t="s">
        <v>1008</v>
      </c>
      <c r="U240" t="s">
        <v>1009</v>
      </c>
      <c r="V240" t="s">
        <v>1010</v>
      </c>
      <c r="W240" t="s">
        <v>1011</v>
      </c>
      <c r="X240" t="s">
        <v>1012</v>
      </c>
      <c r="AM240" t="s">
        <v>1013</v>
      </c>
      <c r="AO240" t="s">
        <v>1014</v>
      </c>
      <c r="AP240" t="s">
        <v>692</v>
      </c>
      <c r="AR240" t="s">
        <v>694</v>
      </c>
      <c r="AU240" s="89">
        <f>VLOOKUP((A240&amp;AR240),Precios!B:J,9,FALSE)</f>
        <v>3477.8191139999999</v>
      </c>
      <c r="AV240" t="s">
        <v>1016</v>
      </c>
      <c r="AW240" t="str">
        <f>VLOOKUP((A240&amp;AR240),Precios!B:J,6,FALSE)</f>
        <v>13CLO26</v>
      </c>
    </row>
    <row r="241" spans="1:49">
      <c r="A241" s="53" t="s">
        <v>1027</v>
      </c>
      <c r="B241" s="53" t="s">
        <v>1028</v>
      </c>
      <c r="C241" t="s">
        <v>1007</v>
      </c>
      <c r="D241" t="s">
        <v>1008</v>
      </c>
      <c r="U241" t="s">
        <v>1009</v>
      </c>
      <c r="V241" t="s">
        <v>1010</v>
      </c>
      <c r="W241" t="s">
        <v>1011</v>
      </c>
      <c r="X241" t="s">
        <v>1012</v>
      </c>
      <c r="AM241" t="s">
        <v>1013</v>
      </c>
      <c r="AO241" t="s">
        <v>1014</v>
      </c>
      <c r="AP241" t="s">
        <v>704</v>
      </c>
      <c r="AR241" t="s">
        <v>705</v>
      </c>
      <c r="AU241" s="89">
        <f>VLOOKUP((A241&amp;AR241),Precios!B:J,9,FALSE)</f>
        <v>4215.4658920000002</v>
      </c>
      <c r="AV241" t="s">
        <v>1016</v>
      </c>
      <c r="AW241" t="str">
        <f>VLOOKUP((A241&amp;AR241),Precios!B:J,6,FALSE)</f>
        <v>13CLO27</v>
      </c>
    </row>
    <row r="242" spans="1:49">
      <c r="A242" s="53" t="s">
        <v>1027</v>
      </c>
      <c r="B242" s="53" t="s">
        <v>1028</v>
      </c>
      <c r="C242" t="s">
        <v>1007</v>
      </c>
      <c r="D242" t="s">
        <v>1008</v>
      </c>
      <c r="U242" t="s">
        <v>1009</v>
      </c>
      <c r="V242" t="s">
        <v>1010</v>
      </c>
      <c r="W242" t="s">
        <v>1011</v>
      </c>
      <c r="X242" t="s">
        <v>1012</v>
      </c>
      <c r="AM242" t="s">
        <v>1013</v>
      </c>
      <c r="AO242" t="s">
        <v>1014</v>
      </c>
      <c r="AP242" t="s">
        <v>696</v>
      </c>
      <c r="AR242" t="s">
        <v>697</v>
      </c>
      <c r="AU242" s="89">
        <f>VLOOKUP((A242&amp;AR242),Precios!B:J,9,FALSE)</f>
        <v>4052.7278000000001</v>
      </c>
      <c r="AV242" t="s">
        <v>1016</v>
      </c>
      <c r="AW242" t="str">
        <f>VLOOKUP((A242&amp;AR242),Precios!B:J,6,FALSE)</f>
        <v>13CLO28</v>
      </c>
    </row>
    <row r="243" spans="1:49">
      <c r="A243" s="53" t="s">
        <v>1027</v>
      </c>
      <c r="B243" s="53" t="s">
        <v>1028</v>
      </c>
      <c r="C243" t="s">
        <v>1007</v>
      </c>
      <c r="D243" t="s">
        <v>1008</v>
      </c>
      <c r="U243" t="s">
        <v>1009</v>
      </c>
      <c r="V243" t="s">
        <v>1010</v>
      </c>
      <c r="W243" t="s">
        <v>1011</v>
      </c>
      <c r="X243" t="s">
        <v>1012</v>
      </c>
      <c r="AM243" t="s">
        <v>1013</v>
      </c>
      <c r="AO243" t="s">
        <v>1014</v>
      </c>
      <c r="AP243" t="s">
        <v>677</v>
      </c>
      <c r="AR243" t="s">
        <v>679</v>
      </c>
      <c r="AU243" s="89">
        <f>VLOOKUP((A243&amp;AR243),Precios!B:J,9,FALSE)</f>
        <v>4586.4697449999994</v>
      </c>
      <c r="AV243" t="s">
        <v>1016</v>
      </c>
      <c r="AW243" t="str">
        <f>VLOOKUP((A243&amp;AR243),Precios!B:J,6,FALSE)</f>
        <v>13CLO30</v>
      </c>
    </row>
    <row r="244" spans="1:49">
      <c r="A244" s="53" t="s">
        <v>1029</v>
      </c>
      <c r="B244" s="53" t="s">
        <v>1030</v>
      </c>
      <c r="C244" t="s">
        <v>1007</v>
      </c>
      <c r="D244" t="s">
        <v>1008</v>
      </c>
      <c r="U244" t="s">
        <v>1009</v>
      </c>
      <c r="V244" t="s">
        <v>1010</v>
      </c>
      <c r="W244" t="s">
        <v>1011</v>
      </c>
      <c r="X244" t="s">
        <v>1012</v>
      </c>
      <c r="AM244" t="s">
        <v>1013</v>
      </c>
      <c r="AO244" t="s">
        <v>1014</v>
      </c>
      <c r="AP244" t="s">
        <v>1015</v>
      </c>
      <c r="AR244" t="s">
        <v>712</v>
      </c>
      <c r="AU244" s="89">
        <f>VLOOKUP((A244&amp;AR244),Precios!B:J,9,FALSE)</f>
        <v>5228.3962499999998</v>
      </c>
      <c r="AV244" t="s">
        <v>1016</v>
      </c>
      <c r="AW244" t="str">
        <f>VLOOKUP((A244&amp;AR244),Precios!B:J,6,FALSE)</f>
        <v>14BOG6</v>
      </c>
    </row>
    <row r="245" spans="1:49">
      <c r="A245" s="53" t="s">
        <v>1029</v>
      </c>
      <c r="B245" s="53" t="s">
        <v>1030</v>
      </c>
      <c r="C245" t="s">
        <v>1007</v>
      </c>
      <c r="D245" t="s">
        <v>1008</v>
      </c>
      <c r="U245" t="s">
        <v>1009</v>
      </c>
      <c r="V245" t="s">
        <v>1010</v>
      </c>
      <c r="W245" t="s">
        <v>1011</v>
      </c>
      <c r="X245" t="s">
        <v>1012</v>
      </c>
      <c r="AM245" t="s">
        <v>1013</v>
      </c>
      <c r="AO245" t="s">
        <v>1014</v>
      </c>
      <c r="AP245" t="s">
        <v>713</v>
      </c>
      <c r="AR245" t="s">
        <v>714</v>
      </c>
      <c r="AU245" s="89">
        <f>VLOOKUP((A245&amp;AR245),Precios!B:J,9,FALSE)</f>
        <v>4753.0854987000002</v>
      </c>
      <c r="AV245" t="s">
        <v>1016</v>
      </c>
      <c r="AW245" t="str">
        <f>VLOOKUP((A245&amp;AR245),Precios!B:J,6,FALSE)</f>
        <v>14BOG7</v>
      </c>
    </row>
    <row r="246" spans="1:49">
      <c r="A246" s="53" t="s">
        <v>1029</v>
      </c>
      <c r="B246" s="53" t="s">
        <v>1030</v>
      </c>
      <c r="C246" t="s">
        <v>1007</v>
      </c>
      <c r="D246" t="s">
        <v>1008</v>
      </c>
      <c r="U246" t="s">
        <v>1009</v>
      </c>
      <c r="V246" t="s">
        <v>1010</v>
      </c>
      <c r="W246" t="s">
        <v>1011</v>
      </c>
      <c r="X246" t="s">
        <v>1012</v>
      </c>
      <c r="AM246" t="s">
        <v>1013</v>
      </c>
      <c r="AO246" t="s">
        <v>1014</v>
      </c>
      <c r="AP246" t="s">
        <v>692</v>
      </c>
      <c r="AR246" t="s">
        <v>693</v>
      </c>
      <c r="AU246" s="89">
        <f>VLOOKUP((A246&amp;AR246),Precios!B:J,9,FALSE)</f>
        <v>3682.7617639999999</v>
      </c>
      <c r="AV246" t="s">
        <v>1016</v>
      </c>
      <c r="AW246" t="str">
        <f>VLOOKUP((A246&amp;AR246),Precios!B:J,6,FALSE)</f>
        <v>14BOG8</v>
      </c>
    </row>
    <row r="247" spans="1:49">
      <c r="A247" s="53" t="s">
        <v>1029</v>
      </c>
      <c r="B247" s="53" t="s">
        <v>1030</v>
      </c>
      <c r="C247" t="s">
        <v>1007</v>
      </c>
      <c r="D247" t="s">
        <v>1008</v>
      </c>
      <c r="U247" t="s">
        <v>1009</v>
      </c>
      <c r="V247" t="s">
        <v>1010</v>
      </c>
      <c r="W247" t="s">
        <v>1011</v>
      </c>
      <c r="X247" t="s">
        <v>1012</v>
      </c>
      <c r="AM247" t="s">
        <v>1013</v>
      </c>
      <c r="AO247" t="s">
        <v>1014</v>
      </c>
      <c r="AP247" t="s">
        <v>673</v>
      </c>
      <c r="AR247" t="s">
        <v>674</v>
      </c>
      <c r="AU247" s="89">
        <f>VLOOKUP((A247&amp;AR247),Precios!B:J,9,FALSE)</f>
        <v>4243.9272369999999</v>
      </c>
      <c r="AV247" t="s">
        <v>1016</v>
      </c>
      <c r="AW247" t="str">
        <f>VLOOKUP((A247&amp;AR247),Precios!B:J,6,FALSE)</f>
        <v>14BOG9</v>
      </c>
    </row>
    <row r="248" spans="1:49">
      <c r="A248" s="53" t="s">
        <v>1029</v>
      </c>
      <c r="B248" s="53" t="s">
        <v>1030</v>
      </c>
      <c r="C248" t="s">
        <v>1007</v>
      </c>
      <c r="D248" t="s">
        <v>1008</v>
      </c>
      <c r="U248" t="s">
        <v>1009</v>
      </c>
      <c r="V248" t="s">
        <v>1010</v>
      </c>
      <c r="W248" t="s">
        <v>1011</v>
      </c>
      <c r="X248" t="s">
        <v>1012</v>
      </c>
      <c r="AM248" t="s">
        <v>1013</v>
      </c>
      <c r="AO248" t="s">
        <v>1014</v>
      </c>
      <c r="AP248" t="s">
        <v>687</v>
      </c>
      <c r="AR248" t="s">
        <v>688</v>
      </c>
      <c r="AU248" s="89">
        <f>VLOOKUP((A248&amp;AR248),Precios!B:J,9,FALSE)</f>
        <v>4110.6358920000002</v>
      </c>
      <c r="AV248" t="s">
        <v>1016</v>
      </c>
      <c r="AW248" t="str">
        <f>VLOOKUP((A248&amp;AR248),Precios!B:J,6,FALSE)</f>
        <v>14BOG10</v>
      </c>
    </row>
    <row r="249" spans="1:49">
      <c r="A249" s="53" t="s">
        <v>1029</v>
      </c>
      <c r="B249" s="53" t="s">
        <v>1030</v>
      </c>
      <c r="C249" t="s">
        <v>1007</v>
      </c>
      <c r="D249" t="s">
        <v>1008</v>
      </c>
      <c r="U249" t="s">
        <v>1009</v>
      </c>
      <c r="V249" t="s">
        <v>1010</v>
      </c>
      <c r="W249" t="s">
        <v>1011</v>
      </c>
      <c r="X249" t="s">
        <v>1012</v>
      </c>
      <c r="AM249" t="s">
        <v>1013</v>
      </c>
      <c r="AO249" t="s">
        <v>1014</v>
      </c>
      <c r="AP249" t="s">
        <v>698</v>
      </c>
      <c r="AR249" t="s">
        <v>699</v>
      </c>
      <c r="AU249" s="89">
        <f>VLOOKUP((A249&amp;AR249),Precios!B:J,9,FALSE)</f>
        <v>4106.4741409999997</v>
      </c>
      <c r="AV249" t="s">
        <v>1016</v>
      </c>
      <c r="AW249" t="str">
        <f>VLOOKUP((A249&amp;AR249),Precios!B:J,6,FALSE)</f>
        <v>14BOG11</v>
      </c>
    </row>
    <row r="250" spans="1:49">
      <c r="A250" s="53" t="s">
        <v>1029</v>
      </c>
      <c r="B250" s="53" t="s">
        <v>1030</v>
      </c>
      <c r="C250" t="s">
        <v>1007</v>
      </c>
      <c r="D250" t="s">
        <v>1008</v>
      </c>
      <c r="U250" t="s">
        <v>1009</v>
      </c>
      <c r="V250" t="s">
        <v>1010</v>
      </c>
      <c r="W250" t="s">
        <v>1011</v>
      </c>
      <c r="X250" t="s">
        <v>1012</v>
      </c>
      <c r="AM250" t="s">
        <v>1013</v>
      </c>
      <c r="AO250" t="s">
        <v>1014</v>
      </c>
      <c r="AP250" t="s">
        <v>675</v>
      </c>
      <c r="AR250" t="s">
        <v>676</v>
      </c>
      <c r="AU250" s="89">
        <f>VLOOKUP((A250&amp;AR250),Precios!B:J,9,FALSE)</f>
        <v>4280.6313649000003</v>
      </c>
      <c r="AV250" t="s">
        <v>1016</v>
      </c>
      <c r="AW250" t="str">
        <f>VLOOKUP((A250&amp;AR250),Precios!B:J,6,FALSE)</f>
        <v>14BOG12</v>
      </c>
    </row>
    <row r="251" spans="1:49">
      <c r="A251" s="53" t="s">
        <v>1029</v>
      </c>
      <c r="B251" s="53" t="s">
        <v>1030</v>
      </c>
      <c r="C251" t="s">
        <v>1007</v>
      </c>
      <c r="D251" t="s">
        <v>1008</v>
      </c>
      <c r="U251" t="s">
        <v>1009</v>
      </c>
      <c r="V251" t="s">
        <v>1010</v>
      </c>
      <c r="W251" t="s">
        <v>1011</v>
      </c>
      <c r="X251" t="s">
        <v>1012</v>
      </c>
      <c r="AM251" t="s">
        <v>1013</v>
      </c>
      <c r="AO251" t="s">
        <v>1014</v>
      </c>
      <c r="AP251" t="s">
        <v>682</v>
      </c>
      <c r="AR251" t="s">
        <v>683</v>
      </c>
      <c r="AU251" s="89">
        <f>VLOOKUP((A251&amp;AR251),Precios!B:J,9,FALSE)</f>
        <v>4365.760663</v>
      </c>
      <c r="AV251" t="s">
        <v>1016</v>
      </c>
      <c r="AW251" t="str">
        <f>VLOOKUP((A251&amp;AR251),Precios!B:J,6,FALSE)</f>
        <v>14BOG13</v>
      </c>
    </row>
    <row r="252" spans="1:49">
      <c r="A252" s="53" t="s">
        <v>1029</v>
      </c>
      <c r="B252" s="53" t="s">
        <v>1030</v>
      </c>
      <c r="C252" t="s">
        <v>1007</v>
      </c>
      <c r="D252" t="s">
        <v>1008</v>
      </c>
      <c r="U252" t="s">
        <v>1009</v>
      </c>
      <c r="V252" t="s">
        <v>1010</v>
      </c>
      <c r="W252" t="s">
        <v>1011</v>
      </c>
      <c r="X252" t="s">
        <v>1012</v>
      </c>
      <c r="AM252" t="s">
        <v>1013</v>
      </c>
      <c r="AO252" t="s">
        <v>1014</v>
      </c>
      <c r="AP252" t="s">
        <v>706</v>
      </c>
      <c r="AR252" t="s">
        <v>707</v>
      </c>
      <c r="AU252" s="89">
        <f>VLOOKUP((A252&amp;AR252),Precios!B:J,9,FALSE)</f>
        <v>4414.1816399999998</v>
      </c>
      <c r="AV252" t="s">
        <v>1016</v>
      </c>
      <c r="AW252" t="str">
        <f>VLOOKUP((A252&amp;AR252),Precios!B:J,6,FALSE)</f>
        <v>14BOG14</v>
      </c>
    </row>
    <row r="253" spans="1:49">
      <c r="A253" s="53" t="s">
        <v>1029</v>
      </c>
      <c r="B253" s="53" t="s">
        <v>1030</v>
      </c>
      <c r="C253" t="s">
        <v>1007</v>
      </c>
      <c r="D253" t="s">
        <v>1008</v>
      </c>
      <c r="U253" t="s">
        <v>1009</v>
      </c>
      <c r="V253" t="s">
        <v>1010</v>
      </c>
      <c r="W253" t="s">
        <v>1011</v>
      </c>
      <c r="X253" t="s">
        <v>1012</v>
      </c>
      <c r="AM253" t="s">
        <v>1013</v>
      </c>
      <c r="AO253" t="s">
        <v>1014</v>
      </c>
      <c r="AP253" t="s">
        <v>700</v>
      </c>
      <c r="AR253" t="s">
        <v>701</v>
      </c>
      <c r="AU253" s="89">
        <f>VLOOKUP((A253&amp;AR253),Precios!B:J,9,FALSE)</f>
        <v>4740.6851580000002</v>
      </c>
      <c r="AV253" t="s">
        <v>1016</v>
      </c>
      <c r="AW253" t="str">
        <f>VLOOKUP((A253&amp;AR253),Precios!B:J,6,FALSE)</f>
        <v>14BOG16</v>
      </c>
    </row>
    <row r="254" spans="1:49">
      <c r="A254" s="53" t="s">
        <v>1029</v>
      </c>
      <c r="B254" s="53" t="s">
        <v>1030</v>
      </c>
      <c r="C254" t="s">
        <v>1007</v>
      </c>
      <c r="D254" t="s">
        <v>1008</v>
      </c>
      <c r="U254" t="s">
        <v>1009</v>
      </c>
      <c r="V254" t="s">
        <v>1010</v>
      </c>
      <c r="W254" t="s">
        <v>1011</v>
      </c>
      <c r="X254" t="s">
        <v>1012</v>
      </c>
      <c r="AM254" t="s">
        <v>1013</v>
      </c>
      <c r="AO254" t="s">
        <v>1014</v>
      </c>
      <c r="AP254" t="s">
        <v>680</v>
      </c>
      <c r="AR254" t="s">
        <v>681</v>
      </c>
      <c r="AU254" s="89">
        <f>VLOOKUP((A254&amp;AR254),Precios!B:J,9,FALSE)</f>
        <v>4717.3500000000004</v>
      </c>
      <c r="AV254" t="s">
        <v>1016</v>
      </c>
      <c r="AW254" t="str">
        <f>VLOOKUP((A254&amp;AR254),Precios!B:J,6,FALSE)</f>
        <v>14BOG17</v>
      </c>
    </row>
    <row r="255" spans="1:49">
      <c r="A255" s="53" t="s">
        <v>1029</v>
      </c>
      <c r="B255" s="53" t="s">
        <v>1030</v>
      </c>
      <c r="C255" t="s">
        <v>1007</v>
      </c>
      <c r="D255" t="s">
        <v>1008</v>
      </c>
      <c r="U255" t="s">
        <v>1009</v>
      </c>
      <c r="V255" t="s">
        <v>1010</v>
      </c>
      <c r="W255" t="s">
        <v>1011</v>
      </c>
      <c r="X255" t="s">
        <v>1012</v>
      </c>
      <c r="AM255" t="s">
        <v>1013</v>
      </c>
      <c r="AO255" t="s">
        <v>1014</v>
      </c>
      <c r="AP255" t="s">
        <v>690</v>
      </c>
      <c r="AR255" t="s">
        <v>691</v>
      </c>
      <c r="AU255" s="89">
        <f>VLOOKUP((A255&amp;AR255),Precios!B:J,9,FALSE)</f>
        <v>4756.3782089999995</v>
      </c>
      <c r="AV255" t="s">
        <v>1016</v>
      </c>
      <c r="AW255" t="str">
        <f>VLOOKUP((A255&amp;AR255),Precios!B:J,6,FALSE)</f>
        <v>14BOG18</v>
      </c>
    </row>
    <row r="256" spans="1:49">
      <c r="A256" s="53" t="s">
        <v>1029</v>
      </c>
      <c r="B256" s="53" t="s">
        <v>1030</v>
      </c>
      <c r="C256" t="s">
        <v>1007</v>
      </c>
      <c r="D256" t="s">
        <v>1008</v>
      </c>
      <c r="U256" t="s">
        <v>1009</v>
      </c>
      <c r="V256" t="s">
        <v>1010</v>
      </c>
      <c r="W256" t="s">
        <v>1011</v>
      </c>
      <c r="X256" t="s">
        <v>1012</v>
      </c>
      <c r="AM256" t="s">
        <v>1013</v>
      </c>
      <c r="AO256" t="s">
        <v>1014</v>
      </c>
      <c r="AP256" t="s">
        <v>708</v>
      </c>
      <c r="AR256" t="s">
        <v>709</v>
      </c>
      <c r="AU256" s="89">
        <f>VLOOKUP((A256&amp;AR256),Precios!B:J,9,FALSE)</f>
        <v>4744.6896639999995</v>
      </c>
      <c r="AV256" t="s">
        <v>1016</v>
      </c>
      <c r="AW256" t="str">
        <f>VLOOKUP((A256&amp;AR256),Precios!B:J,6,FALSE)</f>
        <v>14BOG19</v>
      </c>
    </row>
    <row r="257" spans="1:49">
      <c r="A257" s="53" t="s">
        <v>1029</v>
      </c>
      <c r="B257" s="53" t="s">
        <v>1030</v>
      </c>
      <c r="C257" t="s">
        <v>1007</v>
      </c>
      <c r="D257" t="s">
        <v>1008</v>
      </c>
      <c r="U257" t="s">
        <v>1009</v>
      </c>
      <c r="V257" t="s">
        <v>1010</v>
      </c>
      <c r="W257" t="s">
        <v>1011</v>
      </c>
      <c r="X257" t="s">
        <v>1012</v>
      </c>
      <c r="AM257" t="s">
        <v>1013</v>
      </c>
      <c r="AO257" t="s">
        <v>1014</v>
      </c>
      <c r="AP257" t="s">
        <v>710</v>
      </c>
      <c r="AR257" t="s">
        <v>711</v>
      </c>
      <c r="AU257" s="89">
        <f>VLOOKUP((A257&amp;AR257),Precios!B:J,9,FALSE)</f>
        <v>4762.7466315000001</v>
      </c>
      <c r="AV257" t="s">
        <v>1016</v>
      </c>
      <c r="AW257" t="str">
        <f>VLOOKUP((A257&amp;AR257),Precios!B:J,6,FALSE)</f>
        <v>14BOG20</v>
      </c>
    </row>
    <row r="258" spans="1:49">
      <c r="A258" s="53" t="s">
        <v>1029</v>
      </c>
      <c r="B258" s="53" t="s">
        <v>1030</v>
      </c>
      <c r="C258" t="s">
        <v>1007</v>
      </c>
      <c r="D258" t="s">
        <v>1008</v>
      </c>
      <c r="U258" t="s">
        <v>1009</v>
      </c>
      <c r="V258" t="s">
        <v>1010</v>
      </c>
      <c r="W258" t="s">
        <v>1011</v>
      </c>
      <c r="X258" t="s">
        <v>1012</v>
      </c>
      <c r="AM258" t="s">
        <v>1013</v>
      </c>
      <c r="AO258" t="s">
        <v>1014</v>
      </c>
      <c r="AP258" t="s">
        <v>692</v>
      </c>
      <c r="AR258" t="s">
        <v>695</v>
      </c>
      <c r="AU258" s="89">
        <f>VLOOKUP((A258&amp;AR258),Precios!B:J,9,FALSE)</f>
        <v>3899.4034419999998</v>
      </c>
      <c r="AV258" t="s">
        <v>1016</v>
      </c>
      <c r="AW258" t="str">
        <f>VLOOKUP((A258&amp;AR258),Precios!B:J,6,FALSE)</f>
        <v>14MED31</v>
      </c>
    </row>
    <row r="259" spans="1:49">
      <c r="A259" s="53" t="s">
        <v>1029</v>
      </c>
      <c r="B259" s="53" t="s">
        <v>1030</v>
      </c>
      <c r="C259" t="s">
        <v>1007</v>
      </c>
      <c r="D259" t="s">
        <v>1008</v>
      </c>
      <c r="U259" t="s">
        <v>1009</v>
      </c>
      <c r="V259" t="s">
        <v>1010</v>
      </c>
      <c r="W259" t="s">
        <v>1011</v>
      </c>
      <c r="X259" t="s">
        <v>1012</v>
      </c>
      <c r="AM259" t="s">
        <v>1013</v>
      </c>
      <c r="AO259" t="s">
        <v>1014</v>
      </c>
      <c r="AP259" t="s">
        <v>687</v>
      </c>
      <c r="AR259" t="s">
        <v>689</v>
      </c>
      <c r="AU259" s="89">
        <f>VLOOKUP((A259&amp;AR259),Precios!B:J,9,FALSE)</f>
        <v>4179.6245150000004</v>
      </c>
      <c r="AV259" t="s">
        <v>1016</v>
      </c>
      <c r="AW259" t="str">
        <f>VLOOKUP((A259&amp;AR259),Precios!B:J,6,FALSE)</f>
        <v>14MED22</v>
      </c>
    </row>
    <row r="260" spans="1:49">
      <c r="A260" s="53" t="s">
        <v>1029</v>
      </c>
      <c r="B260" s="53" t="s">
        <v>1030</v>
      </c>
      <c r="C260" t="s">
        <v>1007</v>
      </c>
      <c r="D260" t="s">
        <v>1008</v>
      </c>
      <c r="U260" t="s">
        <v>1009</v>
      </c>
      <c r="V260" t="s">
        <v>1010</v>
      </c>
      <c r="W260" t="s">
        <v>1011</v>
      </c>
      <c r="X260" t="s">
        <v>1012</v>
      </c>
      <c r="AM260" t="s">
        <v>1013</v>
      </c>
      <c r="AO260" t="s">
        <v>1014</v>
      </c>
      <c r="AP260" t="s">
        <v>684</v>
      </c>
      <c r="AR260" t="s">
        <v>686</v>
      </c>
      <c r="AU260" s="89">
        <f>VLOOKUP((A260&amp;AR260),Precios!B:J,9,FALSE)</f>
        <v>3983.760143</v>
      </c>
      <c r="AV260" t="s">
        <v>1016</v>
      </c>
      <c r="AW260" t="str">
        <f>VLOOKUP((A260&amp;AR260),Precios!B:J,6,FALSE)</f>
        <v>14MED23</v>
      </c>
    </row>
    <row r="261" spans="1:49">
      <c r="A261" s="53" t="s">
        <v>1029</v>
      </c>
      <c r="B261" s="53" t="s">
        <v>1030</v>
      </c>
      <c r="C261" t="s">
        <v>1007</v>
      </c>
      <c r="D261" t="s">
        <v>1008</v>
      </c>
      <c r="U261" t="s">
        <v>1009</v>
      </c>
      <c r="V261" t="s">
        <v>1010</v>
      </c>
      <c r="W261" t="s">
        <v>1011</v>
      </c>
      <c r="X261" t="s">
        <v>1012</v>
      </c>
      <c r="AM261" t="s">
        <v>1013</v>
      </c>
      <c r="AO261" t="s">
        <v>1014</v>
      </c>
      <c r="AP261" t="s">
        <v>702</v>
      </c>
      <c r="AR261" t="s">
        <v>703</v>
      </c>
      <c r="AU261" s="89">
        <f>VLOOKUP((A261&amp;AR261),Precios!B:J,9,FALSE)</f>
        <v>3898.6277</v>
      </c>
      <c r="AV261" t="s">
        <v>1016</v>
      </c>
      <c r="AW261" t="str">
        <f>VLOOKUP((A261&amp;AR261),Precios!B:J,6,FALSE)</f>
        <v>14MED25</v>
      </c>
    </row>
    <row r="262" spans="1:49">
      <c r="A262" s="53" t="s">
        <v>1029</v>
      </c>
      <c r="B262" s="53" t="s">
        <v>1030</v>
      </c>
      <c r="C262" t="s">
        <v>1007</v>
      </c>
      <c r="D262" t="s">
        <v>1008</v>
      </c>
      <c r="U262" t="s">
        <v>1009</v>
      </c>
      <c r="V262" t="s">
        <v>1010</v>
      </c>
      <c r="W262" t="s">
        <v>1011</v>
      </c>
      <c r="X262" t="s">
        <v>1012</v>
      </c>
      <c r="AM262" t="s">
        <v>1013</v>
      </c>
      <c r="AO262" t="s">
        <v>1014</v>
      </c>
      <c r="AP262" t="s">
        <v>692</v>
      </c>
      <c r="AR262" t="s">
        <v>694</v>
      </c>
      <c r="AU262" s="89">
        <f>VLOOKUP((A262&amp;AR262),Precios!B:J,9,FALSE)</f>
        <v>3899.4034419999998</v>
      </c>
      <c r="AV262" t="s">
        <v>1016</v>
      </c>
      <c r="AW262" t="str">
        <f>VLOOKUP((A262&amp;AR262),Precios!B:J,6,FALSE)</f>
        <v>14CLO26</v>
      </c>
    </row>
    <row r="263" spans="1:49">
      <c r="A263" s="53" t="s">
        <v>1029</v>
      </c>
      <c r="B263" s="53" t="s">
        <v>1030</v>
      </c>
      <c r="C263" t="s">
        <v>1007</v>
      </c>
      <c r="D263" t="s">
        <v>1008</v>
      </c>
      <c r="U263" t="s">
        <v>1009</v>
      </c>
      <c r="V263" t="s">
        <v>1010</v>
      </c>
      <c r="W263" t="s">
        <v>1011</v>
      </c>
      <c r="X263" t="s">
        <v>1012</v>
      </c>
      <c r="AM263" t="s">
        <v>1013</v>
      </c>
      <c r="AO263" t="s">
        <v>1014</v>
      </c>
      <c r="AP263" t="s">
        <v>704</v>
      </c>
      <c r="AR263" t="s">
        <v>705</v>
      </c>
      <c r="AU263" s="89">
        <f>VLOOKUP((A263&amp;AR263),Precios!B:J,9,FALSE)</f>
        <v>4365.8759760000003</v>
      </c>
      <c r="AV263" t="s">
        <v>1016</v>
      </c>
      <c r="AW263" t="str">
        <f>VLOOKUP((A263&amp;AR263),Precios!B:J,6,FALSE)</f>
        <v>14CLO27</v>
      </c>
    </row>
    <row r="264" spans="1:49">
      <c r="A264" s="53" t="s">
        <v>1029</v>
      </c>
      <c r="B264" s="53" t="s">
        <v>1030</v>
      </c>
      <c r="C264" t="s">
        <v>1007</v>
      </c>
      <c r="D264" t="s">
        <v>1008</v>
      </c>
      <c r="U264" t="s">
        <v>1009</v>
      </c>
      <c r="V264" t="s">
        <v>1010</v>
      </c>
      <c r="W264" t="s">
        <v>1011</v>
      </c>
      <c r="X264" t="s">
        <v>1012</v>
      </c>
      <c r="AM264" t="s">
        <v>1013</v>
      </c>
      <c r="AO264" t="s">
        <v>1014</v>
      </c>
      <c r="AP264" t="s">
        <v>696</v>
      </c>
      <c r="AR264" t="s">
        <v>697</v>
      </c>
      <c r="AU264" s="89">
        <f>VLOOKUP((A264&amp;AR264),Precios!B:J,9,FALSE)</f>
        <v>4365.1211999999996</v>
      </c>
      <c r="AV264" t="s">
        <v>1016</v>
      </c>
      <c r="AW264" t="str">
        <f>VLOOKUP((A264&amp;AR264),Precios!B:J,6,FALSE)</f>
        <v>14CLO28</v>
      </c>
    </row>
    <row r="265" spans="1:49">
      <c r="A265" s="53" t="s">
        <v>1029</v>
      </c>
      <c r="B265" s="53" t="s">
        <v>1030</v>
      </c>
      <c r="C265" t="s">
        <v>1007</v>
      </c>
      <c r="D265" t="s">
        <v>1008</v>
      </c>
      <c r="U265" t="s">
        <v>1009</v>
      </c>
      <c r="V265" t="s">
        <v>1010</v>
      </c>
      <c r="W265" t="s">
        <v>1011</v>
      </c>
      <c r="X265" t="s">
        <v>1012</v>
      </c>
      <c r="AM265" t="s">
        <v>1013</v>
      </c>
      <c r="AO265" t="s">
        <v>1014</v>
      </c>
      <c r="AP265" t="s">
        <v>677</v>
      </c>
      <c r="AR265" t="s">
        <v>679</v>
      </c>
      <c r="AU265" s="89">
        <f>VLOOKUP((A265&amp;AR265),Precios!B:J,9,FALSE)</f>
        <v>4744.6896639999995</v>
      </c>
      <c r="AV265" t="s">
        <v>1016</v>
      </c>
      <c r="AW265" t="str">
        <f>VLOOKUP((A265&amp;AR265),Precios!B:J,6,FALSE)</f>
        <v>14CLO30</v>
      </c>
    </row>
    <row r="266" spans="1:49">
      <c r="A266" s="53" t="s">
        <v>1031</v>
      </c>
      <c r="B266" s="53" t="s">
        <v>1032</v>
      </c>
      <c r="C266" t="s">
        <v>1007</v>
      </c>
      <c r="D266" t="s">
        <v>1008</v>
      </c>
      <c r="U266" t="s">
        <v>1009</v>
      </c>
      <c r="V266" t="s">
        <v>1010</v>
      </c>
      <c r="W266" t="s">
        <v>1011</v>
      </c>
      <c r="X266" t="s">
        <v>1012</v>
      </c>
      <c r="AM266" t="s">
        <v>1013</v>
      </c>
      <c r="AO266" t="s">
        <v>1014</v>
      </c>
      <c r="AP266" t="s">
        <v>1015</v>
      </c>
      <c r="AR266" t="s">
        <v>712</v>
      </c>
      <c r="AU266" s="89">
        <f>VLOOKUP((A266&amp;AR266),Precios!B:J,9,FALSE)</f>
        <v>6719.8650749999997</v>
      </c>
      <c r="AV266" t="s">
        <v>1016</v>
      </c>
      <c r="AW266" t="str">
        <f>VLOOKUP((A266&amp;AR266),Precios!B:J,6,FALSE)</f>
        <v>15BOG6</v>
      </c>
    </row>
    <row r="267" spans="1:49">
      <c r="A267" s="53" t="s">
        <v>1031</v>
      </c>
      <c r="B267" s="53" t="s">
        <v>1032</v>
      </c>
      <c r="C267" t="s">
        <v>1007</v>
      </c>
      <c r="D267" t="s">
        <v>1008</v>
      </c>
      <c r="U267" t="s">
        <v>1009</v>
      </c>
      <c r="V267" t="s">
        <v>1010</v>
      </c>
      <c r="W267" t="s">
        <v>1011</v>
      </c>
      <c r="X267" t="s">
        <v>1012</v>
      </c>
      <c r="AM267" t="s">
        <v>1013</v>
      </c>
      <c r="AO267" t="s">
        <v>1014</v>
      </c>
      <c r="AP267" t="s">
        <v>713</v>
      </c>
      <c r="AR267" t="s">
        <v>714</v>
      </c>
      <c r="AU267" s="89">
        <f>VLOOKUP((A267&amp;AR267),Precios!B:J,9,FALSE)</f>
        <v>6108.9682499999999</v>
      </c>
      <c r="AV267" t="s">
        <v>1016</v>
      </c>
      <c r="AW267" t="str">
        <f>VLOOKUP((A267&amp;AR267),Precios!B:J,6,FALSE)</f>
        <v>15BOG7</v>
      </c>
    </row>
    <row r="268" spans="1:49">
      <c r="A268" s="53" t="s">
        <v>1031</v>
      </c>
      <c r="B268" s="53" t="s">
        <v>1032</v>
      </c>
      <c r="C268" t="s">
        <v>1007</v>
      </c>
      <c r="D268" t="s">
        <v>1008</v>
      </c>
      <c r="U268" t="s">
        <v>1009</v>
      </c>
      <c r="V268" t="s">
        <v>1010</v>
      </c>
      <c r="W268" t="s">
        <v>1011</v>
      </c>
      <c r="X268" t="s">
        <v>1012</v>
      </c>
      <c r="AM268" t="s">
        <v>1013</v>
      </c>
      <c r="AO268" t="s">
        <v>1014</v>
      </c>
      <c r="AP268" t="s">
        <v>692</v>
      </c>
      <c r="AR268" t="s">
        <v>693</v>
      </c>
      <c r="AU268" s="89">
        <f>VLOOKUP((A268&amp;AR268),Precios!B:J,9,FALSE)</f>
        <v>5607.3567000000003</v>
      </c>
      <c r="AV268" t="s">
        <v>1016</v>
      </c>
      <c r="AW268" t="str">
        <f>VLOOKUP((A268&amp;AR268),Precios!B:J,6,FALSE)</f>
        <v>15BOG8</v>
      </c>
    </row>
    <row r="269" spans="1:49">
      <c r="A269" s="53" t="s">
        <v>1031</v>
      </c>
      <c r="B269" s="53" t="s">
        <v>1032</v>
      </c>
      <c r="C269" t="s">
        <v>1007</v>
      </c>
      <c r="D269" t="s">
        <v>1008</v>
      </c>
      <c r="U269" t="s">
        <v>1009</v>
      </c>
      <c r="V269" t="s">
        <v>1010</v>
      </c>
      <c r="W269" t="s">
        <v>1011</v>
      </c>
      <c r="X269" t="s">
        <v>1012</v>
      </c>
      <c r="AM269" t="s">
        <v>1013</v>
      </c>
      <c r="AO269" t="s">
        <v>1014</v>
      </c>
      <c r="AP269" t="s">
        <v>673</v>
      </c>
      <c r="AR269" t="s">
        <v>674</v>
      </c>
      <c r="AU269" s="89">
        <f>VLOOKUP((A269&amp;AR269),Precios!B:J,9,FALSE)</f>
        <v>5121.9728339999992</v>
      </c>
      <c r="AV269" t="s">
        <v>1016</v>
      </c>
      <c r="AW269" t="str">
        <f>VLOOKUP((A269&amp;AR269),Precios!B:J,6,FALSE)</f>
        <v>15BOG9</v>
      </c>
    </row>
    <row r="270" spans="1:49">
      <c r="A270" s="53" t="s">
        <v>1031</v>
      </c>
      <c r="B270" s="53" t="s">
        <v>1032</v>
      </c>
      <c r="C270" t="s">
        <v>1007</v>
      </c>
      <c r="D270" t="s">
        <v>1008</v>
      </c>
      <c r="U270" t="s">
        <v>1009</v>
      </c>
      <c r="V270" t="s">
        <v>1010</v>
      </c>
      <c r="W270" t="s">
        <v>1011</v>
      </c>
      <c r="X270" t="s">
        <v>1012</v>
      </c>
      <c r="AM270" t="s">
        <v>1013</v>
      </c>
      <c r="AO270" t="s">
        <v>1014</v>
      </c>
      <c r="AP270" t="s">
        <v>687</v>
      </c>
      <c r="AR270" t="s">
        <v>688</v>
      </c>
      <c r="AU270" s="89">
        <f>VLOOKUP((A270&amp;AR270),Precios!B:J,9,FALSE)</f>
        <v>5912.8103540000002</v>
      </c>
      <c r="AV270" t="s">
        <v>1016</v>
      </c>
      <c r="AW270" t="str">
        <f>VLOOKUP((A270&amp;AR270),Precios!B:J,6,FALSE)</f>
        <v>15BOG10</v>
      </c>
    </row>
    <row r="271" spans="1:49">
      <c r="A271" s="53" t="s">
        <v>1031</v>
      </c>
      <c r="B271" s="53" t="s">
        <v>1032</v>
      </c>
      <c r="C271" t="s">
        <v>1007</v>
      </c>
      <c r="D271" t="s">
        <v>1008</v>
      </c>
      <c r="U271" t="s">
        <v>1009</v>
      </c>
      <c r="V271" t="s">
        <v>1010</v>
      </c>
      <c r="W271" t="s">
        <v>1011</v>
      </c>
      <c r="X271" t="s">
        <v>1012</v>
      </c>
      <c r="AM271" t="s">
        <v>1013</v>
      </c>
      <c r="AO271" t="s">
        <v>1014</v>
      </c>
      <c r="AP271" t="s">
        <v>698</v>
      </c>
      <c r="AR271" t="s">
        <v>699</v>
      </c>
      <c r="AU271" s="89">
        <f>VLOOKUP((A271&amp;AR271),Precios!B:J,9,FALSE)</f>
        <v>5475.3023489999996</v>
      </c>
      <c r="AV271" t="s">
        <v>1016</v>
      </c>
      <c r="AW271" t="str">
        <f>VLOOKUP((A271&amp;AR271),Precios!B:J,6,FALSE)</f>
        <v>15BOG11</v>
      </c>
    </row>
    <row r="272" spans="1:49">
      <c r="A272" s="53" t="s">
        <v>1031</v>
      </c>
      <c r="B272" s="53" t="s">
        <v>1032</v>
      </c>
      <c r="C272" t="s">
        <v>1007</v>
      </c>
      <c r="D272" t="s">
        <v>1008</v>
      </c>
      <c r="U272" t="s">
        <v>1009</v>
      </c>
      <c r="V272" t="s">
        <v>1010</v>
      </c>
      <c r="W272" t="s">
        <v>1011</v>
      </c>
      <c r="X272" t="s">
        <v>1012</v>
      </c>
      <c r="AM272" t="s">
        <v>1013</v>
      </c>
      <c r="AO272" t="s">
        <v>1014</v>
      </c>
      <c r="AP272" t="s">
        <v>675</v>
      </c>
      <c r="AR272" t="s">
        <v>676</v>
      </c>
      <c r="AU272" s="89">
        <f>VLOOKUP((A272&amp;AR272),Precios!B:J,9,FALSE)</f>
        <v>5437.0708480000003</v>
      </c>
      <c r="AV272" t="s">
        <v>1016</v>
      </c>
      <c r="AW272" t="str">
        <f>VLOOKUP((A272&amp;AR272),Precios!B:J,6,FALSE)</f>
        <v>15BOG12</v>
      </c>
    </row>
    <row r="273" spans="1:49">
      <c r="A273" s="53" t="s">
        <v>1031</v>
      </c>
      <c r="B273" s="53" t="s">
        <v>1032</v>
      </c>
      <c r="C273" t="s">
        <v>1007</v>
      </c>
      <c r="D273" t="s">
        <v>1008</v>
      </c>
      <c r="U273" t="s">
        <v>1009</v>
      </c>
      <c r="V273" t="s">
        <v>1010</v>
      </c>
      <c r="W273" t="s">
        <v>1011</v>
      </c>
      <c r="X273" t="s">
        <v>1012</v>
      </c>
      <c r="AM273" t="s">
        <v>1013</v>
      </c>
      <c r="AO273" t="s">
        <v>1014</v>
      </c>
      <c r="AP273" t="s">
        <v>682</v>
      </c>
      <c r="AR273" t="s">
        <v>683</v>
      </c>
      <c r="AU273" s="89">
        <f>VLOOKUP((A273&amp;AR273),Precios!B:J,9,FALSE)</f>
        <v>5238.6591070000004</v>
      </c>
      <c r="AV273" t="s">
        <v>1016</v>
      </c>
      <c r="AW273" t="str">
        <f>VLOOKUP((A273&amp;AR273),Precios!B:J,6,FALSE)</f>
        <v>15BOG13</v>
      </c>
    </row>
    <row r="274" spans="1:49">
      <c r="A274" s="53" t="s">
        <v>1031</v>
      </c>
      <c r="B274" s="53" t="s">
        <v>1032</v>
      </c>
      <c r="C274" t="s">
        <v>1007</v>
      </c>
      <c r="D274" t="s">
        <v>1008</v>
      </c>
      <c r="U274" t="s">
        <v>1009</v>
      </c>
      <c r="V274" t="s">
        <v>1010</v>
      </c>
      <c r="W274" t="s">
        <v>1011</v>
      </c>
      <c r="X274" t="s">
        <v>1012</v>
      </c>
      <c r="AM274" t="s">
        <v>1013</v>
      </c>
      <c r="AO274" t="s">
        <v>1014</v>
      </c>
      <c r="AP274" t="s">
        <v>706</v>
      </c>
      <c r="AR274" t="s">
        <v>707</v>
      </c>
      <c r="AU274" s="89">
        <f>VLOOKUP((A274&amp;AR274),Precios!B:J,9,FALSE)</f>
        <v>5934.2166400000006</v>
      </c>
      <c r="AV274" t="s">
        <v>1016</v>
      </c>
      <c r="AW274" t="str">
        <f>VLOOKUP((A274&amp;AR274),Precios!B:J,6,FALSE)</f>
        <v>15BOG14</v>
      </c>
    </row>
    <row r="275" spans="1:49">
      <c r="A275" s="53" t="s">
        <v>1031</v>
      </c>
      <c r="B275" s="53" t="s">
        <v>1032</v>
      </c>
      <c r="C275" t="s">
        <v>1007</v>
      </c>
      <c r="D275" t="s">
        <v>1008</v>
      </c>
      <c r="U275" t="s">
        <v>1009</v>
      </c>
      <c r="V275" t="s">
        <v>1010</v>
      </c>
      <c r="W275" t="s">
        <v>1011</v>
      </c>
      <c r="X275" t="s">
        <v>1012</v>
      </c>
      <c r="AM275" t="s">
        <v>1013</v>
      </c>
      <c r="AO275" t="s">
        <v>1014</v>
      </c>
      <c r="AP275" t="s">
        <v>700</v>
      </c>
      <c r="AR275" t="s">
        <v>701</v>
      </c>
      <c r="AU275" s="89">
        <f>VLOOKUP((A275&amp;AR275),Precios!B:J,9,FALSE)</f>
        <v>6362.8665099999998</v>
      </c>
      <c r="AV275" t="s">
        <v>1016</v>
      </c>
      <c r="AW275" t="str">
        <f>VLOOKUP((A275&amp;AR275),Precios!B:J,6,FALSE)</f>
        <v>15BOG16</v>
      </c>
    </row>
    <row r="276" spans="1:49">
      <c r="A276" s="53" t="s">
        <v>1031</v>
      </c>
      <c r="B276" s="53" t="s">
        <v>1032</v>
      </c>
      <c r="C276" t="s">
        <v>1007</v>
      </c>
      <c r="D276" t="s">
        <v>1008</v>
      </c>
      <c r="U276" t="s">
        <v>1009</v>
      </c>
      <c r="V276" t="s">
        <v>1010</v>
      </c>
      <c r="W276" t="s">
        <v>1011</v>
      </c>
      <c r="X276" t="s">
        <v>1012</v>
      </c>
      <c r="AM276" t="s">
        <v>1013</v>
      </c>
      <c r="AO276" t="s">
        <v>1014</v>
      </c>
      <c r="AP276" t="s">
        <v>680</v>
      </c>
      <c r="AR276" t="s">
        <v>681</v>
      </c>
      <c r="AU276" s="89">
        <f>VLOOKUP((A276&amp;AR276),Precios!B:J,9,FALSE)</f>
        <v>6289.8</v>
      </c>
      <c r="AV276" t="s">
        <v>1016</v>
      </c>
      <c r="AW276" t="str">
        <f>VLOOKUP((A276&amp;AR276),Precios!B:J,6,FALSE)</f>
        <v>15BOG17</v>
      </c>
    </row>
    <row r="277" spans="1:49">
      <c r="A277" s="53" t="s">
        <v>1031</v>
      </c>
      <c r="B277" s="53" t="s">
        <v>1032</v>
      </c>
      <c r="C277" t="s">
        <v>1007</v>
      </c>
      <c r="D277" t="s">
        <v>1008</v>
      </c>
      <c r="U277" t="s">
        <v>1009</v>
      </c>
      <c r="V277" t="s">
        <v>1010</v>
      </c>
      <c r="W277" t="s">
        <v>1011</v>
      </c>
      <c r="X277" t="s">
        <v>1012</v>
      </c>
      <c r="AM277" t="s">
        <v>1013</v>
      </c>
      <c r="AO277" t="s">
        <v>1014</v>
      </c>
      <c r="AP277" t="s">
        <v>690</v>
      </c>
      <c r="AR277" t="s">
        <v>691</v>
      </c>
      <c r="AU277" s="89">
        <f>VLOOKUP((A277&amp;AR277),Precios!B:J,9,FALSE)</f>
        <v>6341.8376120000003</v>
      </c>
      <c r="AV277" t="s">
        <v>1016</v>
      </c>
      <c r="AW277" t="str">
        <f>VLOOKUP((A277&amp;AR277),Precios!B:J,6,FALSE)</f>
        <v>15BOG18</v>
      </c>
    </row>
    <row r="278" spans="1:49">
      <c r="A278" s="53" t="s">
        <v>1031</v>
      </c>
      <c r="B278" s="53" t="s">
        <v>1032</v>
      </c>
      <c r="C278" t="s">
        <v>1007</v>
      </c>
      <c r="D278" t="s">
        <v>1008</v>
      </c>
      <c r="U278" t="s">
        <v>1009</v>
      </c>
      <c r="V278" t="s">
        <v>1010</v>
      </c>
      <c r="W278" t="s">
        <v>1011</v>
      </c>
      <c r="X278" t="s">
        <v>1012</v>
      </c>
      <c r="AM278" t="s">
        <v>1013</v>
      </c>
      <c r="AO278" t="s">
        <v>1014</v>
      </c>
      <c r="AP278" t="s">
        <v>708</v>
      </c>
      <c r="AR278" t="s">
        <v>709</v>
      </c>
      <c r="AU278" s="89">
        <f>VLOOKUP((A278&amp;AR278),Precios!B:J,9,FALSE)</f>
        <v>6325.9034519999996</v>
      </c>
      <c r="AV278" t="s">
        <v>1016</v>
      </c>
      <c r="AW278" t="str">
        <f>VLOOKUP((A278&amp;AR278),Precios!B:J,6,FALSE)</f>
        <v>15BOG19</v>
      </c>
    </row>
    <row r="279" spans="1:49">
      <c r="A279" s="53" t="s">
        <v>1031</v>
      </c>
      <c r="B279" s="53" t="s">
        <v>1032</v>
      </c>
      <c r="C279" t="s">
        <v>1007</v>
      </c>
      <c r="D279" t="s">
        <v>1008</v>
      </c>
      <c r="U279" t="s">
        <v>1009</v>
      </c>
      <c r="V279" t="s">
        <v>1010</v>
      </c>
      <c r="W279" t="s">
        <v>1011</v>
      </c>
      <c r="X279" t="s">
        <v>1012</v>
      </c>
      <c r="AM279" t="s">
        <v>1013</v>
      </c>
      <c r="AO279" t="s">
        <v>1014</v>
      </c>
      <c r="AP279" t="s">
        <v>710</v>
      </c>
      <c r="AR279" t="s">
        <v>711</v>
      </c>
      <c r="AU279" s="89">
        <f>VLOOKUP((A279&amp;AR279),Precios!B:J,9,FALSE)</f>
        <v>6618.9966006999994</v>
      </c>
      <c r="AV279" t="s">
        <v>1016</v>
      </c>
      <c r="AW279" t="str">
        <f>VLOOKUP((A279&amp;AR279),Precios!B:J,6,FALSE)</f>
        <v>15BOG20</v>
      </c>
    </row>
    <row r="280" spans="1:49">
      <c r="A280" s="53" t="s">
        <v>1031</v>
      </c>
      <c r="B280" s="53" t="s">
        <v>1032</v>
      </c>
      <c r="C280" t="s">
        <v>1007</v>
      </c>
      <c r="D280" t="s">
        <v>1008</v>
      </c>
      <c r="U280" t="s">
        <v>1009</v>
      </c>
      <c r="V280" t="s">
        <v>1010</v>
      </c>
      <c r="W280" t="s">
        <v>1011</v>
      </c>
      <c r="X280" t="s">
        <v>1012</v>
      </c>
      <c r="AM280" t="s">
        <v>1013</v>
      </c>
      <c r="AO280" t="s">
        <v>1014</v>
      </c>
      <c r="AP280" t="s">
        <v>692</v>
      </c>
      <c r="AR280" t="s">
        <v>695</v>
      </c>
      <c r="AU280" s="89">
        <f>VLOOKUP((A280&amp;AR280),Precios!B:J,9,FALSE)</f>
        <v>5071.7697470000003</v>
      </c>
      <c r="AV280" t="s">
        <v>1016</v>
      </c>
      <c r="AW280" t="str">
        <f>VLOOKUP((A280&amp;AR280),Precios!B:J,6,FALSE)</f>
        <v>15MED31</v>
      </c>
    </row>
    <row r="281" spans="1:49">
      <c r="A281" s="53" t="s">
        <v>1031</v>
      </c>
      <c r="B281" s="53" t="s">
        <v>1032</v>
      </c>
      <c r="C281" t="s">
        <v>1007</v>
      </c>
      <c r="D281" t="s">
        <v>1008</v>
      </c>
      <c r="U281" t="s">
        <v>1009</v>
      </c>
      <c r="V281" t="s">
        <v>1010</v>
      </c>
      <c r="W281" t="s">
        <v>1011</v>
      </c>
      <c r="X281" t="s">
        <v>1012</v>
      </c>
      <c r="AM281" t="s">
        <v>1013</v>
      </c>
      <c r="AO281" t="s">
        <v>1014</v>
      </c>
      <c r="AP281" t="s">
        <v>687</v>
      </c>
      <c r="AR281" t="s">
        <v>689</v>
      </c>
      <c r="AU281" s="89">
        <f>VLOOKUP((A281&amp;AR281),Precios!B:J,9,FALSE)</f>
        <v>6011.3610370000006</v>
      </c>
      <c r="AV281" t="s">
        <v>1016</v>
      </c>
      <c r="AW281" t="str">
        <f>VLOOKUP((A281&amp;AR281),Precios!B:J,6,FALSE)</f>
        <v>15MED22</v>
      </c>
    </row>
    <row r="282" spans="1:49">
      <c r="A282" s="53" t="s">
        <v>1031</v>
      </c>
      <c r="B282" s="53" t="s">
        <v>1032</v>
      </c>
      <c r="C282" t="s">
        <v>1007</v>
      </c>
      <c r="D282" t="s">
        <v>1008</v>
      </c>
      <c r="U282" t="s">
        <v>1009</v>
      </c>
      <c r="V282" t="s">
        <v>1010</v>
      </c>
      <c r="W282" t="s">
        <v>1011</v>
      </c>
      <c r="X282" t="s">
        <v>1012</v>
      </c>
      <c r="AM282" t="s">
        <v>1013</v>
      </c>
      <c r="AO282" t="s">
        <v>1014</v>
      </c>
      <c r="AP282" t="s">
        <v>684</v>
      </c>
      <c r="AR282" t="s">
        <v>686</v>
      </c>
      <c r="AU282" s="89">
        <f>VLOOKUP((A282&amp;AR282),Precios!B:J,9,FALSE)</f>
        <v>5264.2481099999995</v>
      </c>
      <c r="AV282" t="s">
        <v>1016</v>
      </c>
      <c r="AW282" t="str">
        <f>VLOOKUP((A282&amp;AR282),Precios!B:J,6,FALSE)</f>
        <v>15MED23</v>
      </c>
    </row>
    <row r="283" spans="1:49">
      <c r="A283" s="53" t="s">
        <v>1031</v>
      </c>
      <c r="B283" s="53" t="s">
        <v>1032</v>
      </c>
      <c r="C283" t="s">
        <v>1007</v>
      </c>
      <c r="D283" t="s">
        <v>1008</v>
      </c>
      <c r="U283" t="s">
        <v>1009</v>
      </c>
      <c r="V283" t="s">
        <v>1010</v>
      </c>
      <c r="W283" t="s">
        <v>1011</v>
      </c>
      <c r="X283" t="s">
        <v>1012</v>
      </c>
      <c r="AM283" t="s">
        <v>1013</v>
      </c>
      <c r="AO283" t="s">
        <v>1014</v>
      </c>
      <c r="AP283" t="s">
        <v>702</v>
      </c>
      <c r="AR283" t="s">
        <v>703</v>
      </c>
      <c r="AU283" s="89">
        <f>VLOOKUP((A283&amp;AR283),Precios!B:J,9,FALSE)</f>
        <v>5071.6754000000001</v>
      </c>
      <c r="AV283" t="s">
        <v>1016</v>
      </c>
      <c r="AW283" t="str">
        <f>VLOOKUP((A283&amp;AR283),Precios!B:J,6,FALSE)</f>
        <v>15MED25</v>
      </c>
    </row>
    <row r="284" spans="1:49">
      <c r="A284" s="53" t="s">
        <v>1031</v>
      </c>
      <c r="B284" s="53" t="s">
        <v>1032</v>
      </c>
      <c r="C284" t="s">
        <v>1007</v>
      </c>
      <c r="D284" t="s">
        <v>1008</v>
      </c>
      <c r="U284" t="s">
        <v>1009</v>
      </c>
      <c r="V284" t="s">
        <v>1010</v>
      </c>
      <c r="W284" t="s">
        <v>1011</v>
      </c>
      <c r="X284" t="s">
        <v>1012</v>
      </c>
      <c r="AM284" t="s">
        <v>1013</v>
      </c>
      <c r="AO284" t="s">
        <v>1014</v>
      </c>
      <c r="AP284" t="s">
        <v>692</v>
      </c>
      <c r="AR284" t="s">
        <v>694</v>
      </c>
      <c r="AU284" s="89">
        <f>VLOOKUP((A284&amp;AR284),Precios!B:J,9,FALSE)</f>
        <v>5071.7697470000003</v>
      </c>
      <c r="AV284" t="s">
        <v>1016</v>
      </c>
      <c r="AW284" t="str">
        <f>VLOOKUP((A284&amp;AR284),Precios!B:J,6,FALSE)</f>
        <v>15CLO26</v>
      </c>
    </row>
    <row r="285" spans="1:49">
      <c r="A285" s="53" t="s">
        <v>1031</v>
      </c>
      <c r="B285" s="53" t="s">
        <v>1032</v>
      </c>
      <c r="C285" t="s">
        <v>1007</v>
      </c>
      <c r="D285" t="s">
        <v>1008</v>
      </c>
      <c r="U285" t="s">
        <v>1009</v>
      </c>
      <c r="V285" t="s">
        <v>1010</v>
      </c>
      <c r="W285" t="s">
        <v>1011</v>
      </c>
      <c r="X285" t="s">
        <v>1012</v>
      </c>
      <c r="AM285" t="s">
        <v>1013</v>
      </c>
      <c r="AO285" t="s">
        <v>1014</v>
      </c>
      <c r="AP285" t="s">
        <v>704</v>
      </c>
      <c r="AR285" t="s">
        <v>705</v>
      </c>
      <c r="AU285" s="89">
        <f>VLOOKUP((A285&amp;AR285),Precios!B:J,9,FALSE)</f>
        <v>5269.678304</v>
      </c>
      <c r="AV285" t="s">
        <v>1016</v>
      </c>
      <c r="AW285" t="str">
        <f>VLOOKUP((A285&amp;AR285),Precios!B:J,6,FALSE)</f>
        <v>15CLO27</v>
      </c>
    </row>
    <row r="286" spans="1:49">
      <c r="A286" s="53" t="s">
        <v>1031</v>
      </c>
      <c r="B286" s="53" t="s">
        <v>1032</v>
      </c>
      <c r="C286" t="s">
        <v>1007</v>
      </c>
      <c r="D286" t="s">
        <v>1008</v>
      </c>
      <c r="U286" t="s">
        <v>1009</v>
      </c>
      <c r="V286" t="s">
        <v>1010</v>
      </c>
      <c r="W286" t="s">
        <v>1011</v>
      </c>
      <c r="X286" t="s">
        <v>1012</v>
      </c>
      <c r="AM286" t="s">
        <v>1013</v>
      </c>
      <c r="AO286" t="s">
        <v>1014</v>
      </c>
      <c r="AP286" t="s">
        <v>696</v>
      </c>
      <c r="AR286" t="s">
        <v>697</v>
      </c>
      <c r="AU286" s="89">
        <f>VLOOKUP((A286&amp;AR286),Precios!B:J,9,FALSE)</f>
        <v>5698.5587999999998</v>
      </c>
      <c r="AV286" t="s">
        <v>1016</v>
      </c>
      <c r="AW286" t="str">
        <f>VLOOKUP((A286&amp;AR286),Precios!B:J,6,FALSE)</f>
        <v>15CLO28</v>
      </c>
    </row>
    <row r="287" spans="1:49">
      <c r="A287" s="53" t="s">
        <v>1031</v>
      </c>
      <c r="B287" s="53" t="s">
        <v>1032</v>
      </c>
      <c r="C287" t="s">
        <v>1007</v>
      </c>
      <c r="D287" t="s">
        <v>1008</v>
      </c>
      <c r="U287" t="s">
        <v>1009</v>
      </c>
      <c r="V287" t="s">
        <v>1010</v>
      </c>
      <c r="W287" t="s">
        <v>1011</v>
      </c>
      <c r="X287" t="s">
        <v>1012</v>
      </c>
      <c r="AM287" t="s">
        <v>1013</v>
      </c>
      <c r="AO287" t="s">
        <v>1014</v>
      </c>
      <c r="AP287" t="s">
        <v>677</v>
      </c>
      <c r="AR287" t="s">
        <v>679</v>
      </c>
      <c r="AU287" s="89">
        <f>VLOOKUP((A287&amp;AR287),Precios!B:J,9,FALSE)</f>
        <v>6325.9034519999996</v>
      </c>
      <c r="AV287" t="s">
        <v>1016</v>
      </c>
      <c r="AW287" t="str">
        <f>VLOOKUP((A287&amp;AR287),Precios!B:J,6,FALSE)</f>
        <v>15CLO30</v>
      </c>
    </row>
    <row r="288" spans="1:49">
      <c r="A288" s="53" t="s">
        <v>1033</v>
      </c>
      <c r="B288" s="53" t="s">
        <v>1034</v>
      </c>
      <c r="C288" t="s">
        <v>1007</v>
      </c>
      <c r="D288" t="s">
        <v>1008</v>
      </c>
      <c r="U288" t="s">
        <v>1009</v>
      </c>
      <c r="V288" t="s">
        <v>1010</v>
      </c>
      <c r="W288" t="s">
        <v>1011</v>
      </c>
      <c r="X288" t="s">
        <v>1012</v>
      </c>
      <c r="AM288" t="s">
        <v>1013</v>
      </c>
      <c r="AO288" t="s">
        <v>1014</v>
      </c>
      <c r="AP288" t="s">
        <v>1015</v>
      </c>
      <c r="AR288" t="s">
        <v>712</v>
      </c>
      <c r="AU288" s="89">
        <f>VLOOKUP((A288&amp;AR288),Precios!B:J,9,FALSE)</f>
        <v>9440.5390310000003</v>
      </c>
      <c r="AV288" t="s">
        <v>1016</v>
      </c>
      <c r="AW288" t="str">
        <f>VLOOKUP((A288&amp;AR288),Precios!B:J,6,FALSE)</f>
        <v>16BOG6</v>
      </c>
    </row>
    <row r="289" spans="1:49">
      <c r="A289" s="53" t="s">
        <v>1033</v>
      </c>
      <c r="B289" s="53" t="s">
        <v>1034</v>
      </c>
      <c r="C289" t="s">
        <v>1007</v>
      </c>
      <c r="D289" t="s">
        <v>1008</v>
      </c>
      <c r="U289" t="s">
        <v>1009</v>
      </c>
      <c r="V289" t="s">
        <v>1010</v>
      </c>
      <c r="W289" t="s">
        <v>1011</v>
      </c>
      <c r="X289" t="s">
        <v>1012</v>
      </c>
      <c r="AM289" t="s">
        <v>1013</v>
      </c>
      <c r="AO289" t="s">
        <v>1014</v>
      </c>
      <c r="AP289" t="s">
        <v>713</v>
      </c>
      <c r="AR289" t="s">
        <v>714</v>
      </c>
      <c r="AU289" s="89">
        <f>VLOOKUP((A289&amp;AR289),Precios!B:J,9,FALSE)</f>
        <v>9190.9702500000003</v>
      </c>
      <c r="AV289" t="s">
        <v>1016</v>
      </c>
      <c r="AW289" t="str">
        <f>VLOOKUP((A289&amp;AR289),Precios!B:J,6,FALSE)</f>
        <v>16BOG7</v>
      </c>
    </row>
    <row r="290" spans="1:49">
      <c r="A290" s="53" t="s">
        <v>1033</v>
      </c>
      <c r="B290" s="53" t="s">
        <v>1034</v>
      </c>
      <c r="C290" t="s">
        <v>1007</v>
      </c>
      <c r="D290" t="s">
        <v>1008</v>
      </c>
      <c r="U290" t="s">
        <v>1009</v>
      </c>
      <c r="V290" t="s">
        <v>1010</v>
      </c>
      <c r="W290" t="s">
        <v>1011</v>
      </c>
      <c r="X290" t="s">
        <v>1012</v>
      </c>
      <c r="AM290" t="s">
        <v>1013</v>
      </c>
      <c r="AO290" t="s">
        <v>1014</v>
      </c>
      <c r="AP290" t="s">
        <v>692</v>
      </c>
      <c r="AR290" t="s">
        <v>693</v>
      </c>
      <c r="AU290" s="89">
        <f>VLOOKUP((A290&amp;AR290),Precios!B:J,9,FALSE)</f>
        <v>7268.9121999999998</v>
      </c>
      <c r="AV290" t="s">
        <v>1016</v>
      </c>
      <c r="AW290" t="str">
        <f>VLOOKUP((A290&amp;AR290),Precios!B:J,6,FALSE)</f>
        <v>16BOG8</v>
      </c>
    </row>
    <row r="291" spans="1:49">
      <c r="A291" s="53" t="s">
        <v>1033</v>
      </c>
      <c r="B291" s="53" t="s">
        <v>1034</v>
      </c>
      <c r="C291" t="s">
        <v>1007</v>
      </c>
      <c r="D291" t="s">
        <v>1008</v>
      </c>
      <c r="U291" t="s">
        <v>1009</v>
      </c>
      <c r="V291" t="s">
        <v>1010</v>
      </c>
      <c r="W291" t="s">
        <v>1011</v>
      </c>
      <c r="X291" t="s">
        <v>1012</v>
      </c>
      <c r="AM291" t="s">
        <v>1013</v>
      </c>
      <c r="AO291" t="s">
        <v>1014</v>
      </c>
      <c r="AP291" t="s">
        <v>673</v>
      </c>
      <c r="AR291" t="s">
        <v>674</v>
      </c>
      <c r="AU291" s="89">
        <f>VLOOKUP((A291&amp;AR291),Precios!B:J,9,FALSE)</f>
        <v>6829.2971120000002</v>
      </c>
      <c r="AV291" t="s">
        <v>1016</v>
      </c>
      <c r="AW291" t="str">
        <f>VLOOKUP((A291&amp;AR291),Precios!B:J,6,FALSE)</f>
        <v>16BOG9</v>
      </c>
    </row>
    <row r="292" spans="1:49">
      <c r="A292" s="53" t="s">
        <v>1033</v>
      </c>
      <c r="B292" s="53" t="s">
        <v>1034</v>
      </c>
      <c r="C292" t="s">
        <v>1007</v>
      </c>
      <c r="D292" t="s">
        <v>1008</v>
      </c>
      <c r="U292" t="s">
        <v>1009</v>
      </c>
      <c r="V292" t="s">
        <v>1010</v>
      </c>
      <c r="W292" t="s">
        <v>1011</v>
      </c>
      <c r="X292" t="s">
        <v>1012</v>
      </c>
      <c r="AM292" t="s">
        <v>1013</v>
      </c>
      <c r="AO292" t="s">
        <v>1014</v>
      </c>
      <c r="AP292" t="s">
        <v>687</v>
      </c>
      <c r="AR292" t="s">
        <v>688</v>
      </c>
      <c r="AU292" s="89">
        <f>VLOOKUP((A292&amp;AR292),Precios!B:J,9,FALSE)</f>
        <v>7538.8389669999997</v>
      </c>
      <c r="AV292" t="s">
        <v>1016</v>
      </c>
      <c r="AW292" t="str">
        <f>VLOOKUP((A292&amp;AR292),Precios!B:J,6,FALSE)</f>
        <v>16BOG10</v>
      </c>
    </row>
    <row r="293" spans="1:49">
      <c r="A293" s="53" t="s">
        <v>1033</v>
      </c>
      <c r="B293" s="53" t="s">
        <v>1034</v>
      </c>
      <c r="C293" t="s">
        <v>1007</v>
      </c>
      <c r="D293" t="s">
        <v>1008</v>
      </c>
      <c r="U293" t="s">
        <v>1009</v>
      </c>
      <c r="V293" t="s">
        <v>1010</v>
      </c>
      <c r="W293" t="s">
        <v>1011</v>
      </c>
      <c r="X293" t="s">
        <v>1012</v>
      </c>
      <c r="AM293" t="s">
        <v>1013</v>
      </c>
      <c r="AO293" t="s">
        <v>1014</v>
      </c>
      <c r="AP293" t="s">
        <v>698</v>
      </c>
      <c r="AR293" t="s">
        <v>699</v>
      </c>
      <c r="AU293" s="89">
        <f>VLOOKUP((A293&amp;AR293),Precios!B:J,9,FALSE)</f>
        <v>6980.0531350000001</v>
      </c>
      <c r="AV293" t="s">
        <v>1016</v>
      </c>
      <c r="AW293" t="str">
        <f>VLOOKUP((A293&amp;AR293),Precios!B:J,6,FALSE)</f>
        <v>16BOG11</v>
      </c>
    </row>
    <row r="294" spans="1:49">
      <c r="A294" s="53" t="s">
        <v>1033</v>
      </c>
      <c r="B294" s="53" t="s">
        <v>1034</v>
      </c>
      <c r="C294" t="s">
        <v>1007</v>
      </c>
      <c r="D294" t="s">
        <v>1008</v>
      </c>
      <c r="U294" t="s">
        <v>1009</v>
      </c>
      <c r="V294" t="s">
        <v>1010</v>
      </c>
      <c r="W294" t="s">
        <v>1011</v>
      </c>
      <c r="X294" t="s">
        <v>1012</v>
      </c>
      <c r="AM294" t="s">
        <v>1013</v>
      </c>
      <c r="AO294" t="s">
        <v>1014</v>
      </c>
      <c r="AP294" t="s">
        <v>675</v>
      </c>
      <c r="AR294" t="s">
        <v>676</v>
      </c>
      <c r="AU294" s="89">
        <f>VLOOKUP((A294&amp;AR294),Precios!B:J,9,FALSE)</f>
        <v>6622.1823843999991</v>
      </c>
      <c r="AV294" t="s">
        <v>1016</v>
      </c>
      <c r="AW294" t="str">
        <f>VLOOKUP((A294&amp;AR294),Precios!B:J,6,FALSE)</f>
        <v>16BOG12</v>
      </c>
    </row>
    <row r="295" spans="1:49">
      <c r="A295" s="53" t="s">
        <v>1033</v>
      </c>
      <c r="B295" s="53" t="s">
        <v>1034</v>
      </c>
      <c r="C295" t="s">
        <v>1007</v>
      </c>
      <c r="D295" t="s">
        <v>1008</v>
      </c>
      <c r="U295" t="s">
        <v>1009</v>
      </c>
      <c r="V295" t="s">
        <v>1010</v>
      </c>
      <c r="W295" t="s">
        <v>1011</v>
      </c>
      <c r="X295" t="s">
        <v>1012</v>
      </c>
      <c r="AM295" t="s">
        <v>1013</v>
      </c>
      <c r="AO295" t="s">
        <v>1014</v>
      </c>
      <c r="AP295" t="s">
        <v>682</v>
      </c>
      <c r="AR295" t="s">
        <v>683</v>
      </c>
      <c r="AU295" s="89">
        <f>VLOOKUP((A295&amp;AR295),Precios!B:J,9,FALSE)</f>
        <v>7056.683865</v>
      </c>
      <c r="AV295" t="s">
        <v>1016</v>
      </c>
      <c r="AW295" t="str">
        <f>VLOOKUP((A295&amp;AR295),Precios!B:J,6,FALSE)</f>
        <v>16BOG13</v>
      </c>
    </row>
    <row r="296" spans="1:49">
      <c r="A296" s="53" t="s">
        <v>1033</v>
      </c>
      <c r="B296" s="53" t="s">
        <v>1034</v>
      </c>
      <c r="C296" t="s">
        <v>1007</v>
      </c>
      <c r="D296" t="s">
        <v>1008</v>
      </c>
      <c r="U296" t="s">
        <v>1009</v>
      </c>
      <c r="V296" t="s">
        <v>1010</v>
      </c>
      <c r="W296" t="s">
        <v>1011</v>
      </c>
      <c r="X296" t="s">
        <v>1012</v>
      </c>
      <c r="AM296" t="s">
        <v>1013</v>
      </c>
      <c r="AO296" t="s">
        <v>1014</v>
      </c>
      <c r="AP296" t="s">
        <v>706</v>
      </c>
      <c r="AR296" t="s">
        <v>707</v>
      </c>
      <c r="AU296" s="89">
        <f>VLOOKUP((A296&amp;AR296),Precios!B:J,9,FALSE)</f>
        <v>7563.69416</v>
      </c>
      <c r="AV296" t="s">
        <v>1016</v>
      </c>
      <c r="AW296" t="str">
        <f>VLOOKUP((A296&amp;AR296),Precios!B:J,6,FALSE)</f>
        <v>16BOG14</v>
      </c>
    </row>
    <row r="297" spans="1:49">
      <c r="A297" s="53" t="s">
        <v>1033</v>
      </c>
      <c r="B297" s="53" t="s">
        <v>1034</v>
      </c>
      <c r="C297" t="s">
        <v>1007</v>
      </c>
      <c r="D297" t="s">
        <v>1008</v>
      </c>
      <c r="U297" t="s">
        <v>1009</v>
      </c>
      <c r="V297" t="s">
        <v>1010</v>
      </c>
      <c r="W297" t="s">
        <v>1011</v>
      </c>
      <c r="X297" t="s">
        <v>1012</v>
      </c>
      <c r="AM297" t="s">
        <v>1013</v>
      </c>
      <c r="AO297" t="s">
        <v>1014</v>
      </c>
      <c r="AP297" t="s">
        <v>700</v>
      </c>
      <c r="AR297" t="s">
        <v>701</v>
      </c>
      <c r="AU297" s="89">
        <f>VLOOKUP((A297&amp;AR297),Precios!B:J,9,FALSE)</f>
        <v>8040.9851500000004</v>
      </c>
      <c r="AV297" t="s">
        <v>1016</v>
      </c>
      <c r="AW297" t="str">
        <f>VLOOKUP((A297&amp;AR297),Precios!B:J,6,FALSE)</f>
        <v>16BOG16</v>
      </c>
    </row>
    <row r="298" spans="1:49">
      <c r="A298" s="53" t="s">
        <v>1033</v>
      </c>
      <c r="B298" s="53" t="s">
        <v>1034</v>
      </c>
      <c r="C298" t="s">
        <v>1007</v>
      </c>
      <c r="D298" t="s">
        <v>1008</v>
      </c>
      <c r="U298" t="s">
        <v>1009</v>
      </c>
      <c r="V298" t="s">
        <v>1010</v>
      </c>
      <c r="W298" t="s">
        <v>1011</v>
      </c>
      <c r="X298" t="s">
        <v>1012</v>
      </c>
      <c r="AM298" t="s">
        <v>1013</v>
      </c>
      <c r="AO298" t="s">
        <v>1014</v>
      </c>
      <c r="AP298" t="s">
        <v>680</v>
      </c>
      <c r="AR298" t="s">
        <v>681</v>
      </c>
      <c r="AU298" s="89">
        <f>VLOOKUP((A298&amp;AR298),Precios!B:J,9,FALSE)</f>
        <v>8071.91</v>
      </c>
      <c r="AV298" t="s">
        <v>1016</v>
      </c>
      <c r="AW298" t="str">
        <f>VLOOKUP((A298&amp;AR298),Precios!B:J,6,FALSE)</f>
        <v>16BOG17</v>
      </c>
    </row>
    <row r="299" spans="1:49">
      <c r="A299" s="53" t="s">
        <v>1033</v>
      </c>
      <c r="B299" s="53" t="s">
        <v>1034</v>
      </c>
      <c r="C299" t="s">
        <v>1007</v>
      </c>
      <c r="D299" t="s">
        <v>1008</v>
      </c>
      <c r="U299" t="s">
        <v>1009</v>
      </c>
      <c r="V299" t="s">
        <v>1010</v>
      </c>
      <c r="W299" t="s">
        <v>1011</v>
      </c>
      <c r="X299" t="s">
        <v>1012</v>
      </c>
      <c r="AM299" t="s">
        <v>1013</v>
      </c>
      <c r="AO299" t="s">
        <v>1014</v>
      </c>
      <c r="AP299" t="s">
        <v>690</v>
      </c>
      <c r="AR299" t="s">
        <v>691</v>
      </c>
      <c r="AU299" s="89">
        <f>VLOOKUP((A299&amp;AR299),Precios!B:J,9,FALSE)</f>
        <v>8085.5169340000002</v>
      </c>
      <c r="AV299" t="s">
        <v>1016</v>
      </c>
      <c r="AW299" t="str">
        <f>VLOOKUP((A299&amp;AR299),Precios!B:J,6,FALSE)</f>
        <v>16BOG18</v>
      </c>
    </row>
    <row r="300" spans="1:49">
      <c r="A300" s="53" t="s">
        <v>1033</v>
      </c>
      <c r="B300" s="53" t="s">
        <v>1034</v>
      </c>
      <c r="C300" t="s">
        <v>1007</v>
      </c>
      <c r="D300" t="s">
        <v>1008</v>
      </c>
      <c r="U300" t="s">
        <v>1009</v>
      </c>
      <c r="V300" t="s">
        <v>1010</v>
      </c>
      <c r="W300" t="s">
        <v>1011</v>
      </c>
      <c r="X300" t="s">
        <v>1012</v>
      </c>
      <c r="AM300" t="s">
        <v>1013</v>
      </c>
      <c r="AO300" t="s">
        <v>1014</v>
      </c>
      <c r="AP300" t="s">
        <v>708</v>
      </c>
      <c r="AR300" t="s">
        <v>709</v>
      </c>
      <c r="AU300" s="89">
        <f>VLOOKUP((A300&amp;AR300),Precios!B:J,9,FALSE)</f>
        <v>6604.29</v>
      </c>
      <c r="AV300" t="s">
        <v>1016</v>
      </c>
      <c r="AW300" t="str">
        <f>VLOOKUP((A300&amp;AR300),Precios!B:J,6,FALSE)</f>
        <v>16BOG19</v>
      </c>
    </row>
    <row r="301" spans="1:49">
      <c r="A301" s="53" t="s">
        <v>1033</v>
      </c>
      <c r="B301" s="53" t="s">
        <v>1034</v>
      </c>
      <c r="C301" t="s">
        <v>1007</v>
      </c>
      <c r="D301" t="s">
        <v>1008</v>
      </c>
      <c r="U301" t="s">
        <v>1009</v>
      </c>
      <c r="V301" t="s">
        <v>1010</v>
      </c>
      <c r="W301" t="s">
        <v>1011</v>
      </c>
      <c r="X301" t="s">
        <v>1012</v>
      </c>
      <c r="AM301" t="s">
        <v>1013</v>
      </c>
      <c r="AO301" t="s">
        <v>1014</v>
      </c>
      <c r="AP301" t="s">
        <v>710</v>
      </c>
      <c r="AR301" t="s">
        <v>711</v>
      </c>
      <c r="AU301" s="89">
        <f>VLOOKUP((A301&amp;AR301),Precios!B:J,9,FALSE)</f>
        <v>9526.5551909000005</v>
      </c>
      <c r="AV301" t="s">
        <v>1016</v>
      </c>
      <c r="AW301" t="str">
        <f>VLOOKUP((A301&amp;AR301),Precios!B:J,6,FALSE)</f>
        <v>16BOG20</v>
      </c>
    </row>
    <row r="302" spans="1:49">
      <c r="A302" s="53" t="s">
        <v>1033</v>
      </c>
      <c r="B302" s="53" t="s">
        <v>1034</v>
      </c>
      <c r="C302" t="s">
        <v>1007</v>
      </c>
      <c r="D302" t="s">
        <v>1008</v>
      </c>
      <c r="U302" t="s">
        <v>1009</v>
      </c>
      <c r="V302" t="s">
        <v>1010</v>
      </c>
      <c r="W302" t="s">
        <v>1011</v>
      </c>
      <c r="X302" t="s">
        <v>1012</v>
      </c>
      <c r="AM302" t="s">
        <v>1013</v>
      </c>
      <c r="AO302" t="s">
        <v>1014</v>
      </c>
      <c r="AP302" t="s">
        <v>692</v>
      </c>
      <c r="AR302" t="s">
        <v>695</v>
      </c>
      <c r="AU302" s="89">
        <f>VLOOKUP((A302&amp;AR302),Precios!B:J,9,FALSE)</f>
        <v>6811.2034540000004</v>
      </c>
      <c r="AV302" t="s">
        <v>1016</v>
      </c>
      <c r="AW302" t="str">
        <f>VLOOKUP((A302&amp;AR302),Precios!B:J,6,FALSE)</f>
        <v>16MED31</v>
      </c>
    </row>
    <row r="303" spans="1:49">
      <c r="A303" s="53" t="s">
        <v>1033</v>
      </c>
      <c r="B303" s="53" t="s">
        <v>1034</v>
      </c>
      <c r="C303" t="s">
        <v>1007</v>
      </c>
      <c r="D303" t="s">
        <v>1008</v>
      </c>
      <c r="U303" t="s">
        <v>1009</v>
      </c>
      <c r="V303" t="s">
        <v>1010</v>
      </c>
      <c r="W303" t="s">
        <v>1011</v>
      </c>
      <c r="X303" t="s">
        <v>1012</v>
      </c>
      <c r="AM303" t="s">
        <v>1013</v>
      </c>
      <c r="AO303" t="s">
        <v>1014</v>
      </c>
      <c r="AP303" t="s">
        <v>687</v>
      </c>
      <c r="AR303" t="s">
        <v>689</v>
      </c>
      <c r="AU303" s="89">
        <f>VLOOKUP((A303&amp;AR303),Precios!B:J,9,FALSE)</f>
        <v>7664.4882050000006</v>
      </c>
      <c r="AV303" t="s">
        <v>1016</v>
      </c>
      <c r="AW303" t="str">
        <f>VLOOKUP((A303&amp;AR303),Precios!B:J,6,FALSE)</f>
        <v>16MED22</v>
      </c>
    </row>
    <row r="304" spans="1:49">
      <c r="A304" s="53" t="s">
        <v>1033</v>
      </c>
      <c r="B304" s="53" t="s">
        <v>1034</v>
      </c>
      <c r="C304" t="s">
        <v>1007</v>
      </c>
      <c r="D304" t="s">
        <v>1008</v>
      </c>
      <c r="U304" t="s">
        <v>1009</v>
      </c>
      <c r="V304" t="s">
        <v>1010</v>
      </c>
      <c r="W304" t="s">
        <v>1011</v>
      </c>
      <c r="X304" t="s">
        <v>1012</v>
      </c>
      <c r="AM304" t="s">
        <v>1013</v>
      </c>
      <c r="AO304" t="s">
        <v>1014</v>
      </c>
      <c r="AP304" t="s">
        <v>684</v>
      </c>
      <c r="AR304" t="s">
        <v>686</v>
      </c>
      <c r="AU304" s="89">
        <f>VLOOKUP((A304&amp;AR304),Precios!B:J,9,FALSE)</f>
        <v>8252.0708379999996</v>
      </c>
      <c r="AV304" t="s">
        <v>1016</v>
      </c>
      <c r="AW304" t="str">
        <f>VLOOKUP((A304&amp;AR304),Precios!B:J,6,FALSE)</f>
        <v>16MED23</v>
      </c>
    </row>
    <row r="305" spans="1:49">
      <c r="A305" s="53" t="s">
        <v>1033</v>
      </c>
      <c r="B305" s="53" t="s">
        <v>1034</v>
      </c>
      <c r="C305" t="s">
        <v>1007</v>
      </c>
      <c r="D305" t="s">
        <v>1008</v>
      </c>
      <c r="U305" t="s">
        <v>1009</v>
      </c>
      <c r="V305" t="s">
        <v>1010</v>
      </c>
      <c r="W305" t="s">
        <v>1011</v>
      </c>
      <c r="X305" t="s">
        <v>1012</v>
      </c>
      <c r="AM305" t="s">
        <v>1013</v>
      </c>
      <c r="AO305" t="s">
        <v>1014</v>
      </c>
      <c r="AP305" t="s">
        <v>702</v>
      </c>
      <c r="AR305" t="s">
        <v>703</v>
      </c>
      <c r="AU305" s="89">
        <f>VLOOKUP((A305&amp;AR305),Precios!B:J,9,FALSE)</f>
        <v>6810.8051000000005</v>
      </c>
      <c r="AV305" t="s">
        <v>1016</v>
      </c>
      <c r="AW305" t="str">
        <f>VLOOKUP((A305&amp;AR305),Precios!B:J,6,FALSE)</f>
        <v>16MED25</v>
      </c>
    </row>
    <row r="306" spans="1:49">
      <c r="A306" s="53" t="s">
        <v>1033</v>
      </c>
      <c r="B306" s="53" t="s">
        <v>1034</v>
      </c>
      <c r="C306" t="s">
        <v>1007</v>
      </c>
      <c r="D306" t="s">
        <v>1008</v>
      </c>
      <c r="U306" t="s">
        <v>1009</v>
      </c>
      <c r="V306" t="s">
        <v>1010</v>
      </c>
      <c r="W306" t="s">
        <v>1011</v>
      </c>
      <c r="X306" t="s">
        <v>1012</v>
      </c>
      <c r="AM306" t="s">
        <v>1013</v>
      </c>
      <c r="AO306" t="s">
        <v>1014</v>
      </c>
      <c r="AP306" t="s">
        <v>692</v>
      </c>
      <c r="AR306" t="s">
        <v>694</v>
      </c>
      <c r="AU306" s="89">
        <f>VLOOKUP((A306&amp;AR306),Precios!B:J,9,FALSE)</f>
        <v>6811.2034540000004</v>
      </c>
      <c r="AV306" t="s">
        <v>1016</v>
      </c>
      <c r="AW306" t="str">
        <f>VLOOKUP((A306&amp;AR306),Precios!B:J,6,FALSE)</f>
        <v>16CLO26</v>
      </c>
    </row>
    <row r="307" spans="1:49">
      <c r="A307" s="53" t="s">
        <v>1033</v>
      </c>
      <c r="B307" s="53" t="s">
        <v>1034</v>
      </c>
      <c r="C307" t="s">
        <v>1007</v>
      </c>
      <c r="D307" t="s">
        <v>1008</v>
      </c>
      <c r="U307" t="s">
        <v>1009</v>
      </c>
      <c r="V307" t="s">
        <v>1010</v>
      </c>
      <c r="W307" t="s">
        <v>1011</v>
      </c>
      <c r="X307" t="s">
        <v>1012</v>
      </c>
      <c r="AM307" t="s">
        <v>1013</v>
      </c>
      <c r="AO307" t="s">
        <v>1014</v>
      </c>
      <c r="AP307" t="s">
        <v>704</v>
      </c>
      <c r="AR307" t="s">
        <v>705</v>
      </c>
      <c r="AU307" s="89">
        <f>VLOOKUP((A307&amp;AR307),Precios!B:J,9,FALSE)</f>
        <v>7075.9201699999994</v>
      </c>
      <c r="AV307" t="s">
        <v>1016</v>
      </c>
      <c r="AW307" t="str">
        <f>VLOOKUP((A307&amp;AR307),Precios!B:J,6,FALSE)</f>
        <v>16CLO27</v>
      </c>
    </row>
    <row r="308" spans="1:49">
      <c r="A308" s="53" t="s">
        <v>1033</v>
      </c>
      <c r="B308" s="53" t="s">
        <v>1034</v>
      </c>
      <c r="C308" t="s">
        <v>1007</v>
      </c>
      <c r="D308" t="s">
        <v>1008</v>
      </c>
      <c r="U308" t="s">
        <v>1009</v>
      </c>
      <c r="V308" t="s">
        <v>1010</v>
      </c>
      <c r="W308" t="s">
        <v>1011</v>
      </c>
      <c r="X308" t="s">
        <v>1012</v>
      </c>
      <c r="AM308" t="s">
        <v>1013</v>
      </c>
      <c r="AO308" t="s">
        <v>1014</v>
      </c>
      <c r="AP308" t="s">
        <v>696</v>
      </c>
      <c r="AR308" t="s">
        <v>697</v>
      </c>
      <c r="AU308" s="89">
        <f>VLOOKUP((A308&amp;AR308),Precios!B:J,9,FALSE)</f>
        <v>7638.9620999999997</v>
      </c>
      <c r="AV308" t="s">
        <v>1016</v>
      </c>
      <c r="AW308" t="str">
        <f>VLOOKUP((A308&amp;AR308),Precios!B:J,6,FALSE)</f>
        <v>16CLO28</v>
      </c>
    </row>
    <row r="309" spans="1:49">
      <c r="A309" s="53" t="s">
        <v>1033</v>
      </c>
      <c r="B309" s="53" t="s">
        <v>1034</v>
      </c>
      <c r="C309" t="s">
        <v>1007</v>
      </c>
      <c r="D309" t="s">
        <v>1008</v>
      </c>
      <c r="U309" t="s">
        <v>1009</v>
      </c>
      <c r="V309" t="s">
        <v>1010</v>
      </c>
      <c r="W309" t="s">
        <v>1011</v>
      </c>
      <c r="X309" t="s">
        <v>1012</v>
      </c>
      <c r="AM309" t="s">
        <v>1013</v>
      </c>
      <c r="AO309" t="s">
        <v>1014</v>
      </c>
      <c r="AP309" t="s">
        <v>677</v>
      </c>
      <c r="AR309" t="s">
        <v>679</v>
      </c>
      <c r="AU309" s="89">
        <f>VLOOKUP((A309&amp;AR309),Precios!B:J,9,FALSE)</f>
        <v>8065.3476419999997</v>
      </c>
      <c r="AV309" t="s">
        <v>1016</v>
      </c>
      <c r="AW309" t="str">
        <f>VLOOKUP((A309&amp;AR309),Precios!B:J,6,FALSE)</f>
        <v>16CLO30</v>
      </c>
    </row>
    <row r="310" spans="1:49">
      <c r="A310" s="53" t="s">
        <v>1035</v>
      </c>
      <c r="B310" s="53" t="s">
        <v>1036</v>
      </c>
      <c r="C310" t="s">
        <v>1007</v>
      </c>
      <c r="D310" t="s">
        <v>1008</v>
      </c>
      <c r="U310" t="s">
        <v>1009</v>
      </c>
      <c r="V310" t="s">
        <v>1010</v>
      </c>
      <c r="W310" t="s">
        <v>1011</v>
      </c>
      <c r="X310" t="s">
        <v>1012</v>
      </c>
      <c r="AM310" t="s">
        <v>1013</v>
      </c>
      <c r="AO310" t="s">
        <v>1014</v>
      </c>
      <c r="AP310" t="s">
        <v>1015</v>
      </c>
      <c r="AR310" t="s">
        <v>712</v>
      </c>
      <c r="AU310" s="89">
        <f>VLOOKUP((A310&amp;AR310),Precios!B:J,9,FALSE)</f>
        <v>9557.3510999999999</v>
      </c>
      <c r="AV310" t="s">
        <v>1016</v>
      </c>
      <c r="AW310" t="str">
        <f>VLOOKUP((A310&amp;AR310),Precios!B:J,6,FALSE)</f>
        <v>17BOG6</v>
      </c>
    </row>
    <row r="311" spans="1:49">
      <c r="A311" s="53" t="s">
        <v>1035</v>
      </c>
      <c r="B311" s="53" t="s">
        <v>1036</v>
      </c>
      <c r="C311" t="s">
        <v>1007</v>
      </c>
      <c r="D311" t="s">
        <v>1008</v>
      </c>
      <c r="U311" t="s">
        <v>1009</v>
      </c>
      <c r="V311" t="s">
        <v>1010</v>
      </c>
      <c r="W311" t="s">
        <v>1011</v>
      </c>
      <c r="X311" t="s">
        <v>1012</v>
      </c>
      <c r="AM311" t="s">
        <v>1013</v>
      </c>
      <c r="AO311" t="s">
        <v>1014</v>
      </c>
      <c r="AP311" t="s">
        <v>713</v>
      </c>
      <c r="AR311" t="s">
        <v>714</v>
      </c>
      <c r="AU311" s="89">
        <f>VLOOKUP((A311&amp;AR311),Precios!B:J,9,FALSE)</f>
        <v>9467.0872285000005</v>
      </c>
      <c r="AV311" t="s">
        <v>1016</v>
      </c>
      <c r="AW311" t="str">
        <f>VLOOKUP((A311&amp;AR311),Precios!B:J,6,FALSE)</f>
        <v>17BOG7</v>
      </c>
    </row>
    <row r="312" spans="1:49">
      <c r="A312" s="53" t="s">
        <v>1035</v>
      </c>
      <c r="B312" s="53" t="s">
        <v>1036</v>
      </c>
      <c r="C312" t="s">
        <v>1007</v>
      </c>
      <c r="D312" t="s">
        <v>1008</v>
      </c>
      <c r="U312" t="s">
        <v>1009</v>
      </c>
      <c r="V312" t="s">
        <v>1010</v>
      </c>
      <c r="W312" t="s">
        <v>1011</v>
      </c>
      <c r="X312" t="s">
        <v>1012</v>
      </c>
      <c r="AM312" t="s">
        <v>1013</v>
      </c>
      <c r="AO312" t="s">
        <v>1014</v>
      </c>
      <c r="AP312" t="s">
        <v>692</v>
      </c>
      <c r="AR312" t="s">
        <v>693</v>
      </c>
      <c r="AU312" s="89">
        <f>VLOOKUP((A312&amp;AR312),Precios!B:J,9,FALSE)</f>
        <v>8849.7486000000008</v>
      </c>
      <c r="AV312" t="s">
        <v>1016</v>
      </c>
      <c r="AW312" t="str">
        <f>VLOOKUP((A312&amp;AR312),Precios!B:J,6,FALSE)</f>
        <v>17BOG8</v>
      </c>
    </row>
    <row r="313" spans="1:49">
      <c r="A313" s="53" t="s">
        <v>1035</v>
      </c>
      <c r="B313" s="53" t="s">
        <v>1036</v>
      </c>
      <c r="C313" t="s">
        <v>1007</v>
      </c>
      <c r="D313" t="s">
        <v>1008</v>
      </c>
      <c r="U313" t="s">
        <v>1009</v>
      </c>
      <c r="V313" t="s">
        <v>1010</v>
      </c>
      <c r="W313" t="s">
        <v>1011</v>
      </c>
      <c r="X313" t="s">
        <v>1012</v>
      </c>
      <c r="AM313" t="s">
        <v>1013</v>
      </c>
      <c r="AO313" t="s">
        <v>1014</v>
      </c>
      <c r="AP313" t="s">
        <v>673</v>
      </c>
      <c r="AR313" t="s">
        <v>674</v>
      </c>
      <c r="AU313" s="89">
        <f>VLOOKUP((A313&amp;AR313),Precios!B:J,9,FALSE)</f>
        <v>7902.4732709999998</v>
      </c>
      <c r="AV313" t="s">
        <v>1016</v>
      </c>
      <c r="AW313" t="str">
        <f>VLOOKUP((A313&amp;AR313),Precios!B:J,6,FALSE)</f>
        <v>17BOG9</v>
      </c>
    </row>
    <row r="314" spans="1:49">
      <c r="A314" s="53" t="s">
        <v>1035</v>
      </c>
      <c r="B314" s="53" t="s">
        <v>1036</v>
      </c>
      <c r="C314" t="s">
        <v>1007</v>
      </c>
      <c r="D314" t="s">
        <v>1008</v>
      </c>
      <c r="U314" t="s">
        <v>1009</v>
      </c>
      <c r="V314" t="s">
        <v>1010</v>
      </c>
      <c r="W314" t="s">
        <v>1011</v>
      </c>
      <c r="X314" t="s">
        <v>1012</v>
      </c>
      <c r="AM314" t="s">
        <v>1013</v>
      </c>
      <c r="AO314" t="s">
        <v>1014</v>
      </c>
      <c r="AP314" t="s">
        <v>687</v>
      </c>
      <c r="AR314" t="s">
        <v>688</v>
      </c>
      <c r="AU314" s="89">
        <f>VLOOKUP((A314&amp;AR314),Precios!B:J,9,FALSE)</f>
        <v>8573.5844479999996</v>
      </c>
      <c r="AV314" t="s">
        <v>1016</v>
      </c>
      <c r="AW314" t="str">
        <f>VLOOKUP((A314&amp;AR314),Precios!B:J,6,FALSE)</f>
        <v>17BOG10</v>
      </c>
    </row>
    <row r="315" spans="1:49">
      <c r="A315" s="53" t="s">
        <v>1035</v>
      </c>
      <c r="B315" s="53" t="s">
        <v>1036</v>
      </c>
      <c r="C315" t="s">
        <v>1007</v>
      </c>
      <c r="D315" t="s">
        <v>1008</v>
      </c>
      <c r="U315" t="s">
        <v>1009</v>
      </c>
      <c r="V315" t="s">
        <v>1010</v>
      </c>
      <c r="W315" t="s">
        <v>1011</v>
      </c>
      <c r="X315" t="s">
        <v>1012</v>
      </c>
      <c r="AM315" t="s">
        <v>1013</v>
      </c>
      <c r="AO315" t="s">
        <v>1014</v>
      </c>
      <c r="AP315" t="s">
        <v>698</v>
      </c>
      <c r="AR315" t="s">
        <v>699</v>
      </c>
      <c r="AU315" s="89">
        <f>VLOOKUP((A315&amp;AR315),Precios!B:J,9,FALSE)</f>
        <v>7938.9750770000001</v>
      </c>
      <c r="AV315" t="s">
        <v>1016</v>
      </c>
      <c r="AW315" t="str">
        <f>VLOOKUP((A315&amp;AR315),Precios!B:J,6,FALSE)</f>
        <v>17BOG11</v>
      </c>
    </row>
    <row r="316" spans="1:49">
      <c r="A316" s="53" t="s">
        <v>1035</v>
      </c>
      <c r="B316" s="53" t="s">
        <v>1036</v>
      </c>
      <c r="C316" t="s">
        <v>1007</v>
      </c>
      <c r="D316" t="s">
        <v>1008</v>
      </c>
      <c r="U316" t="s">
        <v>1009</v>
      </c>
      <c r="V316" t="s">
        <v>1010</v>
      </c>
      <c r="W316" t="s">
        <v>1011</v>
      </c>
      <c r="X316" t="s">
        <v>1012</v>
      </c>
      <c r="AM316" t="s">
        <v>1013</v>
      </c>
      <c r="AO316" t="s">
        <v>1014</v>
      </c>
      <c r="AP316" t="s">
        <v>675</v>
      </c>
      <c r="AR316" t="s">
        <v>676</v>
      </c>
      <c r="AU316" s="89">
        <f>VLOOKUP((A316&amp;AR316),Precios!B:J,9,FALSE)</f>
        <v>7368.7176981000002</v>
      </c>
      <c r="AV316" t="s">
        <v>1016</v>
      </c>
      <c r="AW316" t="str">
        <f>VLOOKUP((A316&amp;AR316),Precios!B:J,6,FALSE)</f>
        <v>17BOG12</v>
      </c>
    </row>
    <row r="317" spans="1:49">
      <c r="A317" s="53" t="s">
        <v>1035</v>
      </c>
      <c r="B317" s="53" t="s">
        <v>1036</v>
      </c>
      <c r="C317" t="s">
        <v>1007</v>
      </c>
      <c r="D317" t="s">
        <v>1008</v>
      </c>
      <c r="U317" t="s">
        <v>1009</v>
      </c>
      <c r="V317" t="s">
        <v>1010</v>
      </c>
      <c r="W317" t="s">
        <v>1011</v>
      </c>
      <c r="X317" t="s">
        <v>1012</v>
      </c>
      <c r="AM317" t="s">
        <v>1013</v>
      </c>
      <c r="AO317" t="s">
        <v>1014</v>
      </c>
      <c r="AP317" t="s">
        <v>682</v>
      </c>
      <c r="AR317" t="s">
        <v>683</v>
      </c>
      <c r="AU317" s="89">
        <f>VLOOKUP((A317&amp;AR317),Precios!B:J,9,FALSE)</f>
        <v>8147.2827700000007</v>
      </c>
      <c r="AV317" t="s">
        <v>1016</v>
      </c>
      <c r="AW317" t="str">
        <f>VLOOKUP((A317&amp;AR317),Precios!B:J,6,FALSE)</f>
        <v>17BOG13</v>
      </c>
    </row>
    <row r="318" spans="1:49">
      <c r="A318" s="53" t="s">
        <v>1035</v>
      </c>
      <c r="B318" s="53" t="s">
        <v>1036</v>
      </c>
      <c r="C318" t="s">
        <v>1007</v>
      </c>
      <c r="D318" t="s">
        <v>1008</v>
      </c>
      <c r="U318" t="s">
        <v>1009</v>
      </c>
      <c r="V318" t="s">
        <v>1010</v>
      </c>
      <c r="W318" t="s">
        <v>1011</v>
      </c>
      <c r="X318" t="s">
        <v>1012</v>
      </c>
      <c r="AM318" t="s">
        <v>1013</v>
      </c>
      <c r="AO318" t="s">
        <v>1014</v>
      </c>
      <c r="AP318" t="s">
        <v>706</v>
      </c>
      <c r="AR318" t="s">
        <v>707</v>
      </c>
      <c r="AU318" s="89">
        <f>VLOOKUP((A318&amp;AR318),Precios!B:J,9,FALSE)</f>
        <v>8755.4015999999992</v>
      </c>
      <c r="AV318" t="s">
        <v>1016</v>
      </c>
      <c r="AW318" t="str">
        <f>VLOOKUP((A318&amp;AR318),Precios!B:J,6,FALSE)</f>
        <v>17BOG14</v>
      </c>
    </row>
    <row r="319" spans="1:49">
      <c r="A319" s="53" t="s">
        <v>1035</v>
      </c>
      <c r="B319" s="53" t="s">
        <v>1036</v>
      </c>
      <c r="C319" t="s">
        <v>1007</v>
      </c>
      <c r="D319" t="s">
        <v>1008</v>
      </c>
      <c r="U319" t="s">
        <v>1009</v>
      </c>
      <c r="V319" t="s">
        <v>1010</v>
      </c>
      <c r="W319" t="s">
        <v>1011</v>
      </c>
      <c r="X319" t="s">
        <v>1012</v>
      </c>
      <c r="AM319" t="s">
        <v>1013</v>
      </c>
      <c r="AO319" t="s">
        <v>1014</v>
      </c>
      <c r="AP319" t="s">
        <v>700</v>
      </c>
      <c r="AR319" t="s">
        <v>701</v>
      </c>
      <c r="AU319" s="89">
        <f>VLOOKUP((A319&amp;AR319),Precios!B:J,9,FALSE)</f>
        <v>8600.3580300000012</v>
      </c>
      <c r="AV319" t="s">
        <v>1016</v>
      </c>
      <c r="AW319" t="str">
        <f>VLOOKUP((A319&amp;AR319),Precios!B:J,6,FALSE)</f>
        <v>17BOG16</v>
      </c>
    </row>
    <row r="320" spans="1:49">
      <c r="A320" s="53" t="s">
        <v>1035</v>
      </c>
      <c r="B320" s="53" t="s">
        <v>1036</v>
      </c>
      <c r="C320" t="s">
        <v>1007</v>
      </c>
      <c r="D320" t="s">
        <v>1008</v>
      </c>
      <c r="U320" t="s">
        <v>1009</v>
      </c>
      <c r="V320" t="s">
        <v>1010</v>
      </c>
      <c r="W320" t="s">
        <v>1011</v>
      </c>
      <c r="X320" t="s">
        <v>1012</v>
      </c>
      <c r="AM320" t="s">
        <v>1013</v>
      </c>
      <c r="AO320" t="s">
        <v>1014</v>
      </c>
      <c r="AP320" t="s">
        <v>680</v>
      </c>
      <c r="AR320" t="s">
        <v>681</v>
      </c>
      <c r="AU320" s="89">
        <f>VLOOKUP((A320&amp;AR320),Precios!B:J,9,FALSE)</f>
        <v>8910.5499999999993</v>
      </c>
      <c r="AV320" t="s">
        <v>1016</v>
      </c>
      <c r="AW320" t="str">
        <f>VLOOKUP((A320&amp;AR320),Precios!B:J,6,FALSE)</f>
        <v>17BOG17</v>
      </c>
    </row>
    <row r="321" spans="1:49">
      <c r="A321" s="53" t="s">
        <v>1035</v>
      </c>
      <c r="B321" s="53" t="s">
        <v>1036</v>
      </c>
      <c r="C321" t="s">
        <v>1007</v>
      </c>
      <c r="D321" t="s">
        <v>1008</v>
      </c>
      <c r="U321" t="s">
        <v>1009</v>
      </c>
      <c r="V321" t="s">
        <v>1010</v>
      </c>
      <c r="W321" t="s">
        <v>1011</v>
      </c>
      <c r="X321" t="s">
        <v>1012</v>
      </c>
      <c r="AM321" t="s">
        <v>1013</v>
      </c>
      <c r="AO321" t="s">
        <v>1014</v>
      </c>
      <c r="AP321" t="s">
        <v>690</v>
      </c>
      <c r="AR321" t="s">
        <v>691</v>
      </c>
      <c r="AU321" s="89">
        <f>VLOOKUP((A321&amp;AR321),Precios!B:J,9,FALSE)</f>
        <v>9195.2368310000002</v>
      </c>
      <c r="AV321" t="s">
        <v>1016</v>
      </c>
      <c r="AW321" t="str">
        <f>VLOOKUP((A321&amp;AR321),Precios!B:J,6,FALSE)</f>
        <v>17BOG18</v>
      </c>
    </row>
    <row r="322" spans="1:49">
      <c r="A322" s="53" t="s">
        <v>1035</v>
      </c>
      <c r="B322" s="53" t="s">
        <v>1036</v>
      </c>
      <c r="C322" t="s">
        <v>1007</v>
      </c>
      <c r="D322" t="s">
        <v>1008</v>
      </c>
      <c r="U322" t="s">
        <v>1009</v>
      </c>
      <c r="V322" t="s">
        <v>1010</v>
      </c>
      <c r="W322" t="s">
        <v>1011</v>
      </c>
      <c r="X322" t="s">
        <v>1012</v>
      </c>
      <c r="AM322" t="s">
        <v>1013</v>
      </c>
      <c r="AO322" t="s">
        <v>1014</v>
      </c>
      <c r="AP322" t="s">
        <v>708</v>
      </c>
      <c r="AR322" t="s">
        <v>709</v>
      </c>
      <c r="AU322" s="89">
        <f>VLOOKUP((A322&amp;AR322),Precios!B:J,9,FALSE)</f>
        <v>8281.57</v>
      </c>
      <c r="AV322" t="s">
        <v>1016</v>
      </c>
      <c r="AW322" t="str">
        <f>VLOOKUP((A322&amp;AR322),Precios!B:J,6,FALSE)</f>
        <v>17BOG19</v>
      </c>
    </row>
    <row r="323" spans="1:49">
      <c r="A323" s="53" t="s">
        <v>1035</v>
      </c>
      <c r="B323" s="53" t="s">
        <v>1036</v>
      </c>
      <c r="C323" t="s">
        <v>1007</v>
      </c>
      <c r="D323" t="s">
        <v>1008</v>
      </c>
      <c r="U323" t="s">
        <v>1009</v>
      </c>
      <c r="V323" t="s">
        <v>1010</v>
      </c>
      <c r="W323" t="s">
        <v>1011</v>
      </c>
      <c r="X323" t="s">
        <v>1012</v>
      </c>
      <c r="AM323" t="s">
        <v>1013</v>
      </c>
      <c r="AO323" t="s">
        <v>1014</v>
      </c>
      <c r="AP323" t="s">
        <v>710</v>
      </c>
      <c r="AR323" t="s">
        <v>711</v>
      </c>
      <c r="AU323" s="89">
        <f>VLOOKUP((A323&amp;AR323),Precios!B:J,9,FALSE)</f>
        <v>20530.252090700003</v>
      </c>
      <c r="AV323" t="s">
        <v>1016</v>
      </c>
      <c r="AW323" t="str">
        <f>VLOOKUP((A323&amp;AR323),Precios!B:J,6,FALSE)</f>
        <v>17BOG20</v>
      </c>
    </row>
    <row r="324" spans="1:49">
      <c r="A324" s="53" t="s">
        <v>1035</v>
      </c>
      <c r="B324" s="53" t="s">
        <v>1036</v>
      </c>
      <c r="C324" t="s">
        <v>1007</v>
      </c>
      <c r="D324" t="s">
        <v>1008</v>
      </c>
      <c r="U324" t="s">
        <v>1009</v>
      </c>
      <c r="V324" t="s">
        <v>1010</v>
      </c>
      <c r="W324" t="s">
        <v>1011</v>
      </c>
      <c r="X324" t="s">
        <v>1012</v>
      </c>
      <c r="AM324" t="s">
        <v>1013</v>
      </c>
      <c r="AO324" t="s">
        <v>1014</v>
      </c>
      <c r="AP324" t="s">
        <v>692</v>
      </c>
      <c r="AR324" t="s">
        <v>695</v>
      </c>
      <c r="AU324" s="89">
        <f>VLOOKUP((A324&amp;AR324),Precios!B:J,9,FALSE)</f>
        <v>7825.3498399999999</v>
      </c>
      <c r="AV324" t="s">
        <v>1016</v>
      </c>
      <c r="AW324" t="str">
        <f>VLOOKUP((A324&amp;AR324),Precios!B:J,6,FALSE)</f>
        <v>17MED31</v>
      </c>
    </row>
    <row r="325" spans="1:49">
      <c r="A325" s="53" t="s">
        <v>1035</v>
      </c>
      <c r="B325" s="53" t="s">
        <v>1036</v>
      </c>
      <c r="C325" t="s">
        <v>1007</v>
      </c>
      <c r="D325" t="s">
        <v>1008</v>
      </c>
      <c r="U325" t="s">
        <v>1009</v>
      </c>
      <c r="V325" t="s">
        <v>1010</v>
      </c>
      <c r="W325" t="s">
        <v>1011</v>
      </c>
      <c r="X325" t="s">
        <v>1012</v>
      </c>
      <c r="AM325" t="s">
        <v>1013</v>
      </c>
      <c r="AO325" t="s">
        <v>1014</v>
      </c>
      <c r="AP325" t="s">
        <v>687</v>
      </c>
      <c r="AR325" t="s">
        <v>689</v>
      </c>
      <c r="AU325" s="89">
        <f>VLOOKUP((A325&amp;AR325),Precios!B:J,9,FALSE)</f>
        <v>8716.4782210000012</v>
      </c>
      <c r="AV325" t="s">
        <v>1016</v>
      </c>
      <c r="AW325" t="str">
        <f>VLOOKUP((A325&amp;AR325),Precios!B:J,6,FALSE)</f>
        <v>17MED22</v>
      </c>
    </row>
    <row r="326" spans="1:49">
      <c r="A326" s="53" t="s">
        <v>1035</v>
      </c>
      <c r="B326" s="53" t="s">
        <v>1036</v>
      </c>
      <c r="C326" t="s">
        <v>1007</v>
      </c>
      <c r="D326" t="s">
        <v>1008</v>
      </c>
      <c r="U326" t="s">
        <v>1009</v>
      </c>
      <c r="V326" t="s">
        <v>1010</v>
      </c>
      <c r="W326" t="s">
        <v>1011</v>
      </c>
      <c r="X326" t="s">
        <v>1012</v>
      </c>
      <c r="AM326" t="s">
        <v>1013</v>
      </c>
      <c r="AO326" t="s">
        <v>1014</v>
      </c>
      <c r="AP326" t="s">
        <v>684</v>
      </c>
      <c r="AR326" t="s">
        <v>686</v>
      </c>
      <c r="AU326" s="89">
        <f>VLOOKUP((A326&amp;AR326),Precios!B:J,9,FALSE)</f>
        <v>10840.15581</v>
      </c>
      <c r="AV326" t="s">
        <v>1016</v>
      </c>
      <c r="AW326" t="str">
        <f>VLOOKUP((A326&amp;AR326),Precios!B:J,6,FALSE)</f>
        <v>17MED23</v>
      </c>
    </row>
    <row r="327" spans="1:49">
      <c r="A327" s="53" t="s">
        <v>1035</v>
      </c>
      <c r="B327" s="53" t="s">
        <v>1036</v>
      </c>
      <c r="C327" t="s">
        <v>1007</v>
      </c>
      <c r="D327" t="s">
        <v>1008</v>
      </c>
      <c r="U327" t="s">
        <v>1009</v>
      </c>
      <c r="V327" t="s">
        <v>1010</v>
      </c>
      <c r="W327" t="s">
        <v>1011</v>
      </c>
      <c r="X327" t="s">
        <v>1012</v>
      </c>
      <c r="AM327" t="s">
        <v>1013</v>
      </c>
      <c r="AO327" t="s">
        <v>1014</v>
      </c>
      <c r="AP327" t="s">
        <v>702</v>
      </c>
      <c r="AR327" t="s">
        <v>703</v>
      </c>
      <c r="AU327" s="89">
        <f>VLOOKUP((A327&amp;AR327),Precios!B:J,9,FALSE)</f>
        <v>7824.5111999999999</v>
      </c>
      <c r="AV327" t="s">
        <v>1016</v>
      </c>
      <c r="AW327" t="str">
        <f>VLOOKUP((A327&amp;AR327),Precios!B:J,6,FALSE)</f>
        <v>17MED25</v>
      </c>
    </row>
    <row r="328" spans="1:49">
      <c r="A328" s="53" t="s">
        <v>1035</v>
      </c>
      <c r="B328" s="53" t="s">
        <v>1036</v>
      </c>
      <c r="C328" t="s">
        <v>1007</v>
      </c>
      <c r="D328" t="s">
        <v>1008</v>
      </c>
      <c r="U328" t="s">
        <v>1009</v>
      </c>
      <c r="V328" t="s">
        <v>1010</v>
      </c>
      <c r="W328" t="s">
        <v>1011</v>
      </c>
      <c r="X328" t="s">
        <v>1012</v>
      </c>
      <c r="AM328" t="s">
        <v>1013</v>
      </c>
      <c r="AO328" t="s">
        <v>1014</v>
      </c>
      <c r="AP328" t="s">
        <v>692</v>
      </c>
      <c r="AR328" t="s">
        <v>694</v>
      </c>
      <c r="AU328" s="89">
        <f>VLOOKUP((A328&amp;AR328),Precios!B:J,9,FALSE)</f>
        <v>7825.3498399999999</v>
      </c>
      <c r="AV328" t="s">
        <v>1016</v>
      </c>
      <c r="AW328" t="str">
        <f>VLOOKUP((A328&amp;AR328),Precios!B:J,6,FALSE)</f>
        <v>17CLO26</v>
      </c>
    </row>
    <row r="329" spans="1:49">
      <c r="A329" s="53" t="s">
        <v>1035</v>
      </c>
      <c r="B329" s="53" t="s">
        <v>1036</v>
      </c>
      <c r="C329" t="s">
        <v>1007</v>
      </c>
      <c r="D329" t="s">
        <v>1008</v>
      </c>
      <c r="U329" t="s">
        <v>1009</v>
      </c>
      <c r="V329" t="s">
        <v>1010</v>
      </c>
      <c r="W329" t="s">
        <v>1011</v>
      </c>
      <c r="X329" t="s">
        <v>1012</v>
      </c>
      <c r="AM329" t="s">
        <v>1013</v>
      </c>
      <c r="AO329" t="s">
        <v>1014</v>
      </c>
      <c r="AP329" t="s">
        <v>704</v>
      </c>
      <c r="AR329" t="s">
        <v>705</v>
      </c>
      <c r="AU329" s="89">
        <f>VLOOKUP((A329&amp;AR329),Precios!B:J,9,FALSE)</f>
        <v>8130.1220990000002</v>
      </c>
      <c r="AV329" t="s">
        <v>1016</v>
      </c>
      <c r="AW329" t="str">
        <f>VLOOKUP((A329&amp;AR329),Precios!B:J,6,FALSE)</f>
        <v>17CLO27</v>
      </c>
    </row>
    <row r="330" spans="1:49">
      <c r="A330" s="53" t="s">
        <v>1035</v>
      </c>
      <c r="B330" s="53" t="s">
        <v>1036</v>
      </c>
      <c r="C330" t="s">
        <v>1007</v>
      </c>
      <c r="D330" t="s">
        <v>1008</v>
      </c>
      <c r="U330" t="s">
        <v>1009</v>
      </c>
      <c r="V330" t="s">
        <v>1010</v>
      </c>
      <c r="W330" t="s">
        <v>1011</v>
      </c>
      <c r="X330" t="s">
        <v>1012</v>
      </c>
      <c r="AM330" t="s">
        <v>1013</v>
      </c>
      <c r="AO330" t="s">
        <v>1014</v>
      </c>
      <c r="AP330" t="s">
        <v>696</v>
      </c>
      <c r="AR330" t="s">
        <v>697</v>
      </c>
      <c r="AU330" s="89">
        <f>VLOOKUP((A330&amp;AR330),Precios!B:J,9,FALSE)</f>
        <v>9353.9809000000005</v>
      </c>
      <c r="AV330" t="s">
        <v>1016</v>
      </c>
      <c r="AW330" t="str">
        <f>VLOOKUP((A330&amp;AR330),Precios!B:J,6,FALSE)</f>
        <v>17CLO28</v>
      </c>
    </row>
    <row r="331" spans="1:49">
      <c r="A331" s="53" t="s">
        <v>1035</v>
      </c>
      <c r="B331" s="53" t="s">
        <v>1036</v>
      </c>
      <c r="C331" t="s">
        <v>1007</v>
      </c>
      <c r="D331" t="s">
        <v>1008</v>
      </c>
      <c r="U331" t="s">
        <v>1009</v>
      </c>
      <c r="V331" t="s">
        <v>1010</v>
      </c>
      <c r="W331" t="s">
        <v>1011</v>
      </c>
      <c r="X331" t="s">
        <v>1012</v>
      </c>
      <c r="AM331" t="s">
        <v>1013</v>
      </c>
      <c r="AO331" t="s">
        <v>1014</v>
      </c>
      <c r="AP331" t="s">
        <v>677</v>
      </c>
      <c r="AR331" t="s">
        <v>679</v>
      </c>
      <c r="AU331" s="89">
        <f>VLOOKUP((A331&amp;AR331),Precios!B:J,9,FALSE)</f>
        <v>9171.8702240000002</v>
      </c>
      <c r="AV331" t="s">
        <v>1016</v>
      </c>
      <c r="AW331" t="str">
        <f>VLOOKUP((A331&amp;AR331),Precios!B:J,6,FALSE)</f>
        <v>17CLO30</v>
      </c>
    </row>
    <row r="332" spans="1:49">
      <c r="A332" s="53" t="s">
        <v>174</v>
      </c>
      <c r="B332" s="53" t="s">
        <v>1037</v>
      </c>
      <c r="C332" t="s">
        <v>1038</v>
      </c>
      <c r="D332" t="s">
        <v>1008</v>
      </c>
      <c r="U332" t="s">
        <v>1009</v>
      </c>
      <c r="V332" t="s">
        <v>1010</v>
      </c>
      <c r="W332" t="s">
        <v>1011</v>
      </c>
      <c r="X332" t="s">
        <v>1012</v>
      </c>
      <c r="AM332" t="s">
        <v>1013</v>
      </c>
      <c r="AO332" t="s">
        <v>1014</v>
      </c>
      <c r="AP332" t="s">
        <v>1015</v>
      </c>
      <c r="AR332" t="s">
        <v>712</v>
      </c>
      <c r="AU332" s="89">
        <f>VLOOKUP((A332&amp;AR332),Precios!B:J,9,FALSE)</f>
        <v>63184.710050000002</v>
      </c>
      <c r="AV332" t="s">
        <v>1016</v>
      </c>
      <c r="AW332" t="str">
        <f>VLOOKUP((A332&amp;AR332),Precios!B:J,6,FALSE)</f>
        <v>22BOG6</v>
      </c>
    </row>
    <row r="333" spans="1:49">
      <c r="A333" s="53" t="s">
        <v>174</v>
      </c>
      <c r="B333" s="53" t="s">
        <v>1037</v>
      </c>
      <c r="C333" t="s">
        <v>1038</v>
      </c>
      <c r="D333" t="s">
        <v>1008</v>
      </c>
      <c r="U333" t="s">
        <v>1009</v>
      </c>
      <c r="V333" t="s">
        <v>1010</v>
      </c>
      <c r="W333" t="s">
        <v>1011</v>
      </c>
      <c r="X333" t="s">
        <v>1012</v>
      </c>
      <c r="AM333" t="s">
        <v>1013</v>
      </c>
      <c r="AO333" t="s">
        <v>1014</v>
      </c>
      <c r="AP333" t="s">
        <v>713</v>
      </c>
      <c r="AR333" t="s">
        <v>714</v>
      </c>
      <c r="AU333" s="89">
        <f>VLOOKUP((A333&amp;AR333),Precios!B:J,9,FALSE)</f>
        <v>59488.637496749994</v>
      </c>
      <c r="AV333" t="s">
        <v>1016</v>
      </c>
      <c r="AW333" t="str">
        <f>VLOOKUP((A333&amp;AR333),Precios!B:J,6,FALSE)</f>
        <v>22BOG7</v>
      </c>
    </row>
    <row r="334" spans="1:49">
      <c r="A334" s="53" t="s">
        <v>174</v>
      </c>
      <c r="B334" s="53" t="s">
        <v>1037</v>
      </c>
      <c r="C334" t="s">
        <v>1038</v>
      </c>
      <c r="D334" t="s">
        <v>1008</v>
      </c>
      <c r="U334" t="s">
        <v>1009</v>
      </c>
      <c r="V334" t="s">
        <v>1010</v>
      </c>
      <c r="W334" t="s">
        <v>1011</v>
      </c>
      <c r="X334" t="s">
        <v>1012</v>
      </c>
      <c r="AM334" t="s">
        <v>1013</v>
      </c>
      <c r="AO334" t="s">
        <v>1014</v>
      </c>
      <c r="AP334" t="s">
        <v>692</v>
      </c>
      <c r="AR334" t="s">
        <v>693</v>
      </c>
      <c r="AU334" s="89">
        <f>VLOOKUP((A334&amp;AR334),Precios!B:J,9,FALSE)</f>
        <v>50642.282767999997</v>
      </c>
      <c r="AV334" t="s">
        <v>1016</v>
      </c>
      <c r="AW334" t="str">
        <f>VLOOKUP((A334&amp;AR334),Precios!B:J,6,FALSE)</f>
        <v>22BOG8</v>
      </c>
    </row>
    <row r="335" spans="1:49">
      <c r="A335" s="53" t="s">
        <v>174</v>
      </c>
      <c r="B335" s="53" t="s">
        <v>1037</v>
      </c>
      <c r="C335" t="s">
        <v>1038</v>
      </c>
      <c r="D335" t="s">
        <v>1008</v>
      </c>
      <c r="U335" t="s">
        <v>1009</v>
      </c>
      <c r="V335" t="s">
        <v>1010</v>
      </c>
      <c r="W335" t="s">
        <v>1011</v>
      </c>
      <c r="X335" t="s">
        <v>1012</v>
      </c>
      <c r="AM335" t="s">
        <v>1013</v>
      </c>
      <c r="AO335" t="s">
        <v>1014</v>
      </c>
      <c r="AP335" t="s">
        <v>673</v>
      </c>
      <c r="AR335" t="s">
        <v>674</v>
      </c>
      <c r="AU335" s="89">
        <f>VLOOKUP((A335&amp;AR335),Precios!B:J,9,FALSE)</f>
        <v>54146.602906</v>
      </c>
      <c r="AV335" t="s">
        <v>1016</v>
      </c>
      <c r="AW335" t="str">
        <f>VLOOKUP((A335&amp;AR335),Precios!B:J,6,FALSE)</f>
        <v>22BOG9</v>
      </c>
    </row>
    <row r="336" spans="1:49">
      <c r="A336" s="53" t="s">
        <v>174</v>
      </c>
      <c r="B336" s="53" t="s">
        <v>1037</v>
      </c>
      <c r="C336" t="s">
        <v>1038</v>
      </c>
      <c r="D336" t="s">
        <v>1008</v>
      </c>
      <c r="U336" t="s">
        <v>1009</v>
      </c>
      <c r="V336" t="s">
        <v>1010</v>
      </c>
      <c r="W336" t="s">
        <v>1011</v>
      </c>
      <c r="X336" t="s">
        <v>1012</v>
      </c>
      <c r="AM336" t="s">
        <v>1013</v>
      </c>
      <c r="AO336" t="s">
        <v>1014</v>
      </c>
      <c r="AP336" t="s">
        <v>687</v>
      </c>
      <c r="AR336" t="s">
        <v>688</v>
      </c>
      <c r="AU336" s="89">
        <f>VLOOKUP((A336&amp;AR336),Precios!B:J,9,FALSE)</f>
        <v>19216.649375000001</v>
      </c>
      <c r="AV336" t="s">
        <v>1016</v>
      </c>
      <c r="AW336" t="str">
        <f>VLOOKUP((A336&amp;AR336),Precios!B:J,6,FALSE)</f>
        <v>22BOG10</v>
      </c>
    </row>
    <row r="337" spans="1:49">
      <c r="A337" s="53" t="s">
        <v>174</v>
      </c>
      <c r="B337" s="53" t="s">
        <v>1037</v>
      </c>
      <c r="C337" t="s">
        <v>1038</v>
      </c>
      <c r="D337" t="s">
        <v>1008</v>
      </c>
      <c r="U337" t="s">
        <v>1009</v>
      </c>
      <c r="V337" t="s">
        <v>1010</v>
      </c>
      <c r="W337" t="s">
        <v>1011</v>
      </c>
      <c r="X337" t="s">
        <v>1012</v>
      </c>
      <c r="AM337" t="s">
        <v>1013</v>
      </c>
      <c r="AO337" t="s">
        <v>1014</v>
      </c>
      <c r="AP337" t="s">
        <v>698</v>
      </c>
      <c r="AR337" t="s">
        <v>699</v>
      </c>
      <c r="AU337" s="89">
        <f>VLOOKUP((A337&amp;AR337),Precios!B:J,9,FALSE)</f>
        <v>54748.756909000003</v>
      </c>
      <c r="AV337" t="s">
        <v>1016</v>
      </c>
      <c r="AW337" t="str">
        <f>VLOOKUP((A337&amp;AR337),Precios!B:J,6,FALSE)</f>
        <v>22BOG11</v>
      </c>
    </row>
    <row r="338" spans="1:49">
      <c r="A338" s="53" t="s">
        <v>174</v>
      </c>
      <c r="B338" s="53" t="s">
        <v>1037</v>
      </c>
      <c r="C338" t="s">
        <v>1038</v>
      </c>
      <c r="D338" t="s">
        <v>1008</v>
      </c>
      <c r="U338" t="s">
        <v>1009</v>
      </c>
      <c r="V338" t="s">
        <v>1010</v>
      </c>
      <c r="W338" t="s">
        <v>1011</v>
      </c>
      <c r="X338" t="s">
        <v>1012</v>
      </c>
      <c r="AM338" t="s">
        <v>1013</v>
      </c>
      <c r="AO338" t="s">
        <v>1014</v>
      </c>
      <c r="AP338" t="s">
        <v>675</v>
      </c>
      <c r="AR338" t="s">
        <v>676</v>
      </c>
      <c r="AU338" s="89">
        <f>VLOOKUP((A338&amp;AR338),Precios!B:J,9,FALSE)</f>
        <v>45148.926596400001</v>
      </c>
      <c r="AV338" t="s">
        <v>1016</v>
      </c>
      <c r="AW338" t="str">
        <f>VLOOKUP((A338&amp;AR338),Precios!B:J,6,FALSE)</f>
        <v>22BOG12</v>
      </c>
    </row>
    <row r="339" spans="1:49">
      <c r="A339" s="53" t="s">
        <v>174</v>
      </c>
      <c r="B339" s="53" t="s">
        <v>1037</v>
      </c>
      <c r="C339" t="s">
        <v>1038</v>
      </c>
      <c r="D339" t="s">
        <v>1008</v>
      </c>
      <c r="U339" t="s">
        <v>1009</v>
      </c>
      <c r="V339" t="s">
        <v>1010</v>
      </c>
      <c r="W339" t="s">
        <v>1011</v>
      </c>
      <c r="X339" t="s">
        <v>1012</v>
      </c>
      <c r="AM339" t="s">
        <v>1013</v>
      </c>
      <c r="AO339" t="s">
        <v>1014</v>
      </c>
      <c r="AP339" t="s">
        <v>682</v>
      </c>
      <c r="AR339" t="s">
        <v>683</v>
      </c>
      <c r="AU339" s="89">
        <f>VLOOKUP((A339&amp;AR339),Precios!B:J,9,FALSE)</f>
        <v>54770.163195000001</v>
      </c>
      <c r="AV339" t="s">
        <v>1016</v>
      </c>
      <c r="AW339" t="str">
        <f>VLOOKUP((A339&amp;AR339),Precios!B:J,6,FALSE)</f>
        <v>22BOG13</v>
      </c>
    </row>
    <row r="340" spans="1:49">
      <c r="A340" s="53" t="s">
        <v>174</v>
      </c>
      <c r="B340" s="53" t="s">
        <v>1037</v>
      </c>
      <c r="C340" t="s">
        <v>1038</v>
      </c>
      <c r="D340" t="s">
        <v>1008</v>
      </c>
      <c r="U340" t="s">
        <v>1009</v>
      </c>
      <c r="V340" t="s">
        <v>1010</v>
      </c>
      <c r="W340" t="s">
        <v>1011</v>
      </c>
      <c r="X340" t="s">
        <v>1012</v>
      </c>
      <c r="AM340" t="s">
        <v>1013</v>
      </c>
      <c r="AO340" t="s">
        <v>1014</v>
      </c>
      <c r="AP340" t="s">
        <v>706</v>
      </c>
      <c r="AR340" t="s">
        <v>707</v>
      </c>
      <c r="AU340" s="89">
        <f>VLOOKUP((A340&amp;AR340),Precios!B:J,9,FALSE)</f>
        <v>61518.856520000001</v>
      </c>
      <c r="AV340" t="s">
        <v>1016</v>
      </c>
      <c r="AW340" t="str">
        <f>VLOOKUP((A340&amp;AR340),Precios!B:J,6,FALSE)</f>
        <v>22BOG14</v>
      </c>
    </row>
    <row r="341" spans="1:49">
      <c r="A341" s="53" t="s">
        <v>174</v>
      </c>
      <c r="B341" s="53" t="s">
        <v>1037</v>
      </c>
      <c r="C341" t="s">
        <v>1038</v>
      </c>
      <c r="D341" t="s">
        <v>1008</v>
      </c>
      <c r="U341" t="s">
        <v>1009</v>
      </c>
      <c r="V341" t="s">
        <v>1010</v>
      </c>
      <c r="W341" t="s">
        <v>1011</v>
      </c>
      <c r="X341" t="s">
        <v>1012</v>
      </c>
      <c r="AM341" t="s">
        <v>1013</v>
      </c>
      <c r="AO341" t="s">
        <v>1014</v>
      </c>
      <c r="AP341" t="s">
        <v>700</v>
      </c>
      <c r="AR341" t="s">
        <v>701</v>
      </c>
      <c r="AU341" s="89">
        <f>VLOOKUP((A341&amp;AR341),Precios!B:J,9,FALSE)</f>
        <v>63628.665099999998</v>
      </c>
      <c r="AV341" t="s">
        <v>1016</v>
      </c>
      <c r="AW341" t="str">
        <f>VLOOKUP((A341&amp;AR341),Precios!B:J,6,FALSE)</f>
        <v>22BOG16</v>
      </c>
    </row>
    <row r="342" spans="1:49">
      <c r="A342" s="53" t="s">
        <v>174</v>
      </c>
      <c r="B342" s="53" t="s">
        <v>1037</v>
      </c>
      <c r="C342" t="s">
        <v>1038</v>
      </c>
      <c r="D342" t="s">
        <v>1008</v>
      </c>
      <c r="U342" t="s">
        <v>1009</v>
      </c>
      <c r="V342" t="s">
        <v>1010</v>
      </c>
      <c r="W342" t="s">
        <v>1011</v>
      </c>
      <c r="X342" t="s">
        <v>1012</v>
      </c>
      <c r="AM342" t="s">
        <v>1013</v>
      </c>
      <c r="AO342" t="s">
        <v>1014</v>
      </c>
      <c r="AP342" t="s">
        <v>680</v>
      </c>
      <c r="AR342" t="s">
        <v>681</v>
      </c>
      <c r="AU342" s="89">
        <f>VLOOKUP((A342&amp;AR342),Precios!B:J,9,FALSE)</f>
        <v>55035.75</v>
      </c>
      <c r="AV342" t="s">
        <v>1016</v>
      </c>
      <c r="AW342" t="str">
        <f>VLOOKUP((A342&amp;AR342),Precios!B:J,6,FALSE)</f>
        <v>22BOG17</v>
      </c>
    </row>
    <row r="343" spans="1:49">
      <c r="A343" s="53" t="s">
        <v>174</v>
      </c>
      <c r="B343" s="53" t="s">
        <v>1037</v>
      </c>
      <c r="C343" t="s">
        <v>1038</v>
      </c>
      <c r="D343" t="s">
        <v>1008</v>
      </c>
      <c r="U343" t="s">
        <v>1009</v>
      </c>
      <c r="V343" t="s">
        <v>1010</v>
      </c>
      <c r="W343" t="s">
        <v>1011</v>
      </c>
      <c r="X343" t="s">
        <v>1012</v>
      </c>
      <c r="AM343" t="s">
        <v>1013</v>
      </c>
      <c r="AO343" t="s">
        <v>1014</v>
      </c>
      <c r="AP343" t="s">
        <v>690</v>
      </c>
      <c r="AR343" t="s">
        <v>691</v>
      </c>
      <c r="AU343" s="89">
        <f>VLOOKUP((A343&amp;AR343),Precios!B:J,9,FALSE)</f>
        <v>63415.147356000001</v>
      </c>
      <c r="AV343" t="s">
        <v>1016</v>
      </c>
      <c r="AW343" t="str">
        <f>VLOOKUP((A343&amp;AR343),Precios!B:J,6,FALSE)</f>
        <v>22BOG18</v>
      </c>
    </row>
    <row r="344" spans="1:49">
      <c r="A344" s="53" t="s">
        <v>174</v>
      </c>
      <c r="B344" s="53" t="s">
        <v>1037</v>
      </c>
      <c r="C344" t="s">
        <v>1038</v>
      </c>
      <c r="D344" t="s">
        <v>1008</v>
      </c>
      <c r="U344" t="s">
        <v>1009</v>
      </c>
      <c r="V344" t="s">
        <v>1010</v>
      </c>
      <c r="W344" t="s">
        <v>1011</v>
      </c>
      <c r="X344" t="s">
        <v>1012</v>
      </c>
      <c r="AM344" t="s">
        <v>1013</v>
      </c>
      <c r="AO344" t="s">
        <v>1014</v>
      </c>
      <c r="AP344" t="s">
        <v>708</v>
      </c>
      <c r="AR344" t="s">
        <v>709</v>
      </c>
      <c r="AU344" s="89">
        <f>VLOOKUP((A344&amp;AR344),Precios!B:J,9,FALSE)</f>
        <v>63252.671339</v>
      </c>
      <c r="AV344" t="s">
        <v>1016</v>
      </c>
      <c r="AW344" t="str">
        <f>VLOOKUP((A344&amp;AR344),Precios!B:J,6,FALSE)</f>
        <v>22BOG19</v>
      </c>
    </row>
    <row r="345" spans="1:49">
      <c r="A345" s="53" t="s">
        <v>174</v>
      </c>
      <c r="B345" s="53" t="s">
        <v>1037</v>
      </c>
      <c r="C345" t="s">
        <v>1038</v>
      </c>
      <c r="D345" t="s">
        <v>1008</v>
      </c>
      <c r="U345" t="s">
        <v>1009</v>
      </c>
      <c r="V345" t="s">
        <v>1010</v>
      </c>
      <c r="W345" t="s">
        <v>1011</v>
      </c>
      <c r="X345" t="s">
        <v>1012</v>
      </c>
      <c r="AM345" t="s">
        <v>1013</v>
      </c>
      <c r="AO345" t="s">
        <v>1014</v>
      </c>
      <c r="AP345" t="s">
        <v>710</v>
      </c>
      <c r="AR345" t="s">
        <v>711</v>
      </c>
      <c r="AU345" s="89">
        <f>VLOOKUP((A345&amp;AR345),Precios!B:J,9,FALSE)</f>
        <v>69803.706650699998</v>
      </c>
      <c r="AV345" t="s">
        <v>1016</v>
      </c>
      <c r="AW345" t="str">
        <f>VLOOKUP((A345&amp;AR345),Precios!B:J,6,FALSE)</f>
        <v>22BOG20</v>
      </c>
    </row>
    <row r="346" spans="1:49">
      <c r="A346" s="53" t="s">
        <v>174</v>
      </c>
      <c r="B346" s="53" t="s">
        <v>1037</v>
      </c>
      <c r="C346" t="s">
        <v>1038</v>
      </c>
      <c r="D346" t="s">
        <v>1008</v>
      </c>
      <c r="U346" t="s">
        <v>1009</v>
      </c>
      <c r="V346" t="s">
        <v>1010</v>
      </c>
      <c r="W346" t="s">
        <v>1011</v>
      </c>
      <c r="X346" t="s">
        <v>1012</v>
      </c>
      <c r="AM346" t="s">
        <v>1013</v>
      </c>
      <c r="AO346" t="s">
        <v>1014</v>
      </c>
      <c r="AP346" t="s">
        <v>692</v>
      </c>
      <c r="AR346" t="s">
        <v>695</v>
      </c>
      <c r="AU346" s="89">
        <f>VLOOKUP((A346&amp;AR346),Precios!B:J,9,FALSE)</f>
        <v>53620.985285999996</v>
      </c>
      <c r="AV346" t="s">
        <v>1016</v>
      </c>
      <c r="AW346" t="str">
        <f>VLOOKUP((A346&amp;AR346),Precios!B:J,6,FALSE)</f>
        <v>22MED31</v>
      </c>
    </row>
    <row r="347" spans="1:49">
      <c r="A347" s="53" t="s">
        <v>174</v>
      </c>
      <c r="B347" s="53" t="s">
        <v>1037</v>
      </c>
      <c r="C347" t="s">
        <v>1038</v>
      </c>
      <c r="D347" t="s">
        <v>1008</v>
      </c>
      <c r="U347" t="s">
        <v>1009</v>
      </c>
      <c r="V347" t="s">
        <v>1010</v>
      </c>
      <c r="W347" t="s">
        <v>1011</v>
      </c>
      <c r="X347" t="s">
        <v>1012</v>
      </c>
      <c r="AM347" t="s">
        <v>1013</v>
      </c>
      <c r="AO347" t="s">
        <v>1014</v>
      </c>
      <c r="AP347" t="s">
        <v>687</v>
      </c>
      <c r="AR347" t="s">
        <v>689</v>
      </c>
      <c r="AU347" s="89">
        <f>VLOOKUP((A347&amp;AR347),Precios!B:J,9,FALSE)</f>
        <v>19536.925991</v>
      </c>
      <c r="AV347" t="s">
        <v>1016</v>
      </c>
      <c r="AW347" t="str">
        <f>VLOOKUP((A347&amp;AR347),Precios!B:J,6,FALSE)</f>
        <v>22MED22</v>
      </c>
    </row>
    <row r="348" spans="1:49">
      <c r="A348" s="53" t="s">
        <v>174</v>
      </c>
      <c r="B348" s="53" t="s">
        <v>1037</v>
      </c>
      <c r="C348" t="s">
        <v>1038</v>
      </c>
      <c r="D348" t="s">
        <v>1008</v>
      </c>
      <c r="U348" t="s">
        <v>1009</v>
      </c>
      <c r="V348" t="s">
        <v>1010</v>
      </c>
      <c r="W348" t="s">
        <v>1011</v>
      </c>
      <c r="X348" t="s">
        <v>1012</v>
      </c>
      <c r="AM348" t="s">
        <v>1013</v>
      </c>
      <c r="AO348" t="s">
        <v>1014</v>
      </c>
      <c r="AP348" t="s">
        <v>684</v>
      </c>
      <c r="AR348" t="s">
        <v>686</v>
      </c>
      <c r="AU348" s="89">
        <f>VLOOKUP((A348&amp;AR348),Precios!B:J,9,FALSE)</f>
        <v>40650.600012000003</v>
      </c>
      <c r="AV348" t="s">
        <v>1016</v>
      </c>
      <c r="AW348" t="str">
        <f>VLOOKUP((A348&amp;AR348),Precios!B:J,6,FALSE)</f>
        <v>22MED23</v>
      </c>
    </row>
    <row r="349" spans="1:49">
      <c r="A349" s="53" t="s">
        <v>174</v>
      </c>
      <c r="B349" s="53" t="s">
        <v>1037</v>
      </c>
      <c r="C349" t="s">
        <v>1038</v>
      </c>
      <c r="D349" t="s">
        <v>1008</v>
      </c>
      <c r="U349" t="s">
        <v>1009</v>
      </c>
      <c r="V349" t="s">
        <v>1010</v>
      </c>
      <c r="W349" t="s">
        <v>1011</v>
      </c>
      <c r="X349" t="s">
        <v>1012</v>
      </c>
      <c r="AM349" t="s">
        <v>1013</v>
      </c>
      <c r="AO349" t="s">
        <v>1014</v>
      </c>
      <c r="AP349" t="s">
        <v>702</v>
      </c>
      <c r="AR349" t="s">
        <v>703</v>
      </c>
      <c r="AU349" s="89">
        <f>VLOOKUP((A349&amp;AR349),Precios!B:J,9,FALSE)</f>
        <v>19000</v>
      </c>
      <c r="AV349" t="s">
        <v>1016</v>
      </c>
      <c r="AW349" t="str">
        <f>VLOOKUP((A349&amp;AR349),Precios!B:J,6,FALSE)</f>
        <v>22MED25</v>
      </c>
    </row>
    <row r="350" spans="1:49">
      <c r="A350" s="53" t="s">
        <v>174</v>
      </c>
      <c r="B350" s="53" t="s">
        <v>1037</v>
      </c>
      <c r="C350" t="s">
        <v>1038</v>
      </c>
      <c r="D350" t="s">
        <v>1008</v>
      </c>
      <c r="U350" t="s">
        <v>1009</v>
      </c>
      <c r="V350" t="s">
        <v>1010</v>
      </c>
      <c r="W350" t="s">
        <v>1011</v>
      </c>
      <c r="X350" t="s">
        <v>1012</v>
      </c>
      <c r="AM350" t="s">
        <v>1013</v>
      </c>
      <c r="AO350" t="s">
        <v>1014</v>
      </c>
      <c r="AP350" t="s">
        <v>692</v>
      </c>
      <c r="AR350" t="s">
        <v>694</v>
      </c>
      <c r="AU350" s="89">
        <f>VLOOKUP((A350&amp;AR350),Precios!B:J,9,FALSE)</f>
        <v>53620.985285999996</v>
      </c>
      <c r="AV350" t="s">
        <v>1016</v>
      </c>
      <c r="AW350" t="str">
        <f>VLOOKUP((A350&amp;AR350),Precios!B:J,6,FALSE)</f>
        <v>22CLO26</v>
      </c>
    </row>
    <row r="351" spans="1:49">
      <c r="A351" s="53" t="s">
        <v>174</v>
      </c>
      <c r="B351" s="53" t="s">
        <v>1037</v>
      </c>
      <c r="C351" t="s">
        <v>1038</v>
      </c>
      <c r="D351" t="s">
        <v>1008</v>
      </c>
      <c r="U351" t="s">
        <v>1009</v>
      </c>
      <c r="V351" t="s">
        <v>1010</v>
      </c>
      <c r="W351" t="s">
        <v>1011</v>
      </c>
      <c r="X351" t="s">
        <v>1012</v>
      </c>
      <c r="AM351" t="s">
        <v>1013</v>
      </c>
      <c r="AO351" t="s">
        <v>1014</v>
      </c>
      <c r="AP351" t="s">
        <v>704</v>
      </c>
      <c r="AR351" t="s">
        <v>705</v>
      </c>
      <c r="AU351" s="89">
        <f>VLOOKUP((A351&amp;AR351),Precios!B:J,9,FALSE)</f>
        <v>55706.221713999999</v>
      </c>
      <c r="AV351" t="s">
        <v>1016</v>
      </c>
      <c r="AW351" t="str">
        <f>VLOOKUP((A351&amp;AR351),Precios!B:J,6,FALSE)</f>
        <v>22CLO27</v>
      </c>
    </row>
    <row r="352" spans="1:49">
      <c r="A352" s="53" t="s">
        <v>174</v>
      </c>
      <c r="B352" s="53" t="s">
        <v>1037</v>
      </c>
      <c r="C352" t="s">
        <v>1038</v>
      </c>
      <c r="D352" t="s">
        <v>1008</v>
      </c>
      <c r="U352" t="s">
        <v>1009</v>
      </c>
      <c r="V352" t="s">
        <v>1010</v>
      </c>
      <c r="W352" t="s">
        <v>1011</v>
      </c>
      <c r="X352" t="s">
        <v>1012</v>
      </c>
      <c r="AM352" t="s">
        <v>1013</v>
      </c>
      <c r="AO352" t="s">
        <v>1014</v>
      </c>
      <c r="AP352" t="s">
        <v>696</v>
      </c>
      <c r="AR352" t="s">
        <v>697</v>
      </c>
      <c r="AU352" s="89">
        <f>VLOOKUP((A352&amp;AR352),Precios!B:J,9,FALSE)</f>
        <v>1185.1136329999999</v>
      </c>
      <c r="AV352" t="s">
        <v>1016</v>
      </c>
      <c r="AW352" t="str">
        <f>VLOOKUP((A352&amp;AR352),Precios!B:J,6,FALSE)</f>
        <v>22CLO28</v>
      </c>
    </row>
    <row r="353" spans="1:49">
      <c r="A353" s="53" t="s">
        <v>174</v>
      </c>
      <c r="B353" s="53" t="s">
        <v>1037</v>
      </c>
      <c r="C353" t="s">
        <v>1038</v>
      </c>
      <c r="D353" t="s">
        <v>1008</v>
      </c>
      <c r="U353" t="s">
        <v>1009</v>
      </c>
      <c r="V353" t="s">
        <v>1010</v>
      </c>
      <c r="W353" t="s">
        <v>1011</v>
      </c>
      <c r="X353" t="s">
        <v>1012</v>
      </c>
      <c r="AM353" t="s">
        <v>1013</v>
      </c>
      <c r="AO353" t="s">
        <v>1014</v>
      </c>
      <c r="AP353" t="s">
        <v>677</v>
      </c>
      <c r="AR353" t="s">
        <v>679</v>
      </c>
      <c r="AU353" s="89">
        <f>VLOOKUP((A353&amp;AR353),Precios!B:J,9,FALSE)</f>
        <v>63252.671339</v>
      </c>
      <c r="AV353" t="s">
        <v>1016</v>
      </c>
      <c r="AW353" t="str">
        <f>VLOOKUP((A353&amp;AR353),Precios!B:J,6,FALSE)</f>
        <v>22CLO30</v>
      </c>
    </row>
    <row r="354" spans="1:49">
      <c r="A354" s="53" t="s">
        <v>212</v>
      </c>
      <c r="B354" s="53" t="s">
        <v>1039</v>
      </c>
      <c r="C354" t="s">
        <v>1038</v>
      </c>
      <c r="D354" t="s">
        <v>1008</v>
      </c>
      <c r="U354" t="s">
        <v>1009</v>
      </c>
      <c r="V354" t="s">
        <v>1010</v>
      </c>
      <c r="W354" t="s">
        <v>1011</v>
      </c>
      <c r="X354" t="s">
        <v>1012</v>
      </c>
      <c r="AM354" t="s">
        <v>1013</v>
      </c>
      <c r="AO354" t="s">
        <v>1014</v>
      </c>
      <c r="AP354" t="s">
        <v>1015</v>
      </c>
      <c r="AR354" t="s">
        <v>712</v>
      </c>
      <c r="AU354" s="89">
        <f>VLOOKUP((A354&amp;AR354),Precios!B:J,9,FALSE)</f>
        <v>23893.37775</v>
      </c>
      <c r="AV354" t="s">
        <v>1016</v>
      </c>
      <c r="AW354" t="str">
        <f>VLOOKUP((A354&amp;AR354),Precios!B:J,6,FALSE)</f>
        <v>21BOG6</v>
      </c>
    </row>
    <row r="355" spans="1:49">
      <c r="A355" s="53" t="s">
        <v>212</v>
      </c>
      <c r="B355" s="53" t="s">
        <v>1039</v>
      </c>
      <c r="C355" t="s">
        <v>1038</v>
      </c>
      <c r="D355" t="s">
        <v>1008</v>
      </c>
      <c r="U355" t="s">
        <v>1009</v>
      </c>
      <c r="V355" t="s">
        <v>1010</v>
      </c>
      <c r="W355" t="s">
        <v>1011</v>
      </c>
      <c r="X355" t="s">
        <v>1012</v>
      </c>
      <c r="AM355" t="s">
        <v>1013</v>
      </c>
      <c r="AO355" t="s">
        <v>1014</v>
      </c>
      <c r="AP355" t="s">
        <v>713</v>
      </c>
      <c r="AR355" t="s">
        <v>714</v>
      </c>
      <c r="AU355" s="89">
        <f>VLOOKUP((A355&amp;AR355),Precios!B:J,9,FALSE)</f>
        <v>18136.778248049999</v>
      </c>
      <c r="AV355" t="s">
        <v>1016</v>
      </c>
      <c r="AW355" t="str">
        <f>VLOOKUP((A355&amp;AR355),Precios!B:J,6,FALSE)</f>
        <v>21BOG7</v>
      </c>
    </row>
    <row r="356" spans="1:49">
      <c r="A356" s="53" t="s">
        <v>212</v>
      </c>
      <c r="B356" s="53" t="s">
        <v>1039</v>
      </c>
      <c r="C356" t="s">
        <v>1038</v>
      </c>
      <c r="D356" t="s">
        <v>1008</v>
      </c>
      <c r="U356" t="s">
        <v>1009</v>
      </c>
      <c r="V356" t="s">
        <v>1010</v>
      </c>
      <c r="W356" t="s">
        <v>1011</v>
      </c>
      <c r="X356" t="s">
        <v>1012</v>
      </c>
      <c r="AM356" t="s">
        <v>1013</v>
      </c>
      <c r="AO356" t="s">
        <v>1014</v>
      </c>
      <c r="AP356" t="s">
        <v>692</v>
      </c>
      <c r="AR356" t="s">
        <v>693</v>
      </c>
      <c r="AU356" s="89">
        <f>VLOOKUP((A356&amp;AR356),Precios!B:J,9,FALSE)</f>
        <v>15739.899527000001</v>
      </c>
      <c r="AV356" t="s">
        <v>1016</v>
      </c>
      <c r="AW356" t="str">
        <f>VLOOKUP((A356&amp;AR356),Precios!B:J,6,FALSE)</f>
        <v>21BOG8</v>
      </c>
    </row>
    <row r="357" spans="1:49">
      <c r="A357" s="53" t="s">
        <v>212</v>
      </c>
      <c r="B357" s="53" t="s">
        <v>1039</v>
      </c>
      <c r="C357" t="s">
        <v>1038</v>
      </c>
      <c r="D357" t="s">
        <v>1008</v>
      </c>
      <c r="U357" t="s">
        <v>1009</v>
      </c>
      <c r="V357" t="s">
        <v>1010</v>
      </c>
      <c r="W357" t="s">
        <v>1011</v>
      </c>
      <c r="X357" t="s">
        <v>1012</v>
      </c>
      <c r="AM357" t="s">
        <v>1013</v>
      </c>
      <c r="AO357" t="s">
        <v>1014</v>
      </c>
      <c r="AP357" t="s">
        <v>673</v>
      </c>
      <c r="AR357" t="s">
        <v>674</v>
      </c>
      <c r="AU357" s="89">
        <f>VLOOKUP((A357&amp;AR357),Precios!B:J,9,FALSE)</f>
        <v>40244.090238000004</v>
      </c>
      <c r="AV357" t="s">
        <v>1016</v>
      </c>
      <c r="AW357" t="str">
        <f>VLOOKUP((A357&amp;AR357),Precios!B:J,6,FALSE)</f>
        <v>21BOG9</v>
      </c>
    </row>
    <row r="358" spans="1:49">
      <c r="A358" s="53" t="s">
        <v>212</v>
      </c>
      <c r="B358" s="53" t="s">
        <v>1039</v>
      </c>
      <c r="C358" t="s">
        <v>1038</v>
      </c>
      <c r="D358" t="s">
        <v>1008</v>
      </c>
      <c r="U358" t="s">
        <v>1009</v>
      </c>
      <c r="V358" t="s">
        <v>1010</v>
      </c>
      <c r="W358" t="s">
        <v>1011</v>
      </c>
      <c r="X358" t="s">
        <v>1012</v>
      </c>
      <c r="AM358" t="s">
        <v>1013</v>
      </c>
      <c r="AO358" t="s">
        <v>1014</v>
      </c>
      <c r="AP358" t="s">
        <v>687</v>
      </c>
      <c r="AR358" t="s">
        <v>688</v>
      </c>
      <c r="AU358" s="89">
        <f>VLOOKUP((A358&amp;AR358),Precios!B:J,9,FALSE)</f>
        <v>19216.649375000001</v>
      </c>
      <c r="AV358" t="s">
        <v>1016</v>
      </c>
      <c r="AW358" t="str">
        <f>VLOOKUP((A358&amp;AR358),Precios!B:J,6,FALSE)</f>
        <v>21BOG10</v>
      </c>
    </row>
    <row r="359" spans="1:49">
      <c r="A359" s="53" t="s">
        <v>212</v>
      </c>
      <c r="B359" s="53" t="s">
        <v>1039</v>
      </c>
      <c r="C359" t="s">
        <v>1038</v>
      </c>
      <c r="D359" t="s">
        <v>1008</v>
      </c>
      <c r="U359" t="s">
        <v>1009</v>
      </c>
      <c r="V359" t="s">
        <v>1010</v>
      </c>
      <c r="W359" t="s">
        <v>1011</v>
      </c>
      <c r="X359" t="s">
        <v>1012</v>
      </c>
      <c r="AM359" t="s">
        <v>1013</v>
      </c>
      <c r="AO359" t="s">
        <v>1014</v>
      </c>
      <c r="AP359" t="s">
        <v>698</v>
      </c>
      <c r="AR359" t="s">
        <v>699</v>
      </c>
      <c r="AU359" s="89">
        <f>VLOOKUP((A359&amp;AR359),Precios!B:J,9,FALSE)</f>
        <v>17793.665989000001</v>
      </c>
      <c r="AV359" t="s">
        <v>1016</v>
      </c>
      <c r="AW359" t="str">
        <f>VLOOKUP((A359&amp;AR359),Precios!B:J,6,FALSE)</f>
        <v>21BOG11</v>
      </c>
    </row>
    <row r="360" spans="1:49">
      <c r="A360" s="53" t="s">
        <v>212</v>
      </c>
      <c r="B360" s="53" t="s">
        <v>1039</v>
      </c>
      <c r="C360" t="s">
        <v>1038</v>
      </c>
      <c r="D360" t="s">
        <v>1008</v>
      </c>
      <c r="U360" t="s">
        <v>1009</v>
      </c>
      <c r="V360" t="s">
        <v>1010</v>
      </c>
      <c r="W360" t="s">
        <v>1011</v>
      </c>
      <c r="X360" t="s">
        <v>1012</v>
      </c>
      <c r="AM360" t="s">
        <v>1013</v>
      </c>
      <c r="AO360" t="s">
        <v>1014</v>
      </c>
      <c r="AP360" t="s">
        <v>675</v>
      </c>
      <c r="AR360" t="s">
        <v>676</v>
      </c>
      <c r="AU360" s="89">
        <f>VLOOKUP((A360&amp;AR360),Precios!B:J,9,FALSE)</f>
        <v>16172.099989099999</v>
      </c>
      <c r="AV360" t="s">
        <v>1016</v>
      </c>
      <c r="AW360" t="str">
        <f>VLOOKUP((A360&amp;AR360),Precios!B:J,6,FALSE)</f>
        <v>21BOG12</v>
      </c>
    </row>
    <row r="361" spans="1:49">
      <c r="A361" s="53" t="s">
        <v>212</v>
      </c>
      <c r="B361" s="53" t="s">
        <v>1039</v>
      </c>
      <c r="C361" t="s">
        <v>1038</v>
      </c>
      <c r="D361" t="s">
        <v>1008</v>
      </c>
      <c r="U361" t="s">
        <v>1009</v>
      </c>
      <c r="V361" t="s">
        <v>1010</v>
      </c>
      <c r="W361" t="s">
        <v>1011</v>
      </c>
      <c r="X361" t="s">
        <v>1012</v>
      </c>
      <c r="AM361" t="s">
        <v>1013</v>
      </c>
      <c r="AO361" t="s">
        <v>1014</v>
      </c>
      <c r="AP361" t="s">
        <v>682</v>
      </c>
      <c r="AR361" t="s">
        <v>683</v>
      </c>
      <c r="AU361" s="89">
        <f>VLOOKUP((A361&amp;AR361),Precios!B:J,9,FALSE)</f>
        <v>21457.484972000002</v>
      </c>
      <c r="AV361" t="s">
        <v>1016</v>
      </c>
      <c r="AW361" t="str">
        <f>VLOOKUP((A361&amp;AR361),Precios!B:J,6,FALSE)</f>
        <v>21BOG13</v>
      </c>
    </row>
    <row r="362" spans="1:49">
      <c r="A362" s="53" t="s">
        <v>212</v>
      </c>
      <c r="B362" s="53" t="s">
        <v>1039</v>
      </c>
      <c r="C362" t="s">
        <v>1038</v>
      </c>
      <c r="D362" t="s">
        <v>1008</v>
      </c>
      <c r="U362" t="s">
        <v>1009</v>
      </c>
      <c r="V362" t="s">
        <v>1010</v>
      </c>
      <c r="W362" t="s">
        <v>1011</v>
      </c>
      <c r="X362" t="s">
        <v>1012</v>
      </c>
      <c r="AM362" t="s">
        <v>1013</v>
      </c>
      <c r="AO362" t="s">
        <v>1014</v>
      </c>
      <c r="AP362" t="s">
        <v>706</v>
      </c>
      <c r="AR362" t="s">
        <v>707</v>
      </c>
      <c r="AU362" s="89">
        <f>VLOOKUP((A362&amp;AR362),Precios!B:J,9,FALSE)</f>
        <v>22253.312399999999</v>
      </c>
      <c r="AV362" t="s">
        <v>1016</v>
      </c>
      <c r="AW362" t="str">
        <f>VLOOKUP((A362&amp;AR362),Precios!B:J,6,FALSE)</f>
        <v>21BOG14</v>
      </c>
    </row>
    <row r="363" spans="1:49">
      <c r="A363" s="53" t="s">
        <v>212</v>
      </c>
      <c r="B363" s="53" t="s">
        <v>1039</v>
      </c>
      <c r="C363" t="s">
        <v>1038</v>
      </c>
      <c r="D363" t="s">
        <v>1008</v>
      </c>
      <c r="U363" t="s">
        <v>1009</v>
      </c>
      <c r="V363" t="s">
        <v>1010</v>
      </c>
      <c r="W363" t="s">
        <v>1011</v>
      </c>
      <c r="X363" t="s">
        <v>1012</v>
      </c>
      <c r="AM363" t="s">
        <v>1013</v>
      </c>
      <c r="AO363" t="s">
        <v>1014</v>
      </c>
      <c r="AP363" t="s">
        <v>700</v>
      </c>
      <c r="AR363" t="s">
        <v>701</v>
      </c>
      <c r="AU363" s="89">
        <f>VLOOKUP((A363&amp;AR363),Precios!B:J,9,FALSE)</f>
        <v>19857.737239999999</v>
      </c>
      <c r="AV363" t="s">
        <v>1016</v>
      </c>
      <c r="AW363" t="str">
        <f>VLOOKUP((A363&amp;AR363),Precios!B:J,6,FALSE)</f>
        <v>21BOG16</v>
      </c>
    </row>
    <row r="364" spans="1:49">
      <c r="A364" s="53" t="s">
        <v>212</v>
      </c>
      <c r="B364" s="53" t="s">
        <v>1039</v>
      </c>
      <c r="C364" t="s">
        <v>1038</v>
      </c>
      <c r="D364" t="s">
        <v>1008</v>
      </c>
      <c r="U364" t="s">
        <v>1009</v>
      </c>
      <c r="V364" t="s">
        <v>1010</v>
      </c>
      <c r="W364" t="s">
        <v>1011</v>
      </c>
      <c r="X364" t="s">
        <v>1012</v>
      </c>
      <c r="AM364" t="s">
        <v>1013</v>
      </c>
      <c r="AO364" t="s">
        <v>1014</v>
      </c>
      <c r="AP364" t="s">
        <v>680</v>
      </c>
      <c r="AR364" t="s">
        <v>681</v>
      </c>
      <c r="AU364" s="89">
        <f>VLOOKUP((A364&amp;AR364),Precios!B:J,9,FALSE)</f>
        <v>24372.974999999999</v>
      </c>
      <c r="AV364" t="s">
        <v>1016</v>
      </c>
      <c r="AW364" t="str">
        <f>VLOOKUP((A364&amp;AR364),Precios!B:J,6,FALSE)</f>
        <v>21BOG17</v>
      </c>
    </row>
    <row r="365" spans="1:49">
      <c r="A365" s="53" t="s">
        <v>212</v>
      </c>
      <c r="B365" s="53" t="s">
        <v>1039</v>
      </c>
      <c r="C365" t="s">
        <v>1038</v>
      </c>
      <c r="D365" t="s">
        <v>1008</v>
      </c>
      <c r="U365" t="s">
        <v>1009</v>
      </c>
      <c r="V365" t="s">
        <v>1010</v>
      </c>
      <c r="W365" t="s">
        <v>1011</v>
      </c>
      <c r="X365" t="s">
        <v>1012</v>
      </c>
      <c r="AM365" t="s">
        <v>1013</v>
      </c>
      <c r="AO365" t="s">
        <v>1014</v>
      </c>
      <c r="AP365" t="s">
        <v>690</v>
      </c>
      <c r="AR365" t="s">
        <v>691</v>
      </c>
      <c r="AU365" s="89">
        <f>VLOOKUP((A365&amp;AR365),Precios!B:J,9,FALSE)</f>
        <v>20609.892489999998</v>
      </c>
      <c r="AV365" t="s">
        <v>1016</v>
      </c>
      <c r="AW365" t="str">
        <f>VLOOKUP((A365&amp;AR365),Precios!B:J,6,FALSE)</f>
        <v>21BOG18</v>
      </c>
    </row>
    <row r="366" spans="1:49">
      <c r="A366" s="53" t="s">
        <v>212</v>
      </c>
      <c r="B366" s="53" t="s">
        <v>1039</v>
      </c>
      <c r="C366" t="s">
        <v>1038</v>
      </c>
      <c r="D366" t="s">
        <v>1008</v>
      </c>
      <c r="U366" t="s">
        <v>1009</v>
      </c>
      <c r="V366" t="s">
        <v>1010</v>
      </c>
      <c r="W366" t="s">
        <v>1011</v>
      </c>
      <c r="X366" t="s">
        <v>1012</v>
      </c>
      <c r="AM366" t="s">
        <v>1013</v>
      </c>
      <c r="AO366" t="s">
        <v>1014</v>
      </c>
      <c r="AP366" t="s">
        <v>708</v>
      </c>
      <c r="AR366" t="s">
        <v>709</v>
      </c>
      <c r="AU366" s="89">
        <f>VLOOKUP((A366&amp;AR366),Precios!B:J,9,FALSE)</f>
        <v>20294.039700000001</v>
      </c>
      <c r="AV366" t="s">
        <v>1016</v>
      </c>
      <c r="AW366" t="str">
        <f>VLOOKUP((A366&amp;AR366),Precios!B:J,6,FALSE)</f>
        <v>21BOG19</v>
      </c>
    </row>
    <row r="367" spans="1:49">
      <c r="A367" s="53" t="s">
        <v>212</v>
      </c>
      <c r="B367" s="53" t="s">
        <v>1039</v>
      </c>
      <c r="C367" t="s">
        <v>1038</v>
      </c>
      <c r="D367" t="s">
        <v>1008</v>
      </c>
      <c r="U367" t="s">
        <v>1009</v>
      </c>
      <c r="V367" t="s">
        <v>1010</v>
      </c>
      <c r="W367" t="s">
        <v>1011</v>
      </c>
      <c r="X367" t="s">
        <v>1012</v>
      </c>
      <c r="AM367" t="s">
        <v>1013</v>
      </c>
      <c r="AO367" t="s">
        <v>1014</v>
      </c>
      <c r="AP367" t="s">
        <v>710</v>
      </c>
      <c r="AR367" t="s">
        <v>711</v>
      </c>
      <c r="AU367" s="89">
        <f>VLOOKUP((A367&amp;AR367),Precios!B:J,9,FALSE)</f>
        <v>67340.033922699993</v>
      </c>
      <c r="AV367" t="s">
        <v>1016</v>
      </c>
      <c r="AW367" t="str">
        <f>VLOOKUP((A367&amp;AR367),Precios!B:J,6,FALSE)</f>
        <v>21BOG20</v>
      </c>
    </row>
    <row r="368" spans="1:49">
      <c r="A368" s="53" t="s">
        <v>212</v>
      </c>
      <c r="B368" s="53" t="s">
        <v>1039</v>
      </c>
      <c r="C368" t="s">
        <v>1038</v>
      </c>
      <c r="D368" t="s">
        <v>1008</v>
      </c>
      <c r="U368" t="s">
        <v>1009</v>
      </c>
      <c r="V368" t="s">
        <v>1010</v>
      </c>
      <c r="W368" t="s">
        <v>1011</v>
      </c>
      <c r="X368" t="s">
        <v>1012</v>
      </c>
      <c r="AM368" t="s">
        <v>1013</v>
      </c>
      <c r="AO368" t="s">
        <v>1014</v>
      </c>
      <c r="AP368" t="s">
        <v>692</v>
      </c>
      <c r="AR368" t="s">
        <v>695</v>
      </c>
      <c r="AU368" s="89">
        <f>VLOOKUP((A368&amp;AR368),Precios!B:J,9,FALSE)</f>
        <v>16665.894366</v>
      </c>
      <c r="AV368" t="s">
        <v>1016</v>
      </c>
      <c r="AW368" t="str">
        <f>VLOOKUP((A368&amp;AR368),Precios!B:J,6,FALSE)</f>
        <v>21MED31</v>
      </c>
    </row>
    <row r="369" spans="1:49">
      <c r="A369" s="53" t="s">
        <v>212</v>
      </c>
      <c r="B369" s="53" t="s">
        <v>1039</v>
      </c>
      <c r="C369" t="s">
        <v>1038</v>
      </c>
      <c r="D369" t="s">
        <v>1008</v>
      </c>
      <c r="U369" t="s">
        <v>1009</v>
      </c>
      <c r="V369" t="s">
        <v>1010</v>
      </c>
      <c r="W369" t="s">
        <v>1011</v>
      </c>
      <c r="X369" t="s">
        <v>1012</v>
      </c>
      <c r="AM369" t="s">
        <v>1013</v>
      </c>
      <c r="AO369" t="s">
        <v>1014</v>
      </c>
      <c r="AP369" t="s">
        <v>687</v>
      </c>
      <c r="AR369" t="s">
        <v>689</v>
      </c>
      <c r="AU369" s="89">
        <f>VLOOKUP((A369&amp;AR369),Precios!B:J,9,FALSE)</f>
        <v>19536.925991</v>
      </c>
      <c r="AV369" t="s">
        <v>1016</v>
      </c>
      <c r="AW369" t="str">
        <f>VLOOKUP((A369&amp;AR369),Precios!B:J,6,FALSE)</f>
        <v>21MED22</v>
      </c>
    </row>
    <row r="370" spans="1:49">
      <c r="A370" s="53" t="s">
        <v>212</v>
      </c>
      <c r="B370" s="53" t="s">
        <v>1039</v>
      </c>
      <c r="C370" t="s">
        <v>1038</v>
      </c>
      <c r="D370" t="s">
        <v>1008</v>
      </c>
      <c r="U370" t="s">
        <v>1009</v>
      </c>
      <c r="V370" t="s">
        <v>1010</v>
      </c>
      <c r="W370" t="s">
        <v>1011</v>
      </c>
      <c r="X370" t="s">
        <v>1012</v>
      </c>
      <c r="AM370" t="s">
        <v>1013</v>
      </c>
      <c r="AO370" t="s">
        <v>1014</v>
      </c>
      <c r="AP370" t="s">
        <v>684</v>
      </c>
      <c r="AR370" t="s">
        <v>686</v>
      </c>
      <c r="AU370" s="89">
        <f>VLOOKUP((A370&amp;AR370),Precios!B:J,9,FALSE)</f>
        <v>40650.600012000003</v>
      </c>
      <c r="AV370" t="s">
        <v>1016</v>
      </c>
      <c r="AW370" t="str">
        <f>VLOOKUP((A370&amp;AR370),Precios!B:J,6,FALSE)</f>
        <v>21MED23</v>
      </c>
    </row>
    <row r="371" spans="1:49">
      <c r="A371" s="53" t="s">
        <v>212</v>
      </c>
      <c r="B371" s="53" t="s">
        <v>1039</v>
      </c>
      <c r="C371" t="s">
        <v>1038</v>
      </c>
      <c r="D371" t="s">
        <v>1008</v>
      </c>
      <c r="U371" t="s">
        <v>1009</v>
      </c>
      <c r="V371" t="s">
        <v>1010</v>
      </c>
      <c r="W371" t="s">
        <v>1011</v>
      </c>
      <c r="X371" t="s">
        <v>1012</v>
      </c>
      <c r="AM371" t="s">
        <v>1013</v>
      </c>
      <c r="AO371" t="s">
        <v>1014</v>
      </c>
      <c r="AP371" t="s">
        <v>702</v>
      </c>
      <c r="AR371" t="s">
        <v>703</v>
      </c>
      <c r="AU371" s="89">
        <f>VLOOKUP((A371&amp;AR371),Precios!B:J,9,FALSE)</f>
        <v>15500</v>
      </c>
      <c r="AV371" t="s">
        <v>1016</v>
      </c>
      <c r="AW371" t="str">
        <f>VLOOKUP((A371&amp;AR371),Precios!B:J,6,FALSE)</f>
        <v>21MED25</v>
      </c>
    </row>
    <row r="372" spans="1:49">
      <c r="A372" s="53" t="s">
        <v>212</v>
      </c>
      <c r="B372" s="53" t="s">
        <v>1039</v>
      </c>
      <c r="C372" t="s">
        <v>1038</v>
      </c>
      <c r="D372" t="s">
        <v>1008</v>
      </c>
      <c r="U372" t="s">
        <v>1009</v>
      </c>
      <c r="V372" t="s">
        <v>1010</v>
      </c>
      <c r="W372" t="s">
        <v>1011</v>
      </c>
      <c r="X372" t="s">
        <v>1012</v>
      </c>
      <c r="AM372" t="s">
        <v>1013</v>
      </c>
      <c r="AO372" t="s">
        <v>1014</v>
      </c>
      <c r="AP372" t="s">
        <v>692</v>
      </c>
      <c r="AR372" t="s">
        <v>694</v>
      </c>
      <c r="AU372" s="89">
        <f>VLOOKUP((A372&amp;AR372),Precios!B:J,9,FALSE)</f>
        <v>16665.894366</v>
      </c>
      <c r="AV372" t="s">
        <v>1016</v>
      </c>
      <c r="AW372" t="str">
        <f>VLOOKUP((A372&amp;AR372),Precios!B:J,6,FALSE)</f>
        <v>21CLO26</v>
      </c>
    </row>
    <row r="373" spans="1:49">
      <c r="A373" s="53" t="s">
        <v>212</v>
      </c>
      <c r="B373" s="53" t="s">
        <v>1039</v>
      </c>
      <c r="C373" t="s">
        <v>1038</v>
      </c>
      <c r="D373" t="s">
        <v>1008</v>
      </c>
      <c r="U373" t="s">
        <v>1009</v>
      </c>
      <c r="V373" t="s">
        <v>1010</v>
      </c>
      <c r="W373" t="s">
        <v>1011</v>
      </c>
      <c r="X373" t="s">
        <v>1012</v>
      </c>
      <c r="AM373" t="s">
        <v>1013</v>
      </c>
      <c r="AO373" t="s">
        <v>1014</v>
      </c>
      <c r="AP373" t="s">
        <v>704</v>
      </c>
      <c r="AR373" t="s">
        <v>705</v>
      </c>
      <c r="AU373" s="89">
        <f>VLOOKUP((A373&amp;AR373),Precios!B:J,9,FALSE)</f>
        <v>21830.721704</v>
      </c>
      <c r="AV373" t="s">
        <v>1016</v>
      </c>
      <c r="AW373" t="str">
        <f>VLOOKUP((A373&amp;AR373),Precios!B:J,6,FALSE)</f>
        <v>21CLO27</v>
      </c>
    </row>
    <row r="374" spans="1:49">
      <c r="A374" s="53" t="s">
        <v>212</v>
      </c>
      <c r="B374" s="53" t="s">
        <v>1039</v>
      </c>
      <c r="C374" t="s">
        <v>1038</v>
      </c>
      <c r="D374" t="s">
        <v>1008</v>
      </c>
      <c r="U374" t="s">
        <v>1009</v>
      </c>
      <c r="V374" t="s">
        <v>1010</v>
      </c>
      <c r="W374" t="s">
        <v>1011</v>
      </c>
      <c r="X374" t="s">
        <v>1012</v>
      </c>
      <c r="AM374" t="s">
        <v>1013</v>
      </c>
      <c r="AO374" t="s">
        <v>1014</v>
      </c>
      <c r="AP374" t="s">
        <v>696</v>
      </c>
      <c r="AR374" t="s">
        <v>697</v>
      </c>
      <c r="AU374" s="89">
        <f>VLOOKUP((A374&amp;AR374),Precios!B:J,9,FALSE)</f>
        <v>1185.1136329999999</v>
      </c>
      <c r="AV374" t="s">
        <v>1016</v>
      </c>
      <c r="AW374" t="str">
        <f>VLOOKUP((A374&amp;AR374),Precios!B:J,6,FALSE)</f>
        <v>21CLO28</v>
      </c>
    </row>
    <row r="375" spans="1:49">
      <c r="A375" s="53" t="s">
        <v>212</v>
      </c>
      <c r="B375" s="53" t="s">
        <v>1039</v>
      </c>
      <c r="C375" t="s">
        <v>1038</v>
      </c>
      <c r="D375" t="s">
        <v>1008</v>
      </c>
      <c r="U375" t="s">
        <v>1009</v>
      </c>
      <c r="V375" t="s">
        <v>1010</v>
      </c>
      <c r="W375" t="s">
        <v>1011</v>
      </c>
      <c r="X375" t="s">
        <v>1012</v>
      </c>
      <c r="AM375" t="s">
        <v>1013</v>
      </c>
      <c r="AO375" t="s">
        <v>1014</v>
      </c>
      <c r="AP375" t="s">
        <v>677</v>
      </c>
      <c r="AR375" t="s">
        <v>679</v>
      </c>
      <c r="AU375" s="89">
        <f>VLOOKUP((A375&amp;AR375),Precios!B:J,9,FALSE)</f>
        <v>20557.865361</v>
      </c>
      <c r="AV375" t="s">
        <v>1016</v>
      </c>
      <c r="AW375" t="str">
        <f>VLOOKUP((A375&amp;AR375),Precios!B:J,6,FALSE)</f>
        <v>21CLO30</v>
      </c>
    </row>
    <row r="376" spans="1:49">
      <c r="A376" s="53" t="s">
        <v>177</v>
      </c>
      <c r="B376" s="53" t="s">
        <v>1040</v>
      </c>
      <c r="C376" t="s">
        <v>1038</v>
      </c>
      <c r="D376" t="s">
        <v>1008</v>
      </c>
      <c r="U376" t="s">
        <v>1009</v>
      </c>
      <c r="V376" t="s">
        <v>1010</v>
      </c>
      <c r="W376" t="s">
        <v>1011</v>
      </c>
      <c r="X376" t="s">
        <v>1012</v>
      </c>
      <c r="AM376" t="s">
        <v>1013</v>
      </c>
      <c r="AO376" t="s">
        <v>1014</v>
      </c>
      <c r="AP376" t="s">
        <v>1015</v>
      </c>
      <c r="AR376" t="s">
        <v>712</v>
      </c>
      <c r="AU376" s="89">
        <f>VLOOKUP((A376&amp;AR376),Precios!B:J,9,FALSE)</f>
        <v>8778.2021249999998</v>
      </c>
      <c r="AV376" t="s">
        <v>1016</v>
      </c>
      <c r="AW376" t="str">
        <f>VLOOKUP((A376&amp;AR376),Precios!B:J,6,FALSE)</f>
        <v>18BOG6</v>
      </c>
    </row>
    <row r="377" spans="1:49">
      <c r="A377" s="53" t="s">
        <v>177</v>
      </c>
      <c r="B377" s="53" t="s">
        <v>1040</v>
      </c>
      <c r="C377" t="s">
        <v>1038</v>
      </c>
      <c r="D377" t="s">
        <v>1008</v>
      </c>
      <c r="U377" t="s">
        <v>1009</v>
      </c>
      <c r="V377" t="s">
        <v>1010</v>
      </c>
      <c r="W377" t="s">
        <v>1011</v>
      </c>
      <c r="X377" t="s">
        <v>1012</v>
      </c>
      <c r="AM377" t="s">
        <v>1013</v>
      </c>
      <c r="AO377" t="s">
        <v>1014</v>
      </c>
      <c r="AP377" t="s">
        <v>713</v>
      </c>
      <c r="AR377" t="s">
        <v>714</v>
      </c>
      <c r="AU377" s="89">
        <f>VLOOKUP((A377&amp;AR377),Precios!B:J,9,FALSE)</f>
        <v>7980.1837500000001</v>
      </c>
      <c r="AV377" t="s">
        <v>1016</v>
      </c>
      <c r="AW377" t="str">
        <f>VLOOKUP((A377&amp;AR377),Precios!B:J,6,FALSE)</f>
        <v>18BOG7</v>
      </c>
    </row>
    <row r="378" spans="1:49">
      <c r="A378" s="53" t="s">
        <v>177</v>
      </c>
      <c r="B378" s="53" t="s">
        <v>1040</v>
      </c>
      <c r="C378" t="s">
        <v>1038</v>
      </c>
      <c r="D378" t="s">
        <v>1008</v>
      </c>
      <c r="U378" t="s">
        <v>1009</v>
      </c>
      <c r="V378" t="s">
        <v>1010</v>
      </c>
      <c r="W378" t="s">
        <v>1011</v>
      </c>
      <c r="X378" t="s">
        <v>1012</v>
      </c>
      <c r="AM378" t="s">
        <v>1013</v>
      </c>
      <c r="AO378" t="s">
        <v>1014</v>
      </c>
      <c r="AP378" t="s">
        <v>692</v>
      </c>
      <c r="AR378" t="s">
        <v>693</v>
      </c>
      <c r="AU378" s="89">
        <f>VLOOKUP((A378&amp;AR378),Precios!B:J,9,FALSE)</f>
        <v>7391.0181839999996</v>
      </c>
      <c r="AV378" t="s">
        <v>1016</v>
      </c>
      <c r="AW378" t="str">
        <f>VLOOKUP((A378&amp;AR378),Precios!B:J,6,FALSE)</f>
        <v>18BOG8</v>
      </c>
    </row>
    <row r="379" spans="1:49">
      <c r="A379" s="53" t="s">
        <v>177</v>
      </c>
      <c r="B379" s="53" t="s">
        <v>1040</v>
      </c>
      <c r="C379" t="s">
        <v>1038</v>
      </c>
      <c r="D379" t="s">
        <v>1008</v>
      </c>
      <c r="U379" t="s">
        <v>1009</v>
      </c>
      <c r="V379" t="s">
        <v>1010</v>
      </c>
      <c r="W379" t="s">
        <v>1011</v>
      </c>
      <c r="X379" t="s">
        <v>1012</v>
      </c>
      <c r="AM379" t="s">
        <v>1013</v>
      </c>
      <c r="AO379" t="s">
        <v>1014</v>
      </c>
      <c r="AP379" t="s">
        <v>673</v>
      </c>
      <c r="AR379" t="s">
        <v>674</v>
      </c>
      <c r="AU379" s="89">
        <f>VLOOKUP((A379&amp;AR379),Precios!B:J,9,FALSE)</f>
        <v>10487.853628999999</v>
      </c>
      <c r="AV379" t="s">
        <v>1016</v>
      </c>
      <c r="AW379" t="str">
        <f>VLOOKUP((A379&amp;AR379),Precios!B:J,6,FALSE)</f>
        <v>18BOG9</v>
      </c>
    </row>
    <row r="380" spans="1:49">
      <c r="A380" s="53" t="s">
        <v>177</v>
      </c>
      <c r="B380" s="53" t="s">
        <v>1040</v>
      </c>
      <c r="C380" t="s">
        <v>1038</v>
      </c>
      <c r="D380" t="s">
        <v>1008</v>
      </c>
      <c r="U380" t="s">
        <v>1009</v>
      </c>
      <c r="V380" t="s">
        <v>1010</v>
      </c>
      <c r="W380" t="s">
        <v>1011</v>
      </c>
      <c r="X380" t="s">
        <v>1012</v>
      </c>
      <c r="AM380" t="s">
        <v>1013</v>
      </c>
      <c r="AO380" t="s">
        <v>1014</v>
      </c>
      <c r="AP380" t="s">
        <v>687</v>
      </c>
      <c r="AR380" t="s">
        <v>688</v>
      </c>
      <c r="AU380" s="89">
        <f>VLOOKUP((A380&amp;AR380),Precios!B:J,9,FALSE)</f>
        <v>7982.301316000001</v>
      </c>
      <c r="AV380" t="s">
        <v>1016</v>
      </c>
      <c r="AW380" t="str">
        <f>VLOOKUP((A380&amp;AR380),Precios!B:J,6,FALSE)</f>
        <v>18BOG10</v>
      </c>
    </row>
    <row r="381" spans="1:49">
      <c r="A381" s="53" t="s">
        <v>177</v>
      </c>
      <c r="B381" s="53" t="s">
        <v>1040</v>
      </c>
      <c r="C381" t="s">
        <v>1038</v>
      </c>
      <c r="D381" t="s">
        <v>1008</v>
      </c>
      <c r="U381" t="s">
        <v>1009</v>
      </c>
      <c r="V381" t="s">
        <v>1010</v>
      </c>
      <c r="W381" t="s">
        <v>1011</v>
      </c>
      <c r="X381" t="s">
        <v>1012</v>
      </c>
      <c r="AM381" t="s">
        <v>1013</v>
      </c>
      <c r="AO381" t="s">
        <v>1014</v>
      </c>
      <c r="AP381" t="s">
        <v>698</v>
      </c>
      <c r="AR381" t="s">
        <v>699</v>
      </c>
      <c r="AU381" s="89">
        <f>VLOOKUP((A381&amp;AR381),Precios!B:J,9,FALSE)</f>
        <v>6337.5815140000004</v>
      </c>
      <c r="AV381" t="s">
        <v>1016</v>
      </c>
      <c r="AW381" t="str">
        <f>VLOOKUP((A381&amp;AR381),Precios!B:J,6,FALSE)</f>
        <v>18BOG11</v>
      </c>
    </row>
    <row r="382" spans="1:49">
      <c r="A382" s="53" t="s">
        <v>177</v>
      </c>
      <c r="B382" s="53" t="s">
        <v>1040</v>
      </c>
      <c r="C382" t="s">
        <v>1038</v>
      </c>
      <c r="D382" t="s">
        <v>1008</v>
      </c>
      <c r="U382" t="s">
        <v>1009</v>
      </c>
      <c r="V382" t="s">
        <v>1010</v>
      </c>
      <c r="W382" t="s">
        <v>1011</v>
      </c>
      <c r="X382" t="s">
        <v>1012</v>
      </c>
      <c r="AM382" t="s">
        <v>1013</v>
      </c>
      <c r="AO382" t="s">
        <v>1014</v>
      </c>
      <c r="AP382" t="s">
        <v>675</v>
      </c>
      <c r="AR382" t="s">
        <v>676</v>
      </c>
      <c r="AU382" s="89">
        <f>VLOOKUP((A382&amp;AR382),Precios!B:J,9,FALSE)</f>
        <v>6782.5334972999999</v>
      </c>
      <c r="AV382" t="s">
        <v>1016</v>
      </c>
      <c r="AW382" t="str">
        <f>VLOOKUP((A382&amp;AR382),Precios!B:J,6,FALSE)</f>
        <v>18BOG12</v>
      </c>
    </row>
    <row r="383" spans="1:49">
      <c r="A383" s="53" t="s">
        <v>177</v>
      </c>
      <c r="B383" s="53" t="s">
        <v>1040</v>
      </c>
      <c r="C383" t="s">
        <v>1038</v>
      </c>
      <c r="D383" t="s">
        <v>1008</v>
      </c>
      <c r="U383" t="s">
        <v>1009</v>
      </c>
      <c r="V383" t="s">
        <v>1010</v>
      </c>
      <c r="W383" t="s">
        <v>1011</v>
      </c>
      <c r="X383" t="s">
        <v>1012</v>
      </c>
      <c r="AM383" t="s">
        <v>1013</v>
      </c>
      <c r="AO383" t="s">
        <v>1014</v>
      </c>
      <c r="AP383" t="s">
        <v>682</v>
      </c>
      <c r="AR383" t="s">
        <v>683</v>
      </c>
      <c r="AU383" s="89">
        <f>VLOOKUP((A383&amp;AR383),Precios!B:J,9,FALSE)</f>
        <v>7929.5823089999994</v>
      </c>
      <c r="AV383" t="s">
        <v>1016</v>
      </c>
      <c r="AW383" t="str">
        <f>VLOOKUP((A383&amp;AR383),Precios!B:J,6,FALSE)</f>
        <v>18BOG13</v>
      </c>
    </row>
    <row r="384" spans="1:49">
      <c r="A384" s="53" t="s">
        <v>177</v>
      </c>
      <c r="B384" s="53" t="s">
        <v>1040</v>
      </c>
      <c r="C384" t="s">
        <v>1038</v>
      </c>
      <c r="D384" t="s">
        <v>1008</v>
      </c>
      <c r="U384" t="s">
        <v>1009</v>
      </c>
      <c r="V384" t="s">
        <v>1010</v>
      </c>
      <c r="W384" t="s">
        <v>1011</v>
      </c>
      <c r="X384" t="s">
        <v>1012</v>
      </c>
      <c r="AM384" t="s">
        <v>1013</v>
      </c>
      <c r="AO384" t="s">
        <v>1014</v>
      </c>
      <c r="AP384" t="s">
        <v>706</v>
      </c>
      <c r="AR384" t="s">
        <v>707</v>
      </c>
      <c r="AU384" s="89">
        <f>VLOOKUP((A384&amp;AR384),Precios!B:J,9,FALSE)</f>
        <v>8159.5478800000001</v>
      </c>
      <c r="AV384" t="s">
        <v>1016</v>
      </c>
      <c r="AW384" t="str">
        <f>VLOOKUP((A384&amp;AR384),Precios!B:J,6,FALSE)</f>
        <v>18BOG14</v>
      </c>
    </row>
    <row r="385" spans="1:49">
      <c r="A385" s="53" t="s">
        <v>177</v>
      </c>
      <c r="B385" s="53" t="s">
        <v>1040</v>
      </c>
      <c r="C385" t="s">
        <v>1038</v>
      </c>
      <c r="D385" t="s">
        <v>1008</v>
      </c>
      <c r="U385" t="s">
        <v>1009</v>
      </c>
      <c r="V385" t="s">
        <v>1010</v>
      </c>
      <c r="W385" t="s">
        <v>1011</v>
      </c>
      <c r="X385" t="s">
        <v>1012</v>
      </c>
      <c r="AM385" t="s">
        <v>1013</v>
      </c>
      <c r="AO385" t="s">
        <v>1014</v>
      </c>
      <c r="AP385" t="s">
        <v>700</v>
      </c>
      <c r="AR385" t="s">
        <v>701</v>
      </c>
      <c r="AU385" s="89">
        <f>VLOOKUP((A385&amp;AR385),Precios!B:J,9,FALSE)</f>
        <v>7691.3770999999997</v>
      </c>
      <c r="AV385" t="s">
        <v>1016</v>
      </c>
      <c r="AW385" t="str">
        <f>VLOOKUP((A385&amp;AR385),Precios!B:J,6,FALSE)</f>
        <v>18BOG16</v>
      </c>
    </row>
    <row r="386" spans="1:49">
      <c r="A386" s="53" t="s">
        <v>177</v>
      </c>
      <c r="B386" s="53" t="s">
        <v>1040</v>
      </c>
      <c r="C386" t="s">
        <v>1038</v>
      </c>
      <c r="D386" t="s">
        <v>1008</v>
      </c>
      <c r="U386" t="s">
        <v>1009</v>
      </c>
      <c r="V386" t="s">
        <v>1010</v>
      </c>
      <c r="W386" t="s">
        <v>1011</v>
      </c>
      <c r="X386" t="s">
        <v>1012</v>
      </c>
      <c r="AM386" t="s">
        <v>1013</v>
      </c>
      <c r="AO386" t="s">
        <v>1014</v>
      </c>
      <c r="AP386" t="s">
        <v>680</v>
      </c>
      <c r="AR386" t="s">
        <v>681</v>
      </c>
      <c r="AU386" s="89">
        <f>VLOOKUP((A386&amp;AR386),Precios!B:J,9,FALSE)</f>
        <v>7338.1</v>
      </c>
      <c r="AV386" t="s">
        <v>1016</v>
      </c>
      <c r="AW386" t="str">
        <f>VLOOKUP((A386&amp;AR386),Precios!B:J,6,FALSE)</f>
        <v>18BOG17</v>
      </c>
    </row>
    <row r="387" spans="1:49">
      <c r="A387" s="53" t="s">
        <v>177</v>
      </c>
      <c r="B387" s="53" t="s">
        <v>1040</v>
      </c>
      <c r="C387" t="s">
        <v>1038</v>
      </c>
      <c r="D387" t="s">
        <v>1008</v>
      </c>
      <c r="U387" t="s">
        <v>1009</v>
      </c>
      <c r="V387" t="s">
        <v>1010</v>
      </c>
      <c r="W387" t="s">
        <v>1011</v>
      </c>
      <c r="X387" t="s">
        <v>1012</v>
      </c>
      <c r="AM387" t="s">
        <v>1013</v>
      </c>
      <c r="AO387" t="s">
        <v>1014</v>
      </c>
      <c r="AP387" t="s">
        <v>690</v>
      </c>
      <c r="AR387" t="s">
        <v>691</v>
      </c>
      <c r="AU387" s="89">
        <f>VLOOKUP((A387&amp;AR387),Precios!B:J,9,FALSE)</f>
        <v>9011.5222560000002</v>
      </c>
      <c r="AV387" t="s">
        <v>1016</v>
      </c>
      <c r="AW387" t="str">
        <f>VLOOKUP((A387&amp;AR387),Precios!B:J,6,FALSE)</f>
        <v>18BOG18</v>
      </c>
    </row>
    <row r="388" spans="1:49">
      <c r="A388" s="53" t="s">
        <v>177</v>
      </c>
      <c r="B388" s="53" t="s">
        <v>1040</v>
      </c>
      <c r="C388" t="s">
        <v>1038</v>
      </c>
      <c r="D388" t="s">
        <v>1008</v>
      </c>
      <c r="U388" t="s">
        <v>1009</v>
      </c>
      <c r="V388" t="s">
        <v>1010</v>
      </c>
      <c r="W388" t="s">
        <v>1011</v>
      </c>
      <c r="X388" t="s">
        <v>1012</v>
      </c>
      <c r="AM388" t="s">
        <v>1013</v>
      </c>
      <c r="AO388" t="s">
        <v>1014</v>
      </c>
      <c r="AP388" t="s">
        <v>708</v>
      </c>
      <c r="AR388" t="s">
        <v>709</v>
      </c>
      <c r="AU388" s="89">
        <f>VLOOKUP((A388&amp;AR388),Precios!B:J,9,FALSE)</f>
        <v>7945.0657000000001</v>
      </c>
      <c r="AV388" t="s">
        <v>1016</v>
      </c>
      <c r="AW388" t="str">
        <f>VLOOKUP((A388&amp;AR388),Precios!B:J,6,FALSE)</f>
        <v>18BOG19</v>
      </c>
    </row>
    <row r="389" spans="1:49">
      <c r="A389" s="53" t="s">
        <v>177</v>
      </c>
      <c r="B389" s="53" t="s">
        <v>1040</v>
      </c>
      <c r="C389" t="s">
        <v>1038</v>
      </c>
      <c r="D389" t="s">
        <v>1008</v>
      </c>
      <c r="U389" t="s">
        <v>1009</v>
      </c>
      <c r="V389" t="s">
        <v>1010</v>
      </c>
      <c r="W389" t="s">
        <v>1011</v>
      </c>
      <c r="X389" t="s">
        <v>1012</v>
      </c>
      <c r="AM389" t="s">
        <v>1013</v>
      </c>
      <c r="AO389" t="s">
        <v>1014</v>
      </c>
      <c r="AP389" t="s">
        <v>710</v>
      </c>
      <c r="AR389" t="s">
        <v>711</v>
      </c>
      <c r="AU389" s="89">
        <f>VLOOKUP((A389&amp;AR389),Precios!B:J,9,FALSE)</f>
        <v>8458.2557235000004</v>
      </c>
      <c r="AV389" t="s">
        <v>1016</v>
      </c>
      <c r="AW389" t="str">
        <f>VLOOKUP((A389&amp;AR389),Precios!B:J,6,FALSE)</f>
        <v>18BOG20</v>
      </c>
    </row>
    <row r="390" spans="1:49">
      <c r="A390" s="53" t="s">
        <v>177</v>
      </c>
      <c r="B390" s="53" t="s">
        <v>1040</v>
      </c>
      <c r="C390" t="s">
        <v>1038</v>
      </c>
      <c r="D390" t="s">
        <v>1008</v>
      </c>
      <c r="U390" t="s">
        <v>1009</v>
      </c>
      <c r="V390" t="s">
        <v>1010</v>
      </c>
      <c r="W390" t="s">
        <v>1011</v>
      </c>
      <c r="X390" t="s">
        <v>1012</v>
      </c>
      <c r="AM390" t="s">
        <v>1013</v>
      </c>
      <c r="AO390" t="s">
        <v>1014</v>
      </c>
      <c r="AP390" t="s">
        <v>692</v>
      </c>
      <c r="AR390" t="s">
        <v>695</v>
      </c>
      <c r="AU390" s="89">
        <f>VLOOKUP((A390&amp;AR390),Precios!B:J,9,FALSE)</f>
        <v>7825.3498399999999</v>
      </c>
      <c r="AV390" t="s">
        <v>1016</v>
      </c>
      <c r="AW390" t="str">
        <f>VLOOKUP((A390&amp;AR390),Precios!B:J,6,FALSE)</f>
        <v>18MED31</v>
      </c>
    </row>
    <row r="391" spans="1:49">
      <c r="A391" s="53" t="s">
        <v>177</v>
      </c>
      <c r="B391" s="53" t="s">
        <v>1040</v>
      </c>
      <c r="C391" t="s">
        <v>1038</v>
      </c>
      <c r="D391" t="s">
        <v>1008</v>
      </c>
      <c r="U391" t="s">
        <v>1009</v>
      </c>
      <c r="V391" t="s">
        <v>1010</v>
      </c>
      <c r="W391" t="s">
        <v>1011</v>
      </c>
      <c r="X391" t="s">
        <v>1012</v>
      </c>
      <c r="AM391" t="s">
        <v>1013</v>
      </c>
      <c r="AO391" t="s">
        <v>1014</v>
      </c>
      <c r="AP391" t="s">
        <v>687</v>
      </c>
      <c r="AR391" t="s">
        <v>689</v>
      </c>
      <c r="AU391" s="89">
        <f>VLOOKUP((A391&amp;AR391),Precios!B:J,9,FALSE)</f>
        <v>8115.3410690000001</v>
      </c>
      <c r="AV391" t="s">
        <v>1016</v>
      </c>
      <c r="AW391" t="str">
        <f>VLOOKUP((A391&amp;AR391),Precios!B:J,6,FALSE)</f>
        <v>18MED22</v>
      </c>
    </row>
    <row r="392" spans="1:49">
      <c r="A392" s="53" t="s">
        <v>177</v>
      </c>
      <c r="B392" s="53" t="s">
        <v>1040</v>
      </c>
      <c r="C392" t="s">
        <v>1038</v>
      </c>
      <c r="D392" t="s">
        <v>1008</v>
      </c>
      <c r="U392" t="s">
        <v>1009</v>
      </c>
      <c r="V392" t="s">
        <v>1010</v>
      </c>
      <c r="W392" t="s">
        <v>1011</v>
      </c>
      <c r="X392" t="s">
        <v>1012</v>
      </c>
      <c r="AM392" t="s">
        <v>1013</v>
      </c>
      <c r="AO392" t="s">
        <v>1014</v>
      </c>
      <c r="AP392" t="s">
        <v>684</v>
      </c>
      <c r="AR392" t="s">
        <v>686</v>
      </c>
      <c r="AU392" s="89">
        <f>VLOOKUP((A392&amp;AR392),Precios!B:J,9,FALSE)</f>
        <v>6775.1000019999992</v>
      </c>
      <c r="AV392" t="s">
        <v>1016</v>
      </c>
      <c r="AW392" t="str">
        <f>VLOOKUP((A392&amp;AR392),Precios!B:J,6,FALSE)</f>
        <v>18MED23</v>
      </c>
    </row>
    <row r="393" spans="1:49">
      <c r="A393" s="53" t="s">
        <v>177</v>
      </c>
      <c r="B393" s="53" t="s">
        <v>1040</v>
      </c>
      <c r="C393" t="s">
        <v>1038</v>
      </c>
      <c r="D393" t="s">
        <v>1008</v>
      </c>
      <c r="U393" t="s">
        <v>1009</v>
      </c>
      <c r="V393" t="s">
        <v>1010</v>
      </c>
      <c r="W393" t="s">
        <v>1011</v>
      </c>
      <c r="X393" t="s">
        <v>1012</v>
      </c>
      <c r="AM393" t="s">
        <v>1013</v>
      </c>
      <c r="AO393" t="s">
        <v>1014</v>
      </c>
      <c r="AP393" t="s">
        <v>702</v>
      </c>
      <c r="AR393" t="s">
        <v>703</v>
      </c>
      <c r="AU393" s="89">
        <f>VLOOKUP((A393&amp;AR393),Precios!B:J,9,FALSE)</f>
        <v>6774.1145999999999</v>
      </c>
      <c r="AV393" t="s">
        <v>1016</v>
      </c>
      <c r="AW393" t="str">
        <f>VLOOKUP((A393&amp;AR393),Precios!B:J,6,FALSE)</f>
        <v>18MED25</v>
      </c>
    </row>
    <row r="394" spans="1:49">
      <c r="A394" s="53" t="s">
        <v>177</v>
      </c>
      <c r="B394" s="53" t="s">
        <v>1040</v>
      </c>
      <c r="C394" t="s">
        <v>1038</v>
      </c>
      <c r="D394" t="s">
        <v>1008</v>
      </c>
      <c r="U394" t="s">
        <v>1009</v>
      </c>
      <c r="V394" t="s">
        <v>1010</v>
      </c>
      <c r="W394" t="s">
        <v>1011</v>
      </c>
      <c r="X394" t="s">
        <v>1012</v>
      </c>
      <c r="AM394" t="s">
        <v>1013</v>
      </c>
      <c r="AO394" t="s">
        <v>1014</v>
      </c>
      <c r="AP394" t="s">
        <v>692</v>
      </c>
      <c r="AR394" t="s">
        <v>694</v>
      </c>
      <c r="AU394" s="89">
        <f>VLOOKUP((A394&amp;AR394),Precios!B:J,9,FALSE)</f>
        <v>7825.3498399999999</v>
      </c>
      <c r="AV394" t="s">
        <v>1016</v>
      </c>
      <c r="AW394" t="str">
        <f>VLOOKUP((A394&amp;AR394),Precios!B:J,6,FALSE)</f>
        <v>18CLO26</v>
      </c>
    </row>
    <row r="395" spans="1:49">
      <c r="A395" s="53" t="s">
        <v>177</v>
      </c>
      <c r="B395" s="53" t="s">
        <v>1040</v>
      </c>
      <c r="C395" t="s">
        <v>1038</v>
      </c>
      <c r="D395" t="s">
        <v>1008</v>
      </c>
      <c r="U395" t="s">
        <v>1009</v>
      </c>
      <c r="V395" t="s">
        <v>1010</v>
      </c>
      <c r="W395" t="s">
        <v>1011</v>
      </c>
      <c r="X395" t="s">
        <v>1012</v>
      </c>
      <c r="AM395" t="s">
        <v>1013</v>
      </c>
      <c r="AO395" t="s">
        <v>1014</v>
      </c>
      <c r="AP395" t="s">
        <v>704</v>
      </c>
      <c r="AR395" t="s">
        <v>705</v>
      </c>
      <c r="AU395" s="89">
        <f>VLOOKUP((A395&amp;AR395),Precios!B:J,9,FALSE)</f>
        <v>8040.6811429999998</v>
      </c>
      <c r="AV395" t="s">
        <v>1016</v>
      </c>
      <c r="AW395" t="str">
        <f>VLOOKUP((A395&amp;AR395),Precios!B:J,6,FALSE)</f>
        <v>18CLO27</v>
      </c>
    </row>
    <row r="396" spans="1:49">
      <c r="A396" s="53" t="s">
        <v>177</v>
      </c>
      <c r="B396" s="53" t="s">
        <v>1040</v>
      </c>
      <c r="C396" t="s">
        <v>1038</v>
      </c>
      <c r="D396" t="s">
        <v>1008</v>
      </c>
      <c r="U396" t="s">
        <v>1009</v>
      </c>
      <c r="V396" t="s">
        <v>1010</v>
      </c>
      <c r="W396" t="s">
        <v>1011</v>
      </c>
      <c r="X396" t="s">
        <v>1012</v>
      </c>
      <c r="AM396" t="s">
        <v>1013</v>
      </c>
      <c r="AO396" t="s">
        <v>1014</v>
      </c>
      <c r="AP396" t="s">
        <v>696</v>
      </c>
      <c r="AR396" t="s">
        <v>697</v>
      </c>
      <c r="AU396" s="89">
        <f>VLOOKUP((A396&amp;AR396),Precios!B:J,9,FALSE)</f>
        <v>7638.9620999999997</v>
      </c>
      <c r="AV396" t="s">
        <v>1016</v>
      </c>
      <c r="AW396" t="str">
        <f>VLOOKUP((A396&amp;AR396),Precios!B:J,6,FALSE)</f>
        <v>18CLO28</v>
      </c>
    </row>
    <row r="397" spans="1:49">
      <c r="A397" s="53" t="s">
        <v>177</v>
      </c>
      <c r="B397" s="53" t="s">
        <v>1040</v>
      </c>
      <c r="C397" t="s">
        <v>1038</v>
      </c>
      <c r="D397" t="s">
        <v>1008</v>
      </c>
      <c r="U397" t="s">
        <v>1009</v>
      </c>
      <c r="V397" t="s">
        <v>1010</v>
      </c>
      <c r="W397" t="s">
        <v>1011</v>
      </c>
      <c r="X397" t="s">
        <v>1012</v>
      </c>
      <c r="AM397" t="s">
        <v>1013</v>
      </c>
      <c r="AO397" t="s">
        <v>1014</v>
      </c>
      <c r="AP397" t="s">
        <v>677</v>
      </c>
      <c r="AR397" t="s">
        <v>679</v>
      </c>
      <c r="AU397" s="89">
        <f>VLOOKUP((A397&amp;AR397),Precios!B:J,9,FALSE)</f>
        <v>8962.6714760000013</v>
      </c>
      <c r="AV397" t="s">
        <v>1016</v>
      </c>
      <c r="AW397" t="str">
        <f>VLOOKUP((A397&amp;AR397),Precios!B:J,6,FALSE)</f>
        <v>18CLO30</v>
      </c>
    </row>
    <row r="398" spans="1:49">
      <c r="A398" s="53" t="s">
        <v>176</v>
      </c>
      <c r="B398" s="53" t="s">
        <v>1041</v>
      </c>
      <c r="C398" t="s">
        <v>1038</v>
      </c>
      <c r="D398" t="s">
        <v>1008</v>
      </c>
      <c r="U398" t="s">
        <v>1009</v>
      </c>
      <c r="V398" t="s">
        <v>1010</v>
      </c>
      <c r="W398" t="s">
        <v>1011</v>
      </c>
      <c r="X398" t="s">
        <v>1012</v>
      </c>
      <c r="AM398" t="s">
        <v>1013</v>
      </c>
      <c r="AO398" t="s">
        <v>1014</v>
      </c>
      <c r="AP398" t="s">
        <v>1015</v>
      </c>
      <c r="AR398" t="s">
        <v>712</v>
      </c>
      <c r="AU398" s="89">
        <f>VLOOKUP((A398&amp;AR398),Precios!B:J,9,FALSE)</f>
        <v>8778.2021249999998</v>
      </c>
      <c r="AV398" t="s">
        <v>1016</v>
      </c>
      <c r="AW398" t="str">
        <f>VLOOKUP((A398&amp;AR398),Precios!B:J,6,FALSE)</f>
        <v>19BOG6</v>
      </c>
    </row>
    <row r="399" spans="1:49">
      <c r="A399" s="53" t="s">
        <v>176</v>
      </c>
      <c r="B399" s="53" t="s">
        <v>1041</v>
      </c>
      <c r="C399" t="s">
        <v>1038</v>
      </c>
      <c r="D399" t="s">
        <v>1008</v>
      </c>
      <c r="U399" t="s">
        <v>1009</v>
      </c>
      <c r="V399" t="s">
        <v>1010</v>
      </c>
      <c r="W399" t="s">
        <v>1011</v>
      </c>
      <c r="X399" t="s">
        <v>1012</v>
      </c>
      <c r="AM399" t="s">
        <v>1013</v>
      </c>
      <c r="AO399" t="s">
        <v>1014</v>
      </c>
      <c r="AP399" t="s">
        <v>713</v>
      </c>
      <c r="AR399" t="s">
        <v>714</v>
      </c>
      <c r="AU399" s="89">
        <f>VLOOKUP((A399&amp;AR399),Precios!B:J,9,FALSE)</f>
        <v>7980.1837500000001</v>
      </c>
      <c r="AV399" t="s">
        <v>1016</v>
      </c>
      <c r="AW399" t="str">
        <f>VLOOKUP((A399&amp;AR399),Precios!B:J,6,FALSE)</f>
        <v>19BOG7</v>
      </c>
    </row>
    <row r="400" spans="1:49">
      <c r="A400" s="53" t="s">
        <v>176</v>
      </c>
      <c r="B400" s="53" t="s">
        <v>1041</v>
      </c>
      <c r="C400" t="s">
        <v>1038</v>
      </c>
      <c r="D400" t="s">
        <v>1008</v>
      </c>
      <c r="U400" t="s">
        <v>1009</v>
      </c>
      <c r="V400" t="s">
        <v>1010</v>
      </c>
      <c r="W400" t="s">
        <v>1011</v>
      </c>
      <c r="X400" t="s">
        <v>1012</v>
      </c>
      <c r="AM400" t="s">
        <v>1013</v>
      </c>
      <c r="AO400" t="s">
        <v>1014</v>
      </c>
      <c r="AP400" t="s">
        <v>692</v>
      </c>
      <c r="AR400" t="s">
        <v>693</v>
      </c>
      <c r="AU400" s="89">
        <f>VLOOKUP((A400&amp;AR400),Precios!B:J,9,FALSE)</f>
        <v>7391.0181839999996</v>
      </c>
      <c r="AV400" t="s">
        <v>1016</v>
      </c>
      <c r="AW400" t="str">
        <f>VLOOKUP((A400&amp;AR400),Precios!B:J,6,FALSE)</f>
        <v>19BOG8</v>
      </c>
    </row>
    <row r="401" spans="1:49">
      <c r="A401" s="53" t="s">
        <v>176</v>
      </c>
      <c r="B401" s="53" t="s">
        <v>1041</v>
      </c>
      <c r="C401" t="s">
        <v>1038</v>
      </c>
      <c r="D401" t="s">
        <v>1008</v>
      </c>
      <c r="U401" t="s">
        <v>1009</v>
      </c>
      <c r="V401" t="s">
        <v>1010</v>
      </c>
      <c r="W401" t="s">
        <v>1011</v>
      </c>
      <c r="X401" t="s">
        <v>1012</v>
      </c>
      <c r="AM401" t="s">
        <v>1013</v>
      </c>
      <c r="AO401" t="s">
        <v>1014</v>
      </c>
      <c r="AP401" t="s">
        <v>673</v>
      </c>
      <c r="AR401" t="s">
        <v>674</v>
      </c>
      <c r="AU401" s="89">
        <f>VLOOKUP((A401&amp;AR401),Precios!B:J,9,FALSE)</f>
        <v>10487.853628999999</v>
      </c>
      <c r="AV401" t="s">
        <v>1016</v>
      </c>
      <c r="AW401" t="str">
        <f>VLOOKUP((A401&amp;AR401),Precios!B:J,6,FALSE)</f>
        <v>19BOG9</v>
      </c>
    </row>
    <row r="402" spans="1:49">
      <c r="A402" s="53" t="s">
        <v>176</v>
      </c>
      <c r="B402" s="53" t="s">
        <v>1041</v>
      </c>
      <c r="C402" t="s">
        <v>1038</v>
      </c>
      <c r="D402" t="s">
        <v>1008</v>
      </c>
      <c r="U402" t="s">
        <v>1009</v>
      </c>
      <c r="V402" t="s">
        <v>1010</v>
      </c>
      <c r="W402" t="s">
        <v>1011</v>
      </c>
      <c r="X402" t="s">
        <v>1012</v>
      </c>
      <c r="AM402" t="s">
        <v>1013</v>
      </c>
      <c r="AO402" t="s">
        <v>1014</v>
      </c>
      <c r="AP402" t="s">
        <v>687</v>
      </c>
      <c r="AR402" t="s">
        <v>688</v>
      </c>
      <c r="AU402" s="89">
        <f>VLOOKUP((A402&amp;AR402),Precios!B:J,9,FALSE)</f>
        <v>7982.301316000001</v>
      </c>
      <c r="AV402" t="s">
        <v>1016</v>
      </c>
      <c r="AW402" t="str">
        <f>VLOOKUP((A402&amp;AR402),Precios!B:J,6,FALSE)</f>
        <v>19BOG10</v>
      </c>
    </row>
    <row r="403" spans="1:49">
      <c r="A403" s="53" t="s">
        <v>176</v>
      </c>
      <c r="B403" s="53" t="s">
        <v>1041</v>
      </c>
      <c r="C403" t="s">
        <v>1038</v>
      </c>
      <c r="D403" t="s">
        <v>1008</v>
      </c>
      <c r="U403" t="s">
        <v>1009</v>
      </c>
      <c r="V403" t="s">
        <v>1010</v>
      </c>
      <c r="W403" t="s">
        <v>1011</v>
      </c>
      <c r="X403" t="s">
        <v>1012</v>
      </c>
      <c r="AM403" t="s">
        <v>1013</v>
      </c>
      <c r="AO403" t="s">
        <v>1014</v>
      </c>
      <c r="AP403" t="s">
        <v>698</v>
      </c>
      <c r="AR403" t="s">
        <v>699</v>
      </c>
      <c r="AU403" s="89">
        <f>VLOOKUP((A403&amp;AR403),Precios!B:J,9,FALSE)</f>
        <v>6337.5815140000004</v>
      </c>
      <c r="AV403" t="s">
        <v>1016</v>
      </c>
      <c r="AW403" t="str">
        <f>VLOOKUP((A403&amp;AR403),Precios!B:J,6,FALSE)</f>
        <v>19BOG11</v>
      </c>
    </row>
    <row r="404" spans="1:49">
      <c r="A404" s="53" t="s">
        <v>176</v>
      </c>
      <c r="B404" s="53" t="s">
        <v>1041</v>
      </c>
      <c r="C404" t="s">
        <v>1038</v>
      </c>
      <c r="D404" t="s">
        <v>1008</v>
      </c>
      <c r="U404" t="s">
        <v>1009</v>
      </c>
      <c r="V404" t="s">
        <v>1010</v>
      </c>
      <c r="W404" t="s">
        <v>1011</v>
      </c>
      <c r="X404" t="s">
        <v>1012</v>
      </c>
      <c r="AM404" t="s">
        <v>1013</v>
      </c>
      <c r="AO404" t="s">
        <v>1014</v>
      </c>
      <c r="AP404" t="s">
        <v>675</v>
      </c>
      <c r="AR404" t="s">
        <v>676</v>
      </c>
      <c r="AU404" s="89">
        <f>VLOOKUP((A404&amp;AR404),Precios!B:J,9,FALSE)</f>
        <v>6782.5334972999999</v>
      </c>
      <c r="AV404" t="s">
        <v>1016</v>
      </c>
      <c r="AW404" t="str">
        <f>VLOOKUP((A404&amp;AR404),Precios!B:J,6,FALSE)</f>
        <v>19BOG12</v>
      </c>
    </row>
    <row r="405" spans="1:49">
      <c r="A405" s="53" t="s">
        <v>176</v>
      </c>
      <c r="B405" s="53" t="s">
        <v>1041</v>
      </c>
      <c r="C405" t="s">
        <v>1038</v>
      </c>
      <c r="D405" t="s">
        <v>1008</v>
      </c>
      <c r="U405" t="s">
        <v>1009</v>
      </c>
      <c r="V405" t="s">
        <v>1010</v>
      </c>
      <c r="W405" t="s">
        <v>1011</v>
      </c>
      <c r="X405" t="s">
        <v>1012</v>
      </c>
      <c r="AM405" t="s">
        <v>1013</v>
      </c>
      <c r="AO405" t="s">
        <v>1014</v>
      </c>
      <c r="AP405" t="s">
        <v>682</v>
      </c>
      <c r="AR405" t="s">
        <v>683</v>
      </c>
      <c r="AU405" s="89">
        <f>VLOOKUP((A405&amp;AR405),Precios!B:J,9,FALSE)</f>
        <v>7929.5823089999994</v>
      </c>
      <c r="AV405" t="s">
        <v>1016</v>
      </c>
      <c r="AW405" t="str">
        <f>VLOOKUP((A405&amp;AR405),Precios!B:J,6,FALSE)</f>
        <v>19BOG13</v>
      </c>
    </row>
    <row r="406" spans="1:49">
      <c r="A406" s="53" t="s">
        <v>176</v>
      </c>
      <c r="B406" s="53" t="s">
        <v>1041</v>
      </c>
      <c r="C406" t="s">
        <v>1038</v>
      </c>
      <c r="D406" t="s">
        <v>1008</v>
      </c>
      <c r="U406" t="s">
        <v>1009</v>
      </c>
      <c r="V406" t="s">
        <v>1010</v>
      </c>
      <c r="W406" t="s">
        <v>1011</v>
      </c>
      <c r="X406" t="s">
        <v>1012</v>
      </c>
      <c r="AM406" t="s">
        <v>1013</v>
      </c>
      <c r="AO406" t="s">
        <v>1014</v>
      </c>
      <c r="AP406" t="s">
        <v>706</v>
      </c>
      <c r="AR406" t="s">
        <v>707</v>
      </c>
      <c r="AU406" s="89">
        <f>VLOOKUP((A406&amp;AR406),Precios!B:J,9,FALSE)</f>
        <v>8159.5478800000001</v>
      </c>
      <c r="AV406" t="s">
        <v>1016</v>
      </c>
      <c r="AW406" t="str">
        <f>VLOOKUP((A406&amp;AR406),Precios!B:J,6,FALSE)</f>
        <v>19BOG14</v>
      </c>
    </row>
    <row r="407" spans="1:49">
      <c r="A407" s="53" t="s">
        <v>176</v>
      </c>
      <c r="B407" s="53" t="s">
        <v>1041</v>
      </c>
      <c r="C407" t="s">
        <v>1038</v>
      </c>
      <c r="D407" t="s">
        <v>1008</v>
      </c>
      <c r="U407" t="s">
        <v>1009</v>
      </c>
      <c r="V407" t="s">
        <v>1010</v>
      </c>
      <c r="W407" t="s">
        <v>1011</v>
      </c>
      <c r="X407" t="s">
        <v>1012</v>
      </c>
      <c r="AM407" t="s">
        <v>1013</v>
      </c>
      <c r="AO407" t="s">
        <v>1014</v>
      </c>
      <c r="AP407" t="s">
        <v>700</v>
      </c>
      <c r="AR407" t="s">
        <v>701</v>
      </c>
      <c r="AU407" s="89">
        <f>VLOOKUP((A407&amp;AR407),Precios!B:J,9,FALSE)</f>
        <v>7691.3770999999997</v>
      </c>
      <c r="AV407" t="s">
        <v>1016</v>
      </c>
      <c r="AW407" t="str">
        <f>VLOOKUP((A407&amp;AR407),Precios!B:J,6,FALSE)</f>
        <v>19BOG16</v>
      </c>
    </row>
    <row r="408" spans="1:49">
      <c r="A408" s="53" t="s">
        <v>176</v>
      </c>
      <c r="B408" s="53" t="s">
        <v>1041</v>
      </c>
      <c r="C408" t="s">
        <v>1038</v>
      </c>
      <c r="D408" t="s">
        <v>1008</v>
      </c>
      <c r="U408" t="s">
        <v>1009</v>
      </c>
      <c r="V408" t="s">
        <v>1010</v>
      </c>
      <c r="W408" t="s">
        <v>1011</v>
      </c>
      <c r="X408" t="s">
        <v>1012</v>
      </c>
      <c r="AM408" t="s">
        <v>1013</v>
      </c>
      <c r="AO408" t="s">
        <v>1014</v>
      </c>
      <c r="AP408" t="s">
        <v>680</v>
      </c>
      <c r="AR408" t="s">
        <v>681</v>
      </c>
      <c r="AU408" s="89">
        <f>VLOOKUP((A408&amp;AR408),Precios!B:J,9,FALSE)</f>
        <v>7338.1</v>
      </c>
      <c r="AV408" t="s">
        <v>1016</v>
      </c>
      <c r="AW408" t="str">
        <f>VLOOKUP((A408&amp;AR408),Precios!B:J,6,FALSE)</f>
        <v>19BOG17</v>
      </c>
    </row>
    <row r="409" spans="1:49">
      <c r="A409" s="53" t="s">
        <v>176</v>
      </c>
      <c r="B409" s="53" t="s">
        <v>1041</v>
      </c>
      <c r="C409" t="s">
        <v>1038</v>
      </c>
      <c r="D409" t="s">
        <v>1008</v>
      </c>
      <c r="U409" t="s">
        <v>1009</v>
      </c>
      <c r="V409" t="s">
        <v>1010</v>
      </c>
      <c r="W409" t="s">
        <v>1011</v>
      </c>
      <c r="X409" t="s">
        <v>1012</v>
      </c>
      <c r="AM409" t="s">
        <v>1013</v>
      </c>
      <c r="AO409" t="s">
        <v>1014</v>
      </c>
      <c r="AP409" t="s">
        <v>690</v>
      </c>
      <c r="AR409" t="s">
        <v>691</v>
      </c>
      <c r="AU409" s="89">
        <f>VLOOKUP((A409&amp;AR409),Precios!B:J,9,FALSE)</f>
        <v>9011.5222560000002</v>
      </c>
      <c r="AV409" t="s">
        <v>1016</v>
      </c>
      <c r="AW409" t="str">
        <f>VLOOKUP((A409&amp;AR409),Precios!B:J,6,FALSE)</f>
        <v>19BOG18</v>
      </c>
    </row>
    <row r="410" spans="1:49">
      <c r="A410" s="53" t="s">
        <v>176</v>
      </c>
      <c r="B410" s="53" t="s">
        <v>1041</v>
      </c>
      <c r="C410" t="s">
        <v>1038</v>
      </c>
      <c r="D410" t="s">
        <v>1008</v>
      </c>
      <c r="U410" t="s">
        <v>1009</v>
      </c>
      <c r="V410" t="s">
        <v>1010</v>
      </c>
      <c r="W410" t="s">
        <v>1011</v>
      </c>
      <c r="X410" t="s">
        <v>1012</v>
      </c>
      <c r="AM410" t="s">
        <v>1013</v>
      </c>
      <c r="AO410" t="s">
        <v>1014</v>
      </c>
      <c r="AP410" t="s">
        <v>708</v>
      </c>
      <c r="AR410" t="s">
        <v>709</v>
      </c>
      <c r="AU410" s="89">
        <f>VLOOKUP((A410&amp;AR410),Precios!B:J,9,FALSE)</f>
        <v>7945.0657000000001</v>
      </c>
      <c r="AV410" t="s">
        <v>1016</v>
      </c>
      <c r="AW410" t="str">
        <f>VLOOKUP((A410&amp;AR410),Precios!B:J,6,FALSE)</f>
        <v>19BOG19</v>
      </c>
    </row>
    <row r="411" spans="1:49">
      <c r="A411" s="53" t="s">
        <v>176</v>
      </c>
      <c r="B411" s="53" t="s">
        <v>1041</v>
      </c>
      <c r="C411" t="s">
        <v>1038</v>
      </c>
      <c r="D411" t="s">
        <v>1008</v>
      </c>
      <c r="U411" t="s">
        <v>1009</v>
      </c>
      <c r="V411" t="s">
        <v>1010</v>
      </c>
      <c r="W411" t="s">
        <v>1011</v>
      </c>
      <c r="X411" t="s">
        <v>1012</v>
      </c>
      <c r="AM411" t="s">
        <v>1013</v>
      </c>
      <c r="AO411" t="s">
        <v>1014</v>
      </c>
      <c r="AP411" t="s">
        <v>710</v>
      </c>
      <c r="AR411" t="s">
        <v>711</v>
      </c>
      <c r="AU411" s="89">
        <f>VLOOKUP((A411&amp;AR411),Precios!B:J,9,FALSE)</f>
        <v>8458.2557235000004</v>
      </c>
      <c r="AV411" t="s">
        <v>1016</v>
      </c>
      <c r="AW411" t="str">
        <f>VLOOKUP((A411&amp;AR411),Precios!B:J,6,FALSE)</f>
        <v>19BOG20</v>
      </c>
    </row>
    <row r="412" spans="1:49">
      <c r="A412" s="53" t="s">
        <v>176</v>
      </c>
      <c r="B412" s="53" t="s">
        <v>1041</v>
      </c>
      <c r="C412" t="s">
        <v>1038</v>
      </c>
      <c r="D412" t="s">
        <v>1008</v>
      </c>
      <c r="U412" t="s">
        <v>1009</v>
      </c>
      <c r="V412" t="s">
        <v>1010</v>
      </c>
      <c r="W412" t="s">
        <v>1011</v>
      </c>
      <c r="X412" t="s">
        <v>1012</v>
      </c>
      <c r="AM412" t="s">
        <v>1013</v>
      </c>
      <c r="AO412" t="s">
        <v>1014</v>
      </c>
      <c r="AP412" t="s">
        <v>692</v>
      </c>
      <c r="AR412" t="s">
        <v>695</v>
      </c>
      <c r="AU412" s="89">
        <f>VLOOKUP((A412&amp;AR412),Precios!B:J,9,FALSE)</f>
        <v>7825.3498399999999</v>
      </c>
      <c r="AV412" t="s">
        <v>1016</v>
      </c>
      <c r="AW412" t="str">
        <f>VLOOKUP((A412&amp;AR412),Precios!B:J,6,FALSE)</f>
        <v>19MED31</v>
      </c>
    </row>
    <row r="413" spans="1:49">
      <c r="A413" s="53" t="s">
        <v>176</v>
      </c>
      <c r="B413" s="53" t="s">
        <v>1041</v>
      </c>
      <c r="C413" t="s">
        <v>1038</v>
      </c>
      <c r="D413" t="s">
        <v>1008</v>
      </c>
      <c r="U413" t="s">
        <v>1009</v>
      </c>
      <c r="V413" t="s">
        <v>1010</v>
      </c>
      <c r="W413" t="s">
        <v>1011</v>
      </c>
      <c r="X413" t="s">
        <v>1012</v>
      </c>
      <c r="AM413" t="s">
        <v>1013</v>
      </c>
      <c r="AO413" t="s">
        <v>1014</v>
      </c>
      <c r="AP413" t="s">
        <v>687</v>
      </c>
      <c r="AR413" t="s">
        <v>689</v>
      </c>
      <c r="AU413" s="89">
        <f>VLOOKUP((A413&amp;AR413),Precios!B:J,9,FALSE)</f>
        <v>8115.3410690000001</v>
      </c>
      <c r="AV413" t="s">
        <v>1016</v>
      </c>
      <c r="AW413" t="str">
        <f>VLOOKUP((A413&amp;AR413),Precios!B:J,6,FALSE)</f>
        <v>19MED22</v>
      </c>
    </row>
    <row r="414" spans="1:49">
      <c r="A414" s="53" t="s">
        <v>176</v>
      </c>
      <c r="B414" s="53" t="s">
        <v>1041</v>
      </c>
      <c r="C414" t="s">
        <v>1038</v>
      </c>
      <c r="D414" t="s">
        <v>1008</v>
      </c>
      <c r="U414" t="s">
        <v>1009</v>
      </c>
      <c r="V414" t="s">
        <v>1010</v>
      </c>
      <c r="W414" t="s">
        <v>1011</v>
      </c>
      <c r="X414" t="s">
        <v>1012</v>
      </c>
      <c r="AM414" t="s">
        <v>1013</v>
      </c>
      <c r="AO414" t="s">
        <v>1014</v>
      </c>
      <c r="AP414" t="s">
        <v>684</v>
      </c>
      <c r="AR414" t="s">
        <v>686</v>
      </c>
      <c r="AU414" s="89">
        <f>VLOOKUP((A414&amp;AR414),Precios!B:J,9,FALSE)</f>
        <v>6775.1000019999992</v>
      </c>
      <c r="AV414" t="s">
        <v>1016</v>
      </c>
      <c r="AW414" t="str">
        <f>VLOOKUP((A414&amp;AR414),Precios!B:J,6,FALSE)</f>
        <v>19MED23</v>
      </c>
    </row>
    <row r="415" spans="1:49">
      <c r="A415" s="53" t="s">
        <v>176</v>
      </c>
      <c r="B415" s="53" t="s">
        <v>1041</v>
      </c>
      <c r="C415" t="s">
        <v>1038</v>
      </c>
      <c r="D415" t="s">
        <v>1008</v>
      </c>
      <c r="U415" t="s">
        <v>1009</v>
      </c>
      <c r="V415" t="s">
        <v>1010</v>
      </c>
      <c r="W415" t="s">
        <v>1011</v>
      </c>
      <c r="X415" t="s">
        <v>1012</v>
      </c>
      <c r="AM415" t="s">
        <v>1013</v>
      </c>
      <c r="AO415" t="s">
        <v>1014</v>
      </c>
      <c r="AP415" t="s">
        <v>702</v>
      </c>
      <c r="AR415" t="s">
        <v>703</v>
      </c>
      <c r="AU415" s="89">
        <f>VLOOKUP((A415&amp;AR415),Precios!B:J,9,FALSE)</f>
        <v>6774.1145999999999</v>
      </c>
      <c r="AV415" t="s">
        <v>1016</v>
      </c>
      <c r="AW415" t="str">
        <f>VLOOKUP((A415&amp;AR415),Precios!B:J,6,FALSE)</f>
        <v>19MED25</v>
      </c>
    </row>
    <row r="416" spans="1:49">
      <c r="A416" s="53" t="s">
        <v>176</v>
      </c>
      <c r="B416" s="53" t="s">
        <v>1041</v>
      </c>
      <c r="C416" t="s">
        <v>1038</v>
      </c>
      <c r="D416" t="s">
        <v>1008</v>
      </c>
      <c r="U416" t="s">
        <v>1009</v>
      </c>
      <c r="V416" t="s">
        <v>1010</v>
      </c>
      <c r="W416" t="s">
        <v>1011</v>
      </c>
      <c r="X416" t="s">
        <v>1012</v>
      </c>
      <c r="AM416" t="s">
        <v>1013</v>
      </c>
      <c r="AO416" t="s">
        <v>1014</v>
      </c>
      <c r="AP416" t="s">
        <v>692</v>
      </c>
      <c r="AR416" t="s">
        <v>694</v>
      </c>
      <c r="AU416" s="89">
        <f>VLOOKUP((A416&amp;AR416),Precios!B:J,9,FALSE)</f>
        <v>7825.3498399999999</v>
      </c>
      <c r="AV416" t="s">
        <v>1016</v>
      </c>
      <c r="AW416" t="str">
        <f>VLOOKUP((A416&amp;AR416),Precios!B:J,6,FALSE)</f>
        <v>19CLO26</v>
      </c>
    </row>
    <row r="417" spans="1:49">
      <c r="A417" s="53" t="s">
        <v>176</v>
      </c>
      <c r="B417" s="53" t="s">
        <v>1041</v>
      </c>
      <c r="C417" t="s">
        <v>1038</v>
      </c>
      <c r="D417" t="s">
        <v>1008</v>
      </c>
      <c r="U417" t="s">
        <v>1009</v>
      </c>
      <c r="V417" t="s">
        <v>1010</v>
      </c>
      <c r="W417" t="s">
        <v>1011</v>
      </c>
      <c r="X417" t="s">
        <v>1012</v>
      </c>
      <c r="AM417" t="s">
        <v>1013</v>
      </c>
      <c r="AO417" t="s">
        <v>1014</v>
      </c>
      <c r="AP417" t="s">
        <v>704</v>
      </c>
      <c r="AR417" t="s">
        <v>705</v>
      </c>
      <c r="AU417" s="89">
        <f>VLOOKUP((A417&amp;AR417),Precios!B:J,9,FALSE)</f>
        <v>8040.6811429999998</v>
      </c>
      <c r="AV417" t="s">
        <v>1016</v>
      </c>
      <c r="AW417" t="str">
        <f>VLOOKUP((A417&amp;AR417),Precios!B:J,6,FALSE)</f>
        <v>19CLO27</v>
      </c>
    </row>
    <row r="418" spans="1:49">
      <c r="A418" s="53" t="s">
        <v>176</v>
      </c>
      <c r="B418" s="53" t="s">
        <v>1041</v>
      </c>
      <c r="C418" t="s">
        <v>1038</v>
      </c>
      <c r="D418" t="s">
        <v>1008</v>
      </c>
      <c r="U418" t="s">
        <v>1009</v>
      </c>
      <c r="V418" t="s">
        <v>1010</v>
      </c>
      <c r="W418" t="s">
        <v>1011</v>
      </c>
      <c r="X418" t="s">
        <v>1012</v>
      </c>
      <c r="AM418" t="s">
        <v>1013</v>
      </c>
      <c r="AO418" t="s">
        <v>1014</v>
      </c>
      <c r="AP418" t="s">
        <v>696</v>
      </c>
      <c r="AR418" t="s">
        <v>697</v>
      </c>
      <c r="AU418" s="89">
        <f>VLOOKUP((A418&amp;AR418),Precios!B:J,9,FALSE)</f>
        <v>7015.2236000000003</v>
      </c>
      <c r="AV418" t="s">
        <v>1016</v>
      </c>
      <c r="AW418" t="str">
        <f>VLOOKUP((A418&amp;AR418),Precios!B:J,6,FALSE)</f>
        <v>19CLO28</v>
      </c>
    </row>
    <row r="419" spans="1:49">
      <c r="A419" s="53" t="s">
        <v>176</v>
      </c>
      <c r="B419" s="53" t="s">
        <v>1041</v>
      </c>
      <c r="C419" t="s">
        <v>1038</v>
      </c>
      <c r="D419" t="s">
        <v>1008</v>
      </c>
      <c r="U419" t="s">
        <v>1009</v>
      </c>
      <c r="V419" t="s">
        <v>1010</v>
      </c>
      <c r="W419" t="s">
        <v>1011</v>
      </c>
      <c r="X419" t="s">
        <v>1012</v>
      </c>
      <c r="AM419" t="s">
        <v>1013</v>
      </c>
      <c r="AO419" t="s">
        <v>1014</v>
      </c>
      <c r="AP419" t="s">
        <v>677</v>
      </c>
      <c r="AR419" t="s">
        <v>679</v>
      </c>
      <c r="AU419" s="89">
        <f>VLOOKUP((A419&amp;AR419),Precios!B:J,9,FALSE)</f>
        <v>8962.6714760000013</v>
      </c>
      <c r="AV419" t="s">
        <v>1016</v>
      </c>
      <c r="AW419" t="str">
        <f>VLOOKUP((A419&amp;AR419),Precios!B:J,6,FALSE)</f>
        <v>19CLO30</v>
      </c>
    </row>
    <row r="420" spans="1:49">
      <c r="A420" s="53" t="s">
        <v>175</v>
      </c>
      <c r="B420" s="53" t="s">
        <v>1042</v>
      </c>
      <c r="C420" t="s">
        <v>1038</v>
      </c>
      <c r="D420" t="s">
        <v>1008</v>
      </c>
      <c r="U420" t="s">
        <v>1009</v>
      </c>
      <c r="V420" t="s">
        <v>1010</v>
      </c>
      <c r="W420" t="s">
        <v>1011</v>
      </c>
      <c r="X420" t="s">
        <v>1012</v>
      </c>
      <c r="AM420" t="s">
        <v>1013</v>
      </c>
      <c r="AO420" t="s">
        <v>1014</v>
      </c>
      <c r="AP420" t="s">
        <v>1015</v>
      </c>
      <c r="AR420" t="s">
        <v>712</v>
      </c>
      <c r="AU420" s="89">
        <f>VLOOKUP((A420&amp;AR420),Precios!B:J,9,FALSE)</f>
        <v>28728.661500000002</v>
      </c>
      <c r="AV420" t="s">
        <v>1016</v>
      </c>
      <c r="AW420" t="str">
        <f>VLOOKUP((A420&amp;AR420),Precios!B:J,6,FALSE)</f>
        <v>20BOG6</v>
      </c>
    </row>
    <row r="421" spans="1:49">
      <c r="A421" s="53" t="s">
        <v>175</v>
      </c>
      <c r="B421" s="53" t="s">
        <v>1042</v>
      </c>
      <c r="C421" t="s">
        <v>1038</v>
      </c>
      <c r="D421" t="s">
        <v>1008</v>
      </c>
      <c r="U421" t="s">
        <v>1009</v>
      </c>
      <c r="V421" t="s">
        <v>1010</v>
      </c>
      <c r="W421" t="s">
        <v>1011</v>
      </c>
      <c r="X421" t="s">
        <v>1012</v>
      </c>
      <c r="AM421" t="s">
        <v>1013</v>
      </c>
      <c r="AO421" t="s">
        <v>1014</v>
      </c>
      <c r="AP421" t="s">
        <v>713</v>
      </c>
      <c r="AR421" t="s">
        <v>714</v>
      </c>
      <c r="AU421" s="89">
        <f>VLOOKUP((A421&amp;AR421),Precios!B:J,9,FALSE)</f>
        <v>26116.961998049999</v>
      </c>
      <c r="AV421" t="s">
        <v>1016</v>
      </c>
      <c r="AW421" t="str">
        <f>VLOOKUP((A421&amp;AR421),Precios!B:J,6,FALSE)</f>
        <v>20BOG7</v>
      </c>
    </row>
    <row r="422" spans="1:49">
      <c r="A422" s="53" t="s">
        <v>175</v>
      </c>
      <c r="B422" s="53" t="s">
        <v>1042</v>
      </c>
      <c r="C422" t="s">
        <v>1038</v>
      </c>
      <c r="D422" t="s">
        <v>1008</v>
      </c>
      <c r="U422" t="s">
        <v>1009</v>
      </c>
      <c r="V422" t="s">
        <v>1010</v>
      </c>
      <c r="W422" t="s">
        <v>1011</v>
      </c>
      <c r="X422" t="s">
        <v>1012</v>
      </c>
      <c r="AM422" t="s">
        <v>1013</v>
      </c>
      <c r="AO422" t="s">
        <v>1014</v>
      </c>
      <c r="AP422" t="s">
        <v>692</v>
      </c>
      <c r="AR422" t="s">
        <v>693</v>
      </c>
      <c r="AU422" s="89">
        <f>VLOOKUP((A422&amp;AR422),Precios!B:J,9,FALSE)</f>
        <v>23952.847808999999</v>
      </c>
      <c r="AV422" t="s">
        <v>1016</v>
      </c>
      <c r="AW422" t="str">
        <f>VLOOKUP((A422&amp;AR422),Precios!B:J,6,FALSE)</f>
        <v>20BOG8</v>
      </c>
    </row>
    <row r="423" spans="1:49">
      <c r="A423" s="53" t="s">
        <v>175</v>
      </c>
      <c r="B423" s="53" t="s">
        <v>1042</v>
      </c>
      <c r="C423" t="s">
        <v>1038</v>
      </c>
      <c r="D423" t="s">
        <v>1008</v>
      </c>
      <c r="U423" t="s">
        <v>1009</v>
      </c>
      <c r="V423" t="s">
        <v>1010</v>
      </c>
      <c r="W423" t="s">
        <v>1011</v>
      </c>
      <c r="X423" t="s">
        <v>1012</v>
      </c>
      <c r="AM423" t="s">
        <v>1013</v>
      </c>
      <c r="AO423" t="s">
        <v>1014</v>
      </c>
      <c r="AP423" t="s">
        <v>673</v>
      </c>
      <c r="AR423" t="s">
        <v>674</v>
      </c>
      <c r="AU423" s="89">
        <f>VLOOKUP((A423&amp;AR423),Precios!B:J,9,FALSE)</f>
        <v>26585.496014</v>
      </c>
      <c r="AV423" t="s">
        <v>1016</v>
      </c>
      <c r="AW423" t="str">
        <f>VLOOKUP((A423&amp;AR423),Precios!B:J,6,FALSE)</f>
        <v>20BOG9</v>
      </c>
    </row>
    <row r="424" spans="1:49">
      <c r="A424" s="53" t="s">
        <v>175</v>
      </c>
      <c r="B424" s="53" t="s">
        <v>1042</v>
      </c>
      <c r="C424" t="s">
        <v>1038</v>
      </c>
      <c r="D424" t="s">
        <v>1008</v>
      </c>
      <c r="U424" t="s">
        <v>1009</v>
      </c>
      <c r="V424" t="s">
        <v>1010</v>
      </c>
      <c r="W424" t="s">
        <v>1011</v>
      </c>
      <c r="X424" t="s">
        <v>1012</v>
      </c>
      <c r="AM424" t="s">
        <v>1013</v>
      </c>
      <c r="AO424" t="s">
        <v>1014</v>
      </c>
      <c r="AP424" t="s">
        <v>687</v>
      </c>
      <c r="AR424" t="s">
        <v>688</v>
      </c>
      <c r="AU424" s="89">
        <f>VLOOKUP((A424&amp;AR424),Precios!B:J,9,FALSE)</f>
        <v>25868.563643999998</v>
      </c>
      <c r="AV424" t="s">
        <v>1016</v>
      </c>
      <c r="AW424" t="str">
        <f>VLOOKUP((A424&amp;AR424),Precios!B:J,6,FALSE)</f>
        <v>20BOG10</v>
      </c>
    </row>
    <row r="425" spans="1:49">
      <c r="A425" s="53" t="s">
        <v>175</v>
      </c>
      <c r="B425" s="53" t="s">
        <v>1042</v>
      </c>
      <c r="C425" t="s">
        <v>1038</v>
      </c>
      <c r="D425" t="s">
        <v>1008</v>
      </c>
      <c r="U425" t="s">
        <v>1009</v>
      </c>
      <c r="V425" t="s">
        <v>1010</v>
      </c>
      <c r="W425" t="s">
        <v>1011</v>
      </c>
      <c r="X425" t="s">
        <v>1012</v>
      </c>
      <c r="AM425" t="s">
        <v>1013</v>
      </c>
      <c r="AO425" t="s">
        <v>1014</v>
      </c>
      <c r="AP425" t="s">
        <v>698</v>
      </c>
      <c r="AR425" t="s">
        <v>699</v>
      </c>
      <c r="AU425" s="89">
        <f>VLOOKUP((A425&amp;AR425),Precios!B:J,9,FALSE)</f>
        <v>22634.99843</v>
      </c>
      <c r="AV425" t="s">
        <v>1016</v>
      </c>
      <c r="AW425" t="str">
        <f>VLOOKUP((A425&amp;AR425),Precios!B:J,6,FALSE)</f>
        <v>20BOG11</v>
      </c>
    </row>
    <row r="426" spans="1:49">
      <c r="A426" s="53" t="s">
        <v>175</v>
      </c>
      <c r="B426" s="53" t="s">
        <v>1042</v>
      </c>
      <c r="C426" t="s">
        <v>1038</v>
      </c>
      <c r="D426" t="s">
        <v>1008</v>
      </c>
      <c r="U426" t="s">
        <v>1009</v>
      </c>
      <c r="V426" t="s">
        <v>1010</v>
      </c>
      <c r="W426" t="s">
        <v>1011</v>
      </c>
      <c r="X426" t="s">
        <v>1012</v>
      </c>
      <c r="AM426" t="s">
        <v>1013</v>
      </c>
      <c r="AO426" t="s">
        <v>1014</v>
      </c>
      <c r="AP426" t="s">
        <v>675</v>
      </c>
      <c r="AR426" t="s">
        <v>676</v>
      </c>
      <c r="AU426" s="89">
        <f>VLOOKUP((A426&amp;AR426),Precios!B:J,9,FALSE)</f>
        <v>21886.334019000005</v>
      </c>
      <c r="AV426" t="s">
        <v>1016</v>
      </c>
      <c r="AW426" t="str">
        <f>VLOOKUP((A426&amp;AR426),Precios!B:J,6,FALSE)</f>
        <v>20BOG12</v>
      </c>
    </row>
    <row r="427" spans="1:49">
      <c r="A427" s="53" t="s">
        <v>175</v>
      </c>
      <c r="B427" s="53" t="s">
        <v>1042</v>
      </c>
      <c r="C427" t="s">
        <v>1038</v>
      </c>
      <c r="D427" t="s">
        <v>1008</v>
      </c>
      <c r="U427" t="s">
        <v>1009</v>
      </c>
      <c r="V427" t="s">
        <v>1010</v>
      </c>
      <c r="W427" t="s">
        <v>1011</v>
      </c>
      <c r="X427" t="s">
        <v>1012</v>
      </c>
      <c r="AM427" t="s">
        <v>1013</v>
      </c>
      <c r="AO427" t="s">
        <v>1014</v>
      </c>
      <c r="AP427" t="s">
        <v>682</v>
      </c>
      <c r="AR427" t="s">
        <v>683</v>
      </c>
      <c r="AU427" s="89">
        <f>VLOOKUP((A427&amp;AR427),Precios!B:J,9,FALSE)</f>
        <v>25822.008641</v>
      </c>
      <c r="AV427" t="s">
        <v>1016</v>
      </c>
      <c r="AW427" t="str">
        <f>VLOOKUP((A427&amp;AR427),Precios!B:J,6,FALSE)</f>
        <v>20BOG13</v>
      </c>
    </row>
    <row r="428" spans="1:49">
      <c r="A428" s="53" t="s">
        <v>175</v>
      </c>
      <c r="B428" s="53" t="s">
        <v>1042</v>
      </c>
      <c r="C428" t="s">
        <v>1038</v>
      </c>
      <c r="D428" t="s">
        <v>1008</v>
      </c>
      <c r="U428" t="s">
        <v>1009</v>
      </c>
      <c r="V428" t="s">
        <v>1010</v>
      </c>
      <c r="W428" t="s">
        <v>1011</v>
      </c>
      <c r="X428" t="s">
        <v>1012</v>
      </c>
      <c r="AM428" t="s">
        <v>1013</v>
      </c>
      <c r="AO428" t="s">
        <v>1014</v>
      </c>
      <c r="AP428" t="s">
        <v>706</v>
      </c>
      <c r="AR428" t="s">
        <v>707</v>
      </c>
      <c r="AU428" s="89">
        <f>VLOOKUP((A428&amp;AR428),Precios!B:J,9,FALSE)</f>
        <v>26703.974879999998</v>
      </c>
      <c r="AV428" t="s">
        <v>1016</v>
      </c>
      <c r="AW428" t="str">
        <f>VLOOKUP((A428&amp;AR428),Precios!B:J,6,FALSE)</f>
        <v>20BOG14</v>
      </c>
    </row>
    <row r="429" spans="1:49">
      <c r="A429" s="53" t="s">
        <v>175</v>
      </c>
      <c r="B429" s="53" t="s">
        <v>1042</v>
      </c>
      <c r="C429" t="s">
        <v>1038</v>
      </c>
      <c r="D429" t="s">
        <v>1008</v>
      </c>
      <c r="U429" t="s">
        <v>1009</v>
      </c>
      <c r="V429" t="s">
        <v>1010</v>
      </c>
      <c r="W429" t="s">
        <v>1011</v>
      </c>
      <c r="X429" t="s">
        <v>1012</v>
      </c>
      <c r="AM429" t="s">
        <v>1013</v>
      </c>
      <c r="AO429" t="s">
        <v>1014</v>
      </c>
      <c r="AP429" t="s">
        <v>700</v>
      </c>
      <c r="AR429" t="s">
        <v>701</v>
      </c>
      <c r="AU429" s="89">
        <f>VLOOKUP((A429&amp;AR429),Precios!B:J,9,FALSE)</f>
        <v>25171.779600000002</v>
      </c>
      <c r="AV429" t="s">
        <v>1016</v>
      </c>
      <c r="AW429" t="str">
        <f>VLOOKUP((A429&amp;AR429),Precios!B:J,6,FALSE)</f>
        <v>20BOG16</v>
      </c>
    </row>
    <row r="430" spans="1:49">
      <c r="A430" s="53" t="s">
        <v>175</v>
      </c>
      <c r="B430" s="53" t="s">
        <v>1042</v>
      </c>
      <c r="C430" t="s">
        <v>1038</v>
      </c>
      <c r="D430" t="s">
        <v>1008</v>
      </c>
      <c r="U430" t="s">
        <v>1009</v>
      </c>
      <c r="V430" t="s">
        <v>1010</v>
      </c>
      <c r="W430" t="s">
        <v>1011</v>
      </c>
      <c r="X430" t="s">
        <v>1012</v>
      </c>
      <c r="AM430" t="s">
        <v>1013</v>
      </c>
      <c r="AO430" t="s">
        <v>1014</v>
      </c>
      <c r="AP430" t="s">
        <v>680</v>
      </c>
      <c r="AR430" t="s">
        <v>681</v>
      </c>
      <c r="AU430" s="89">
        <f>VLOOKUP((A430&amp;AR430),Precios!B:J,9,FALSE)</f>
        <v>23062.6</v>
      </c>
      <c r="AV430" t="s">
        <v>1016</v>
      </c>
      <c r="AW430" t="str">
        <f>VLOOKUP((A430&amp;AR430),Precios!B:J,6,FALSE)</f>
        <v>20BOG17</v>
      </c>
    </row>
    <row r="431" spans="1:49">
      <c r="A431" s="53" t="s">
        <v>175</v>
      </c>
      <c r="B431" s="53" t="s">
        <v>1042</v>
      </c>
      <c r="C431" t="s">
        <v>1038</v>
      </c>
      <c r="D431" t="s">
        <v>1008</v>
      </c>
      <c r="U431" t="s">
        <v>1009</v>
      </c>
      <c r="V431" t="s">
        <v>1010</v>
      </c>
      <c r="W431" t="s">
        <v>1011</v>
      </c>
      <c r="X431" t="s">
        <v>1012</v>
      </c>
      <c r="AM431" t="s">
        <v>1013</v>
      </c>
      <c r="AO431" t="s">
        <v>1014</v>
      </c>
      <c r="AP431" t="s">
        <v>690</v>
      </c>
      <c r="AR431" t="s">
        <v>691</v>
      </c>
      <c r="AU431" s="89">
        <f>VLOOKUP((A431&amp;AR431),Precios!B:J,9,FALSE)</f>
        <v>29203.017250000001</v>
      </c>
      <c r="AV431" t="s">
        <v>1016</v>
      </c>
      <c r="AW431" t="str">
        <f>VLOOKUP((A431&amp;AR431),Precios!B:J,6,FALSE)</f>
        <v>20BOG18</v>
      </c>
    </row>
    <row r="432" spans="1:49">
      <c r="A432" s="53" t="s">
        <v>175</v>
      </c>
      <c r="B432" s="53" t="s">
        <v>1042</v>
      </c>
      <c r="C432" t="s">
        <v>1038</v>
      </c>
      <c r="D432" t="s">
        <v>1008</v>
      </c>
      <c r="U432" t="s">
        <v>1009</v>
      </c>
      <c r="V432" t="s">
        <v>1010</v>
      </c>
      <c r="W432" t="s">
        <v>1011</v>
      </c>
      <c r="X432" t="s">
        <v>1012</v>
      </c>
      <c r="AM432" t="s">
        <v>1013</v>
      </c>
      <c r="AO432" t="s">
        <v>1014</v>
      </c>
      <c r="AP432" t="s">
        <v>708</v>
      </c>
      <c r="AR432" t="s">
        <v>709</v>
      </c>
      <c r="AU432" s="89">
        <f>VLOOKUP((A432&amp;AR432),Precios!B:J,9,FALSE)</f>
        <v>24121.383000000002</v>
      </c>
      <c r="AV432" t="s">
        <v>1016</v>
      </c>
      <c r="AW432" t="str">
        <f>VLOOKUP((A432&amp;AR432),Precios!B:J,6,FALSE)</f>
        <v>20BOG19</v>
      </c>
    </row>
    <row r="433" spans="1:49">
      <c r="A433" s="53" t="s">
        <v>175</v>
      </c>
      <c r="B433" s="53" t="s">
        <v>1042</v>
      </c>
      <c r="C433" t="s">
        <v>1038</v>
      </c>
      <c r="D433" t="s">
        <v>1008</v>
      </c>
      <c r="U433" t="s">
        <v>1009</v>
      </c>
      <c r="V433" t="s">
        <v>1010</v>
      </c>
      <c r="W433" t="s">
        <v>1011</v>
      </c>
      <c r="X433" t="s">
        <v>1012</v>
      </c>
      <c r="AM433" t="s">
        <v>1013</v>
      </c>
      <c r="AO433" t="s">
        <v>1014</v>
      </c>
      <c r="AP433" t="s">
        <v>710</v>
      </c>
      <c r="AR433" t="s">
        <v>711</v>
      </c>
      <c r="AU433" s="89">
        <f>VLOOKUP((A433&amp;AR433),Precios!B:J,9,FALSE)</f>
        <v>28332.236371999996</v>
      </c>
      <c r="AV433" t="s">
        <v>1016</v>
      </c>
      <c r="AW433" t="str">
        <f>VLOOKUP((A433&amp;AR433),Precios!B:J,6,FALSE)</f>
        <v>20BOG20</v>
      </c>
    </row>
    <row r="434" spans="1:49">
      <c r="A434" s="53" t="s">
        <v>175</v>
      </c>
      <c r="B434" s="53" t="s">
        <v>1042</v>
      </c>
      <c r="C434" t="s">
        <v>1038</v>
      </c>
      <c r="D434" t="s">
        <v>1008</v>
      </c>
      <c r="U434" t="s">
        <v>1009</v>
      </c>
      <c r="V434" t="s">
        <v>1010</v>
      </c>
      <c r="W434" t="s">
        <v>1011</v>
      </c>
      <c r="X434" t="s">
        <v>1012</v>
      </c>
      <c r="AM434" t="s">
        <v>1013</v>
      </c>
      <c r="AO434" t="s">
        <v>1014</v>
      </c>
      <c r="AP434" t="s">
        <v>692</v>
      </c>
      <c r="AR434" t="s">
        <v>695</v>
      </c>
      <c r="AU434" s="89">
        <f>VLOOKUP((A434&amp;AR434),Precios!B:J,9,FALSE)</f>
        <v>25360.966301</v>
      </c>
      <c r="AV434" t="s">
        <v>1016</v>
      </c>
      <c r="AW434" t="str">
        <f>VLOOKUP((A434&amp;AR434),Precios!B:J,6,FALSE)</f>
        <v>20MED31</v>
      </c>
    </row>
    <row r="435" spans="1:49">
      <c r="A435" s="53" t="s">
        <v>175</v>
      </c>
      <c r="B435" s="53" t="s">
        <v>1042</v>
      </c>
      <c r="C435" t="s">
        <v>1038</v>
      </c>
      <c r="D435" t="s">
        <v>1008</v>
      </c>
      <c r="U435" t="s">
        <v>1009</v>
      </c>
      <c r="V435" t="s">
        <v>1010</v>
      </c>
      <c r="W435" t="s">
        <v>1011</v>
      </c>
      <c r="X435" t="s">
        <v>1012</v>
      </c>
      <c r="AM435" t="s">
        <v>1013</v>
      </c>
      <c r="AO435" t="s">
        <v>1014</v>
      </c>
      <c r="AP435" t="s">
        <v>687</v>
      </c>
      <c r="AR435" t="s">
        <v>689</v>
      </c>
      <c r="AU435" s="89">
        <f>VLOOKUP((A435&amp;AR435),Precios!B:J,9,FALSE)</f>
        <v>26299.708468000001</v>
      </c>
      <c r="AV435" t="s">
        <v>1016</v>
      </c>
      <c r="AW435" t="str">
        <f>VLOOKUP((A435&amp;AR435),Precios!B:J,6,FALSE)</f>
        <v>20MED22</v>
      </c>
    </row>
    <row r="436" spans="1:49">
      <c r="A436" s="53" t="s">
        <v>175</v>
      </c>
      <c r="B436" s="53" t="s">
        <v>1042</v>
      </c>
      <c r="C436" t="s">
        <v>1038</v>
      </c>
      <c r="D436" t="s">
        <v>1008</v>
      </c>
      <c r="U436" t="s">
        <v>1009</v>
      </c>
      <c r="V436" t="s">
        <v>1010</v>
      </c>
      <c r="W436" t="s">
        <v>1011</v>
      </c>
      <c r="X436" t="s">
        <v>1012</v>
      </c>
      <c r="AM436" t="s">
        <v>1013</v>
      </c>
      <c r="AO436" t="s">
        <v>1014</v>
      </c>
      <c r="AP436" t="s">
        <v>684</v>
      </c>
      <c r="AR436" t="s">
        <v>686</v>
      </c>
      <c r="AU436" s="89">
        <f>VLOOKUP((A436&amp;AR436),Precios!B:J,9,FALSE)</f>
        <v>26016.384426999997</v>
      </c>
      <c r="AV436" t="s">
        <v>1016</v>
      </c>
      <c r="AW436" t="str">
        <f>VLOOKUP((A436&amp;AR436),Precios!B:J,6,FALSE)</f>
        <v>20MED23</v>
      </c>
    </row>
    <row r="437" spans="1:49">
      <c r="A437" s="53" t="s">
        <v>175</v>
      </c>
      <c r="B437" s="53" t="s">
        <v>1042</v>
      </c>
      <c r="C437" t="s">
        <v>1038</v>
      </c>
      <c r="D437" t="s">
        <v>1008</v>
      </c>
      <c r="U437" t="s">
        <v>1009</v>
      </c>
      <c r="V437" t="s">
        <v>1010</v>
      </c>
      <c r="W437" t="s">
        <v>1011</v>
      </c>
      <c r="X437" t="s">
        <v>1012</v>
      </c>
      <c r="AM437" t="s">
        <v>1013</v>
      </c>
      <c r="AO437" t="s">
        <v>1014</v>
      </c>
      <c r="AP437" t="s">
        <v>702</v>
      </c>
      <c r="AR437" t="s">
        <v>703</v>
      </c>
      <c r="AU437" s="89">
        <f>VLOOKUP((A437&amp;AR437),Precios!B:J,9,FALSE)</f>
        <v>25360.473600000001</v>
      </c>
      <c r="AV437" t="s">
        <v>1016</v>
      </c>
      <c r="AW437" t="str">
        <f>VLOOKUP((A437&amp;AR437),Precios!B:J,6,FALSE)</f>
        <v>20MED25</v>
      </c>
    </row>
    <row r="438" spans="1:49">
      <c r="A438" s="53" t="s">
        <v>175</v>
      </c>
      <c r="B438" s="53" t="s">
        <v>1042</v>
      </c>
      <c r="C438" t="s">
        <v>1038</v>
      </c>
      <c r="D438" t="s">
        <v>1008</v>
      </c>
      <c r="U438" t="s">
        <v>1009</v>
      </c>
      <c r="V438" t="s">
        <v>1010</v>
      </c>
      <c r="W438" t="s">
        <v>1011</v>
      </c>
      <c r="X438" t="s">
        <v>1012</v>
      </c>
      <c r="AM438" t="s">
        <v>1013</v>
      </c>
      <c r="AO438" t="s">
        <v>1014</v>
      </c>
      <c r="AP438" t="s">
        <v>692</v>
      </c>
      <c r="AR438" t="s">
        <v>694</v>
      </c>
      <c r="AU438" s="89">
        <f>VLOOKUP((A438&amp;AR438),Precios!B:J,9,FALSE)</f>
        <v>25360.966301</v>
      </c>
      <c r="AV438" t="s">
        <v>1016</v>
      </c>
      <c r="AW438" t="str">
        <f>VLOOKUP((A438&amp;AR438),Precios!B:J,6,FALSE)</f>
        <v>20CLO26</v>
      </c>
    </row>
    <row r="439" spans="1:49">
      <c r="A439" s="53" t="s">
        <v>175</v>
      </c>
      <c r="B439" s="53" t="s">
        <v>1042</v>
      </c>
      <c r="C439" t="s">
        <v>1038</v>
      </c>
      <c r="D439" t="s">
        <v>1008</v>
      </c>
      <c r="U439" t="s">
        <v>1009</v>
      </c>
      <c r="V439" t="s">
        <v>1010</v>
      </c>
      <c r="W439" t="s">
        <v>1011</v>
      </c>
      <c r="X439" t="s">
        <v>1012</v>
      </c>
      <c r="AM439" t="s">
        <v>1013</v>
      </c>
      <c r="AO439" t="s">
        <v>1014</v>
      </c>
      <c r="AP439" t="s">
        <v>704</v>
      </c>
      <c r="AR439" t="s">
        <v>705</v>
      </c>
      <c r="AU439" s="89">
        <f>VLOOKUP((A439&amp;AR439),Precios!B:J,9,FALSE)</f>
        <v>26058.389808</v>
      </c>
      <c r="AV439" t="s">
        <v>1016</v>
      </c>
      <c r="AW439" t="str">
        <f>VLOOKUP((A439&amp;AR439),Precios!B:J,6,FALSE)</f>
        <v>20CLO27</v>
      </c>
    </row>
    <row r="440" spans="1:49">
      <c r="A440" s="53" t="s">
        <v>175</v>
      </c>
      <c r="B440" s="53" t="s">
        <v>1042</v>
      </c>
      <c r="C440" t="s">
        <v>1038</v>
      </c>
      <c r="D440" t="s">
        <v>1008</v>
      </c>
      <c r="U440" t="s">
        <v>1009</v>
      </c>
      <c r="V440" t="s">
        <v>1010</v>
      </c>
      <c r="W440" t="s">
        <v>1011</v>
      </c>
      <c r="X440" t="s">
        <v>1012</v>
      </c>
      <c r="AM440" t="s">
        <v>1013</v>
      </c>
      <c r="AO440" t="s">
        <v>1014</v>
      </c>
      <c r="AP440" t="s">
        <v>696</v>
      </c>
      <c r="AR440" t="s">
        <v>697</v>
      </c>
      <c r="AU440" s="89">
        <f>VLOOKUP((A440&amp;AR440),Precios!B:J,9,FALSE)</f>
        <v>27283.055800000002</v>
      </c>
      <c r="AV440" t="s">
        <v>1016</v>
      </c>
      <c r="AW440" t="str">
        <f>VLOOKUP((A440&amp;AR440),Precios!B:J,6,FALSE)</f>
        <v>20CLO28</v>
      </c>
    </row>
    <row r="441" spans="1:49">
      <c r="A441" s="53" t="s">
        <v>175</v>
      </c>
      <c r="B441" s="53" t="s">
        <v>1042</v>
      </c>
      <c r="C441" t="s">
        <v>1038</v>
      </c>
      <c r="D441" t="s">
        <v>1008</v>
      </c>
      <c r="U441" t="s">
        <v>1009</v>
      </c>
      <c r="V441" t="s">
        <v>1010</v>
      </c>
      <c r="W441" t="s">
        <v>1011</v>
      </c>
      <c r="X441" t="s">
        <v>1012</v>
      </c>
      <c r="AM441" t="s">
        <v>1013</v>
      </c>
      <c r="AO441" t="s">
        <v>1014</v>
      </c>
      <c r="AP441" t="s">
        <v>677</v>
      </c>
      <c r="AR441" t="s">
        <v>679</v>
      </c>
      <c r="AU441" s="89">
        <f>VLOOKUP((A441&amp;AR441),Precios!B:J,9,FALSE)</f>
        <v>29045.856114000002</v>
      </c>
      <c r="AV441" t="s">
        <v>1016</v>
      </c>
      <c r="AW441" t="str">
        <f>VLOOKUP((A441&amp;AR441),Precios!B:J,6,FALSE)</f>
        <v>20CLO30</v>
      </c>
    </row>
    <row r="442" spans="1:49">
      <c r="A442" s="53" t="s">
        <v>114</v>
      </c>
      <c r="B442" s="53" t="s">
        <v>1043</v>
      </c>
      <c r="C442" t="s">
        <v>1044</v>
      </c>
      <c r="D442" t="s">
        <v>1008</v>
      </c>
      <c r="U442" t="s">
        <v>1009</v>
      </c>
      <c r="V442" t="s">
        <v>1010</v>
      </c>
      <c r="W442" t="s">
        <v>1011</v>
      </c>
      <c r="X442" t="s">
        <v>1012</v>
      </c>
      <c r="AM442" t="s">
        <v>1013</v>
      </c>
      <c r="AO442" t="s">
        <v>1014</v>
      </c>
      <c r="AP442" t="s">
        <v>1015</v>
      </c>
      <c r="AR442" t="s">
        <v>712</v>
      </c>
      <c r="AU442" s="89">
        <f>VLOOKUP((A442&amp;AR442),Precios!B:J,9,FALSE)</f>
        <v>8367.9918519999992</v>
      </c>
      <c r="AV442" t="s">
        <v>1016</v>
      </c>
      <c r="AW442" t="str">
        <f>VLOOKUP((A442&amp;AR442),Precios!B:J,6,FALSE)</f>
        <v>72BOG6</v>
      </c>
    </row>
    <row r="443" spans="1:49">
      <c r="A443" s="53" t="s">
        <v>114</v>
      </c>
      <c r="B443" s="53" t="s">
        <v>1043</v>
      </c>
      <c r="C443" t="s">
        <v>1044</v>
      </c>
      <c r="D443" t="s">
        <v>1008</v>
      </c>
      <c r="U443" t="s">
        <v>1009</v>
      </c>
      <c r="V443" t="s">
        <v>1010</v>
      </c>
      <c r="W443" t="s">
        <v>1011</v>
      </c>
      <c r="X443" t="s">
        <v>1012</v>
      </c>
      <c r="AM443" t="s">
        <v>1013</v>
      </c>
      <c r="AO443" t="s">
        <v>1014</v>
      </c>
      <c r="AP443" t="s">
        <v>713</v>
      </c>
      <c r="AR443" t="s">
        <v>714</v>
      </c>
      <c r="AU443" s="89">
        <f>VLOOKUP((A443&amp;AR443),Precios!B:J,9,FALSE)</f>
        <v>8363.7441404000001</v>
      </c>
      <c r="AV443" t="s">
        <v>1016</v>
      </c>
      <c r="AW443" t="str">
        <f>VLOOKUP((A443&amp;AR443),Precios!B:J,6,FALSE)</f>
        <v>72BOG7</v>
      </c>
    </row>
    <row r="444" spans="1:49">
      <c r="A444" s="53" t="s">
        <v>114</v>
      </c>
      <c r="B444" s="53" t="s">
        <v>1043</v>
      </c>
      <c r="C444" t="s">
        <v>1044</v>
      </c>
      <c r="D444" t="s">
        <v>1008</v>
      </c>
      <c r="U444" t="s">
        <v>1009</v>
      </c>
      <c r="V444" t="s">
        <v>1010</v>
      </c>
      <c r="W444" t="s">
        <v>1011</v>
      </c>
      <c r="X444" t="s">
        <v>1012</v>
      </c>
      <c r="AM444" t="s">
        <v>1013</v>
      </c>
      <c r="AO444" t="s">
        <v>1014</v>
      </c>
      <c r="AP444" t="s">
        <v>692</v>
      </c>
      <c r="AR444" t="s">
        <v>693</v>
      </c>
      <c r="AU444" s="89">
        <f>VLOOKUP((A444&amp;AR444),Precios!B:J,9,FALSE)</f>
        <v>7965.5180330000003</v>
      </c>
      <c r="AV444" t="s">
        <v>1016</v>
      </c>
      <c r="AW444" t="str">
        <f>VLOOKUP((A444&amp;AR444),Precios!B:J,6,FALSE)</f>
        <v>72BOG8</v>
      </c>
    </row>
    <row r="445" spans="1:49">
      <c r="A445" s="53" t="s">
        <v>114</v>
      </c>
      <c r="B445" s="53" t="s">
        <v>1043</v>
      </c>
      <c r="C445" t="s">
        <v>1044</v>
      </c>
      <c r="D445" t="s">
        <v>1008</v>
      </c>
      <c r="U445" t="s">
        <v>1009</v>
      </c>
      <c r="V445" t="s">
        <v>1010</v>
      </c>
      <c r="W445" t="s">
        <v>1011</v>
      </c>
      <c r="X445" t="s">
        <v>1012</v>
      </c>
      <c r="AM445" t="s">
        <v>1013</v>
      </c>
      <c r="AO445" t="s">
        <v>1014</v>
      </c>
      <c r="AP445" t="s">
        <v>673</v>
      </c>
      <c r="AR445" t="s">
        <v>674</v>
      </c>
      <c r="AU445" s="89">
        <f>VLOOKUP((A445&amp;AR445),Precios!B:J,9,FALSE)</f>
        <v>10000.04819</v>
      </c>
      <c r="AV445" t="s">
        <v>1016</v>
      </c>
      <c r="AW445" t="str">
        <f>VLOOKUP((A445&amp;AR445),Precios!B:J,6,FALSE)</f>
        <v>72BOG9</v>
      </c>
    </row>
    <row r="446" spans="1:49">
      <c r="A446" s="53" t="s">
        <v>114</v>
      </c>
      <c r="B446" s="53" t="s">
        <v>1043</v>
      </c>
      <c r="C446" t="s">
        <v>1044</v>
      </c>
      <c r="D446" t="s">
        <v>1008</v>
      </c>
      <c r="U446" t="s">
        <v>1009</v>
      </c>
      <c r="V446" t="s">
        <v>1010</v>
      </c>
      <c r="W446" t="s">
        <v>1011</v>
      </c>
      <c r="X446" t="s">
        <v>1012</v>
      </c>
      <c r="AM446" t="s">
        <v>1013</v>
      </c>
      <c r="AO446" t="s">
        <v>1014</v>
      </c>
      <c r="AP446" t="s">
        <v>687</v>
      </c>
      <c r="AR446" t="s">
        <v>688</v>
      </c>
      <c r="AU446" s="89">
        <f>VLOOKUP((A446&amp;AR446),Precios!B:J,9,FALSE)</f>
        <v>9053.9993720000002</v>
      </c>
      <c r="AV446" t="s">
        <v>1016</v>
      </c>
      <c r="AW446" t="str">
        <f>VLOOKUP((A446&amp;AR446),Precios!B:J,6,FALSE)</f>
        <v>72BOG10</v>
      </c>
    </row>
    <row r="447" spans="1:49">
      <c r="A447" s="53" t="s">
        <v>114</v>
      </c>
      <c r="B447" s="53" t="s">
        <v>1043</v>
      </c>
      <c r="C447" t="s">
        <v>1044</v>
      </c>
      <c r="D447" t="s">
        <v>1008</v>
      </c>
      <c r="U447" t="s">
        <v>1009</v>
      </c>
      <c r="V447" t="s">
        <v>1010</v>
      </c>
      <c r="W447" t="s">
        <v>1011</v>
      </c>
      <c r="X447" t="s">
        <v>1012</v>
      </c>
      <c r="AM447" t="s">
        <v>1013</v>
      </c>
      <c r="AO447" t="s">
        <v>1014</v>
      </c>
      <c r="AP447" t="s">
        <v>698</v>
      </c>
      <c r="AR447" t="s">
        <v>699</v>
      </c>
      <c r="AU447" s="89">
        <f>VLOOKUP((A447&amp;AR447),Precios!B:J,9,FALSE)</f>
        <v>8428.5206940000007</v>
      </c>
      <c r="AV447" t="s">
        <v>1016</v>
      </c>
      <c r="AW447" t="str">
        <f>VLOOKUP((A447&amp;AR447),Precios!B:J,6,FALSE)</f>
        <v>72BOG11</v>
      </c>
    </row>
    <row r="448" spans="1:49">
      <c r="A448" s="53" t="s">
        <v>114</v>
      </c>
      <c r="B448" s="53" t="s">
        <v>1043</v>
      </c>
      <c r="C448" t="s">
        <v>1044</v>
      </c>
      <c r="D448" t="s">
        <v>1008</v>
      </c>
      <c r="U448" t="s">
        <v>1009</v>
      </c>
      <c r="V448" t="s">
        <v>1010</v>
      </c>
      <c r="W448" t="s">
        <v>1011</v>
      </c>
      <c r="X448" t="s">
        <v>1012</v>
      </c>
      <c r="AM448" t="s">
        <v>1013</v>
      </c>
      <c r="AO448" t="s">
        <v>1014</v>
      </c>
      <c r="AP448" t="s">
        <v>675</v>
      </c>
      <c r="AR448" t="s">
        <v>676</v>
      </c>
      <c r="AU448" s="89">
        <f>VLOOKUP((A448&amp;AR448),Precios!B:J,9,FALSE)</f>
        <v>8491.1754884000002</v>
      </c>
      <c r="AV448" t="s">
        <v>1016</v>
      </c>
      <c r="AW448" t="str">
        <f>VLOOKUP((A448&amp;AR448),Precios!B:J,6,FALSE)</f>
        <v>72BOG12</v>
      </c>
    </row>
    <row r="449" spans="1:49">
      <c r="A449" s="53" t="s">
        <v>114</v>
      </c>
      <c r="B449" s="53" t="s">
        <v>1043</v>
      </c>
      <c r="C449" t="s">
        <v>1044</v>
      </c>
      <c r="D449" t="s">
        <v>1008</v>
      </c>
      <c r="U449" t="s">
        <v>1009</v>
      </c>
      <c r="V449" t="s">
        <v>1010</v>
      </c>
      <c r="W449" t="s">
        <v>1011</v>
      </c>
      <c r="X449" t="s">
        <v>1012</v>
      </c>
      <c r="AM449" t="s">
        <v>1013</v>
      </c>
      <c r="AO449" t="s">
        <v>1014</v>
      </c>
      <c r="AP449" t="s">
        <v>682</v>
      </c>
      <c r="AR449" t="s">
        <v>683</v>
      </c>
      <c r="AU449" s="89">
        <f>VLOOKUP((A449&amp;AR449),Precios!B:J,9,FALSE)</f>
        <v>8729.2150660000007</v>
      </c>
      <c r="AV449" t="s">
        <v>1016</v>
      </c>
      <c r="AW449" t="str">
        <f>VLOOKUP((A449&amp;AR449),Precios!B:J,6,FALSE)</f>
        <v>72BOG13</v>
      </c>
    </row>
    <row r="450" spans="1:49">
      <c r="A450" s="53" t="s">
        <v>114</v>
      </c>
      <c r="B450" s="53" t="s">
        <v>1043</v>
      </c>
      <c r="C450" t="s">
        <v>1044</v>
      </c>
      <c r="D450" t="s">
        <v>1008</v>
      </c>
      <c r="U450" t="s">
        <v>1009</v>
      </c>
      <c r="V450" t="s">
        <v>1010</v>
      </c>
      <c r="W450" t="s">
        <v>1011</v>
      </c>
      <c r="X450" t="s">
        <v>1012</v>
      </c>
      <c r="AM450" t="s">
        <v>1013</v>
      </c>
      <c r="AO450" t="s">
        <v>1014</v>
      </c>
      <c r="AP450" t="s">
        <v>706</v>
      </c>
      <c r="AR450" t="s">
        <v>707</v>
      </c>
      <c r="AU450" s="89">
        <f>VLOOKUP((A450&amp;AR450),Precios!B:J,9,FALSE)</f>
        <v>9497.1786800000009</v>
      </c>
      <c r="AV450" t="s">
        <v>1016</v>
      </c>
      <c r="AW450" t="str">
        <f>VLOOKUP((A450&amp;AR450),Precios!B:J,6,FALSE)</f>
        <v>72BOG14</v>
      </c>
    </row>
    <row r="451" spans="1:49">
      <c r="A451" s="53" t="s">
        <v>114</v>
      </c>
      <c r="B451" s="53" t="s">
        <v>1043</v>
      </c>
      <c r="C451" t="s">
        <v>1044</v>
      </c>
      <c r="D451" t="s">
        <v>1008</v>
      </c>
      <c r="U451" t="s">
        <v>1009</v>
      </c>
      <c r="V451" t="s">
        <v>1010</v>
      </c>
      <c r="W451" t="s">
        <v>1011</v>
      </c>
      <c r="X451" t="s">
        <v>1012</v>
      </c>
      <c r="AM451" t="s">
        <v>1013</v>
      </c>
      <c r="AO451" t="s">
        <v>1014</v>
      </c>
      <c r="AP451" t="s">
        <v>700</v>
      </c>
      <c r="AR451" t="s">
        <v>701</v>
      </c>
      <c r="AU451" s="89">
        <f>VLOOKUP((A451&amp;AR451),Precios!B:J,9,FALSE)</f>
        <v>9495.3546379999989</v>
      </c>
      <c r="AV451" t="s">
        <v>1016</v>
      </c>
      <c r="AW451" t="str">
        <f>VLOOKUP((A451&amp;AR451),Precios!B:J,6,FALSE)</f>
        <v>72BOG16</v>
      </c>
    </row>
    <row r="452" spans="1:49">
      <c r="A452" s="53" t="s">
        <v>114</v>
      </c>
      <c r="B452" s="53" t="s">
        <v>1043</v>
      </c>
      <c r="C452" t="s">
        <v>1044</v>
      </c>
      <c r="D452" t="s">
        <v>1008</v>
      </c>
      <c r="U452" t="s">
        <v>1009</v>
      </c>
      <c r="V452" t="s">
        <v>1010</v>
      </c>
      <c r="W452" t="s">
        <v>1011</v>
      </c>
      <c r="X452" t="s">
        <v>1012</v>
      </c>
      <c r="AM452" t="s">
        <v>1013</v>
      </c>
      <c r="AO452" t="s">
        <v>1014</v>
      </c>
      <c r="AP452" t="s">
        <v>680</v>
      </c>
      <c r="AR452" t="s">
        <v>681</v>
      </c>
      <c r="AU452" s="89">
        <f>VLOOKUP((A452&amp;AR452),Precios!B:J,9,FALSE)</f>
        <v>10222.120062</v>
      </c>
      <c r="AV452" t="s">
        <v>1016</v>
      </c>
      <c r="AW452" t="str">
        <f>VLOOKUP((A452&amp;AR452),Precios!B:J,6,FALSE)</f>
        <v>72BOG17</v>
      </c>
    </row>
    <row r="453" spans="1:49">
      <c r="A453" s="53" t="s">
        <v>114</v>
      </c>
      <c r="B453" s="53" t="s">
        <v>1043</v>
      </c>
      <c r="C453" t="s">
        <v>1044</v>
      </c>
      <c r="D453" t="s">
        <v>1008</v>
      </c>
      <c r="U453" t="s">
        <v>1009</v>
      </c>
      <c r="V453" t="s">
        <v>1010</v>
      </c>
      <c r="W453" t="s">
        <v>1011</v>
      </c>
      <c r="X453" t="s">
        <v>1012</v>
      </c>
      <c r="AM453" t="s">
        <v>1013</v>
      </c>
      <c r="AO453" t="s">
        <v>1014</v>
      </c>
      <c r="AP453" t="s">
        <v>690</v>
      </c>
      <c r="AR453" t="s">
        <v>691</v>
      </c>
      <c r="AU453" s="89">
        <f>VLOOKUP((A453&amp;AR453),Precios!B:J,9,FALSE)</f>
        <v>12048.636050000001</v>
      </c>
      <c r="AV453" t="s">
        <v>1016</v>
      </c>
      <c r="AW453" t="str">
        <f>VLOOKUP((A453&amp;AR453),Precios!B:J,6,FALSE)</f>
        <v>72BOG18</v>
      </c>
    </row>
    <row r="454" spans="1:49">
      <c r="A454" s="53" t="s">
        <v>114</v>
      </c>
      <c r="B454" s="53" t="s">
        <v>1043</v>
      </c>
      <c r="C454" t="s">
        <v>1044</v>
      </c>
      <c r="D454" t="s">
        <v>1008</v>
      </c>
      <c r="U454" t="s">
        <v>1009</v>
      </c>
      <c r="V454" t="s">
        <v>1010</v>
      </c>
      <c r="W454" t="s">
        <v>1011</v>
      </c>
      <c r="X454" t="s">
        <v>1012</v>
      </c>
      <c r="AM454" t="s">
        <v>1013</v>
      </c>
      <c r="AO454" t="s">
        <v>1014</v>
      </c>
      <c r="AP454" t="s">
        <v>708</v>
      </c>
      <c r="AR454" t="s">
        <v>709</v>
      </c>
      <c r="AU454" s="89">
        <f>VLOOKUP((A454&amp;AR454),Precios!B:J,9,FALSE)</f>
        <v>9812.0879999999997</v>
      </c>
      <c r="AV454" t="s">
        <v>1016</v>
      </c>
      <c r="AW454" t="str">
        <f>VLOOKUP((A454&amp;AR454),Precios!B:J,6,FALSE)</f>
        <v>72BOG19</v>
      </c>
    </row>
    <row r="455" spans="1:49">
      <c r="A455" s="53" t="s">
        <v>114</v>
      </c>
      <c r="B455" s="53" t="s">
        <v>1043</v>
      </c>
      <c r="C455" t="s">
        <v>1044</v>
      </c>
      <c r="D455" t="s">
        <v>1008</v>
      </c>
      <c r="U455" t="s">
        <v>1009</v>
      </c>
      <c r="V455" t="s">
        <v>1010</v>
      </c>
      <c r="W455" t="s">
        <v>1011</v>
      </c>
      <c r="X455" t="s">
        <v>1012</v>
      </c>
      <c r="AM455" t="s">
        <v>1013</v>
      </c>
      <c r="AO455" t="s">
        <v>1014</v>
      </c>
      <c r="AP455" t="s">
        <v>710</v>
      </c>
      <c r="AR455" t="s">
        <v>711</v>
      </c>
      <c r="AU455" s="89">
        <f>VLOOKUP((A455&amp;AR455),Precios!B:J,9,FALSE)</f>
        <v>13139.233906700001</v>
      </c>
      <c r="AV455" t="s">
        <v>1016</v>
      </c>
      <c r="AW455" t="str">
        <f>VLOOKUP((A455&amp;AR455),Precios!B:J,6,FALSE)</f>
        <v>72BOG20</v>
      </c>
    </row>
    <row r="456" spans="1:49">
      <c r="A456" s="53" t="s">
        <v>114</v>
      </c>
      <c r="B456" s="53" t="s">
        <v>1043</v>
      </c>
      <c r="C456" t="s">
        <v>1044</v>
      </c>
      <c r="D456" t="s">
        <v>1008</v>
      </c>
      <c r="U456" t="s">
        <v>1009</v>
      </c>
      <c r="V456" t="s">
        <v>1010</v>
      </c>
      <c r="W456" t="s">
        <v>1011</v>
      </c>
      <c r="X456" t="s">
        <v>1012</v>
      </c>
      <c r="AM456" t="s">
        <v>1013</v>
      </c>
      <c r="AO456" t="s">
        <v>1014</v>
      </c>
      <c r="AP456" t="s">
        <v>692</v>
      </c>
      <c r="AR456" t="s">
        <v>695</v>
      </c>
      <c r="AU456" s="89">
        <f>VLOOKUP((A456&amp;AR456),Precios!B:J,9,FALSE)</f>
        <v>8434.8943579999996</v>
      </c>
      <c r="AV456" t="s">
        <v>1016</v>
      </c>
      <c r="AW456" t="str">
        <f>VLOOKUP((A456&amp;AR456),Precios!B:J,6,FALSE)</f>
        <v>72MED31</v>
      </c>
    </row>
    <row r="457" spans="1:49">
      <c r="A457" s="53" t="s">
        <v>114</v>
      </c>
      <c r="B457" s="53" t="s">
        <v>1043</v>
      </c>
      <c r="C457" t="s">
        <v>1044</v>
      </c>
      <c r="D457" t="s">
        <v>1008</v>
      </c>
      <c r="U457" t="s">
        <v>1009</v>
      </c>
      <c r="V457" t="s">
        <v>1010</v>
      </c>
      <c r="W457" t="s">
        <v>1011</v>
      </c>
      <c r="X457" t="s">
        <v>1012</v>
      </c>
      <c r="AM457" t="s">
        <v>1013</v>
      </c>
      <c r="AO457" t="s">
        <v>1014</v>
      </c>
      <c r="AP457" t="s">
        <v>687</v>
      </c>
      <c r="AR457" t="s">
        <v>689</v>
      </c>
      <c r="AU457" s="89">
        <f>VLOOKUP((A457&amp;AR457),Precios!B:J,9,FALSE)</f>
        <v>9205.5101710000017</v>
      </c>
      <c r="AV457" t="s">
        <v>1016</v>
      </c>
      <c r="AW457" t="str">
        <f>VLOOKUP((A457&amp;AR457),Precios!B:J,6,FALSE)</f>
        <v>72MED22</v>
      </c>
    </row>
    <row r="458" spans="1:49">
      <c r="A458" s="53" t="s">
        <v>114</v>
      </c>
      <c r="B458" s="53" t="s">
        <v>1043</v>
      </c>
      <c r="C458" t="s">
        <v>1044</v>
      </c>
      <c r="D458" t="s">
        <v>1008</v>
      </c>
      <c r="U458" t="s">
        <v>1009</v>
      </c>
      <c r="V458" t="s">
        <v>1010</v>
      </c>
      <c r="W458" t="s">
        <v>1011</v>
      </c>
      <c r="X458" t="s">
        <v>1012</v>
      </c>
      <c r="AM458" t="s">
        <v>1013</v>
      </c>
      <c r="AO458" t="s">
        <v>1014</v>
      </c>
      <c r="AP458" t="s">
        <v>684</v>
      </c>
      <c r="AR458" t="s">
        <v>686</v>
      </c>
      <c r="AU458" s="89">
        <f>VLOOKUP((A458&amp;AR458),Precios!B:J,9,FALSE)</f>
        <v>4762.8986349999996</v>
      </c>
      <c r="AV458" t="s">
        <v>1016</v>
      </c>
      <c r="AW458" t="str">
        <f>VLOOKUP((A458&amp;AR458),Precios!B:J,6,FALSE)</f>
        <v>72MED23</v>
      </c>
    </row>
    <row r="459" spans="1:49">
      <c r="A459" s="53" t="s">
        <v>114</v>
      </c>
      <c r="B459" s="53" t="s">
        <v>1043</v>
      </c>
      <c r="C459" t="s">
        <v>1044</v>
      </c>
      <c r="D459" t="s">
        <v>1008</v>
      </c>
      <c r="U459" t="s">
        <v>1009</v>
      </c>
      <c r="V459" t="s">
        <v>1010</v>
      </c>
      <c r="W459" t="s">
        <v>1011</v>
      </c>
      <c r="X459" t="s">
        <v>1012</v>
      </c>
      <c r="AM459" t="s">
        <v>1013</v>
      </c>
      <c r="AO459" t="s">
        <v>1014</v>
      </c>
      <c r="AP459" t="s">
        <v>702</v>
      </c>
      <c r="AR459" t="s">
        <v>703</v>
      </c>
      <c r="AU459" s="89">
        <f>VLOOKUP((A459&amp;AR459),Precios!B:J,9,FALSE)</f>
        <v>4752.8999999999996</v>
      </c>
      <c r="AV459" t="s">
        <v>1016</v>
      </c>
      <c r="AW459" t="str">
        <f>VLOOKUP((A459&amp;AR459),Precios!B:J,6,FALSE)</f>
        <v>72MED25</v>
      </c>
    </row>
    <row r="460" spans="1:49">
      <c r="A460" s="53" t="s">
        <v>114</v>
      </c>
      <c r="B460" s="53" t="s">
        <v>1043</v>
      </c>
      <c r="C460" t="s">
        <v>1044</v>
      </c>
      <c r="D460" t="s">
        <v>1008</v>
      </c>
      <c r="U460" t="s">
        <v>1009</v>
      </c>
      <c r="V460" t="s">
        <v>1010</v>
      </c>
      <c r="W460" t="s">
        <v>1011</v>
      </c>
      <c r="X460" t="s">
        <v>1012</v>
      </c>
      <c r="AM460" t="s">
        <v>1013</v>
      </c>
      <c r="AO460" t="s">
        <v>1014</v>
      </c>
      <c r="AP460" t="s">
        <v>692</v>
      </c>
      <c r="AR460" t="s">
        <v>694</v>
      </c>
      <c r="AU460" s="89">
        <f>VLOOKUP((A460&amp;AR460),Precios!B:J,9,FALSE)</f>
        <v>8434.8943579999996</v>
      </c>
      <c r="AV460" t="s">
        <v>1016</v>
      </c>
      <c r="AW460" t="str">
        <f>VLOOKUP((A460&amp;AR460),Precios!B:J,6,FALSE)</f>
        <v>72CLO26</v>
      </c>
    </row>
    <row r="461" spans="1:49">
      <c r="A461" s="53" t="s">
        <v>114</v>
      </c>
      <c r="B461" s="53" t="s">
        <v>1043</v>
      </c>
      <c r="C461" t="s">
        <v>1044</v>
      </c>
      <c r="D461" t="s">
        <v>1008</v>
      </c>
      <c r="U461" t="s">
        <v>1009</v>
      </c>
      <c r="V461" t="s">
        <v>1010</v>
      </c>
      <c r="W461" t="s">
        <v>1011</v>
      </c>
      <c r="X461" t="s">
        <v>1012</v>
      </c>
      <c r="AM461" t="s">
        <v>1013</v>
      </c>
      <c r="AO461" t="s">
        <v>1014</v>
      </c>
      <c r="AP461" t="s">
        <v>704</v>
      </c>
      <c r="AR461" t="s">
        <v>705</v>
      </c>
      <c r="AU461" s="89">
        <f>VLOOKUP((A461&amp;AR461),Precios!B:J,9,FALSE)</f>
        <v>9205.5101710000017</v>
      </c>
      <c r="AV461" t="s">
        <v>1016</v>
      </c>
      <c r="AW461" t="str">
        <f>VLOOKUP((A461&amp;AR461),Precios!B:J,6,FALSE)</f>
        <v>72CLO27</v>
      </c>
    </row>
    <row r="462" spans="1:49">
      <c r="A462" s="53" t="s">
        <v>114</v>
      </c>
      <c r="B462" s="53" t="s">
        <v>1043</v>
      </c>
      <c r="C462" t="s">
        <v>1044</v>
      </c>
      <c r="D462" t="s">
        <v>1008</v>
      </c>
      <c r="U462" t="s">
        <v>1009</v>
      </c>
      <c r="V462" t="s">
        <v>1010</v>
      </c>
      <c r="W462" t="s">
        <v>1011</v>
      </c>
      <c r="X462" t="s">
        <v>1012</v>
      </c>
      <c r="AM462" t="s">
        <v>1013</v>
      </c>
      <c r="AO462" t="s">
        <v>1014</v>
      </c>
      <c r="AP462" t="s">
        <v>696</v>
      </c>
      <c r="AR462" t="s">
        <v>697</v>
      </c>
      <c r="AU462" s="89">
        <f>VLOOKUP((A462&amp;AR462),Precios!B:J,9,FALSE)</f>
        <v>8418.8973000000005</v>
      </c>
      <c r="AV462" t="s">
        <v>1016</v>
      </c>
      <c r="AW462" t="str">
        <f>VLOOKUP((A462&amp;AR462),Precios!B:J,6,FALSE)</f>
        <v>72CLO28</v>
      </c>
    </row>
    <row r="463" spans="1:49">
      <c r="A463" s="53" t="s">
        <v>114</v>
      </c>
      <c r="B463" s="53" t="s">
        <v>1043</v>
      </c>
      <c r="C463" t="s">
        <v>1044</v>
      </c>
      <c r="D463" t="s">
        <v>1008</v>
      </c>
      <c r="U463" t="s">
        <v>1009</v>
      </c>
      <c r="V463" t="s">
        <v>1010</v>
      </c>
      <c r="W463" t="s">
        <v>1011</v>
      </c>
      <c r="X463" t="s">
        <v>1012</v>
      </c>
      <c r="AM463" t="s">
        <v>1013</v>
      </c>
      <c r="AO463" t="s">
        <v>1014</v>
      </c>
      <c r="AP463" t="s">
        <v>677</v>
      </c>
      <c r="AR463" t="s">
        <v>679</v>
      </c>
      <c r="AU463" s="89">
        <f>VLOOKUP((A463&amp;AR463),Precios!B:J,9,FALSE)</f>
        <v>12010.404548999999</v>
      </c>
      <c r="AV463" t="s">
        <v>1016</v>
      </c>
      <c r="AW463" t="str">
        <f>VLOOKUP((A463&amp;AR463),Precios!B:J,6,FALSE)</f>
        <v>72CLO30</v>
      </c>
    </row>
    <row r="464" spans="1:49">
      <c r="A464" s="53" t="s">
        <v>68</v>
      </c>
      <c r="B464" s="53" t="s">
        <v>1045</v>
      </c>
      <c r="C464" t="s">
        <v>1046</v>
      </c>
      <c r="D464" t="s">
        <v>1008</v>
      </c>
      <c r="U464" t="s">
        <v>1009</v>
      </c>
      <c r="V464" t="s">
        <v>1010</v>
      </c>
      <c r="W464" t="s">
        <v>1011</v>
      </c>
      <c r="X464" t="s">
        <v>1012</v>
      </c>
      <c r="AM464" t="s">
        <v>1013</v>
      </c>
      <c r="AO464" t="s">
        <v>1047</v>
      </c>
      <c r="AP464" t="s">
        <v>1015</v>
      </c>
      <c r="AR464" t="s">
        <v>712</v>
      </c>
      <c r="AU464" s="89">
        <f>VLOOKUP((A464&amp;AR464),Precios!B:J,9,FALSE)</f>
        <v>573.74769375000005</v>
      </c>
      <c r="AV464" t="s">
        <v>1016</v>
      </c>
      <c r="AW464" t="str">
        <f>VLOOKUP((A464&amp;AR464),Precios!B:J,6,FALSE)</f>
        <v>114BOG6</v>
      </c>
    </row>
    <row r="465" spans="1:49">
      <c r="A465" s="53" t="s">
        <v>68</v>
      </c>
      <c r="B465" s="53" t="s">
        <v>1045</v>
      </c>
      <c r="C465" t="s">
        <v>1046</v>
      </c>
      <c r="D465" t="s">
        <v>1008</v>
      </c>
      <c r="U465" t="s">
        <v>1009</v>
      </c>
      <c r="V465" t="s">
        <v>1010</v>
      </c>
      <c r="W465" t="s">
        <v>1011</v>
      </c>
      <c r="X465" t="s">
        <v>1012</v>
      </c>
      <c r="AM465" t="s">
        <v>1013</v>
      </c>
      <c r="AO465" t="s">
        <v>1047</v>
      </c>
      <c r="AP465" t="s">
        <v>713</v>
      </c>
      <c r="AR465" t="s">
        <v>714</v>
      </c>
      <c r="AU465" s="89">
        <f>VLOOKUP((A465&amp;AR465),Precios!B:J,9,FALSE)</f>
        <v>521.58480989999998</v>
      </c>
      <c r="AV465" t="s">
        <v>1016</v>
      </c>
      <c r="AW465" t="str">
        <f>VLOOKUP((A465&amp;AR465),Precios!B:J,6,FALSE)</f>
        <v>114BOG7</v>
      </c>
    </row>
    <row r="466" spans="1:49">
      <c r="A466" s="53" t="s">
        <v>68</v>
      </c>
      <c r="B466" s="53" t="s">
        <v>1045</v>
      </c>
      <c r="C466" t="s">
        <v>1046</v>
      </c>
      <c r="D466" t="s">
        <v>1008</v>
      </c>
      <c r="U466" t="s">
        <v>1009</v>
      </c>
      <c r="V466" t="s">
        <v>1010</v>
      </c>
      <c r="W466" t="s">
        <v>1011</v>
      </c>
      <c r="X466" t="s">
        <v>1012</v>
      </c>
      <c r="AM466" t="s">
        <v>1013</v>
      </c>
      <c r="AO466" t="s">
        <v>1047</v>
      </c>
      <c r="AP466" t="s">
        <v>692</v>
      </c>
      <c r="AR466" t="s">
        <v>693</v>
      </c>
      <c r="AU466" s="89">
        <f>VLOOKUP((A466&amp;AR466),Precios!B:J,9,FALSE)</f>
        <v>451.32459899999998</v>
      </c>
      <c r="AV466" t="s">
        <v>1016</v>
      </c>
      <c r="AW466" t="str">
        <f>VLOOKUP((A466&amp;AR466),Precios!B:J,6,FALSE)</f>
        <v>114BOG8</v>
      </c>
    </row>
    <row r="467" spans="1:49">
      <c r="A467" s="53" t="s">
        <v>68</v>
      </c>
      <c r="B467" s="53" t="s">
        <v>1045</v>
      </c>
      <c r="C467" t="s">
        <v>1046</v>
      </c>
      <c r="D467" t="s">
        <v>1008</v>
      </c>
      <c r="U467" t="s">
        <v>1009</v>
      </c>
      <c r="V467" t="s">
        <v>1010</v>
      </c>
      <c r="W467" t="s">
        <v>1011</v>
      </c>
      <c r="X467" t="s">
        <v>1012</v>
      </c>
      <c r="AM467" t="s">
        <v>1013</v>
      </c>
      <c r="AO467" t="s">
        <v>1047</v>
      </c>
      <c r="AP467" t="s">
        <v>673</v>
      </c>
      <c r="AR467" t="s">
        <v>674</v>
      </c>
      <c r="AU467" s="89">
        <f>VLOOKUP((A467&amp;AR467),Precios!B:J,9,FALSE)</f>
        <v>475.61370999999997</v>
      </c>
      <c r="AV467" t="s">
        <v>1016</v>
      </c>
      <c r="AW467" t="str">
        <f>VLOOKUP((A467&amp;AR467),Precios!B:J,6,FALSE)</f>
        <v>114BOG9</v>
      </c>
    </row>
    <row r="468" spans="1:49">
      <c r="A468" s="53" t="s">
        <v>68</v>
      </c>
      <c r="B468" s="53" t="s">
        <v>1045</v>
      </c>
      <c r="C468" t="s">
        <v>1046</v>
      </c>
      <c r="D468" t="s">
        <v>1008</v>
      </c>
      <c r="U468" t="s">
        <v>1009</v>
      </c>
      <c r="V468" t="s">
        <v>1010</v>
      </c>
      <c r="W468" t="s">
        <v>1011</v>
      </c>
      <c r="X468" t="s">
        <v>1012</v>
      </c>
      <c r="AM468" t="s">
        <v>1013</v>
      </c>
      <c r="AO468" t="s">
        <v>1047</v>
      </c>
      <c r="AP468" t="s">
        <v>687</v>
      </c>
      <c r="AR468" t="s">
        <v>688</v>
      </c>
      <c r="AU468" s="89">
        <f>VLOOKUP((A468&amp;AR468),Precios!B:J,9,FALSE)</f>
        <v>517.36749899999995</v>
      </c>
      <c r="AV468" t="s">
        <v>1016</v>
      </c>
      <c r="AW468" t="str">
        <f>VLOOKUP((A468&amp;AR468),Precios!B:J,6,FALSE)</f>
        <v>114BOG10</v>
      </c>
    </row>
    <row r="469" spans="1:49">
      <c r="A469" s="53" t="s">
        <v>68</v>
      </c>
      <c r="B469" s="53" t="s">
        <v>1045</v>
      </c>
      <c r="C469" t="s">
        <v>1046</v>
      </c>
      <c r="D469" t="s">
        <v>1008</v>
      </c>
      <c r="U469" t="s">
        <v>1009</v>
      </c>
      <c r="V469" t="s">
        <v>1010</v>
      </c>
      <c r="W469" t="s">
        <v>1011</v>
      </c>
      <c r="X469" t="s">
        <v>1012</v>
      </c>
      <c r="AM469" t="s">
        <v>1013</v>
      </c>
      <c r="AO469" t="s">
        <v>1047</v>
      </c>
      <c r="AP469" t="s">
        <v>698</v>
      </c>
      <c r="AR469" t="s">
        <v>699</v>
      </c>
      <c r="AU469" s="89">
        <f>VLOOKUP((A469&amp;AR469),Precios!B:J,9,FALSE)</f>
        <v>478.92633800000004</v>
      </c>
      <c r="AV469" t="s">
        <v>1016</v>
      </c>
      <c r="AW469" t="str">
        <f>VLOOKUP((A469&amp;AR469),Precios!B:J,6,FALSE)</f>
        <v>114BOG11</v>
      </c>
    </row>
    <row r="470" spans="1:49">
      <c r="A470" s="53" t="s">
        <v>68</v>
      </c>
      <c r="B470" s="53" t="s">
        <v>1045</v>
      </c>
      <c r="C470" t="s">
        <v>1046</v>
      </c>
      <c r="D470" t="s">
        <v>1008</v>
      </c>
      <c r="U470" t="s">
        <v>1009</v>
      </c>
      <c r="V470" t="s">
        <v>1010</v>
      </c>
      <c r="W470" t="s">
        <v>1011</v>
      </c>
      <c r="X470" t="s">
        <v>1012</v>
      </c>
      <c r="AM470" t="s">
        <v>1013</v>
      </c>
      <c r="AO470" t="s">
        <v>1047</v>
      </c>
      <c r="AP470" t="s">
        <v>675</v>
      </c>
      <c r="AR470" t="s">
        <v>676</v>
      </c>
      <c r="AU470" s="89">
        <f>VLOOKUP((A470&amp;AR470),Precios!B:J,9,FALSE)</f>
        <v>444.94779010000008</v>
      </c>
      <c r="AV470" t="s">
        <v>1016</v>
      </c>
      <c r="AW470" t="str">
        <f>VLOOKUP((A470&amp;AR470),Precios!B:J,6,FALSE)</f>
        <v>114BOG12</v>
      </c>
    </row>
    <row r="471" spans="1:49">
      <c r="A471" s="53" t="s">
        <v>68</v>
      </c>
      <c r="B471" s="53" t="s">
        <v>1045</v>
      </c>
      <c r="C471" t="s">
        <v>1046</v>
      </c>
      <c r="D471" t="s">
        <v>1008</v>
      </c>
      <c r="U471" t="s">
        <v>1009</v>
      </c>
      <c r="V471" t="s">
        <v>1010</v>
      </c>
      <c r="W471" t="s">
        <v>1011</v>
      </c>
      <c r="X471" t="s">
        <v>1012</v>
      </c>
      <c r="AM471" t="s">
        <v>1013</v>
      </c>
      <c r="AO471" t="s">
        <v>1047</v>
      </c>
      <c r="AP471" t="s">
        <v>682</v>
      </c>
      <c r="AR471" t="s">
        <v>683</v>
      </c>
      <c r="AU471" s="89">
        <f>VLOOKUP((A471&amp;AR471),Precios!B:J,9,FALSE)</f>
        <v>488.654562</v>
      </c>
      <c r="AV471" t="s">
        <v>1016</v>
      </c>
      <c r="AW471" t="str">
        <f>VLOOKUP((A471&amp;AR471),Precios!B:J,6,FALSE)</f>
        <v>114BOG13</v>
      </c>
    </row>
    <row r="472" spans="1:49">
      <c r="A472" s="53" t="s">
        <v>68</v>
      </c>
      <c r="B472" s="53" t="s">
        <v>1045</v>
      </c>
      <c r="C472" t="s">
        <v>1046</v>
      </c>
      <c r="D472" t="s">
        <v>1008</v>
      </c>
      <c r="U472" t="s">
        <v>1009</v>
      </c>
      <c r="V472" t="s">
        <v>1010</v>
      </c>
      <c r="W472" t="s">
        <v>1011</v>
      </c>
      <c r="X472" t="s">
        <v>1012</v>
      </c>
      <c r="AM472" t="s">
        <v>1013</v>
      </c>
      <c r="AO472" t="s">
        <v>1047</v>
      </c>
      <c r="AP472" t="s">
        <v>706</v>
      </c>
      <c r="AR472" t="s">
        <v>707</v>
      </c>
      <c r="AU472" s="89">
        <f>VLOOKUP((A472&amp;AR472),Precios!B:J,9,FALSE)</f>
        <v>498.57148000000001</v>
      </c>
      <c r="AV472" t="s">
        <v>1016</v>
      </c>
      <c r="AW472" t="str">
        <f>VLOOKUP((A472&amp;AR472),Precios!B:J,6,FALSE)</f>
        <v>114BOG14</v>
      </c>
    </row>
    <row r="473" spans="1:49">
      <c r="A473" s="53" t="s">
        <v>68</v>
      </c>
      <c r="B473" s="53" t="s">
        <v>1045</v>
      </c>
      <c r="C473" t="s">
        <v>1046</v>
      </c>
      <c r="D473" t="s">
        <v>1008</v>
      </c>
      <c r="U473" t="s">
        <v>1009</v>
      </c>
      <c r="V473" t="s">
        <v>1010</v>
      </c>
      <c r="W473" t="s">
        <v>1011</v>
      </c>
      <c r="X473" t="s">
        <v>1012</v>
      </c>
      <c r="AM473" t="s">
        <v>1013</v>
      </c>
      <c r="AO473" t="s">
        <v>1047</v>
      </c>
      <c r="AP473" t="s">
        <v>700</v>
      </c>
      <c r="AR473" t="s">
        <v>701</v>
      </c>
      <c r="AU473" s="89">
        <f>VLOOKUP((A473&amp;AR473),Precios!B:J,9,FALSE)</f>
        <v>503.43559199999993</v>
      </c>
      <c r="AV473" t="s">
        <v>1016</v>
      </c>
      <c r="AW473" t="str">
        <f>VLOOKUP((A473&amp;AR473),Precios!B:J,6,FALSE)</f>
        <v>114BOG16</v>
      </c>
    </row>
    <row r="474" spans="1:49">
      <c r="A474" s="53" t="s">
        <v>68</v>
      </c>
      <c r="B474" s="53" t="s">
        <v>1045</v>
      </c>
      <c r="C474" t="s">
        <v>1046</v>
      </c>
      <c r="D474" t="s">
        <v>1008</v>
      </c>
      <c r="U474" t="s">
        <v>1009</v>
      </c>
      <c r="V474" t="s">
        <v>1010</v>
      </c>
      <c r="W474" t="s">
        <v>1011</v>
      </c>
      <c r="X474" t="s">
        <v>1012</v>
      </c>
      <c r="AM474" t="s">
        <v>1013</v>
      </c>
      <c r="AO474" t="s">
        <v>1047</v>
      </c>
      <c r="AP474" t="s">
        <v>680</v>
      </c>
      <c r="AR474" t="s">
        <v>681</v>
      </c>
      <c r="AU474" s="89">
        <f>VLOOKUP((A474&amp;AR474),Precios!B:J,9,FALSE)</f>
        <v>733.81000000000006</v>
      </c>
      <c r="AV474" t="s">
        <v>1016</v>
      </c>
      <c r="AW474" t="str">
        <f>VLOOKUP((A474&amp;AR474),Precios!B:J,6,FALSE)</f>
        <v>114BOG17</v>
      </c>
    </row>
    <row r="475" spans="1:49">
      <c r="A475" s="53" t="s">
        <v>68</v>
      </c>
      <c r="B475" s="53" t="s">
        <v>1045</v>
      </c>
      <c r="C475" t="s">
        <v>1046</v>
      </c>
      <c r="D475" t="s">
        <v>1008</v>
      </c>
      <c r="U475" t="s">
        <v>1009</v>
      </c>
      <c r="V475" t="s">
        <v>1010</v>
      </c>
      <c r="W475" t="s">
        <v>1011</v>
      </c>
      <c r="X475" t="s">
        <v>1012</v>
      </c>
      <c r="AM475" t="s">
        <v>1013</v>
      </c>
      <c r="AO475" t="s">
        <v>1047</v>
      </c>
      <c r="AP475" t="s">
        <v>690</v>
      </c>
      <c r="AR475" t="s">
        <v>691</v>
      </c>
      <c r="AU475" s="89">
        <f>VLOOKUP((A475&amp;AR475),Precios!B:J,9,FALSE)</f>
        <v>570.254234</v>
      </c>
      <c r="AV475" t="s">
        <v>1016</v>
      </c>
      <c r="AW475" t="str">
        <f>VLOOKUP((A475&amp;AR475),Precios!B:J,6,FALSE)</f>
        <v>114BOG18</v>
      </c>
    </row>
    <row r="476" spans="1:49">
      <c r="A476" s="53" t="s">
        <v>68</v>
      </c>
      <c r="B476" s="53" t="s">
        <v>1045</v>
      </c>
      <c r="C476" t="s">
        <v>1046</v>
      </c>
      <c r="D476" t="s">
        <v>1008</v>
      </c>
      <c r="U476" t="s">
        <v>1009</v>
      </c>
      <c r="V476" t="s">
        <v>1010</v>
      </c>
      <c r="W476" t="s">
        <v>1011</v>
      </c>
      <c r="X476" t="s">
        <v>1012</v>
      </c>
      <c r="AM476" t="s">
        <v>1013</v>
      </c>
      <c r="AO476" t="s">
        <v>1047</v>
      </c>
      <c r="AP476" t="s">
        <v>708</v>
      </c>
      <c r="AR476" t="s">
        <v>709</v>
      </c>
      <c r="AU476" s="89">
        <f>VLOOKUP((A476&amp;AR476),Precios!B:J,9,FALSE)</f>
        <v>524.15</v>
      </c>
      <c r="AV476" t="s">
        <v>1016</v>
      </c>
      <c r="AW476" t="str">
        <f>VLOOKUP((A476&amp;AR476),Precios!B:J,6,FALSE)</f>
        <v>114BOG19</v>
      </c>
    </row>
    <row r="477" spans="1:49">
      <c r="A477" s="53" t="s">
        <v>68</v>
      </c>
      <c r="B477" s="53" t="s">
        <v>1045</v>
      </c>
      <c r="C477" t="s">
        <v>1046</v>
      </c>
      <c r="D477" t="s">
        <v>1008</v>
      </c>
      <c r="U477" t="s">
        <v>1009</v>
      </c>
      <c r="V477" t="s">
        <v>1010</v>
      </c>
      <c r="W477" t="s">
        <v>1011</v>
      </c>
      <c r="X477" t="s">
        <v>1012</v>
      </c>
      <c r="AM477" t="s">
        <v>1013</v>
      </c>
      <c r="AO477" t="s">
        <v>1047</v>
      </c>
      <c r="AP477" t="s">
        <v>710</v>
      </c>
      <c r="AR477" t="s">
        <v>711</v>
      </c>
      <c r="AU477" s="89">
        <f>VLOOKUP((A477&amp;AR477),Precios!B:J,9,FALSE)</f>
        <v>574.50299389999998</v>
      </c>
      <c r="AV477" t="s">
        <v>1016</v>
      </c>
      <c r="AW477" t="str">
        <f>VLOOKUP((A477&amp;AR477),Precios!B:J,6,FALSE)</f>
        <v>114BOG20</v>
      </c>
    </row>
    <row r="478" spans="1:49">
      <c r="A478" s="53" t="s">
        <v>68</v>
      </c>
      <c r="B478" s="53" t="s">
        <v>1045</v>
      </c>
      <c r="C478" t="s">
        <v>1046</v>
      </c>
      <c r="D478" t="s">
        <v>1008</v>
      </c>
      <c r="U478" t="s">
        <v>1009</v>
      </c>
      <c r="V478" t="s">
        <v>1010</v>
      </c>
      <c r="W478" t="s">
        <v>1011</v>
      </c>
      <c r="X478" t="s">
        <v>1012</v>
      </c>
      <c r="AM478" t="s">
        <v>1013</v>
      </c>
      <c r="AO478" t="s">
        <v>1047</v>
      </c>
      <c r="AP478" t="s">
        <v>692</v>
      </c>
      <c r="AR478" t="s">
        <v>695</v>
      </c>
      <c r="AU478" s="89">
        <f>VLOOKUP((A478&amp;AR478),Precios!B:J,9,FALSE)</f>
        <v>477.86755500000004</v>
      </c>
      <c r="AV478" t="s">
        <v>1016</v>
      </c>
      <c r="AW478" t="str">
        <f>VLOOKUP((A478&amp;AR478),Precios!B:J,6,FALSE)</f>
        <v>114MED31</v>
      </c>
    </row>
    <row r="479" spans="1:49">
      <c r="A479" s="53" t="s">
        <v>68</v>
      </c>
      <c r="B479" s="53" t="s">
        <v>1045</v>
      </c>
      <c r="C479" t="s">
        <v>1046</v>
      </c>
      <c r="D479" t="s">
        <v>1008</v>
      </c>
      <c r="U479" t="s">
        <v>1009</v>
      </c>
      <c r="V479" t="s">
        <v>1010</v>
      </c>
      <c r="W479" t="s">
        <v>1011</v>
      </c>
      <c r="X479" t="s">
        <v>1012</v>
      </c>
      <c r="AM479" t="s">
        <v>1013</v>
      </c>
      <c r="AO479" t="s">
        <v>1047</v>
      </c>
      <c r="AP479" t="s">
        <v>687</v>
      </c>
      <c r="AR479" t="s">
        <v>689</v>
      </c>
      <c r="AU479" s="89">
        <f>VLOOKUP((A479&amp;AR479),Precios!B:J,9,FALSE)</f>
        <v>525.99500799999998</v>
      </c>
      <c r="AV479" t="s">
        <v>1016</v>
      </c>
      <c r="AW479" t="str">
        <f>VLOOKUP((A479&amp;AR479),Precios!B:J,6,FALSE)</f>
        <v>114MED22</v>
      </c>
    </row>
    <row r="480" spans="1:49">
      <c r="A480" s="53" t="s">
        <v>68</v>
      </c>
      <c r="B480" s="53" t="s">
        <v>1045</v>
      </c>
      <c r="C480" t="s">
        <v>1046</v>
      </c>
      <c r="D480" t="s">
        <v>1008</v>
      </c>
      <c r="U480" t="s">
        <v>1009</v>
      </c>
      <c r="V480" t="s">
        <v>1010</v>
      </c>
      <c r="W480" t="s">
        <v>1011</v>
      </c>
      <c r="X480" t="s">
        <v>1012</v>
      </c>
      <c r="AM480" t="s">
        <v>1013</v>
      </c>
      <c r="AO480" t="s">
        <v>1047</v>
      </c>
      <c r="AP480" t="s">
        <v>684</v>
      </c>
      <c r="AR480" t="s">
        <v>686</v>
      </c>
      <c r="AU480" s="89">
        <f>VLOOKUP((A480&amp;AR480),Precios!B:J,9,FALSE)</f>
        <v>2303.53442</v>
      </c>
      <c r="AV480" t="s">
        <v>1016</v>
      </c>
      <c r="AW480" t="str">
        <f>VLOOKUP((A480&amp;AR480),Precios!B:J,6,FALSE)</f>
        <v>114MED23</v>
      </c>
    </row>
    <row r="481" spans="1:49">
      <c r="A481" s="53" t="s">
        <v>68</v>
      </c>
      <c r="B481" s="53" t="s">
        <v>1045</v>
      </c>
      <c r="C481" t="s">
        <v>1046</v>
      </c>
      <c r="D481" t="s">
        <v>1008</v>
      </c>
      <c r="U481" t="s">
        <v>1009</v>
      </c>
      <c r="V481" t="s">
        <v>1010</v>
      </c>
      <c r="W481" t="s">
        <v>1011</v>
      </c>
      <c r="X481" t="s">
        <v>1012</v>
      </c>
      <c r="AM481" t="s">
        <v>1013</v>
      </c>
      <c r="AO481" t="s">
        <v>1047</v>
      </c>
      <c r="AP481" t="s">
        <v>702</v>
      </c>
      <c r="AR481" t="s">
        <v>703</v>
      </c>
      <c r="AU481" s="89">
        <f>VLOOKUP((A481&amp;AR481),Precios!B:J,9,FALSE)</f>
        <v>470</v>
      </c>
      <c r="AV481" t="s">
        <v>1016</v>
      </c>
      <c r="AW481" t="str">
        <f>VLOOKUP((A481&amp;AR481),Precios!B:J,6,FALSE)</f>
        <v>114MED25</v>
      </c>
    </row>
    <row r="482" spans="1:49">
      <c r="A482" s="53" t="s">
        <v>68</v>
      </c>
      <c r="B482" s="53" t="s">
        <v>1045</v>
      </c>
      <c r="C482" t="s">
        <v>1046</v>
      </c>
      <c r="D482" t="s">
        <v>1008</v>
      </c>
      <c r="U482" t="s">
        <v>1009</v>
      </c>
      <c r="V482" t="s">
        <v>1010</v>
      </c>
      <c r="W482" t="s">
        <v>1011</v>
      </c>
      <c r="X482" t="s">
        <v>1012</v>
      </c>
      <c r="AM482" t="s">
        <v>1013</v>
      </c>
      <c r="AO482" t="s">
        <v>1047</v>
      </c>
      <c r="AP482" t="s">
        <v>692</v>
      </c>
      <c r="AR482" t="s">
        <v>694</v>
      </c>
      <c r="AU482" s="89">
        <f>VLOOKUP((A482&amp;AR482),Precios!B:J,9,FALSE)</f>
        <v>477.86755500000004</v>
      </c>
      <c r="AV482" t="s">
        <v>1016</v>
      </c>
      <c r="AW482" t="str">
        <f>VLOOKUP((A482&amp;AR482),Precios!B:J,6,FALSE)</f>
        <v>114CLO26</v>
      </c>
    </row>
    <row r="483" spans="1:49">
      <c r="A483" s="53" t="s">
        <v>68</v>
      </c>
      <c r="B483" s="53" t="s">
        <v>1045</v>
      </c>
      <c r="C483" t="s">
        <v>1046</v>
      </c>
      <c r="D483" t="s">
        <v>1008</v>
      </c>
      <c r="U483" t="s">
        <v>1009</v>
      </c>
      <c r="V483" t="s">
        <v>1010</v>
      </c>
      <c r="W483" t="s">
        <v>1011</v>
      </c>
      <c r="X483" t="s">
        <v>1012</v>
      </c>
      <c r="AM483" t="s">
        <v>1013</v>
      </c>
      <c r="AO483" t="s">
        <v>1047</v>
      </c>
      <c r="AP483" t="s">
        <v>704</v>
      </c>
      <c r="AR483" t="s">
        <v>705</v>
      </c>
      <c r="AU483" s="89">
        <f>VLOOKUP((A483&amp;AR483),Precios!B:J,9,FALSE)</f>
        <v>497.292554</v>
      </c>
      <c r="AV483" t="s">
        <v>1016</v>
      </c>
      <c r="AW483" t="str">
        <f>VLOOKUP((A483&amp;AR483),Precios!B:J,6,FALSE)</f>
        <v>114CLO27</v>
      </c>
    </row>
    <row r="484" spans="1:49">
      <c r="A484" s="53" t="s">
        <v>68</v>
      </c>
      <c r="B484" s="53" t="s">
        <v>1045</v>
      </c>
      <c r="C484" t="s">
        <v>1046</v>
      </c>
      <c r="D484" t="s">
        <v>1008</v>
      </c>
      <c r="U484" t="s">
        <v>1009</v>
      </c>
      <c r="V484" t="s">
        <v>1010</v>
      </c>
      <c r="W484" t="s">
        <v>1011</v>
      </c>
      <c r="X484" t="s">
        <v>1012</v>
      </c>
      <c r="AM484" t="s">
        <v>1013</v>
      </c>
      <c r="AO484" t="s">
        <v>1047</v>
      </c>
      <c r="AP484" t="s">
        <v>696</v>
      </c>
      <c r="AR484" t="s">
        <v>697</v>
      </c>
      <c r="AU484" s="89">
        <f>VLOOKUP((A484&amp;AR484),Precios!B:J,9,FALSE)</f>
        <v>623.73850000000004</v>
      </c>
      <c r="AV484" t="s">
        <v>1016</v>
      </c>
      <c r="AW484" t="str">
        <f>VLOOKUP((A484&amp;AR484),Precios!B:J,6,FALSE)</f>
        <v>114CLO28</v>
      </c>
    </row>
    <row r="485" spans="1:49">
      <c r="A485" s="53" t="s">
        <v>68</v>
      </c>
      <c r="B485" s="53" t="s">
        <v>1045</v>
      </c>
      <c r="C485" t="s">
        <v>1046</v>
      </c>
      <c r="D485" t="s">
        <v>1008</v>
      </c>
      <c r="U485" t="s">
        <v>1009</v>
      </c>
      <c r="V485" t="s">
        <v>1010</v>
      </c>
      <c r="W485" t="s">
        <v>1011</v>
      </c>
      <c r="X485" t="s">
        <v>1012</v>
      </c>
      <c r="AM485" t="s">
        <v>1013</v>
      </c>
      <c r="AO485" t="s">
        <v>1047</v>
      </c>
      <c r="AP485" t="s">
        <v>677</v>
      </c>
      <c r="AR485" t="s">
        <v>679</v>
      </c>
      <c r="AU485" s="89">
        <f>VLOOKUP((A485&amp;AR485),Precios!B:J,9,FALSE)</f>
        <v>572.38228300000003</v>
      </c>
      <c r="AV485" t="s">
        <v>1016</v>
      </c>
      <c r="AW485" t="str">
        <f>VLOOKUP((A485&amp;AR485),Precios!B:J,6,FALSE)</f>
        <v>114CLO30</v>
      </c>
    </row>
    <row r="486" spans="1:49">
      <c r="A486" s="53" t="s">
        <v>69</v>
      </c>
      <c r="B486" s="53" t="s">
        <v>1048</v>
      </c>
      <c r="C486" t="s">
        <v>1046</v>
      </c>
      <c r="D486" t="s">
        <v>1008</v>
      </c>
      <c r="U486" t="s">
        <v>1009</v>
      </c>
      <c r="V486" t="s">
        <v>1010</v>
      </c>
      <c r="W486" t="s">
        <v>1011</v>
      </c>
      <c r="X486" t="s">
        <v>1012</v>
      </c>
      <c r="AM486" t="s">
        <v>1013</v>
      </c>
      <c r="AO486" t="s">
        <v>1047</v>
      </c>
      <c r="AP486" t="s">
        <v>1015</v>
      </c>
      <c r="AR486" t="s">
        <v>712</v>
      </c>
      <c r="AU486" s="89">
        <f>VLOOKUP((A486&amp;AR486),Precios!B:J,9,FALSE)</f>
        <v>635.03288420000001</v>
      </c>
      <c r="AV486" t="s">
        <v>1016</v>
      </c>
      <c r="AW486" t="str">
        <f>VLOOKUP((A486&amp;AR486),Precios!B:J,6,FALSE)</f>
        <v>113BOG6</v>
      </c>
    </row>
    <row r="487" spans="1:49">
      <c r="A487" s="53" t="s">
        <v>69</v>
      </c>
      <c r="B487" s="53" t="s">
        <v>1048</v>
      </c>
      <c r="C487" t="s">
        <v>1046</v>
      </c>
      <c r="D487" t="s">
        <v>1008</v>
      </c>
      <c r="U487" t="s">
        <v>1009</v>
      </c>
      <c r="V487" t="s">
        <v>1010</v>
      </c>
      <c r="W487" t="s">
        <v>1011</v>
      </c>
      <c r="X487" t="s">
        <v>1012</v>
      </c>
      <c r="AM487" t="s">
        <v>1013</v>
      </c>
      <c r="AO487" t="s">
        <v>1047</v>
      </c>
      <c r="AP487" t="s">
        <v>713</v>
      </c>
      <c r="AR487" t="s">
        <v>714</v>
      </c>
      <c r="AU487" s="89">
        <f>VLOOKUP((A487&amp;AR487),Precios!B:J,9,FALSE)</f>
        <v>631.8471004999999</v>
      </c>
      <c r="AV487" t="s">
        <v>1016</v>
      </c>
      <c r="AW487" t="str">
        <f>VLOOKUP((A487&amp;AR487),Precios!B:J,6,FALSE)</f>
        <v>113BOG7</v>
      </c>
    </row>
    <row r="488" spans="1:49">
      <c r="A488" s="53" t="s">
        <v>69</v>
      </c>
      <c r="B488" s="53" t="s">
        <v>1048</v>
      </c>
      <c r="C488" t="s">
        <v>1046</v>
      </c>
      <c r="D488" t="s">
        <v>1008</v>
      </c>
      <c r="U488" t="s">
        <v>1009</v>
      </c>
      <c r="V488" t="s">
        <v>1010</v>
      </c>
      <c r="W488" t="s">
        <v>1011</v>
      </c>
      <c r="X488" t="s">
        <v>1012</v>
      </c>
      <c r="AM488" t="s">
        <v>1013</v>
      </c>
      <c r="AO488" t="s">
        <v>1047</v>
      </c>
      <c r="AP488" t="s">
        <v>692</v>
      </c>
      <c r="AR488" t="s">
        <v>693</v>
      </c>
      <c r="AU488" s="89">
        <f>VLOOKUP((A488&amp;AR488),Precios!B:J,9,FALSE)</f>
        <v>506.53856000000002</v>
      </c>
      <c r="AV488" t="s">
        <v>1016</v>
      </c>
      <c r="AW488" t="str">
        <f>VLOOKUP((A488&amp;AR488),Precios!B:J,6,FALSE)</f>
        <v>113BOG8</v>
      </c>
    </row>
    <row r="489" spans="1:49">
      <c r="A489" s="53" t="s">
        <v>69</v>
      </c>
      <c r="B489" s="53" t="s">
        <v>1048</v>
      </c>
      <c r="C489" t="s">
        <v>1046</v>
      </c>
      <c r="D489" t="s">
        <v>1008</v>
      </c>
      <c r="U489" t="s">
        <v>1009</v>
      </c>
      <c r="V489" t="s">
        <v>1010</v>
      </c>
      <c r="W489" t="s">
        <v>1011</v>
      </c>
      <c r="X489" t="s">
        <v>1012</v>
      </c>
      <c r="AM489" t="s">
        <v>1013</v>
      </c>
      <c r="AO489" t="s">
        <v>1047</v>
      </c>
      <c r="AP489" t="s">
        <v>673</v>
      </c>
      <c r="AR489" t="s">
        <v>674</v>
      </c>
      <c r="AU489" s="89">
        <f>VLOOKUP((A489&amp;AR489),Precios!B:J,9,FALSE)</f>
        <v>536.58283800000004</v>
      </c>
      <c r="AV489" t="s">
        <v>1016</v>
      </c>
      <c r="AW489" t="str">
        <f>VLOOKUP((A489&amp;AR489),Precios!B:J,6,FALSE)</f>
        <v>113BOG9</v>
      </c>
    </row>
    <row r="490" spans="1:49">
      <c r="A490" s="53" t="s">
        <v>69</v>
      </c>
      <c r="B490" s="53" t="s">
        <v>1048</v>
      </c>
      <c r="C490" t="s">
        <v>1046</v>
      </c>
      <c r="D490" t="s">
        <v>1008</v>
      </c>
      <c r="U490" t="s">
        <v>1009</v>
      </c>
      <c r="V490" t="s">
        <v>1010</v>
      </c>
      <c r="W490" t="s">
        <v>1011</v>
      </c>
      <c r="X490" t="s">
        <v>1012</v>
      </c>
      <c r="AM490" t="s">
        <v>1013</v>
      </c>
      <c r="AO490" t="s">
        <v>1047</v>
      </c>
      <c r="AP490" t="s">
        <v>687</v>
      </c>
      <c r="AR490" t="s">
        <v>688</v>
      </c>
      <c r="AU490" s="89">
        <f>VLOOKUP((A490&amp;AR490),Precios!B:J,9,FALSE)</f>
        <v>591.28313200000002</v>
      </c>
      <c r="AV490" t="s">
        <v>1016</v>
      </c>
      <c r="AW490" t="str">
        <f>VLOOKUP((A490&amp;AR490),Precios!B:J,6,FALSE)</f>
        <v>113BOG10</v>
      </c>
    </row>
    <row r="491" spans="1:49">
      <c r="A491" s="53" t="s">
        <v>69</v>
      </c>
      <c r="B491" s="53" t="s">
        <v>1048</v>
      </c>
      <c r="C491" t="s">
        <v>1046</v>
      </c>
      <c r="D491" t="s">
        <v>1008</v>
      </c>
      <c r="U491" t="s">
        <v>1009</v>
      </c>
      <c r="V491" t="s">
        <v>1010</v>
      </c>
      <c r="W491" t="s">
        <v>1011</v>
      </c>
      <c r="X491" t="s">
        <v>1012</v>
      </c>
      <c r="AM491" t="s">
        <v>1013</v>
      </c>
      <c r="AO491" t="s">
        <v>1047</v>
      </c>
      <c r="AP491" t="s">
        <v>698</v>
      </c>
      <c r="AR491" t="s">
        <v>699</v>
      </c>
      <c r="AU491" s="89">
        <f>VLOOKUP((A491&amp;AR491),Precios!B:J,9,FALSE)</f>
        <v>547.95689300000004</v>
      </c>
      <c r="AV491" t="s">
        <v>1016</v>
      </c>
      <c r="AW491" t="str">
        <f>VLOOKUP((A491&amp;AR491),Precios!B:J,6,FALSE)</f>
        <v>113BOG11</v>
      </c>
    </row>
    <row r="492" spans="1:49">
      <c r="A492" s="53" t="s">
        <v>69</v>
      </c>
      <c r="B492" s="53" t="s">
        <v>1048</v>
      </c>
      <c r="C492" t="s">
        <v>1046</v>
      </c>
      <c r="D492" t="s">
        <v>1008</v>
      </c>
      <c r="U492" t="s">
        <v>1009</v>
      </c>
      <c r="V492" t="s">
        <v>1010</v>
      </c>
      <c r="W492" t="s">
        <v>1011</v>
      </c>
      <c r="X492" t="s">
        <v>1012</v>
      </c>
      <c r="AM492" t="s">
        <v>1013</v>
      </c>
      <c r="AO492" t="s">
        <v>1047</v>
      </c>
      <c r="AP492" t="s">
        <v>675</v>
      </c>
      <c r="AR492" t="s">
        <v>676</v>
      </c>
      <c r="AU492" s="89">
        <f>VLOOKUP((A492&amp;AR492),Precios!B:J,9,FALSE)</f>
        <v>507.6015362</v>
      </c>
      <c r="AV492" t="s">
        <v>1016</v>
      </c>
      <c r="AW492" t="str">
        <f>VLOOKUP((A492&amp;AR492),Precios!B:J,6,FALSE)</f>
        <v>113BOG12</v>
      </c>
    </row>
    <row r="493" spans="1:49">
      <c r="A493" s="53" t="s">
        <v>69</v>
      </c>
      <c r="B493" s="53" t="s">
        <v>1048</v>
      </c>
      <c r="C493" t="s">
        <v>1046</v>
      </c>
      <c r="D493" t="s">
        <v>1008</v>
      </c>
      <c r="U493" t="s">
        <v>1009</v>
      </c>
      <c r="V493" t="s">
        <v>1010</v>
      </c>
      <c r="W493" t="s">
        <v>1011</v>
      </c>
      <c r="X493" t="s">
        <v>1012</v>
      </c>
      <c r="AM493" t="s">
        <v>1013</v>
      </c>
      <c r="AO493" t="s">
        <v>1047</v>
      </c>
      <c r="AP493" t="s">
        <v>682</v>
      </c>
      <c r="AR493" t="s">
        <v>683</v>
      </c>
      <c r="AU493" s="89">
        <f>VLOOKUP((A493&amp;AR493),Precios!B:J,9,FALSE)</f>
        <v>547.06583799999999</v>
      </c>
      <c r="AV493" t="s">
        <v>1016</v>
      </c>
      <c r="AW493" t="str">
        <f>VLOOKUP((A493&amp;AR493),Precios!B:J,6,FALSE)</f>
        <v>113BOG13</v>
      </c>
    </row>
    <row r="494" spans="1:49">
      <c r="A494" s="53" t="s">
        <v>69</v>
      </c>
      <c r="B494" s="53" t="s">
        <v>1048</v>
      </c>
      <c r="C494" t="s">
        <v>1046</v>
      </c>
      <c r="D494" t="s">
        <v>1008</v>
      </c>
      <c r="U494" t="s">
        <v>1009</v>
      </c>
      <c r="V494" t="s">
        <v>1010</v>
      </c>
      <c r="W494" t="s">
        <v>1011</v>
      </c>
      <c r="X494" t="s">
        <v>1012</v>
      </c>
      <c r="AM494" t="s">
        <v>1013</v>
      </c>
      <c r="AO494" t="s">
        <v>1047</v>
      </c>
      <c r="AP494" t="s">
        <v>706</v>
      </c>
      <c r="AR494" t="s">
        <v>707</v>
      </c>
      <c r="AU494" s="89">
        <f>VLOOKUP((A494&amp;AR494),Precios!B:J,9,FALSE)</f>
        <v>559.37288000000001</v>
      </c>
      <c r="AV494" t="s">
        <v>1016</v>
      </c>
      <c r="AW494" t="str">
        <f>VLOOKUP((A494&amp;AR494),Precios!B:J,6,FALSE)</f>
        <v>113BOG14</v>
      </c>
    </row>
    <row r="495" spans="1:49">
      <c r="A495" s="53" t="s">
        <v>69</v>
      </c>
      <c r="B495" s="53" t="s">
        <v>1048</v>
      </c>
      <c r="C495" t="s">
        <v>1046</v>
      </c>
      <c r="D495" t="s">
        <v>1008</v>
      </c>
      <c r="U495" t="s">
        <v>1009</v>
      </c>
      <c r="V495" t="s">
        <v>1010</v>
      </c>
      <c r="W495" t="s">
        <v>1011</v>
      </c>
      <c r="X495" t="s">
        <v>1012</v>
      </c>
      <c r="AM495" t="s">
        <v>1013</v>
      </c>
      <c r="AO495" t="s">
        <v>1047</v>
      </c>
      <c r="AP495" t="s">
        <v>700</v>
      </c>
      <c r="AR495" t="s">
        <v>701</v>
      </c>
      <c r="AU495" s="89">
        <f>VLOOKUP((A495&amp;AR495),Precios!B:J,9,FALSE)</f>
        <v>573.35720200000003</v>
      </c>
      <c r="AV495" t="s">
        <v>1016</v>
      </c>
      <c r="AW495" t="str">
        <f>VLOOKUP((A495&amp;AR495),Precios!B:J,6,FALSE)</f>
        <v>113BOG16</v>
      </c>
    </row>
    <row r="496" spans="1:49">
      <c r="A496" s="53" t="s">
        <v>69</v>
      </c>
      <c r="B496" s="53" t="s">
        <v>1048</v>
      </c>
      <c r="C496" t="s">
        <v>1046</v>
      </c>
      <c r="D496" t="s">
        <v>1008</v>
      </c>
      <c r="U496" t="s">
        <v>1009</v>
      </c>
      <c r="V496" t="s">
        <v>1010</v>
      </c>
      <c r="W496" t="s">
        <v>1011</v>
      </c>
      <c r="X496" t="s">
        <v>1012</v>
      </c>
      <c r="AM496" t="s">
        <v>1013</v>
      </c>
      <c r="AO496" t="s">
        <v>1047</v>
      </c>
      <c r="AP496" t="s">
        <v>680</v>
      </c>
      <c r="AR496" t="s">
        <v>681</v>
      </c>
      <c r="AU496" s="89">
        <f>VLOOKUP((A496&amp;AR496),Precios!B:J,9,FALSE)</f>
        <v>786.22500000000002</v>
      </c>
      <c r="AV496" t="s">
        <v>1016</v>
      </c>
      <c r="AW496" t="str">
        <f>VLOOKUP((A496&amp;AR496),Precios!B:J,6,FALSE)</f>
        <v>113BOG17</v>
      </c>
    </row>
    <row r="497" spans="1:49">
      <c r="A497" s="53" t="s">
        <v>69</v>
      </c>
      <c r="B497" s="53" t="s">
        <v>1048</v>
      </c>
      <c r="C497" t="s">
        <v>1046</v>
      </c>
      <c r="D497" t="s">
        <v>1008</v>
      </c>
      <c r="U497" t="s">
        <v>1009</v>
      </c>
      <c r="V497" t="s">
        <v>1010</v>
      </c>
      <c r="W497" t="s">
        <v>1011</v>
      </c>
      <c r="X497" t="s">
        <v>1012</v>
      </c>
      <c r="AM497" t="s">
        <v>1013</v>
      </c>
      <c r="AO497" t="s">
        <v>1047</v>
      </c>
      <c r="AP497" t="s">
        <v>690</v>
      </c>
      <c r="AR497" t="s">
        <v>691</v>
      </c>
      <c r="AU497" s="89">
        <f>VLOOKUP((A497&amp;AR497),Precios!B:J,9,FALSE)</f>
        <v>649.90406800000005</v>
      </c>
      <c r="AV497" t="s">
        <v>1016</v>
      </c>
      <c r="AW497" t="str">
        <f>VLOOKUP((A497&amp;AR497),Precios!B:J,6,FALSE)</f>
        <v>113BOG18</v>
      </c>
    </row>
    <row r="498" spans="1:49">
      <c r="A498" s="53" t="s">
        <v>69</v>
      </c>
      <c r="B498" s="53" t="s">
        <v>1048</v>
      </c>
      <c r="C498" t="s">
        <v>1046</v>
      </c>
      <c r="D498" t="s">
        <v>1008</v>
      </c>
      <c r="U498" t="s">
        <v>1009</v>
      </c>
      <c r="V498" t="s">
        <v>1010</v>
      </c>
      <c r="W498" t="s">
        <v>1011</v>
      </c>
      <c r="X498" t="s">
        <v>1012</v>
      </c>
      <c r="AM498" t="s">
        <v>1013</v>
      </c>
      <c r="AO498" t="s">
        <v>1047</v>
      </c>
      <c r="AP498" t="s">
        <v>708</v>
      </c>
      <c r="AR498" t="s">
        <v>709</v>
      </c>
      <c r="AU498" s="89">
        <f>VLOOKUP((A498&amp;AR498),Precios!B:J,9,FALSE)</f>
        <v>628.98</v>
      </c>
      <c r="AV498" t="s">
        <v>1016</v>
      </c>
      <c r="AW498" t="str">
        <f>VLOOKUP((A498&amp;AR498),Precios!B:J,6,FALSE)</f>
        <v>113BOG19</v>
      </c>
    </row>
    <row r="499" spans="1:49">
      <c r="A499" s="53" t="s">
        <v>69</v>
      </c>
      <c r="B499" s="53" t="s">
        <v>1048</v>
      </c>
      <c r="C499" t="s">
        <v>1046</v>
      </c>
      <c r="D499" t="s">
        <v>1008</v>
      </c>
      <c r="U499" t="s">
        <v>1009</v>
      </c>
      <c r="V499" t="s">
        <v>1010</v>
      </c>
      <c r="W499" t="s">
        <v>1011</v>
      </c>
      <c r="X499" t="s">
        <v>1012</v>
      </c>
      <c r="AM499" t="s">
        <v>1013</v>
      </c>
      <c r="AO499" t="s">
        <v>1047</v>
      </c>
      <c r="AP499" t="s">
        <v>710</v>
      </c>
      <c r="AR499" t="s">
        <v>711</v>
      </c>
      <c r="AU499" s="89">
        <f>VLOOKUP((A499&amp;AR499),Precios!B:J,9,FALSE)</f>
        <v>624.41360520000001</v>
      </c>
      <c r="AV499" t="s">
        <v>1016</v>
      </c>
      <c r="AW499" t="str">
        <f>VLOOKUP((A499&amp;AR499),Precios!B:J,6,FALSE)</f>
        <v>113BOG20</v>
      </c>
    </row>
    <row r="500" spans="1:49">
      <c r="A500" s="53" t="s">
        <v>69</v>
      </c>
      <c r="B500" s="53" t="s">
        <v>1048</v>
      </c>
      <c r="C500" t="s">
        <v>1046</v>
      </c>
      <c r="D500" t="s">
        <v>1008</v>
      </c>
      <c r="U500" t="s">
        <v>1009</v>
      </c>
      <c r="V500" t="s">
        <v>1010</v>
      </c>
      <c r="W500" t="s">
        <v>1011</v>
      </c>
      <c r="X500" t="s">
        <v>1012</v>
      </c>
      <c r="AM500" t="s">
        <v>1013</v>
      </c>
      <c r="AO500" t="s">
        <v>1047</v>
      </c>
      <c r="AP500" t="s">
        <v>692</v>
      </c>
      <c r="AR500" t="s">
        <v>695</v>
      </c>
      <c r="AU500" s="89">
        <f>VLOOKUP((A500&amp;AR500),Precios!B:J,9,FALSE)</f>
        <v>536.27883099999997</v>
      </c>
      <c r="AV500" t="s">
        <v>1016</v>
      </c>
      <c r="AW500" t="str">
        <f>VLOOKUP((A500&amp;AR500),Precios!B:J,6,FALSE)</f>
        <v>113MED31</v>
      </c>
    </row>
    <row r="501" spans="1:49">
      <c r="A501" s="53" t="s">
        <v>69</v>
      </c>
      <c r="B501" s="53" t="s">
        <v>1048</v>
      </c>
      <c r="C501" t="s">
        <v>1046</v>
      </c>
      <c r="D501" t="s">
        <v>1008</v>
      </c>
      <c r="U501" t="s">
        <v>1009</v>
      </c>
      <c r="V501" t="s">
        <v>1010</v>
      </c>
      <c r="W501" t="s">
        <v>1011</v>
      </c>
      <c r="X501" t="s">
        <v>1012</v>
      </c>
      <c r="AM501" t="s">
        <v>1013</v>
      </c>
      <c r="AO501" t="s">
        <v>1047</v>
      </c>
      <c r="AP501" t="s">
        <v>687</v>
      </c>
      <c r="AR501" t="s">
        <v>689</v>
      </c>
      <c r="AU501" s="89">
        <f>VLOOKUP((A501&amp;AR501),Precios!B:J,9,FALSE)</f>
        <v>601.13715200000001</v>
      </c>
      <c r="AV501" t="s">
        <v>1016</v>
      </c>
      <c r="AW501" t="str">
        <f>VLOOKUP((A501&amp;AR501),Precios!B:J,6,FALSE)</f>
        <v>113MED22</v>
      </c>
    </row>
    <row r="502" spans="1:49">
      <c r="A502" s="53" t="s">
        <v>69</v>
      </c>
      <c r="B502" s="53" t="s">
        <v>1048</v>
      </c>
      <c r="C502" t="s">
        <v>1046</v>
      </c>
      <c r="D502" t="s">
        <v>1008</v>
      </c>
      <c r="U502" t="s">
        <v>1009</v>
      </c>
      <c r="V502" t="s">
        <v>1010</v>
      </c>
      <c r="W502" t="s">
        <v>1011</v>
      </c>
      <c r="X502" t="s">
        <v>1012</v>
      </c>
      <c r="AM502" t="s">
        <v>1013</v>
      </c>
      <c r="AO502" t="s">
        <v>1047</v>
      </c>
      <c r="AP502" t="s">
        <v>684</v>
      </c>
      <c r="AR502" t="s">
        <v>686</v>
      </c>
      <c r="AU502" s="89">
        <f>VLOOKUP((A502&amp;AR502),Precios!B:J,9,FALSE)</f>
        <v>2303.53442</v>
      </c>
      <c r="AV502" t="s">
        <v>1016</v>
      </c>
      <c r="AW502" t="str">
        <f>VLOOKUP((A502&amp;AR502),Precios!B:J,6,FALSE)</f>
        <v>113MED23</v>
      </c>
    </row>
    <row r="503" spans="1:49">
      <c r="A503" s="53" t="s">
        <v>69</v>
      </c>
      <c r="B503" s="53" t="s">
        <v>1048</v>
      </c>
      <c r="C503" t="s">
        <v>1046</v>
      </c>
      <c r="D503" t="s">
        <v>1008</v>
      </c>
      <c r="U503" t="s">
        <v>1009</v>
      </c>
      <c r="V503" t="s">
        <v>1010</v>
      </c>
      <c r="W503" t="s">
        <v>1011</v>
      </c>
      <c r="X503" t="s">
        <v>1012</v>
      </c>
      <c r="AM503" t="s">
        <v>1013</v>
      </c>
      <c r="AO503" t="s">
        <v>1047</v>
      </c>
      <c r="AP503" t="s">
        <v>702</v>
      </c>
      <c r="AR503" t="s">
        <v>703</v>
      </c>
      <c r="AU503" s="89">
        <f>VLOOKUP((A503&amp;AR503),Precios!B:J,9,FALSE)</f>
        <v>534.63300000000004</v>
      </c>
      <c r="AV503" t="s">
        <v>1016</v>
      </c>
      <c r="AW503" t="str">
        <f>VLOOKUP((A503&amp;AR503),Precios!B:J,6,FALSE)</f>
        <v>113MED25</v>
      </c>
    </row>
    <row r="504" spans="1:49">
      <c r="A504" s="53" t="s">
        <v>69</v>
      </c>
      <c r="B504" s="53" t="s">
        <v>1048</v>
      </c>
      <c r="C504" t="s">
        <v>1046</v>
      </c>
      <c r="D504" t="s">
        <v>1008</v>
      </c>
      <c r="U504" t="s">
        <v>1009</v>
      </c>
      <c r="V504" t="s">
        <v>1010</v>
      </c>
      <c r="W504" t="s">
        <v>1011</v>
      </c>
      <c r="X504" t="s">
        <v>1012</v>
      </c>
      <c r="AM504" t="s">
        <v>1013</v>
      </c>
      <c r="AO504" t="s">
        <v>1047</v>
      </c>
      <c r="AP504" t="s">
        <v>692</v>
      </c>
      <c r="AR504" t="s">
        <v>694</v>
      </c>
      <c r="AU504" s="89">
        <f>VLOOKUP((A504&amp;AR504),Precios!B:J,9,FALSE)</f>
        <v>536.27883099999997</v>
      </c>
      <c r="AV504" t="s">
        <v>1016</v>
      </c>
      <c r="AW504" t="str">
        <f>VLOOKUP((A504&amp;AR504),Precios!B:J,6,FALSE)</f>
        <v>113CLO26</v>
      </c>
    </row>
    <row r="505" spans="1:49">
      <c r="A505" s="53" t="s">
        <v>69</v>
      </c>
      <c r="B505" s="53" t="s">
        <v>1048</v>
      </c>
      <c r="C505" t="s">
        <v>1046</v>
      </c>
      <c r="D505" t="s">
        <v>1008</v>
      </c>
      <c r="U505" t="s">
        <v>1009</v>
      </c>
      <c r="V505" t="s">
        <v>1010</v>
      </c>
      <c r="W505" t="s">
        <v>1011</v>
      </c>
      <c r="X505" t="s">
        <v>1012</v>
      </c>
      <c r="AM505" t="s">
        <v>1013</v>
      </c>
      <c r="AO505" t="s">
        <v>1047</v>
      </c>
      <c r="AP505" t="s">
        <v>704</v>
      </c>
      <c r="AR505" t="s">
        <v>705</v>
      </c>
      <c r="AU505" s="89">
        <f>VLOOKUP((A505&amp;AR505),Precios!B:J,9,FALSE)</f>
        <v>556.91985799999998</v>
      </c>
      <c r="AV505" t="s">
        <v>1016</v>
      </c>
      <c r="AW505" t="str">
        <f>VLOOKUP((A505&amp;AR505),Precios!B:J,6,FALSE)</f>
        <v>113CLO27</v>
      </c>
    </row>
    <row r="506" spans="1:49">
      <c r="A506" s="53" t="s">
        <v>69</v>
      </c>
      <c r="B506" s="53" t="s">
        <v>1048</v>
      </c>
      <c r="C506" t="s">
        <v>1046</v>
      </c>
      <c r="D506" t="s">
        <v>1008</v>
      </c>
      <c r="U506" t="s">
        <v>1009</v>
      </c>
      <c r="V506" t="s">
        <v>1010</v>
      </c>
      <c r="W506" t="s">
        <v>1011</v>
      </c>
      <c r="X506" t="s">
        <v>1012</v>
      </c>
      <c r="AM506" t="s">
        <v>1013</v>
      </c>
      <c r="AO506" t="s">
        <v>1047</v>
      </c>
      <c r="AP506" t="s">
        <v>696</v>
      </c>
      <c r="AR506" t="s">
        <v>697</v>
      </c>
      <c r="AU506" s="89">
        <f>VLOOKUP((A506&amp;AR506),Precios!B:J,9,FALSE)</f>
        <v>546.16430000000003</v>
      </c>
      <c r="AV506" t="s">
        <v>1016</v>
      </c>
      <c r="AW506" t="str">
        <f>VLOOKUP((A506&amp;AR506),Precios!B:J,6,FALSE)</f>
        <v>113CLO28</v>
      </c>
    </row>
    <row r="507" spans="1:49">
      <c r="A507" s="53" t="s">
        <v>69</v>
      </c>
      <c r="B507" s="53" t="s">
        <v>1048</v>
      </c>
      <c r="C507" t="s">
        <v>1046</v>
      </c>
      <c r="D507" t="s">
        <v>1008</v>
      </c>
      <c r="U507" t="s">
        <v>1009</v>
      </c>
      <c r="V507" t="s">
        <v>1010</v>
      </c>
      <c r="W507" t="s">
        <v>1011</v>
      </c>
      <c r="X507" t="s">
        <v>1012</v>
      </c>
      <c r="AM507" t="s">
        <v>1013</v>
      </c>
      <c r="AO507" t="s">
        <v>1047</v>
      </c>
      <c r="AP507" t="s">
        <v>677</v>
      </c>
      <c r="AR507" t="s">
        <v>679</v>
      </c>
      <c r="AU507" s="89">
        <f>VLOOKUP((A507&amp;AR507),Precios!B:J,9,FALSE)</f>
        <v>652.02163400000006</v>
      </c>
      <c r="AV507" t="s">
        <v>1016</v>
      </c>
      <c r="AW507" t="str">
        <f>VLOOKUP((A507&amp;AR507),Precios!B:J,6,FALSE)</f>
        <v>113CLO30</v>
      </c>
    </row>
    <row r="508" spans="1:49">
      <c r="A508" s="53" t="s">
        <v>211</v>
      </c>
      <c r="B508" s="53" t="s">
        <v>1049</v>
      </c>
      <c r="C508" t="s">
        <v>1007</v>
      </c>
      <c r="D508" t="s">
        <v>1008</v>
      </c>
      <c r="U508" t="s">
        <v>1009</v>
      </c>
      <c r="V508" t="s">
        <v>1010</v>
      </c>
      <c r="W508" t="s">
        <v>1011</v>
      </c>
      <c r="X508" t="s">
        <v>1012</v>
      </c>
      <c r="AM508" t="s">
        <v>1013</v>
      </c>
      <c r="AO508" t="s">
        <v>1014</v>
      </c>
      <c r="AP508" t="s">
        <v>1015</v>
      </c>
      <c r="AR508" t="s">
        <v>712</v>
      </c>
      <c r="AU508" s="89">
        <f>VLOOKUP((A508&amp;AR508),Precios!B:J,9,FALSE)</f>
        <v>3291.97649</v>
      </c>
      <c r="AV508" t="s">
        <v>1016</v>
      </c>
      <c r="AW508" t="str">
        <f>VLOOKUP((A508&amp;AR508),Precios!B:J,6,FALSE)</f>
        <v>12BOG6</v>
      </c>
    </row>
    <row r="509" spans="1:49">
      <c r="A509" s="53" t="s">
        <v>211</v>
      </c>
      <c r="B509" s="53" t="s">
        <v>1049</v>
      </c>
      <c r="C509" t="s">
        <v>1007</v>
      </c>
      <c r="D509" t="s">
        <v>1008</v>
      </c>
      <c r="U509" t="s">
        <v>1009</v>
      </c>
      <c r="V509" t="s">
        <v>1010</v>
      </c>
      <c r="W509" t="s">
        <v>1011</v>
      </c>
      <c r="X509" t="s">
        <v>1012</v>
      </c>
      <c r="AM509" t="s">
        <v>1013</v>
      </c>
      <c r="AO509" t="s">
        <v>1014</v>
      </c>
      <c r="AP509" t="s">
        <v>713</v>
      </c>
      <c r="AR509" t="s">
        <v>714</v>
      </c>
      <c r="AU509" s="89">
        <f>VLOOKUP((A509&amp;AR509),Precios!B:J,9,FALSE)</f>
        <v>3202.7745464</v>
      </c>
      <c r="AV509" t="s">
        <v>1016</v>
      </c>
      <c r="AW509" t="str">
        <f>VLOOKUP((A509&amp;AR509),Precios!B:J,6,FALSE)</f>
        <v>12BOG7</v>
      </c>
    </row>
    <row r="510" spans="1:49">
      <c r="A510" s="53" t="s">
        <v>211</v>
      </c>
      <c r="B510" s="53" t="s">
        <v>1049</v>
      </c>
      <c r="C510" t="s">
        <v>1007</v>
      </c>
      <c r="D510" t="s">
        <v>1008</v>
      </c>
      <c r="U510" t="s">
        <v>1009</v>
      </c>
      <c r="V510" t="s">
        <v>1010</v>
      </c>
      <c r="W510" t="s">
        <v>1011</v>
      </c>
      <c r="X510" t="s">
        <v>1012</v>
      </c>
      <c r="AM510" t="s">
        <v>1013</v>
      </c>
      <c r="AO510" t="s">
        <v>1014</v>
      </c>
      <c r="AP510" t="s">
        <v>692</v>
      </c>
      <c r="AR510" t="s">
        <v>693</v>
      </c>
      <c r="AU510" s="89">
        <f>VLOOKUP((A510&amp;AR510),Precios!B:J,9,FALSE)</f>
        <v>2682.4319720000003</v>
      </c>
      <c r="AV510" t="s">
        <v>1016</v>
      </c>
      <c r="AW510" t="str">
        <f>VLOOKUP((A510&amp;AR510),Precios!B:J,6,FALSE)</f>
        <v>12BOG8</v>
      </c>
    </row>
    <row r="511" spans="1:49">
      <c r="A511" s="53" t="s">
        <v>211</v>
      </c>
      <c r="B511" s="53" t="s">
        <v>1049</v>
      </c>
      <c r="C511" t="s">
        <v>1007</v>
      </c>
      <c r="D511" t="s">
        <v>1008</v>
      </c>
      <c r="U511" t="s">
        <v>1009</v>
      </c>
      <c r="V511" t="s">
        <v>1010</v>
      </c>
      <c r="W511" t="s">
        <v>1011</v>
      </c>
      <c r="X511" t="s">
        <v>1012</v>
      </c>
      <c r="AM511" t="s">
        <v>1013</v>
      </c>
      <c r="AO511" t="s">
        <v>1014</v>
      </c>
      <c r="AP511" t="s">
        <v>673</v>
      </c>
      <c r="AR511" t="s">
        <v>674</v>
      </c>
      <c r="AU511" s="89">
        <f>VLOOKUP((A511&amp;AR511),Precios!B:J,9,FALSE)</f>
        <v>2670.7434269999999</v>
      </c>
      <c r="AV511" t="s">
        <v>1016</v>
      </c>
      <c r="AW511" t="str">
        <f>VLOOKUP((A511&amp;AR511),Precios!B:J,6,FALSE)</f>
        <v>12BOG9</v>
      </c>
    </row>
    <row r="512" spans="1:49">
      <c r="A512" s="53" t="s">
        <v>211</v>
      </c>
      <c r="B512" s="53" t="s">
        <v>1049</v>
      </c>
      <c r="C512" t="s">
        <v>1007</v>
      </c>
      <c r="D512" t="s">
        <v>1008</v>
      </c>
      <c r="U512" t="s">
        <v>1009</v>
      </c>
      <c r="V512" t="s">
        <v>1010</v>
      </c>
      <c r="W512" t="s">
        <v>1011</v>
      </c>
      <c r="X512" t="s">
        <v>1012</v>
      </c>
      <c r="AM512" t="s">
        <v>1013</v>
      </c>
      <c r="AO512" t="s">
        <v>1014</v>
      </c>
      <c r="AP512" t="s">
        <v>687</v>
      </c>
      <c r="AR512" t="s">
        <v>688</v>
      </c>
      <c r="AU512" s="89">
        <f>VLOOKUP((A512&amp;AR512),Precios!B:J,9,FALSE)</f>
        <v>2897.2810570000001</v>
      </c>
      <c r="AV512" t="s">
        <v>1016</v>
      </c>
      <c r="AW512" t="str">
        <f>VLOOKUP((A512&amp;AR512),Precios!B:J,6,FALSE)</f>
        <v>12BOG10</v>
      </c>
    </row>
    <row r="513" spans="1:49">
      <c r="A513" s="53" t="s">
        <v>211</v>
      </c>
      <c r="B513" s="53" t="s">
        <v>1049</v>
      </c>
      <c r="C513" t="s">
        <v>1007</v>
      </c>
      <c r="D513" t="s">
        <v>1008</v>
      </c>
      <c r="U513" t="s">
        <v>1009</v>
      </c>
      <c r="V513" t="s">
        <v>1010</v>
      </c>
      <c r="W513" t="s">
        <v>1011</v>
      </c>
      <c r="X513" t="s">
        <v>1012</v>
      </c>
      <c r="AM513" t="s">
        <v>1013</v>
      </c>
      <c r="AO513" t="s">
        <v>1014</v>
      </c>
      <c r="AP513" t="s">
        <v>698</v>
      </c>
      <c r="AR513" t="s">
        <v>699</v>
      </c>
      <c r="AU513" s="89">
        <f>VLOOKUP((A513&amp;AR513),Precios!B:J,9,FALSE)</f>
        <v>3011.629621</v>
      </c>
      <c r="AV513" t="s">
        <v>1016</v>
      </c>
      <c r="AW513" t="str">
        <f>VLOOKUP((A513&amp;AR513),Precios!B:J,6,FALSE)</f>
        <v>12BOG11</v>
      </c>
    </row>
    <row r="514" spans="1:49">
      <c r="A514" s="53" t="s">
        <v>211</v>
      </c>
      <c r="B514" s="53" t="s">
        <v>1049</v>
      </c>
      <c r="C514" t="s">
        <v>1007</v>
      </c>
      <c r="D514" t="s">
        <v>1008</v>
      </c>
      <c r="U514" t="s">
        <v>1009</v>
      </c>
      <c r="V514" t="s">
        <v>1010</v>
      </c>
      <c r="W514" t="s">
        <v>1011</v>
      </c>
      <c r="X514" t="s">
        <v>1012</v>
      </c>
      <c r="AM514" t="s">
        <v>1013</v>
      </c>
      <c r="AO514" t="s">
        <v>1014</v>
      </c>
      <c r="AP514" t="s">
        <v>675</v>
      </c>
      <c r="AR514" t="s">
        <v>676</v>
      </c>
      <c r="AU514" s="89">
        <f>VLOOKUP((A514&amp;AR514),Precios!B:J,9,FALSE)</f>
        <v>2680.3060196000001</v>
      </c>
      <c r="AV514" t="s">
        <v>1016</v>
      </c>
      <c r="AW514" t="str">
        <f>VLOOKUP((A514&amp;AR514),Precios!B:J,6,FALSE)</f>
        <v>12BOG12</v>
      </c>
    </row>
    <row r="515" spans="1:49">
      <c r="A515" s="53" t="s">
        <v>211</v>
      </c>
      <c r="B515" s="53" t="s">
        <v>1049</v>
      </c>
      <c r="C515" t="s">
        <v>1007</v>
      </c>
      <c r="D515" t="s">
        <v>1008</v>
      </c>
      <c r="U515" t="s">
        <v>1009</v>
      </c>
      <c r="V515" t="s">
        <v>1010</v>
      </c>
      <c r="W515" t="s">
        <v>1011</v>
      </c>
      <c r="X515" t="s">
        <v>1012</v>
      </c>
      <c r="AM515" t="s">
        <v>1013</v>
      </c>
      <c r="AO515" t="s">
        <v>1014</v>
      </c>
      <c r="AP515" t="s">
        <v>682</v>
      </c>
      <c r="AR515" t="s">
        <v>683</v>
      </c>
      <c r="AU515" s="89">
        <f>VLOOKUP((A515&amp;AR515),Precios!B:J,9,FALSE)</f>
        <v>3310.1959440000001</v>
      </c>
      <c r="AV515" t="s">
        <v>1016</v>
      </c>
      <c r="AW515" t="str">
        <f>VLOOKUP((A515&amp;AR515),Precios!B:J,6,FALSE)</f>
        <v>12BOG13</v>
      </c>
    </row>
    <row r="516" spans="1:49">
      <c r="A516" s="53" t="s">
        <v>211</v>
      </c>
      <c r="B516" s="53" t="s">
        <v>1049</v>
      </c>
      <c r="C516" t="s">
        <v>1007</v>
      </c>
      <c r="D516" t="s">
        <v>1008</v>
      </c>
      <c r="U516" t="s">
        <v>1009</v>
      </c>
      <c r="V516" t="s">
        <v>1010</v>
      </c>
      <c r="W516" t="s">
        <v>1011</v>
      </c>
      <c r="X516" t="s">
        <v>1012</v>
      </c>
      <c r="AM516" t="s">
        <v>1013</v>
      </c>
      <c r="AO516" t="s">
        <v>1014</v>
      </c>
      <c r="AP516" t="s">
        <v>706</v>
      </c>
      <c r="AR516" t="s">
        <v>707</v>
      </c>
      <c r="AU516" s="89">
        <f>VLOOKUP((A516&amp;AR516),Precios!B:J,9,FALSE)</f>
        <v>3417.0386800000001</v>
      </c>
      <c r="AV516" t="s">
        <v>1016</v>
      </c>
      <c r="AW516" t="str">
        <f>VLOOKUP((A516&amp;AR516),Precios!B:J,6,FALSE)</f>
        <v>12BOG14</v>
      </c>
    </row>
    <row r="517" spans="1:49">
      <c r="A517" s="53" t="s">
        <v>211</v>
      </c>
      <c r="B517" s="53" t="s">
        <v>1049</v>
      </c>
      <c r="C517" t="s">
        <v>1007</v>
      </c>
      <c r="D517" t="s">
        <v>1008</v>
      </c>
      <c r="U517" t="s">
        <v>1009</v>
      </c>
      <c r="V517" t="s">
        <v>1010</v>
      </c>
      <c r="W517" t="s">
        <v>1011</v>
      </c>
      <c r="X517" t="s">
        <v>1012</v>
      </c>
      <c r="AM517" t="s">
        <v>1013</v>
      </c>
      <c r="AO517" t="s">
        <v>1014</v>
      </c>
      <c r="AP517" t="s">
        <v>700</v>
      </c>
      <c r="AR517" t="s">
        <v>701</v>
      </c>
      <c r="AU517" s="89">
        <f>VLOOKUP((A517&amp;AR517),Precios!B:J,9,FALSE)</f>
        <v>3356.2372799999998</v>
      </c>
      <c r="AV517" t="s">
        <v>1016</v>
      </c>
      <c r="AW517" t="str">
        <f>VLOOKUP((A517&amp;AR517),Precios!B:J,6,FALSE)</f>
        <v>12BOG16</v>
      </c>
    </row>
    <row r="518" spans="1:49">
      <c r="A518" s="53" t="s">
        <v>211</v>
      </c>
      <c r="B518" s="53" t="s">
        <v>1049</v>
      </c>
      <c r="C518" t="s">
        <v>1007</v>
      </c>
      <c r="D518" t="s">
        <v>1008</v>
      </c>
      <c r="U518" t="s">
        <v>1009</v>
      </c>
      <c r="V518" t="s">
        <v>1010</v>
      </c>
      <c r="W518" t="s">
        <v>1011</v>
      </c>
      <c r="X518" t="s">
        <v>1012</v>
      </c>
      <c r="AM518" t="s">
        <v>1013</v>
      </c>
      <c r="AO518" t="s">
        <v>1014</v>
      </c>
      <c r="AP518" t="s">
        <v>680</v>
      </c>
      <c r="AR518" t="s">
        <v>681</v>
      </c>
      <c r="AU518" s="89">
        <f>VLOOKUP((A518&amp;AR518),Precios!B:J,9,FALSE)</f>
        <v>3759.2247659999998</v>
      </c>
      <c r="AV518" t="s">
        <v>1016</v>
      </c>
      <c r="AW518" t="str">
        <f>VLOOKUP((A518&amp;AR518),Precios!B:J,6,FALSE)</f>
        <v>12BOG17</v>
      </c>
    </row>
    <row r="519" spans="1:49">
      <c r="A519" s="53" t="s">
        <v>211</v>
      </c>
      <c r="B519" s="53" t="s">
        <v>1049</v>
      </c>
      <c r="C519" t="s">
        <v>1007</v>
      </c>
      <c r="D519" t="s">
        <v>1008</v>
      </c>
      <c r="U519" t="s">
        <v>1009</v>
      </c>
      <c r="V519" t="s">
        <v>1010</v>
      </c>
      <c r="W519" t="s">
        <v>1011</v>
      </c>
      <c r="X519" t="s">
        <v>1012</v>
      </c>
      <c r="AM519" t="s">
        <v>1013</v>
      </c>
      <c r="AO519" t="s">
        <v>1014</v>
      </c>
      <c r="AP519" t="s">
        <v>690</v>
      </c>
      <c r="AR519" t="s">
        <v>691</v>
      </c>
      <c r="AU519" s="89">
        <f>VLOOKUP((A519&amp;AR519),Precios!B:J,9,FALSE)</f>
        <v>3946.1261730000001</v>
      </c>
      <c r="AV519" t="s">
        <v>1016</v>
      </c>
      <c r="AW519" t="str">
        <f>VLOOKUP((A519&amp;AR519),Precios!B:J,6,FALSE)</f>
        <v>12BOG18</v>
      </c>
    </row>
    <row r="520" spans="1:49">
      <c r="A520" s="53" t="s">
        <v>211</v>
      </c>
      <c r="B520" s="53" t="s">
        <v>1049</v>
      </c>
      <c r="C520" t="s">
        <v>1007</v>
      </c>
      <c r="D520" t="s">
        <v>1008</v>
      </c>
      <c r="U520" t="s">
        <v>1009</v>
      </c>
      <c r="V520" t="s">
        <v>1010</v>
      </c>
      <c r="W520" t="s">
        <v>1011</v>
      </c>
      <c r="X520" t="s">
        <v>1012</v>
      </c>
      <c r="AM520" t="s">
        <v>1013</v>
      </c>
      <c r="AO520" t="s">
        <v>1014</v>
      </c>
      <c r="AP520" t="s">
        <v>708</v>
      </c>
      <c r="AR520" t="s">
        <v>709</v>
      </c>
      <c r="AU520" s="89">
        <f>VLOOKUP((A520&amp;AR520),Precios!B:J,9,FALSE)</f>
        <v>3576.7995999999998</v>
      </c>
      <c r="AV520" t="s">
        <v>1016</v>
      </c>
      <c r="AW520" t="str">
        <f>VLOOKUP((A520&amp;AR520),Precios!B:J,6,FALSE)</f>
        <v>12BOG19</v>
      </c>
    </row>
    <row r="521" spans="1:49">
      <c r="A521" s="53" t="s">
        <v>211</v>
      </c>
      <c r="B521" s="53" t="s">
        <v>1049</v>
      </c>
      <c r="C521" t="s">
        <v>1007</v>
      </c>
      <c r="D521" t="s">
        <v>1008</v>
      </c>
      <c r="U521" t="s">
        <v>1009</v>
      </c>
      <c r="V521" t="s">
        <v>1010</v>
      </c>
      <c r="W521" t="s">
        <v>1011</v>
      </c>
      <c r="X521" t="s">
        <v>1012</v>
      </c>
      <c r="AM521" t="s">
        <v>1013</v>
      </c>
      <c r="AO521" t="s">
        <v>1014</v>
      </c>
      <c r="AP521" t="s">
        <v>710</v>
      </c>
      <c r="AR521" t="s">
        <v>711</v>
      </c>
      <c r="AU521" s="89">
        <f>VLOOKUP((A521&amp;AR521),Precios!B:J,9,FALSE)</f>
        <v>3333.3916781000003</v>
      </c>
      <c r="AV521" t="s">
        <v>1016</v>
      </c>
      <c r="AW521" t="str">
        <f>VLOOKUP((A521&amp;AR521),Precios!B:J,6,FALSE)</f>
        <v>12BOG20</v>
      </c>
    </row>
    <row r="522" spans="1:49">
      <c r="A522" s="53" t="s">
        <v>211</v>
      </c>
      <c r="B522" s="53" t="s">
        <v>1049</v>
      </c>
      <c r="C522" t="s">
        <v>1007</v>
      </c>
      <c r="D522" t="s">
        <v>1008</v>
      </c>
      <c r="U522" t="s">
        <v>1009</v>
      </c>
      <c r="V522" t="s">
        <v>1010</v>
      </c>
      <c r="W522" t="s">
        <v>1011</v>
      </c>
      <c r="X522" t="s">
        <v>1012</v>
      </c>
      <c r="AM522" t="s">
        <v>1013</v>
      </c>
      <c r="AO522" t="s">
        <v>1014</v>
      </c>
      <c r="AP522" t="s">
        <v>692</v>
      </c>
      <c r="AR522" t="s">
        <v>695</v>
      </c>
      <c r="AU522" s="89">
        <f>VLOOKUP((A522&amp;AR522),Precios!B:J,9,FALSE)</f>
        <v>2840.6623740000005</v>
      </c>
      <c r="AV522" t="s">
        <v>1016</v>
      </c>
      <c r="AW522" t="str">
        <f>VLOOKUP((A522&amp;AR522),Precios!B:J,6,FALSE)</f>
        <v>12MED31</v>
      </c>
    </row>
    <row r="523" spans="1:49">
      <c r="A523" s="53" t="s">
        <v>211</v>
      </c>
      <c r="B523" s="53" t="s">
        <v>1049</v>
      </c>
      <c r="C523" t="s">
        <v>1007</v>
      </c>
      <c r="D523" t="s">
        <v>1008</v>
      </c>
      <c r="U523" t="s">
        <v>1009</v>
      </c>
      <c r="V523" t="s">
        <v>1010</v>
      </c>
      <c r="W523" t="s">
        <v>1011</v>
      </c>
      <c r="X523" t="s">
        <v>1012</v>
      </c>
      <c r="AM523" t="s">
        <v>1013</v>
      </c>
      <c r="AO523" t="s">
        <v>1014</v>
      </c>
      <c r="AP523" t="s">
        <v>687</v>
      </c>
      <c r="AR523" t="s">
        <v>689</v>
      </c>
      <c r="AU523" s="89">
        <f>VLOOKUP((A523&amp;AR523),Precios!B:J,9,FALSE)</f>
        <v>2945.324646</v>
      </c>
      <c r="AV523" t="s">
        <v>1016</v>
      </c>
      <c r="AW523" t="str">
        <f>VLOOKUP((A523&amp;AR523),Precios!B:J,6,FALSE)</f>
        <v>12MED22</v>
      </c>
    </row>
    <row r="524" spans="1:49">
      <c r="A524" s="53" t="s">
        <v>211</v>
      </c>
      <c r="B524" s="53" t="s">
        <v>1049</v>
      </c>
      <c r="C524" t="s">
        <v>1007</v>
      </c>
      <c r="D524" t="s">
        <v>1008</v>
      </c>
      <c r="U524" t="s">
        <v>1009</v>
      </c>
      <c r="V524" t="s">
        <v>1010</v>
      </c>
      <c r="W524" t="s">
        <v>1011</v>
      </c>
      <c r="X524" t="s">
        <v>1012</v>
      </c>
      <c r="AM524" t="s">
        <v>1013</v>
      </c>
      <c r="AO524" t="s">
        <v>1014</v>
      </c>
      <c r="AP524" t="s">
        <v>684</v>
      </c>
      <c r="AR524" t="s">
        <v>686</v>
      </c>
      <c r="AU524" s="89">
        <f>VLOOKUP((A524&amp;AR524),Precios!B:J,9,FALSE)</f>
        <v>3272.3732799999998</v>
      </c>
      <c r="AV524" t="s">
        <v>1016</v>
      </c>
      <c r="AW524" t="str">
        <f>VLOOKUP((A524&amp;AR524),Precios!B:J,6,FALSE)</f>
        <v>12MED23</v>
      </c>
    </row>
    <row r="525" spans="1:49">
      <c r="A525" s="53" t="s">
        <v>211</v>
      </c>
      <c r="B525" s="53" t="s">
        <v>1049</v>
      </c>
      <c r="C525" t="s">
        <v>1007</v>
      </c>
      <c r="D525" t="s">
        <v>1008</v>
      </c>
      <c r="U525" t="s">
        <v>1009</v>
      </c>
      <c r="V525" t="s">
        <v>1010</v>
      </c>
      <c r="W525" t="s">
        <v>1011</v>
      </c>
      <c r="X525" t="s">
        <v>1012</v>
      </c>
      <c r="AM525" t="s">
        <v>1013</v>
      </c>
      <c r="AO525" t="s">
        <v>1014</v>
      </c>
      <c r="AP525" t="s">
        <v>702</v>
      </c>
      <c r="AR525" t="s">
        <v>703</v>
      </c>
      <c r="AU525" s="89">
        <f>VLOOKUP((A525&amp;AR525),Precios!B:J,9,FALSE)</f>
        <v>2800</v>
      </c>
      <c r="AV525" t="s">
        <v>1016</v>
      </c>
      <c r="AW525" t="str">
        <f>VLOOKUP((A525&amp;AR525),Precios!B:J,6,FALSE)</f>
        <v>12MED25</v>
      </c>
    </row>
    <row r="526" spans="1:49">
      <c r="A526" s="53" t="s">
        <v>211</v>
      </c>
      <c r="B526" s="53" t="s">
        <v>1049</v>
      </c>
      <c r="C526" t="s">
        <v>1007</v>
      </c>
      <c r="D526" t="s">
        <v>1008</v>
      </c>
      <c r="U526" t="s">
        <v>1009</v>
      </c>
      <c r="V526" t="s">
        <v>1010</v>
      </c>
      <c r="W526" t="s">
        <v>1011</v>
      </c>
      <c r="X526" t="s">
        <v>1012</v>
      </c>
      <c r="AM526" t="s">
        <v>1013</v>
      </c>
      <c r="AO526" t="s">
        <v>1014</v>
      </c>
      <c r="AP526" t="s">
        <v>692</v>
      </c>
      <c r="AR526" t="s">
        <v>694</v>
      </c>
      <c r="AU526" s="89">
        <f>VLOOKUP((A526&amp;AR526),Precios!B:J,9,FALSE)</f>
        <v>2840.6623740000005</v>
      </c>
      <c r="AV526" t="s">
        <v>1016</v>
      </c>
      <c r="AW526" t="str">
        <f>VLOOKUP((A526&amp;AR526),Precios!B:J,6,FALSE)</f>
        <v>12CLO26</v>
      </c>
    </row>
    <row r="527" spans="1:49">
      <c r="A527" s="53" t="s">
        <v>211</v>
      </c>
      <c r="B527" s="53" t="s">
        <v>1049</v>
      </c>
      <c r="C527" t="s">
        <v>1007</v>
      </c>
      <c r="D527" t="s">
        <v>1008</v>
      </c>
      <c r="U527" t="s">
        <v>1009</v>
      </c>
      <c r="V527" t="s">
        <v>1010</v>
      </c>
      <c r="W527" t="s">
        <v>1011</v>
      </c>
      <c r="X527" t="s">
        <v>1012</v>
      </c>
      <c r="AM527" t="s">
        <v>1013</v>
      </c>
      <c r="AO527" t="s">
        <v>1014</v>
      </c>
      <c r="AP527" t="s">
        <v>704</v>
      </c>
      <c r="AR527" t="s">
        <v>705</v>
      </c>
      <c r="AU527" s="89">
        <f>VLOOKUP((A527&amp;AR527),Precios!B:J,9,FALSE)</f>
        <v>3314.3891439999998</v>
      </c>
      <c r="AV527" t="s">
        <v>1016</v>
      </c>
      <c r="AW527" t="str">
        <f>VLOOKUP((A527&amp;AR527),Precios!B:J,6,FALSE)</f>
        <v>12CLO27</v>
      </c>
    </row>
    <row r="528" spans="1:49">
      <c r="A528" s="53" t="s">
        <v>211</v>
      </c>
      <c r="B528" s="53" t="s">
        <v>1049</v>
      </c>
      <c r="C528" t="s">
        <v>1007</v>
      </c>
      <c r="D528" t="s">
        <v>1008</v>
      </c>
      <c r="U528" t="s">
        <v>1009</v>
      </c>
      <c r="V528" t="s">
        <v>1010</v>
      </c>
      <c r="W528" t="s">
        <v>1011</v>
      </c>
      <c r="X528" t="s">
        <v>1012</v>
      </c>
      <c r="AM528" t="s">
        <v>1013</v>
      </c>
      <c r="AO528" t="s">
        <v>1014</v>
      </c>
      <c r="AP528" t="s">
        <v>696</v>
      </c>
      <c r="AR528" t="s">
        <v>697</v>
      </c>
      <c r="AU528" s="89">
        <f>VLOOKUP((A528&amp;AR528),Precios!B:J,9,FALSE)</f>
        <v>3430.0376000000001</v>
      </c>
      <c r="AV528" t="s">
        <v>1016</v>
      </c>
      <c r="AW528" t="str">
        <f>VLOOKUP((A528&amp;AR528),Precios!B:J,6,FALSE)</f>
        <v>12CLO28</v>
      </c>
    </row>
    <row r="529" spans="1:49">
      <c r="A529" s="53" t="s">
        <v>211</v>
      </c>
      <c r="B529" s="53" t="s">
        <v>1049</v>
      </c>
      <c r="C529" t="s">
        <v>1007</v>
      </c>
      <c r="D529" t="s">
        <v>1008</v>
      </c>
      <c r="U529" t="s">
        <v>1009</v>
      </c>
      <c r="V529" t="s">
        <v>1010</v>
      </c>
      <c r="W529" t="s">
        <v>1011</v>
      </c>
      <c r="X529" t="s">
        <v>1012</v>
      </c>
      <c r="AM529" t="s">
        <v>1013</v>
      </c>
      <c r="AO529" t="s">
        <v>1014</v>
      </c>
      <c r="AP529" t="s">
        <v>677</v>
      </c>
      <c r="AR529" t="s">
        <v>679</v>
      </c>
      <c r="AU529" s="89">
        <f>VLOOKUP((A529&amp;AR529),Precios!B:J,9,FALSE)</f>
        <v>3990.720855</v>
      </c>
      <c r="AV529" t="s">
        <v>1016</v>
      </c>
      <c r="AW529" t="str">
        <f>VLOOKUP((A529&amp;AR529),Precios!B:J,6,FALSE)</f>
        <v>12CLO30</v>
      </c>
    </row>
    <row r="530" spans="1:49">
      <c r="A530" s="53" t="s">
        <v>171</v>
      </c>
      <c r="B530" s="53" t="s">
        <v>1050</v>
      </c>
      <c r="C530" t="s">
        <v>1007</v>
      </c>
      <c r="D530" t="s">
        <v>1008</v>
      </c>
      <c r="U530" t="s">
        <v>1009</v>
      </c>
      <c r="V530" t="s">
        <v>1010</v>
      </c>
      <c r="W530" t="s">
        <v>1011</v>
      </c>
      <c r="X530" t="s">
        <v>1012</v>
      </c>
      <c r="AM530" t="s">
        <v>1013</v>
      </c>
      <c r="AO530" t="s">
        <v>1014</v>
      </c>
      <c r="AP530" t="s">
        <v>1015</v>
      </c>
      <c r="AR530" t="s">
        <v>712</v>
      </c>
      <c r="AU530" s="89">
        <f>VLOOKUP((A530&amp;AR530),Precios!B:J,9,FALSE)</f>
        <v>349.587084</v>
      </c>
      <c r="AV530" t="s">
        <v>1016</v>
      </c>
      <c r="AW530" t="str">
        <f>VLOOKUP((A530&amp;AR530),Precios!B:J,6,FALSE)</f>
        <v>25BOG6</v>
      </c>
    </row>
    <row r="531" spans="1:49">
      <c r="A531" s="53" t="s">
        <v>171</v>
      </c>
      <c r="B531" s="53" t="s">
        <v>1050</v>
      </c>
      <c r="C531" t="s">
        <v>1007</v>
      </c>
      <c r="D531" t="s">
        <v>1008</v>
      </c>
      <c r="U531" t="s">
        <v>1009</v>
      </c>
      <c r="V531" t="s">
        <v>1010</v>
      </c>
      <c r="W531" t="s">
        <v>1011</v>
      </c>
      <c r="X531" t="s">
        <v>1012</v>
      </c>
      <c r="AM531" t="s">
        <v>1013</v>
      </c>
      <c r="AO531" t="s">
        <v>1014</v>
      </c>
      <c r="AP531" t="s">
        <v>713</v>
      </c>
      <c r="AR531" t="s">
        <v>714</v>
      </c>
      <c r="AU531" s="89">
        <f>VLOOKUP((A531&amp;AR531),Precios!B:J,9,FALSE)</f>
        <v>317.83145625000003</v>
      </c>
      <c r="AV531" t="s">
        <v>1016</v>
      </c>
      <c r="AW531" t="str">
        <f>VLOOKUP((A531&amp;AR531),Precios!B:J,6,FALSE)</f>
        <v>25BOG7</v>
      </c>
    </row>
    <row r="532" spans="1:49">
      <c r="A532" s="53" t="s">
        <v>171</v>
      </c>
      <c r="B532" s="53" t="s">
        <v>1050</v>
      </c>
      <c r="C532" t="s">
        <v>1007</v>
      </c>
      <c r="D532" t="s">
        <v>1008</v>
      </c>
      <c r="U532" t="s">
        <v>1009</v>
      </c>
      <c r="V532" t="s">
        <v>1010</v>
      </c>
      <c r="W532" t="s">
        <v>1011</v>
      </c>
      <c r="X532" t="s">
        <v>1012</v>
      </c>
      <c r="AM532" t="s">
        <v>1013</v>
      </c>
      <c r="AO532" t="s">
        <v>1014</v>
      </c>
      <c r="AP532" t="s">
        <v>692</v>
      </c>
      <c r="AR532" t="s">
        <v>693</v>
      </c>
      <c r="AU532" s="89">
        <f>VLOOKUP((A532&amp;AR532),Precios!B:J,9,FALSE)</f>
        <v>260.17757700000004</v>
      </c>
      <c r="AV532" t="s">
        <v>1016</v>
      </c>
      <c r="AW532" t="str">
        <f>VLOOKUP((A532&amp;AR532),Precios!B:J,6,FALSE)</f>
        <v>25BOG8</v>
      </c>
    </row>
    <row r="533" spans="1:49">
      <c r="A533" s="53" t="s">
        <v>171</v>
      </c>
      <c r="B533" s="53" t="s">
        <v>1050</v>
      </c>
      <c r="C533" t="s">
        <v>1007</v>
      </c>
      <c r="D533" t="s">
        <v>1008</v>
      </c>
      <c r="U533" t="s">
        <v>1009</v>
      </c>
      <c r="V533" t="s">
        <v>1010</v>
      </c>
      <c r="W533" t="s">
        <v>1011</v>
      </c>
      <c r="X533" t="s">
        <v>1012</v>
      </c>
      <c r="AM533" t="s">
        <v>1013</v>
      </c>
      <c r="AO533" t="s">
        <v>1014</v>
      </c>
      <c r="AP533" t="s">
        <v>673</v>
      </c>
      <c r="AR533" t="s">
        <v>674</v>
      </c>
      <c r="AU533" s="89">
        <f>VLOOKUP((A533&amp;AR533),Precios!B:J,9,FALSE)</f>
        <v>365.85669999999999</v>
      </c>
      <c r="AV533" t="s">
        <v>1016</v>
      </c>
      <c r="AW533" t="str">
        <f>VLOOKUP((A533&amp;AR533),Precios!B:J,6,FALSE)</f>
        <v>25BOG9</v>
      </c>
    </row>
    <row r="534" spans="1:49">
      <c r="A534" s="53" t="s">
        <v>171</v>
      </c>
      <c r="B534" s="53" t="s">
        <v>1050</v>
      </c>
      <c r="C534" t="s">
        <v>1007</v>
      </c>
      <c r="D534" t="s">
        <v>1008</v>
      </c>
      <c r="U534" t="s">
        <v>1009</v>
      </c>
      <c r="V534" t="s">
        <v>1010</v>
      </c>
      <c r="W534" t="s">
        <v>1011</v>
      </c>
      <c r="X534" t="s">
        <v>1012</v>
      </c>
      <c r="AM534" t="s">
        <v>1013</v>
      </c>
      <c r="AO534" t="s">
        <v>1014</v>
      </c>
      <c r="AP534" t="s">
        <v>687</v>
      </c>
      <c r="AR534" t="s">
        <v>688</v>
      </c>
      <c r="AU534" s="89">
        <f>VLOOKUP((A534&amp;AR534),Precios!B:J,9,FALSE)</f>
        <v>295.64156600000001</v>
      </c>
      <c r="AV534" t="s">
        <v>1016</v>
      </c>
      <c r="AW534" t="str">
        <f>VLOOKUP((A534&amp;AR534),Precios!B:J,6,FALSE)</f>
        <v>25BOG10</v>
      </c>
    </row>
    <row r="535" spans="1:49">
      <c r="A535" s="53" t="s">
        <v>171</v>
      </c>
      <c r="B535" s="53" t="s">
        <v>1050</v>
      </c>
      <c r="C535" t="s">
        <v>1007</v>
      </c>
      <c r="D535" t="s">
        <v>1008</v>
      </c>
      <c r="U535" t="s">
        <v>1009</v>
      </c>
      <c r="V535" t="s">
        <v>1010</v>
      </c>
      <c r="W535" t="s">
        <v>1011</v>
      </c>
      <c r="X535" t="s">
        <v>1012</v>
      </c>
      <c r="AM535" t="s">
        <v>1013</v>
      </c>
      <c r="AO535" t="s">
        <v>1014</v>
      </c>
      <c r="AP535" t="s">
        <v>698</v>
      </c>
      <c r="AR535" t="s">
        <v>699</v>
      </c>
      <c r="AU535" s="89">
        <f>VLOOKUP((A535&amp;AR535),Precios!B:J,9,FALSE)</f>
        <v>273.97320500000001</v>
      </c>
      <c r="AV535" t="s">
        <v>1016</v>
      </c>
      <c r="AW535" t="str">
        <f>VLOOKUP((A535&amp;AR535),Precios!B:J,6,FALSE)</f>
        <v>25BOG11</v>
      </c>
    </row>
    <row r="536" spans="1:49">
      <c r="A536" s="53" t="s">
        <v>171</v>
      </c>
      <c r="B536" s="53" t="s">
        <v>1050</v>
      </c>
      <c r="C536" t="s">
        <v>1007</v>
      </c>
      <c r="D536" t="s">
        <v>1008</v>
      </c>
      <c r="U536" t="s">
        <v>1009</v>
      </c>
      <c r="V536" t="s">
        <v>1010</v>
      </c>
      <c r="W536" t="s">
        <v>1011</v>
      </c>
      <c r="X536" t="s">
        <v>1012</v>
      </c>
      <c r="AM536" t="s">
        <v>1013</v>
      </c>
      <c r="AO536" t="s">
        <v>1014</v>
      </c>
      <c r="AP536" t="s">
        <v>675</v>
      </c>
      <c r="AR536" t="s">
        <v>676</v>
      </c>
      <c r="AU536" s="89">
        <f>VLOOKUP((A536&amp;AR536),Precios!B:J,9,FALSE)</f>
        <v>271.85354239999998</v>
      </c>
      <c r="AV536" t="s">
        <v>1016</v>
      </c>
      <c r="AW536" t="str">
        <f>VLOOKUP((A536&amp;AR536),Precios!B:J,6,FALSE)</f>
        <v>25BOG12</v>
      </c>
    </row>
    <row r="537" spans="1:49">
      <c r="A537" s="53" t="s">
        <v>171</v>
      </c>
      <c r="B537" s="53" t="s">
        <v>1050</v>
      </c>
      <c r="C537" t="s">
        <v>1007</v>
      </c>
      <c r="D537" t="s">
        <v>1008</v>
      </c>
      <c r="U537" t="s">
        <v>1009</v>
      </c>
      <c r="V537" t="s">
        <v>1010</v>
      </c>
      <c r="W537" t="s">
        <v>1011</v>
      </c>
      <c r="X537" t="s">
        <v>1012</v>
      </c>
      <c r="AM537" t="s">
        <v>1013</v>
      </c>
      <c r="AO537" t="s">
        <v>1014</v>
      </c>
      <c r="AP537" t="s">
        <v>682</v>
      </c>
      <c r="AR537" t="s">
        <v>683</v>
      </c>
      <c r="AU537" s="89">
        <f>VLOOKUP((A537&amp;AR537),Precios!B:J,9,FALSE)</f>
        <v>292.20314200000001</v>
      </c>
      <c r="AV537" t="s">
        <v>1016</v>
      </c>
      <c r="AW537" t="str">
        <f>VLOOKUP((A537&amp;AR537),Precios!B:J,6,FALSE)</f>
        <v>25BOG13</v>
      </c>
    </row>
    <row r="538" spans="1:49">
      <c r="A538" s="53" t="s">
        <v>171</v>
      </c>
      <c r="B538" s="53" t="s">
        <v>1050</v>
      </c>
      <c r="C538" t="s">
        <v>1007</v>
      </c>
      <c r="D538" t="s">
        <v>1008</v>
      </c>
      <c r="U538" t="s">
        <v>1009</v>
      </c>
      <c r="V538" t="s">
        <v>1010</v>
      </c>
      <c r="W538" t="s">
        <v>1011</v>
      </c>
      <c r="X538" t="s">
        <v>1012</v>
      </c>
      <c r="AM538" t="s">
        <v>1013</v>
      </c>
      <c r="AO538" t="s">
        <v>1014</v>
      </c>
      <c r="AP538" t="s">
        <v>706</v>
      </c>
      <c r="AR538" t="s">
        <v>707</v>
      </c>
      <c r="AU538" s="89">
        <f>VLOOKUP((A538&amp;AR538),Precios!B:J,9,FALSE)</f>
        <v>304.00700000000001</v>
      </c>
      <c r="AV538" t="s">
        <v>1016</v>
      </c>
      <c r="AW538" t="str">
        <f>VLOOKUP((A538&amp;AR538),Precios!B:J,6,FALSE)</f>
        <v>25BOG14</v>
      </c>
    </row>
    <row r="539" spans="1:49">
      <c r="A539" s="53" t="s">
        <v>171</v>
      </c>
      <c r="B539" s="53" t="s">
        <v>1050</v>
      </c>
      <c r="C539" t="s">
        <v>1007</v>
      </c>
      <c r="D539" t="s">
        <v>1008</v>
      </c>
      <c r="U539" t="s">
        <v>1009</v>
      </c>
      <c r="V539" t="s">
        <v>1010</v>
      </c>
      <c r="W539" t="s">
        <v>1011</v>
      </c>
      <c r="X539" t="s">
        <v>1012</v>
      </c>
      <c r="AM539" t="s">
        <v>1013</v>
      </c>
      <c r="AO539" t="s">
        <v>1014</v>
      </c>
      <c r="AP539" t="s">
        <v>700</v>
      </c>
      <c r="AR539" t="s">
        <v>701</v>
      </c>
      <c r="AU539" s="89">
        <f>VLOOKUP((A539&amp;AR539),Precios!B:J,9,FALSE)</f>
        <v>303.45978740000004</v>
      </c>
      <c r="AV539" t="s">
        <v>1016</v>
      </c>
      <c r="AW539" t="str">
        <f>VLOOKUP((A539&amp;AR539),Precios!B:J,6,FALSE)</f>
        <v>25BOG16</v>
      </c>
    </row>
    <row r="540" spans="1:49">
      <c r="A540" s="53" t="s">
        <v>171</v>
      </c>
      <c r="B540" s="53" t="s">
        <v>1050</v>
      </c>
      <c r="C540" t="s">
        <v>1007</v>
      </c>
      <c r="D540" t="s">
        <v>1008</v>
      </c>
      <c r="U540" t="s">
        <v>1009</v>
      </c>
      <c r="V540" t="s">
        <v>1010</v>
      </c>
      <c r="W540" t="s">
        <v>1011</v>
      </c>
      <c r="X540" t="s">
        <v>1012</v>
      </c>
      <c r="AM540" t="s">
        <v>1013</v>
      </c>
      <c r="AO540" t="s">
        <v>1014</v>
      </c>
      <c r="AP540" t="s">
        <v>680</v>
      </c>
      <c r="AR540" t="s">
        <v>681</v>
      </c>
      <c r="AU540" s="89">
        <f>VLOOKUP((A540&amp;AR540),Precios!B:J,9,FALSE)</f>
        <v>419.32</v>
      </c>
      <c r="AV540" t="s">
        <v>1016</v>
      </c>
      <c r="AW540" t="str">
        <f>VLOOKUP((A540&amp;AR540),Precios!B:J,6,FALSE)</f>
        <v>25BOG17</v>
      </c>
    </row>
    <row r="541" spans="1:49">
      <c r="A541" s="53" t="s">
        <v>171</v>
      </c>
      <c r="B541" s="53" t="s">
        <v>1050</v>
      </c>
      <c r="C541" t="s">
        <v>1007</v>
      </c>
      <c r="D541" t="s">
        <v>1008</v>
      </c>
      <c r="U541" t="s">
        <v>1009</v>
      </c>
      <c r="V541" t="s">
        <v>1010</v>
      </c>
      <c r="W541" t="s">
        <v>1011</v>
      </c>
      <c r="X541" t="s">
        <v>1012</v>
      </c>
      <c r="AM541" t="s">
        <v>1013</v>
      </c>
      <c r="AO541" t="s">
        <v>1014</v>
      </c>
      <c r="AP541" t="s">
        <v>690</v>
      </c>
      <c r="AR541" t="s">
        <v>691</v>
      </c>
      <c r="AU541" s="89">
        <f>VLOOKUP((A541&amp;AR541),Precios!B:J,9,FALSE)</f>
        <v>317.519587</v>
      </c>
      <c r="AV541" t="s">
        <v>1016</v>
      </c>
      <c r="AW541" t="str">
        <f>VLOOKUP((A541&amp;AR541),Precios!B:J,6,FALSE)</f>
        <v>25BOG18</v>
      </c>
    </row>
    <row r="542" spans="1:49">
      <c r="A542" s="53" t="s">
        <v>171</v>
      </c>
      <c r="B542" s="53" t="s">
        <v>1050</v>
      </c>
      <c r="C542" t="s">
        <v>1007</v>
      </c>
      <c r="D542" t="s">
        <v>1008</v>
      </c>
      <c r="U542" t="s">
        <v>1009</v>
      </c>
      <c r="V542" t="s">
        <v>1010</v>
      </c>
      <c r="W542" t="s">
        <v>1011</v>
      </c>
      <c r="X542" t="s">
        <v>1012</v>
      </c>
      <c r="AM542" t="s">
        <v>1013</v>
      </c>
      <c r="AO542" t="s">
        <v>1014</v>
      </c>
      <c r="AP542" t="s">
        <v>708</v>
      </c>
      <c r="AR542" t="s">
        <v>709</v>
      </c>
      <c r="AU542" s="89">
        <f>VLOOKUP((A542&amp;AR542),Precios!B:J,9,FALSE)</f>
        <v>316.45032100000003</v>
      </c>
      <c r="AV542" t="s">
        <v>1016</v>
      </c>
      <c r="AW542" t="str">
        <f>VLOOKUP((A542&amp;AR542),Precios!B:J,6,FALSE)</f>
        <v>25BOG19</v>
      </c>
    </row>
    <row r="543" spans="1:49">
      <c r="A543" s="53" t="s">
        <v>171</v>
      </c>
      <c r="B543" s="53" t="s">
        <v>1050</v>
      </c>
      <c r="C543" t="s">
        <v>1007</v>
      </c>
      <c r="D543" t="s">
        <v>1008</v>
      </c>
      <c r="U543" t="s">
        <v>1009</v>
      </c>
      <c r="V543" t="s">
        <v>1010</v>
      </c>
      <c r="W543" t="s">
        <v>1011</v>
      </c>
      <c r="X543" t="s">
        <v>1012</v>
      </c>
      <c r="AM543" t="s">
        <v>1013</v>
      </c>
      <c r="AO543" t="s">
        <v>1014</v>
      </c>
      <c r="AP543" t="s">
        <v>710</v>
      </c>
      <c r="AR543" t="s">
        <v>711</v>
      </c>
      <c r="AU543" s="89">
        <f>VLOOKUP((A543&amp;AR543),Precios!B:J,9,FALSE)</f>
        <v>312.2068026</v>
      </c>
      <c r="AV543" t="s">
        <v>1016</v>
      </c>
      <c r="AW543" t="str">
        <f>VLOOKUP((A543&amp;AR543),Precios!B:J,6,FALSE)</f>
        <v>25BOG20</v>
      </c>
    </row>
    <row r="544" spans="1:49">
      <c r="A544" s="53" t="s">
        <v>171</v>
      </c>
      <c r="B544" s="53" t="s">
        <v>1050</v>
      </c>
      <c r="C544" t="s">
        <v>1007</v>
      </c>
      <c r="D544" t="s">
        <v>1008</v>
      </c>
      <c r="U544" t="s">
        <v>1009</v>
      </c>
      <c r="V544" t="s">
        <v>1010</v>
      </c>
      <c r="W544" t="s">
        <v>1011</v>
      </c>
      <c r="X544" t="s">
        <v>1012</v>
      </c>
      <c r="AM544" t="s">
        <v>1013</v>
      </c>
      <c r="AO544" t="s">
        <v>1014</v>
      </c>
      <c r="AP544" t="s">
        <v>692</v>
      </c>
      <c r="AR544" t="s">
        <v>695</v>
      </c>
      <c r="AU544" s="89">
        <f>VLOOKUP((A544&amp;AR544),Precios!B:J,9,FALSE)</f>
        <v>275.04247100000003</v>
      </c>
      <c r="AV544" t="s">
        <v>1016</v>
      </c>
      <c r="AW544" t="str">
        <f>VLOOKUP((A544&amp;AR544),Precios!B:J,6,FALSE)</f>
        <v>25MED31</v>
      </c>
    </row>
    <row r="545" spans="1:49">
      <c r="A545" s="53" t="s">
        <v>171</v>
      </c>
      <c r="B545" s="53" t="s">
        <v>1050</v>
      </c>
      <c r="C545" t="s">
        <v>1007</v>
      </c>
      <c r="D545" t="s">
        <v>1008</v>
      </c>
      <c r="U545" t="s">
        <v>1009</v>
      </c>
      <c r="V545" t="s">
        <v>1010</v>
      </c>
      <c r="W545" t="s">
        <v>1011</v>
      </c>
      <c r="X545" t="s">
        <v>1012</v>
      </c>
      <c r="AM545" t="s">
        <v>1013</v>
      </c>
      <c r="AO545" t="s">
        <v>1014</v>
      </c>
      <c r="AP545" t="s">
        <v>687</v>
      </c>
      <c r="AR545" t="s">
        <v>689</v>
      </c>
      <c r="AU545" s="89">
        <f>VLOOKUP((A545&amp;AR545),Precios!B:J,9,FALSE)</f>
        <v>300.56857600000001</v>
      </c>
      <c r="AV545" t="s">
        <v>1016</v>
      </c>
      <c r="AW545" t="str">
        <f>VLOOKUP((A545&amp;AR545),Precios!B:J,6,FALSE)</f>
        <v>25MED22</v>
      </c>
    </row>
    <row r="546" spans="1:49">
      <c r="A546" s="53" t="s">
        <v>171</v>
      </c>
      <c r="B546" s="53" t="s">
        <v>1050</v>
      </c>
      <c r="C546" t="s">
        <v>1007</v>
      </c>
      <c r="D546" t="s">
        <v>1008</v>
      </c>
      <c r="U546" t="s">
        <v>1009</v>
      </c>
      <c r="V546" t="s">
        <v>1010</v>
      </c>
      <c r="W546" t="s">
        <v>1011</v>
      </c>
      <c r="X546" t="s">
        <v>1012</v>
      </c>
      <c r="AM546" t="s">
        <v>1013</v>
      </c>
      <c r="AO546" t="s">
        <v>1014</v>
      </c>
      <c r="AP546" t="s">
        <v>684</v>
      </c>
      <c r="AR546" t="s">
        <v>686</v>
      </c>
      <c r="AU546" s="89">
        <f>VLOOKUP((A546&amp;AR546),Precios!B:J,9,FALSE)</f>
        <v>365.85669999999999</v>
      </c>
      <c r="AV546" t="s">
        <v>1016</v>
      </c>
      <c r="AW546" t="str">
        <f>VLOOKUP((A546&amp;AR546),Precios!B:J,6,FALSE)</f>
        <v>25MED23</v>
      </c>
    </row>
    <row r="547" spans="1:49">
      <c r="A547" s="53" t="s">
        <v>171</v>
      </c>
      <c r="B547" s="53" t="s">
        <v>1050</v>
      </c>
      <c r="C547" t="s">
        <v>1007</v>
      </c>
      <c r="D547" t="s">
        <v>1008</v>
      </c>
      <c r="U547" t="s">
        <v>1009</v>
      </c>
      <c r="V547" t="s">
        <v>1010</v>
      </c>
      <c r="W547" t="s">
        <v>1011</v>
      </c>
      <c r="X547" t="s">
        <v>1012</v>
      </c>
      <c r="AM547" t="s">
        <v>1013</v>
      </c>
      <c r="AO547" t="s">
        <v>1014</v>
      </c>
      <c r="AP547" t="s">
        <v>702</v>
      </c>
      <c r="AR547" t="s">
        <v>703</v>
      </c>
      <c r="AU547" s="89">
        <f>VLOOKUP((A547&amp;AR547),Precios!B:J,9,FALSE)</f>
        <v>267.31650000000002</v>
      </c>
      <c r="AV547" t="s">
        <v>1016</v>
      </c>
      <c r="AW547" t="str">
        <f>VLOOKUP((A547&amp;AR547),Precios!B:J,6,FALSE)</f>
        <v>25MED25</v>
      </c>
    </row>
    <row r="548" spans="1:49">
      <c r="A548" s="53" t="s">
        <v>171</v>
      </c>
      <c r="B548" s="53" t="s">
        <v>1050</v>
      </c>
      <c r="C548" t="s">
        <v>1007</v>
      </c>
      <c r="D548" t="s">
        <v>1008</v>
      </c>
      <c r="U548" t="s">
        <v>1009</v>
      </c>
      <c r="V548" t="s">
        <v>1010</v>
      </c>
      <c r="W548" t="s">
        <v>1011</v>
      </c>
      <c r="X548" t="s">
        <v>1012</v>
      </c>
      <c r="AM548" t="s">
        <v>1013</v>
      </c>
      <c r="AO548" t="s">
        <v>1014</v>
      </c>
      <c r="AP548" t="s">
        <v>692</v>
      </c>
      <c r="AR548" t="s">
        <v>694</v>
      </c>
      <c r="AU548" s="89">
        <f>VLOOKUP((A548&amp;AR548),Precios!B:J,9,FALSE)</f>
        <v>275.04247100000003</v>
      </c>
      <c r="AV548" t="s">
        <v>1016</v>
      </c>
      <c r="AW548" t="str">
        <f>VLOOKUP((A548&amp;AR548),Precios!B:J,6,FALSE)</f>
        <v>25CLO26</v>
      </c>
    </row>
    <row r="549" spans="1:49">
      <c r="A549" s="53" t="s">
        <v>171</v>
      </c>
      <c r="B549" s="53" t="s">
        <v>1050</v>
      </c>
      <c r="C549" t="s">
        <v>1007</v>
      </c>
      <c r="D549" t="s">
        <v>1008</v>
      </c>
      <c r="U549" t="s">
        <v>1009</v>
      </c>
      <c r="V549" t="s">
        <v>1010</v>
      </c>
      <c r="W549" t="s">
        <v>1011</v>
      </c>
      <c r="X549" t="s">
        <v>1012</v>
      </c>
      <c r="AM549" t="s">
        <v>1013</v>
      </c>
      <c r="AO549" t="s">
        <v>1014</v>
      </c>
      <c r="AP549" t="s">
        <v>704</v>
      </c>
      <c r="AR549" t="s">
        <v>705</v>
      </c>
      <c r="AU549" s="89">
        <f>VLOOKUP((A549&amp;AR549),Precios!B:J,9,FALSE)</f>
        <v>285.90285900000003</v>
      </c>
      <c r="AV549" t="s">
        <v>1016</v>
      </c>
      <c r="AW549" t="str">
        <f>VLOOKUP((A549&amp;AR549),Precios!B:J,6,FALSE)</f>
        <v>25CLO27</v>
      </c>
    </row>
    <row r="550" spans="1:49">
      <c r="A550" s="53" t="s">
        <v>171</v>
      </c>
      <c r="B550" s="53" t="s">
        <v>1050</v>
      </c>
      <c r="C550" t="s">
        <v>1007</v>
      </c>
      <c r="D550" t="s">
        <v>1008</v>
      </c>
      <c r="U550" t="s">
        <v>1009</v>
      </c>
      <c r="V550" t="s">
        <v>1010</v>
      </c>
      <c r="W550" t="s">
        <v>1011</v>
      </c>
      <c r="X550" t="s">
        <v>1012</v>
      </c>
      <c r="AM550" t="s">
        <v>1013</v>
      </c>
      <c r="AO550" t="s">
        <v>1014</v>
      </c>
      <c r="AP550" t="s">
        <v>696</v>
      </c>
      <c r="AR550" t="s">
        <v>697</v>
      </c>
      <c r="AU550" s="89">
        <f>VLOOKUP((A550&amp;AR550),Precios!B:J,9,FALSE)</f>
        <v>346.9873</v>
      </c>
      <c r="AV550" t="s">
        <v>1016</v>
      </c>
      <c r="AW550" t="str">
        <f>VLOOKUP((A550&amp;AR550),Precios!B:J,6,FALSE)</f>
        <v>25CLO28</v>
      </c>
    </row>
    <row r="551" spans="1:49">
      <c r="A551" s="53" t="s">
        <v>171</v>
      </c>
      <c r="B551" s="53" t="s">
        <v>1050</v>
      </c>
      <c r="C551" t="s">
        <v>1007</v>
      </c>
      <c r="D551" t="s">
        <v>1008</v>
      </c>
      <c r="U551" t="s">
        <v>1009</v>
      </c>
      <c r="V551" t="s">
        <v>1010</v>
      </c>
      <c r="W551" t="s">
        <v>1011</v>
      </c>
      <c r="X551" t="s">
        <v>1012</v>
      </c>
      <c r="AM551" t="s">
        <v>1013</v>
      </c>
      <c r="AO551" t="s">
        <v>1014</v>
      </c>
      <c r="AP551" t="s">
        <v>677</v>
      </c>
      <c r="AR551" t="s">
        <v>679</v>
      </c>
      <c r="AU551" s="89">
        <f>VLOOKUP((A551&amp;AR551),Precios!B:J,9,FALSE)</f>
        <v>316.45032100000003</v>
      </c>
      <c r="AV551" t="s">
        <v>1016</v>
      </c>
      <c r="AW551" t="str">
        <f>VLOOKUP((A551&amp;AR551),Precios!B:J,6,FALSE)</f>
        <v>25CLO30</v>
      </c>
    </row>
    <row r="552" spans="1:49">
      <c r="A552" s="53" t="s">
        <v>173</v>
      </c>
      <c r="B552" s="53" t="s">
        <v>1051</v>
      </c>
      <c r="C552" t="s">
        <v>1007</v>
      </c>
      <c r="D552" t="s">
        <v>1008</v>
      </c>
      <c r="U552" t="s">
        <v>1009</v>
      </c>
      <c r="V552" t="s">
        <v>1010</v>
      </c>
      <c r="W552" t="s">
        <v>1011</v>
      </c>
      <c r="X552" t="s">
        <v>1012</v>
      </c>
      <c r="AM552" t="s">
        <v>1013</v>
      </c>
      <c r="AO552" t="s">
        <v>1014</v>
      </c>
      <c r="AP552" t="s">
        <v>1015</v>
      </c>
      <c r="AR552" t="s">
        <v>712</v>
      </c>
      <c r="AU552" s="89">
        <f>VLOOKUP((A552&amp;AR552),Precios!B:J,9,FALSE)</f>
        <v>1539.7954549999999</v>
      </c>
      <c r="AV552" t="s">
        <v>1016</v>
      </c>
      <c r="AW552" t="str">
        <f>VLOOKUP((A552&amp;AR552),Precios!B:J,6,FALSE)</f>
        <v>23BOG6</v>
      </c>
    </row>
    <row r="553" spans="1:49">
      <c r="A553" s="53" t="s">
        <v>173</v>
      </c>
      <c r="B553" s="53" t="s">
        <v>1051</v>
      </c>
      <c r="C553" t="s">
        <v>1007</v>
      </c>
      <c r="D553" t="s">
        <v>1008</v>
      </c>
      <c r="U553" t="s">
        <v>1009</v>
      </c>
      <c r="V553" t="s">
        <v>1010</v>
      </c>
      <c r="W553" t="s">
        <v>1011</v>
      </c>
      <c r="X553" t="s">
        <v>1012</v>
      </c>
      <c r="AM553" t="s">
        <v>1013</v>
      </c>
      <c r="AO553" t="s">
        <v>1014</v>
      </c>
      <c r="AP553" t="s">
        <v>713</v>
      </c>
      <c r="AR553" t="s">
        <v>714</v>
      </c>
      <c r="AU553" s="89">
        <f>VLOOKUP((A553&amp;AR553),Precios!B:J,9,FALSE)</f>
        <v>1512.183233</v>
      </c>
      <c r="AV553" t="s">
        <v>1016</v>
      </c>
      <c r="AW553" t="str">
        <f>VLOOKUP((A553&amp;AR553),Precios!B:J,6,FALSE)</f>
        <v>23BOG7</v>
      </c>
    </row>
    <row r="554" spans="1:49">
      <c r="A554" s="53" t="s">
        <v>173</v>
      </c>
      <c r="B554" s="53" t="s">
        <v>1051</v>
      </c>
      <c r="C554" t="s">
        <v>1007</v>
      </c>
      <c r="D554" t="s">
        <v>1008</v>
      </c>
      <c r="U554" t="s">
        <v>1009</v>
      </c>
      <c r="V554" t="s">
        <v>1010</v>
      </c>
      <c r="W554" t="s">
        <v>1011</v>
      </c>
      <c r="X554" t="s">
        <v>1012</v>
      </c>
      <c r="AM554" t="s">
        <v>1013</v>
      </c>
      <c r="AO554" t="s">
        <v>1014</v>
      </c>
      <c r="AP554" t="s">
        <v>692</v>
      </c>
      <c r="AR554" t="s">
        <v>693</v>
      </c>
      <c r="AU554" s="89">
        <f>VLOOKUP((A554&amp;AR554),Precios!B:J,9,FALSE)</f>
        <v>780.52224799999999</v>
      </c>
      <c r="AV554" t="s">
        <v>1016</v>
      </c>
      <c r="AW554" t="str">
        <f>VLOOKUP((A554&amp;AR554),Precios!B:J,6,FALSE)</f>
        <v>23BOG8</v>
      </c>
    </row>
    <row r="555" spans="1:49">
      <c r="A555" s="53" t="s">
        <v>173</v>
      </c>
      <c r="B555" s="53" t="s">
        <v>1051</v>
      </c>
      <c r="C555" t="s">
        <v>1007</v>
      </c>
      <c r="D555" t="s">
        <v>1008</v>
      </c>
      <c r="U555" t="s">
        <v>1009</v>
      </c>
      <c r="V555" t="s">
        <v>1010</v>
      </c>
      <c r="W555" t="s">
        <v>1011</v>
      </c>
      <c r="X555" t="s">
        <v>1012</v>
      </c>
      <c r="AM555" t="s">
        <v>1013</v>
      </c>
      <c r="AO555" t="s">
        <v>1014</v>
      </c>
      <c r="AP555" t="s">
        <v>673</v>
      </c>
      <c r="AR555" t="s">
        <v>674</v>
      </c>
      <c r="AU555" s="89">
        <f>VLOOKUP((A555&amp;AR555),Precios!B:J,9,FALSE)</f>
        <v>1158.5392280000001</v>
      </c>
      <c r="AV555" t="s">
        <v>1016</v>
      </c>
      <c r="AW555" t="str">
        <f>VLOOKUP((A555&amp;AR555),Precios!B:J,6,FALSE)</f>
        <v>23BOG9</v>
      </c>
    </row>
    <row r="556" spans="1:49">
      <c r="A556" s="53" t="s">
        <v>173</v>
      </c>
      <c r="B556" s="53" t="s">
        <v>1051</v>
      </c>
      <c r="C556" t="s">
        <v>1007</v>
      </c>
      <c r="D556" t="s">
        <v>1008</v>
      </c>
      <c r="U556" t="s">
        <v>1009</v>
      </c>
      <c r="V556" t="s">
        <v>1010</v>
      </c>
      <c r="W556" t="s">
        <v>1011</v>
      </c>
      <c r="X556" t="s">
        <v>1012</v>
      </c>
      <c r="AM556" t="s">
        <v>1013</v>
      </c>
      <c r="AO556" t="s">
        <v>1014</v>
      </c>
      <c r="AP556" t="s">
        <v>687</v>
      </c>
      <c r="AR556" t="s">
        <v>688</v>
      </c>
      <c r="AU556" s="89">
        <f>VLOOKUP((A556&amp;AR556),Precios!B:J,9,FALSE)</f>
        <v>813.00906499999996</v>
      </c>
      <c r="AV556" t="s">
        <v>1016</v>
      </c>
      <c r="AW556" t="str">
        <f>VLOOKUP((A556&amp;AR556),Precios!B:J,6,FALSE)</f>
        <v>23BOG10</v>
      </c>
    </row>
    <row r="557" spans="1:49">
      <c r="A557" s="53" t="s">
        <v>173</v>
      </c>
      <c r="B557" s="53" t="s">
        <v>1051</v>
      </c>
      <c r="C557" t="s">
        <v>1007</v>
      </c>
      <c r="D557" t="s">
        <v>1008</v>
      </c>
      <c r="U557" t="s">
        <v>1009</v>
      </c>
      <c r="V557" t="s">
        <v>1010</v>
      </c>
      <c r="W557" t="s">
        <v>1011</v>
      </c>
      <c r="X557" t="s">
        <v>1012</v>
      </c>
      <c r="AM557" t="s">
        <v>1013</v>
      </c>
      <c r="AO557" t="s">
        <v>1014</v>
      </c>
      <c r="AP557" t="s">
        <v>698</v>
      </c>
      <c r="AR557" t="s">
        <v>699</v>
      </c>
      <c r="AU557" s="89">
        <f>VLOOKUP((A557&amp;AR557),Precios!B:J,9,FALSE)</f>
        <v>1122.4567420000001</v>
      </c>
      <c r="AV557" t="s">
        <v>1016</v>
      </c>
      <c r="AW557" t="str">
        <f>VLOOKUP((A557&amp;AR557),Precios!B:J,6,FALSE)</f>
        <v>23BOG11</v>
      </c>
    </row>
    <row r="558" spans="1:49">
      <c r="A558" s="53" t="s">
        <v>173</v>
      </c>
      <c r="B558" s="53" t="s">
        <v>1051</v>
      </c>
      <c r="C558" t="s">
        <v>1007</v>
      </c>
      <c r="D558" t="s">
        <v>1008</v>
      </c>
      <c r="U558" t="s">
        <v>1009</v>
      </c>
      <c r="V558" t="s">
        <v>1010</v>
      </c>
      <c r="W558" t="s">
        <v>1011</v>
      </c>
      <c r="X558" t="s">
        <v>1012</v>
      </c>
      <c r="AM558" t="s">
        <v>1013</v>
      </c>
      <c r="AO558" t="s">
        <v>1014</v>
      </c>
      <c r="AP558" t="s">
        <v>675</v>
      </c>
      <c r="AR558" t="s">
        <v>676</v>
      </c>
      <c r="AU558" s="89">
        <f>VLOOKUP((A558&amp;AR558),Precios!B:J,9,FALSE)</f>
        <v>1052.3705488999999</v>
      </c>
      <c r="AV558" t="s">
        <v>1016</v>
      </c>
      <c r="AW558" t="str">
        <f>VLOOKUP((A558&amp;AR558),Precios!B:J,6,FALSE)</f>
        <v>23BOG12</v>
      </c>
    </row>
    <row r="559" spans="1:49">
      <c r="A559" s="53" t="s">
        <v>173</v>
      </c>
      <c r="B559" s="53" t="s">
        <v>1051</v>
      </c>
      <c r="C559" t="s">
        <v>1007</v>
      </c>
      <c r="D559" t="s">
        <v>1008</v>
      </c>
      <c r="U559" t="s">
        <v>1009</v>
      </c>
      <c r="V559" t="s">
        <v>1010</v>
      </c>
      <c r="W559" t="s">
        <v>1011</v>
      </c>
      <c r="X559" t="s">
        <v>1012</v>
      </c>
      <c r="AM559" t="s">
        <v>1013</v>
      </c>
      <c r="AO559" t="s">
        <v>1014</v>
      </c>
      <c r="AP559" t="s">
        <v>682</v>
      </c>
      <c r="AR559" t="s">
        <v>683</v>
      </c>
      <c r="AU559" s="89">
        <f>VLOOKUP((A559&amp;AR559),Precios!B:J,9,FALSE)</f>
        <v>1176.790131</v>
      </c>
      <c r="AV559" t="s">
        <v>1016</v>
      </c>
      <c r="AW559" t="str">
        <f>VLOOKUP((A559&amp;AR559),Precios!B:J,6,FALSE)</f>
        <v>23BOG13</v>
      </c>
    </row>
    <row r="560" spans="1:49">
      <c r="A560" s="53" t="s">
        <v>173</v>
      </c>
      <c r="B560" s="53" t="s">
        <v>1051</v>
      </c>
      <c r="C560" t="s">
        <v>1007</v>
      </c>
      <c r="D560" t="s">
        <v>1008</v>
      </c>
      <c r="U560" t="s">
        <v>1009</v>
      </c>
      <c r="V560" t="s">
        <v>1010</v>
      </c>
      <c r="W560" t="s">
        <v>1011</v>
      </c>
      <c r="X560" t="s">
        <v>1012</v>
      </c>
      <c r="AM560" t="s">
        <v>1013</v>
      </c>
      <c r="AO560" t="s">
        <v>1014</v>
      </c>
      <c r="AP560" t="s">
        <v>706</v>
      </c>
      <c r="AR560" t="s">
        <v>707</v>
      </c>
      <c r="AU560" s="89">
        <f>VLOOKUP((A560&amp;AR560),Precios!B:J,9,FALSE)</f>
        <v>1337.6307999999999</v>
      </c>
      <c r="AV560" t="s">
        <v>1016</v>
      </c>
      <c r="AW560" t="str">
        <f>VLOOKUP((A560&amp;AR560),Precios!B:J,6,FALSE)</f>
        <v>23BOG14</v>
      </c>
    </row>
    <row r="561" spans="1:49">
      <c r="A561" s="53" t="s">
        <v>173</v>
      </c>
      <c r="B561" s="53" t="s">
        <v>1051</v>
      </c>
      <c r="C561" t="s">
        <v>1007</v>
      </c>
      <c r="D561" t="s">
        <v>1008</v>
      </c>
      <c r="U561" t="s">
        <v>1009</v>
      </c>
      <c r="V561" t="s">
        <v>1010</v>
      </c>
      <c r="W561" t="s">
        <v>1011</v>
      </c>
      <c r="X561" t="s">
        <v>1012</v>
      </c>
      <c r="AM561" t="s">
        <v>1013</v>
      </c>
      <c r="AO561" t="s">
        <v>1014</v>
      </c>
      <c r="AP561" t="s">
        <v>700</v>
      </c>
      <c r="AR561" t="s">
        <v>701</v>
      </c>
      <c r="AU561" s="89">
        <f>VLOOKUP((A561&amp;AR561),Precios!B:J,9,FALSE)</f>
        <v>1306.1356748000001</v>
      </c>
      <c r="AV561" t="s">
        <v>1016</v>
      </c>
      <c r="AW561" t="str">
        <f>VLOOKUP((A561&amp;AR561),Precios!B:J,6,FALSE)</f>
        <v>23BOG16</v>
      </c>
    </row>
    <row r="562" spans="1:49">
      <c r="A562" s="53" t="s">
        <v>173</v>
      </c>
      <c r="B562" s="53" t="s">
        <v>1051</v>
      </c>
      <c r="C562" t="s">
        <v>1007</v>
      </c>
      <c r="D562" t="s">
        <v>1008</v>
      </c>
      <c r="U562" t="s">
        <v>1009</v>
      </c>
      <c r="V562" t="s">
        <v>1010</v>
      </c>
      <c r="W562" t="s">
        <v>1011</v>
      </c>
      <c r="X562" t="s">
        <v>1012</v>
      </c>
      <c r="AM562" t="s">
        <v>1013</v>
      </c>
      <c r="AO562" t="s">
        <v>1014</v>
      </c>
      <c r="AP562" t="s">
        <v>680</v>
      </c>
      <c r="AR562" t="s">
        <v>681</v>
      </c>
      <c r="AU562" s="89">
        <f>VLOOKUP((A562&amp;AR562),Precios!B:J,9,FALSE)</f>
        <v>218.54958399999998</v>
      </c>
      <c r="AV562" t="s">
        <v>1016</v>
      </c>
      <c r="AW562" t="str">
        <f>VLOOKUP((A562&amp;AR562),Precios!B:J,6,FALSE)</f>
        <v>23BOG17</v>
      </c>
    </row>
    <row r="563" spans="1:49">
      <c r="A563" s="53" t="s">
        <v>173</v>
      </c>
      <c r="B563" s="53" t="s">
        <v>1051</v>
      </c>
      <c r="C563" t="s">
        <v>1007</v>
      </c>
      <c r="D563" t="s">
        <v>1008</v>
      </c>
      <c r="U563" t="s">
        <v>1009</v>
      </c>
      <c r="V563" t="s">
        <v>1010</v>
      </c>
      <c r="W563" t="s">
        <v>1011</v>
      </c>
      <c r="X563" t="s">
        <v>1012</v>
      </c>
      <c r="AM563" t="s">
        <v>1013</v>
      </c>
      <c r="AO563" t="s">
        <v>1014</v>
      </c>
      <c r="AP563" t="s">
        <v>690</v>
      </c>
      <c r="AR563" t="s">
        <v>691</v>
      </c>
      <c r="AU563" s="89">
        <f>VLOOKUP((A563&amp;AR563),Precios!B:J,9,FALSE)</f>
        <v>1300.8669190000001</v>
      </c>
      <c r="AV563" t="s">
        <v>1016</v>
      </c>
      <c r="AW563" t="str">
        <f>VLOOKUP((A563&amp;AR563),Precios!B:J,6,FALSE)</f>
        <v>23BOG18</v>
      </c>
    </row>
    <row r="564" spans="1:49">
      <c r="A564" s="53" t="s">
        <v>173</v>
      </c>
      <c r="B564" s="53" t="s">
        <v>1051</v>
      </c>
      <c r="C564" t="s">
        <v>1007</v>
      </c>
      <c r="D564" t="s">
        <v>1008</v>
      </c>
      <c r="U564" t="s">
        <v>1009</v>
      </c>
      <c r="V564" t="s">
        <v>1010</v>
      </c>
      <c r="W564" t="s">
        <v>1011</v>
      </c>
      <c r="X564" t="s">
        <v>1012</v>
      </c>
      <c r="AM564" t="s">
        <v>1013</v>
      </c>
      <c r="AO564" t="s">
        <v>1014</v>
      </c>
      <c r="AP564" t="s">
        <v>708</v>
      </c>
      <c r="AR564" t="s">
        <v>709</v>
      </c>
      <c r="AU564" s="89">
        <f>VLOOKUP((A564&amp;AR564),Precios!B:J,9,FALSE)</f>
        <v>1048.3</v>
      </c>
      <c r="AV564" t="s">
        <v>1016</v>
      </c>
      <c r="AW564" t="str">
        <f>VLOOKUP((A564&amp;AR564),Precios!B:J,6,FALSE)</f>
        <v>23BOG19</v>
      </c>
    </row>
    <row r="565" spans="1:49">
      <c r="A565" s="53" t="s">
        <v>173</v>
      </c>
      <c r="B565" s="53" t="s">
        <v>1051</v>
      </c>
      <c r="C565" t="s">
        <v>1007</v>
      </c>
      <c r="D565" t="s">
        <v>1008</v>
      </c>
      <c r="U565" t="s">
        <v>1009</v>
      </c>
      <c r="V565" t="s">
        <v>1010</v>
      </c>
      <c r="W565" t="s">
        <v>1011</v>
      </c>
      <c r="X565" t="s">
        <v>1012</v>
      </c>
      <c r="AM565" t="s">
        <v>1013</v>
      </c>
      <c r="AO565" t="s">
        <v>1014</v>
      </c>
      <c r="AP565" t="s">
        <v>710</v>
      </c>
      <c r="AR565" t="s">
        <v>711</v>
      </c>
      <c r="AU565" s="89">
        <f>VLOOKUP((A565&amp;AR565),Precios!B:J,9,FALSE)</f>
        <v>1346.5245771999998</v>
      </c>
      <c r="AV565" t="s">
        <v>1016</v>
      </c>
      <c r="AW565" t="str">
        <f>VLOOKUP((A565&amp;AR565),Precios!B:J,6,FALSE)</f>
        <v>23BOG20</v>
      </c>
    </row>
    <row r="566" spans="1:49">
      <c r="A566" s="53" t="s">
        <v>173</v>
      </c>
      <c r="B566" s="53" t="s">
        <v>1051</v>
      </c>
      <c r="C566" t="s">
        <v>1007</v>
      </c>
      <c r="D566" t="s">
        <v>1008</v>
      </c>
      <c r="U566" t="s">
        <v>1009</v>
      </c>
      <c r="V566" t="s">
        <v>1010</v>
      </c>
      <c r="W566" t="s">
        <v>1011</v>
      </c>
      <c r="X566" t="s">
        <v>1012</v>
      </c>
      <c r="AM566" t="s">
        <v>1013</v>
      </c>
      <c r="AO566" t="s">
        <v>1014</v>
      </c>
      <c r="AP566" t="s">
        <v>692</v>
      </c>
      <c r="AR566" t="s">
        <v>695</v>
      </c>
      <c r="AU566" s="89">
        <f>VLOOKUP((A566&amp;AR566),Precios!B:J,9,FALSE)</f>
        <v>826.17571299999997</v>
      </c>
      <c r="AV566" t="s">
        <v>1016</v>
      </c>
      <c r="AW566" t="str">
        <f>VLOOKUP((A566&amp;AR566),Precios!B:J,6,FALSE)</f>
        <v>23MED31</v>
      </c>
    </row>
    <row r="567" spans="1:49">
      <c r="A567" s="53" t="s">
        <v>173</v>
      </c>
      <c r="B567" s="53" t="s">
        <v>1051</v>
      </c>
      <c r="C567" t="s">
        <v>1007</v>
      </c>
      <c r="D567" t="s">
        <v>1008</v>
      </c>
      <c r="U567" t="s">
        <v>1009</v>
      </c>
      <c r="V567" t="s">
        <v>1010</v>
      </c>
      <c r="W567" t="s">
        <v>1011</v>
      </c>
      <c r="X567" t="s">
        <v>1012</v>
      </c>
      <c r="AM567" t="s">
        <v>1013</v>
      </c>
      <c r="AO567" t="s">
        <v>1014</v>
      </c>
      <c r="AP567" t="s">
        <v>687</v>
      </c>
      <c r="AR567" t="s">
        <v>689</v>
      </c>
      <c r="AU567" s="89">
        <f>VLOOKUP((A567&amp;AR567),Precios!B:J,9,FALSE)</f>
        <v>826.56358399999999</v>
      </c>
      <c r="AV567" t="s">
        <v>1016</v>
      </c>
      <c r="AW567" t="str">
        <f>VLOOKUP((A567&amp;AR567),Precios!B:J,6,FALSE)</f>
        <v>23MED22</v>
      </c>
    </row>
    <row r="568" spans="1:49">
      <c r="A568" s="53" t="s">
        <v>173</v>
      </c>
      <c r="B568" s="53" t="s">
        <v>1051</v>
      </c>
      <c r="C568" t="s">
        <v>1007</v>
      </c>
      <c r="D568" t="s">
        <v>1008</v>
      </c>
      <c r="U568" t="s">
        <v>1009</v>
      </c>
      <c r="V568" t="s">
        <v>1010</v>
      </c>
      <c r="W568" t="s">
        <v>1011</v>
      </c>
      <c r="X568" t="s">
        <v>1012</v>
      </c>
      <c r="AM568" t="s">
        <v>1013</v>
      </c>
      <c r="AO568" t="s">
        <v>1014</v>
      </c>
      <c r="AP568" t="s">
        <v>684</v>
      </c>
      <c r="AR568" t="s">
        <v>686</v>
      </c>
      <c r="AU568" s="89">
        <f>VLOOKUP((A568&amp;AR568),Precios!B:J,9,FALSE)</f>
        <v>1111.1141360000001</v>
      </c>
      <c r="AV568" t="s">
        <v>1016</v>
      </c>
      <c r="AW568" t="str">
        <f>VLOOKUP((A568&amp;AR568),Precios!B:J,6,FALSE)</f>
        <v>23MED23</v>
      </c>
    </row>
    <row r="569" spans="1:49">
      <c r="A569" s="53" t="s">
        <v>173</v>
      </c>
      <c r="B569" s="53" t="s">
        <v>1051</v>
      </c>
      <c r="C569" t="s">
        <v>1007</v>
      </c>
      <c r="D569" t="s">
        <v>1008</v>
      </c>
      <c r="U569" t="s">
        <v>1009</v>
      </c>
      <c r="V569" t="s">
        <v>1010</v>
      </c>
      <c r="W569" t="s">
        <v>1011</v>
      </c>
      <c r="X569" t="s">
        <v>1012</v>
      </c>
      <c r="AM569" t="s">
        <v>1013</v>
      </c>
      <c r="AO569" t="s">
        <v>1014</v>
      </c>
      <c r="AP569" t="s">
        <v>702</v>
      </c>
      <c r="AR569" t="s">
        <v>703</v>
      </c>
      <c r="AU569" s="89">
        <f>VLOOKUP((A569&amp;AR569),Precios!B:J,9,FALSE)</f>
        <v>353.27710000000002</v>
      </c>
      <c r="AV569" t="s">
        <v>1016</v>
      </c>
      <c r="AW569" t="str">
        <f>VLOOKUP((A569&amp;AR569),Precios!B:J,6,FALSE)</f>
        <v>23MED25</v>
      </c>
    </row>
    <row r="570" spans="1:49">
      <c r="A570" s="53" t="s">
        <v>173</v>
      </c>
      <c r="B570" s="53" t="s">
        <v>1051</v>
      </c>
      <c r="C570" t="s">
        <v>1007</v>
      </c>
      <c r="D570" t="s">
        <v>1008</v>
      </c>
      <c r="U570" t="s">
        <v>1009</v>
      </c>
      <c r="V570" t="s">
        <v>1010</v>
      </c>
      <c r="W570" t="s">
        <v>1011</v>
      </c>
      <c r="X570" t="s">
        <v>1012</v>
      </c>
      <c r="AM570" t="s">
        <v>1013</v>
      </c>
      <c r="AO570" t="s">
        <v>1014</v>
      </c>
      <c r="AP570" t="s">
        <v>692</v>
      </c>
      <c r="AR570" t="s">
        <v>694</v>
      </c>
      <c r="AU570" s="89">
        <f>VLOOKUP((A570&amp;AR570),Precios!B:J,9,FALSE)</f>
        <v>826.17571299999997</v>
      </c>
      <c r="AV570" t="s">
        <v>1016</v>
      </c>
      <c r="AW570" t="str">
        <f>VLOOKUP((A570&amp;AR570),Precios!B:J,6,FALSE)</f>
        <v>23CLO26</v>
      </c>
    </row>
    <row r="571" spans="1:49">
      <c r="A571" s="53" t="s">
        <v>173</v>
      </c>
      <c r="B571" s="53" t="s">
        <v>1051</v>
      </c>
      <c r="C571" t="s">
        <v>1007</v>
      </c>
      <c r="D571" t="s">
        <v>1008</v>
      </c>
      <c r="U571" t="s">
        <v>1009</v>
      </c>
      <c r="V571" t="s">
        <v>1010</v>
      </c>
      <c r="W571" t="s">
        <v>1011</v>
      </c>
      <c r="X571" t="s">
        <v>1012</v>
      </c>
      <c r="AM571" t="s">
        <v>1013</v>
      </c>
      <c r="AO571" t="s">
        <v>1014</v>
      </c>
      <c r="AP571" t="s">
        <v>704</v>
      </c>
      <c r="AR571" t="s">
        <v>705</v>
      </c>
      <c r="AU571" s="89">
        <f>VLOOKUP((A571&amp;AR571),Precios!B:J,9,FALSE)</f>
        <v>1189.705187</v>
      </c>
      <c r="AV571" t="s">
        <v>1016</v>
      </c>
      <c r="AW571" t="str">
        <f>VLOOKUP((A571&amp;AR571),Precios!B:J,6,FALSE)</f>
        <v>23CLO27</v>
      </c>
    </row>
    <row r="572" spans="1:49">
      <c r="A572" s="53" t="s">
        <v>173</v>
      </c>
      <c r="B572" s="53" t="s">
        <v>1051</v>
      </c>
      <c r="C572" t="s">
        <v>1007</v>
      </c>
      <c r="D572" t="s">
        <v>1008</v>
      </c>
      <c r="U572" t="s">
        <v>1009</v>
      </c>
      <c r="V572" t="s">
        <v>1010</v>
      </c>
      <c r="W572" t="s">
        <v>1011</v>
      </c>
      <c r="X572" t="s">
        <v>1012</v>
      </c>
      <c r="AM572" t="s">
        <v>1013</v>
      </c>
      <c r="AO572" t="s">
        <v>1014</v>
      </c>
      <c r="AP572" t="s">
        <v>696</v>
      </c>
      <c r="AR572" t="s">
        <v>697</v>
      </c>
      <c r="AU572" s="89">
        <f>VLOOKUP((A572&amp;AR572),Precios!B:J,9,FALSE)</f>
        <v>631.07659999999998</v>
      </c>
      <c r="AV572" t="s">
        <v>1016</v>
      </c>
      <c r="AW572" t="str">
        <f>VLOOKUP((A572&amp;AR572),Precios!B:J,6,FALSE)</f>
        <v>23CLO28</v>
      </c>
    </row>
    <row r="573" spans="1:49">
      <c r="A573" s="53" t="s">
        <v>173</v>
      </c>
      <c r="B573" s="53" t="s">
        <v>1051</v>
      </c>
      <c r="C573" t="s">
        <v>1007</v>
      </c>
      <c r="D573" t="s">
        <v>1008</v>
      </c>
      <c r="U573" t="s">
        <v>1009</v>
      </c>
      <c r="V573" t="s">
        <v>1010</v>
      </c>
      <c r="W573" t="s">
        <v>1011</v>
      </c>
      <c r="X573" t="s">
        <v>1012</v>
      </c>
      <c r="AM573" t="s">
        <v>1013</v>
      </c>
      <c r="AO573" t="s">
        <v>1014</v>
      </c>
      <c r="AP573" t="s">
        <v>677</v>
      </c>
      <c r="AR573" t="s">
        <v>679</v>
      </c>
      <c r="AU573" s="89">
        <f>VLOOKUP((A573&amp;AR573),Precios!B:J,9,FALSE)</f>
        <v>1297.6800870000002</v>
      </c>
      <c r="AV573" t="s">
        <v>1016</v>
      </c>
      <c r="AW573" t="str">
        <f>VLOOKUP((A573&amp;AR573),Precios!B:J,6,FALSE)</f>
        <v>23CLO30</v>
      </c>
    </row>
    <row r="574" spans="1:49">
      <c r="A574" s="53" t="s">
        <v>170</v>
      </c>
      <c r="B574" s="53" t="s">
        <v>1052</v>
      </c>
      <c r="C574" t="s">
        <v>1007</v>
      </c>
      <c r="D574" t="s">
        <v>1008</v>
      </c>
      <c r="U574" t="s">
        <v>1009</v>
      </c>
      <c r="V574" t="s">
        <v>1010</v>
      </c>
      <c r="W574" t="s">
        <v>1011</v>
      </c>
      <c r="X574" t="s">
        <v>1012</v>
      </c>
      <c r="AM574" t="s">
        <v>1013</v>
      </c>
      <c r="AO574" t="s">
        <v>1014</v>
      </c>
      <c r="AP574" t="s">
        <v>1015</v>
      </c>
      <c r="AR574" t="s">
        <v>712</v>
      </c>
      <c r="AU574" s="89">
        <f>VLOOKUP((A574&amp;AR574),Precios!B:J,9,FALSE)</f>
        <v>349.4770125</v>
      </c>
      <c r="AV574" t="s">
        <v>1016</v>
      </c>
      <c r="AW574" t="str">
        <f>VLOOKUP((A574&amp;AR574),Precios!B:J,6,FALSE)</f>
        <v>26BOG6</v>
      </c>
    </row>
    <row r="575" spans="1:49">
      <c r="A575" s="53" t="s">
        <v>170</v>
      </c>
      <c r="B575" s="53" t="s">
        <v>1052</v>
      </c>
      <c r="C575" t="s">
        <v>1007</v>
      </c>
      <c r="D575" t="s">
        <v>1008</v>
      </c>
      <c r="U575" t="s">
        <v>1009</v>
      </c>
      <c r="V575" t="s">
        <v>1010</v>
      </c>
      <c r="W575" t="s">
        <v>1011</v>
      </c>
      <c r="X575" t="s">
        <v>1012</v>
      </c>
      <c r="AM575" t="s">
        <v>1013</v>
      </c>
      <c r="AO575" t="s">
        <v>1014</v>
      </c>
      <c r="AP575" t="s">
        <v>713</v>
      </c>
      <c r="AR575" t="s">
        <v>714</v>
      </c>
      <c r="AU575" s="89">
        <f>VLOOKUP((A575&amp;AR575),Precios!B:J,9,FALSE)</f>
        <v>317.71037760000002</v>
      </c>
      <c r="AV575" t="s">
        <v>1016</v>
      </c>
      <c r="AW575" t="str">
        <f>VLOOKUP((A575&amp;AR575),Precios!B:J,6,FALSE)</f>
        <v>26BOG7</v>
      </c>
    </row>
    <row r="576" spans="1:49">
      <c r="A576" s="53" t="s">
        <v>170</v>
      </c>
      <c r="B576" s="53" t="s">
        <v>1052</v>
      </c>
      <c r="C576" t="s">
        <v>1007</v>
      </c>
      <c r="D576" t="s">
        <v>1008</v>
      </c>
      <c r="U576" t="s">
        <v>1009</v>
      </c>
      <c r="V576" t="s">
        <v>1010</v>
      </c>
      <c r="W576" t="s">
        <v>1011</v>
      </c>
      <c r="X576" t="s">
        <v>1012</v>
      </c>
      <c r="AM576" t="s">
        <v>1013</v>
      </c>
      <c r="AO576" t="s">
        <v>1014</v>
      </c>
      <c r="AP576" t="s">
        <v>692</v>
      </c>
      <c r="AR576" t="s">
        <v>693</v>
      </c>
      <c r="AU576" s="89">
        <f>VLOOKUP((A576&amp;AR576),Precios!B:J,9,FALSE)</f>
        <v>273.97320500000001</v>
      </c>
      <c r="AV576" t="s">
        <v>1016</v>
      </c>
      <c r="AW576" t="str">
        <f>VLOOKUP((A576&amp;AR576),Precios!B:J,6,FALSE)</f>
        <v>26BOG8</v>
      </c>
    </row>
    <row r="577" spans="1:49">
      <c r="A577" s="53" t="s">
        <v>170</v>
      </c>
      <c r="B577" s="53" t="s">
        <v>1052</v>
      </c>
      <c r="C577" t="s">
        <v>1007</v>
      </c>
      <c r="D577" t="s">
        <v>1008</v>
      </c>
      <c r="U577" t="s">
        <v>1009</v>
      </c>
      <c r="V577" t="s">
        <v>1010</v>
      </c>
      <c r="W577" t="s">
        <v>1011</v>
      </c>
      <c r="X577" t="s">
        <v>1012</v>
      </c>
      <c r="AM577" t="s">
        <v>1013</v>
      </c>
      <c r="AO577" t="s">
        <v>1014</v>
      </c>
      <c r="AP577" t="s">
        <v>673</v>
      </c>
      <c r="AR577" t="s">
        <v>674</v>
      </c>
      <c r="AU577" s="89">
        <f>VLOOKUP((A577&amp;AR577),Precios!B:J,9,FALSE)</f>
        <v>378.048429</v>
      </c>
      <c r="AV577" t="s">
        <v>1016</v>
      </c>
      <c r="AW577" t="str">
        <f>VLOOKUP((A577&amp;AR577),Precios!B:J,6,FALSE)</f>
        <v>26BOG9</v>
      </c>
    </row>
    <row r="578" spans="1:49">
      <c r="A578" s="53" t="s">
        <v>170</v>
      </c>
      <c r="B578" s="53" t="s">
        <v>1052</v>
      </c>
      <c r="C578" t="s">
        <v>1007</v>
      </c>
      <c r="D578" t="s">
        <v>1008</v>
      </c>
      <c r="U578" t="s">
        <v>1009</v>
      </c>
      <c r="V578" t="s">
        <v>1010</v>
      </c>
      <c r="W578" t="s">
        <v>1011</v>
      </c>
      <c r="X578" t="s">
        <v>1012</v>
      </c>
      <c r="AM578" t="s">
        <v>1013</v>
      </c>
      <c r="AO578" t="s">
        <v>1014</v>
      </c>
      <c r="AP578" t="s">
        <v>687</v>
      </c>
      <c r="AR578" t="s">
        <v>688</v>
      </c>
      <c r="AU578" s="89">
        <f>VLOOKUP((A578&amp;AR578),Precios!B:J,9,FALSE)</f>
        <v>310.422596</v>
      </c>
      <c r="AV578" t="s">
        <v>1016</v>
      </c>
      <c r="AW578" t="str">
        <f>VLOOKUP((A578&amp;AR578),Precios!B:J,6,FALSE)</f>
        <v>26BOG10</v>
      </c>
    </row>
    <row r="579" spans="1:49">
      <c r="A579" s="53" t="s">
        <v>170</v>
      </c>
      <c r="B579" s="53" t="s">
        <v>1052</v>
      </c>
      <c r="C579" t="s">
        <v>1007</v>
      </c>
      <c r="D579" t="s">
        <v>1008</v>
      </c>
      <c r="U579" t="s">
        <v>1009</v>
      </c>
      <c r="V579" t="s">
        <v>1010</v>
      </c>
      <c r="W579" t="s">
        <v>1011</v>
      </c>
      <c r="X579" t="s">
        <v>1012</v>
      </c>
      <c r="AM579" t="s">
        <v>1013</v>
      </c>
      <c r="AO579" t="s">
        <v>1014</v>
      </c>
      <c r="AP579" t="s">
        <v>698</v>
      </c>
      <c r="AR579" t="s">
        <v>699</v>
      </c>
      <c r="AU579" s="89">
        <f>VLOOKUP((A579&amp;AR579),Precios!B:J,9,FALSE)</f>
        <v>270.79685599999999</v>
      </c>
      <c r="AV579" t="s">
        <v>1016</v>
      </c>
      <c r="AW579" t="str">
        <f>VLOOKUP((A579&amp;AR579),Precios!B:J,6,FALSE)</f>
        <v>26BOG11</v>
      </c>
    </row>
    <row r="580" spans="1:49">
      <c r="A580" s="53" t="s">
        <v>170</v>
      </c>
      <c r="B580" s="53" t="s">
        <v>1052</v>
      </c>
      <c r="C580" t="s">
        <v>1007</v>
      </c>
      <c r="D580" t="s">
        <v>1008</v>
      </c>
      <c r="U580" t="s">
        <v>1009</v>
      </c>
      <c r="V580" t="s">
        <v>1010</v>
      </c>
      <c r="W580" t="s">
        <v>1011</v>
      </c>
      <c r="X580" t="s">
        <v>1012</v>
      </c>
      <c r="AM580" t="s">
        <v>1013</v>
      </c>
      <c r="AO580" t="s">
        <v>1014</v>
      </c>
      <c r="AP580" t="s">
        <v>675</v>
      </c>
      <c r="AR580" t="s">
        <v>676</v>
      </c>
      <c r="AU580" s="89">
        <f>VLOOKUP((A580&amp;AR580),Precios!B:J,9,FALSE)</f>
        <v>361.05548600000003</v>
      </c>
      <c r="AV580" t="s">
        <v>1016</v>
      </c>
      <c r="AW580" t="str">
        <f>VLOOKUP((A580&amp;AR580),Precios!B:J,6,FALSE)</f>
        <v>26BOG12</v>
      </c>
    </row>
    <row r="581" spans="1:49">
      <c r="A581" s="53" t="s">
        <v>170</v>
      </c>
      <c r="B581" s="53" t="s">
        <v>1052</v>
      </c>
      <c r="C581" t="s">
        <v>1007</v>
      </c>
      <c r="D581" t="s">
        <v>1008</v>
      </c>
      <c r="U581" t="s">
        <v>1009</v>
      </c>
      <c r="V581" t="s">
        <v>1010</v>
      </c>
      <c r="W581" t="s">
        <v>1011</v>
      </c>
      <c r="X581" t="s">
        <v>1012</v>
      </c>
      <c r="AM581" t="s">
        <v>1013</v>
      </c>
      <c r="AO581" t="s">
        <v>1014</v>
      </c>
      <c r="AP581" t="s">
        <v>682</v>
      </c>
      <c r="AR581" t="s">
        <v>683</v>
      </c>
      <c r="AU581" s="89">
        <f>VLOOKUP((A581&amp;AR581),Precios!B:J,9,FALSE)</f>
        <v>379.27494000000002</v>
      </c>
      <c r="AV581" t="s">
        <v>1016</v>
      </c>
      <c r="AW581" t="str">
        <f>VLOOKUP((A581&amp;AR581),Precios!B:J,6,FALSE)</f>
        <v>26BOG13</v>
      </c>
    </row>
    <row r="582" spans="1:49">
      <c r="A582" s="53" t="s">
        <v>170</v>
      </c>
      <c r="B582" s="53" t="s">
        <v>1052</v>
      </c>
      <c r="C582" t="s">
        <v>1007</v>
      </c>
      <c r="D582" t="s">
        <v>1008</v>
      </c>
      <c r="U582" t="s">
        <v>1009</v>
      </c>
      <c r="V582" t="s">
        <v>1010</v>
      </c>
      <c r="W582" t="s">
        <v>1011</v>
      </c>
      <c r="X582" t="s">
        <v>1012</v>
      </c>
      <c r="AM582" t="s">
        <v>1013</v>
      </c>
      <c r="AO582" t="s">
        <v>1014</v>
      </c>
      <c r="AP582" t="s">
        <v>706</v>
      </c>
      <c r="AR582" t="s">
        <v>707</v>
      </c>
      <c r="AU582" s="89">
        <f>VLOOKUP((A582&amp;AR582),Precios!B:J,9,FALSE)</f>
        <v>316.16728000000001</v>
      </c>
      <c r="AV582" t="s">
        <v>1016</v>
      </c>
      <c r="AW582" t="str">
        <f>VLOOKUP((A582&amp;AR582),Precios!B:J,6,FALSE)</f>
        <v>26BOG14</v>
      </c>
    </row>
    <row r="583" spans="1:49">
      <c r="A583" s="53" t="s">
        <v>170</v>
      </c>
      <c r="B583" s="53" t="s">
        <v>1052</v>
      </c>
      <c r="C583" t="s">
        <v>1007</v>
      </c>
      <c r="D583" t="s">
        <v>1008</v>
      </c>
      <c r="U583" t="s">
        <v>1009</v>
      </c>
      <c r="V583" t="s">
        <v>1010</v>
      </c>
      <c r="W583" t="s">
        <v>1011</v>
      </c>
      <c r="X583" t="s">
        <v>1012</v>
      </c>
      <c r="AM583" t="s">
        <v>1013</v>
      </c>
      <c r="AO583" t="s">
        <v>1014</v>
      </c>
      <c r="AP583" t="s">
        <v>700</v>
      </c>
      <c r="AR583" t="s">
        <v>701</v>
      </c>
      <c r="AU583" s="89">
        <f>VLOOKUP((A583&amp;AR583),Precios!B:J,9,FALSE)</f>
        <v>293.67076199999997</v>
      </c>
      <c r="AV583" t="s">
        <v>1016</v>
      </c>
      <c r="AW583" t="str">
        <f>VLOOKUP((A583&amp;AR583),Precios!B:J,6,FALSE)</f>
        <v>26BOG16</v>
      </c>
    </row>
    <row r="584" spans="1:49">
      <c r="A584" s="53" t="s">
        <v>170</v>
      </c>
      <c r="B584" s="53" t="s">
        <v>1052</v>
      </c>
      <c r="C584" t="s">
        <v>1007</v>
      </c>
      <c r="D584" t="s">
        <v>1008</v>
      </c>
      <c r="U584" t="s">
        <v>1009</v>
      </c>
      <c r="V584" t="s">
        <v>1010</v>
      </c>
      <c r="W584" t="s">
        <v>1011</v>
      </c>
      <c r="X584" t="s">
        <v>1012</v>
      </c>
      <c r="AM584" t="s">
        <v>1013</v>
      </c>
      <c r="AO584" t="s">
        <v>1014</v>
      </c>
      <c r="AP584" t="s">
        <v>680</v>
      </c>
      <c r="AR584" t="s">
        <v>681</v>
      </c>
      <c r="AU584" s="89">
        <f>VLOOKUP((A584&amp;AR584),Precios!B:J,9,FALSE)</f>
        <v>445.52750000000003</v>
      </c>
      <c r="AV584" t="s">
        <v>1016</v>
      </c>
      <c r="AW584" t="str">
        <f>VLOOKUP((A584&amp;AR584),Precios!B:J,6,FALSE)</f>
        <v>26BOG17</v>
      </c>
    </row>
    <row r="585" spans="1:49">
      <c r="A585" s="53" t="s">
        <v>170</v>
      </c>
      <c r="B585" s="53" t="s">
        <v>1052</v>
      </c>
      <c r="C585" t="s">
        <v>1007</v>
      </c>
      <c r="D585" t="s">
        <v>1008</v>
      </c>
      <c r="U585" t="s">
        <v>1009</v>
      </c>
      <c r="V585" t="s">
        <v>1010</v>
      </c>
      <c r="W585" t="s">
        <v>1011</v>
      </c>
      <c r="X585" t="s">
        <v>1012</v>
      </c>
      <c r="AM585" t="s">
        <v>1013</v>
      </c>
      <c r="AO585" t="s">
        <v>1014</v>
      </c>
      <c r="AP585" t="s">
        <v>690</v>
      </c>
      <c r="AR585" t="s">
        <v>691</v>
      </c>
      <c r="AU585" s="89">
        <f>VLOOKUP((A585&amp;AR585),Precios!B:J,9,FALSE)</f>
        <v>413.093098</v>
      </c>
      <c r="AV585" t="s">
        <v>1016</v>
      </c>
      <c r="AW585" t="str">
        <f>VLOOKUP((A585&amp;AR585),Precios!B:J,6,FALSE)</f>
        <v>26BOG18</v>
      </c>
    </row>
    <row r="586" spans="1:49">
      <c r="A586" s="53" t="s">
        <v>170</v>
      </c>
      <c r="B586" s="53" t="s">
        <v>1052</v>
      </c>
      <c r="C586" t="s">
        <v>1007</v>
      </c>
      <c r="D586" t="s">
        <v>1008</v>
      </c>
      <c r="U586" t="s">
        <v>1009</v>
      </c>
      <c r="V586" t="s">
        <v>1010</v>
      </c>
      <c r="W586" t="s">
        <v>1011</v>
      </c>
      <c r="X586" t="s">
        <v>1012</v>
      </c>
      <c r="AM586" t="s">
        <v>1013</v>
      </c>
      <c r="AO586" t="s">
        <v>1014</v>
      </c>
      <c r="AP586" t="s">
        <v>708</v>
      </c>
      <c r="AR586" t="s">
        <v>709</v>
      </c>
      <c r="AU586" s="89">
        <f>VLOOKUP((A586&amp;AR586),Precios!B:J,9,FALSE)</f>
        <v>412.02383200000003</v>
      </c>
      <c r="AV586" t="s">
        <v>1016</v>
      </c>
      <c r="AW586" t="str">
        <f>VLOOKUP((A586&amp;AR586),Precios!B:J,6,FALSE)</f>
        <v>26BOG19</v>
      </c>
    </row>
    <row r="587" spans="1:49">
      <c r="A587" s="53" t="s">
        <v>170</v>
      </c>
      <c r="B587" s="53" t="s">
        <v>1052</v>
      </c>
      <c r="C587" t="s">
        <v>1007</v>
      </c>
      <c r="D587" t="s">
        <v>1008</v>
      </c>
      <c r="U587" t="s">
        <v>1009</v>
      </c>
      <c r="V587" t="s">
        <v>1010</v>
      </c>
      <c r="W587" t="s">
        <v>1011</v>
      </c>
      <c r="X587" t="s">
        <v>1012</v>
      </c>
      <c r="AM587" t="s">
        <v>1013</v>
      </c>
      <c r="AO587" t="s">
        <v>1014</v>
      </c>
      <c r="AP587" t="s">
        <v>710</v>
      </c>
      <c r="AR587" t="s">
        <v>711</v>
      </c>
      <c r="AU587" s="89">
        <f>VLOOKUP((A587&amp;AR587),Precios!B:J,9,FALSE)</f>
        <v>328.13572110000007</v>
      </c>
      <c r="AV587" t="s">
        <v>1016</v>
      </c>
      <c r="AW587" t="str">
        <f>VLOOKUP((A587&amp;AR587),Precios!B:J,6,FALSE)</f>
        <v>26BOG20</v>
      </c>
    </row>
    <row r="588" spans="1:49">
      <c r="A588" s="53" t="s">
        <v>170</v>
      </c>
      <c r="B588" s="53" t="s">
        <v>1052</v>
      </c>
      <c r="C588" t="s">
        <v>1007</v>
      </c>
      <c r="D588" t="s">
        <v>1008</v>
      </c>
      <c r="U588" t="s">
        <v>1009</v>
      </c>
      <c r="V588" t="s">
        <v>1010</v>
      </c>
      <c r="W588" t="s">
        <v>1011</v>
      </c>
      <c r="X588" t="s">
        <v>1012</v>
      </c>
      <c r="AM588" t="s">
        <v>1013</v>
      </c>
      <c r="AO588" t="s">
        <v>1014</v>
      </c>
      <c r="AP588" t="s">
        <v>692</v>
      </c>
      <c r="AR588" t="s">
        <v>695</v>
      </c>
      <c r="AU588" s="89">
        <f>VLOOKUP((A588&amp;AR588),Precios!B:J,9,FALSE)</f>
        <v>289.90736500000003</v>
      </c>
      <c r="AV588" t="s">
        <v>1016</v>
      </c>
      <c r="AW588" t="str">
        <f>VLOOKUP((A588&amp;AR588),Precios!B:J,6,FALSE)</f>
        <v>26MED31</v>
      </c>
    </row>
    <row r="589" spans="1:49">
      <c r="A589" s="53" t="s">
        <v>170</v>
      </c>
      <c r="B589" s="53" t="s">
        <v>1052</v>
      </c>
      <c r="C589" t="s">
        <v>1007</v>
      </c>
      <c r="D589" t="s">
        <v>1008</v>
      </c>
      <c r="U589" t="s">
        <v>1009</v>
      </c>
      <c r="V589" t="s">
        <v>1010</v>
      </c>
      <c r="W589" t="s">
        <v>1011</v>
      </c>
      <c r="X589" t="s">
        <v>1012</v>
      </c>
      <c r="AM589" t="s">
        <v>1013</v>
      </c>
      <c r="AO589" t="s">
        <v>1014</v>
      </c>
      <c r="AP589" t="s">
        <v>687</v>
      </c>
      <c r="AR589" t="s">
        <v>689</v>
      </c>
      <c r="AU589" s="89">
        <f>VLOOKUP((A589&amp;AR589),Precios!B:J,9,FALSE)</f>
        <v>315.34960599999999</v>
      </c>
      <c r="AV589" t="s">
        <v>1016</v>
      </c>
      <c r="AW589" t="str">
        <f>VLOOKUP((A589&amp;AR589),Precios!B:J,6,FALSE)</f>
        <v>26MED22</v>
      </c>
    </row>
    <row r="590" spans="1:49">
      <c r="A590" s="53" t="s">
        <v>170</v>
      </c>
      <c r="B590" s="53" t="s">
        <v>1052</v>
      </c>
      <c r="C590" t="s">
        <v>1007</v>
      </c>
      <c r="D590" t="s">
        <v>1008</v>
      </c>
      <c r="U590" t="s">
        <v>1009</v>
      </c>
      <c r="V590" t="s">
        <v>1010</v>
      </c>
      <c r="W590" t="s">
        <v>1011</v>
      </c>
      <c r="X590" t="s">
        <v>1012</v>
      </c>
      <c r="AM590" t="s">
        <v>1013</v>
      </c>
      <c r="AO590" t="s">
        <v>1014</v>
      </c>
      <c r="AP590" t="s">
        <v>684</v>
      </c>
      <c r="AR590" t="s">
        <v>686</v>
      </c>
      <c r="AU590" s="89">
        <f>VLOOKUP((A590&amp;AR590),Precios!B:J,9,FALSE)</f>
        <v>345.53016300000002</v>
      </c>
      <c r="AV590" t="s">
        <v>1016</v>
      </c>
      <c r="AW590" t="str">
        <f>VLOOKUP((A590&amp;AR590),Precios!B:J,6,FALSE)</f>
        <v>26MED23</v>
      </c>
    </row>
    <row r="591" spans="1:49">
      <c r="A591" s="53" t="s">
        <v>170</v>
      </c>
      <c r="B591" s="53" t="s">
        <v>1052</v>
      </c>
      <c r="C591" t="s">
        <v>1007</v>
      </c>
      <c r="D591" t="s">
        <v>1008</v>
      </c>
      <c r="U591" t="s">
        <v>1009</v>
      </c>
      <c r="V591" t="s">
        <v>1010</v>
      </c>
      <c r="W591" t="s">
        <v>1011</v>
      </c>
      <c r="X591" t="s">
        <v>1012</v>
      </c>
      <c r="AM591" t="s">
        <v>1013</v>
      </c>
      <c r="AO591" t="s">
        <v>1014</v>
      </c>
      <c r="AP591" t="s">
        <v>702</v>
      </c>
      <c r="AR591" t="s">
        <v>703</v>
      </c>
      <c r="AU591" s="89">
        <f>VLOOKUP((A591&amp;AR591),Precios!B:J,9,FALSE)</f>
        <v>283.041</v>
      </c>
      <c r="AV591" t="s">
        <v>1016</v>
      </c>
      <c r="AW591" t="str">
        <f>VLOOKUP((A591&amp;AR591),Precios!B:J,6,FALSE)</f>
        <v>26MED25</v>
      </c>
    </row>
    <row r="592" spans="1:49">
      <c r="A592" s="53" t="s">
        <v>170</v>
      </c>
      <c r="B592" s="53" t="s">
        <v>1052</v>
      </c>
      <c r="C592" t="s">
        <v>1007</v>
      </c>
      <c r="D592" t="s">
        <v>1008</v>
      </c>
      <c r="U592" t="s">
        <v>1009</v>
      </c>
      <c r="V592" t="s">
        <v>1010</v>
      </c>
      <c r="W592" t="s">
        <v>1011</v>
      </c>
      <c r="X592" t="s">
        <v>1012</v>
      </c>
      <c r="AM592" t="s">
        <v>1013</v>
      </c>
      <c r="AO592" t="s">
        <v>1014</v>
      </c>
      <c r="AP592" t="s">
        <v>692</v>
      </c>
      <c r="AR592" t="s">
        <v>694</v>
      </c>
      <c r="AU592" s="89">
        <f>VLOOKUP((A592&amp;AR592),Precios!B:J,9,FALSE)</f>
        <v>289.90736500000003</v>
      </c>
      <c r="AV592" t="s">
        <v>1016</v>
      </c>
      <c r="AW592" t="str">
        <f>VLOOKUP((A592&amp;AR592),Precios!B:J,6,FALSE)</f>
        <v>26CLO26</v>
      </c>
    </row>
    <row r="593" spans="1:49">
      <c r="A593" s="53" t="s">
        <v>170</v>
      </c>
      <c r="B593" s="53" t="s">
        <v>1052</v>
      </c>
      <c r="C593" t="s">
        <v>1007</v>
      </c>
      <c r="D593" t="s">
        <v>1008</v>
      </c>
      <c r="U593" t="s">
        <v>1009</v>
      </c>
      <c r="V593" t="s">
        <v>1010</v>
      </c>
      <c r="W593" t="s">
        <v>1011</v>
      </c>
      <c r="X593" t="s">
        <v>1012</v>
      </c>
      <c r="AM593" t="s">
        <v>1013</v>
      </c>
      <c r="AO593" t="s">
        <v>1014</v>
      </c>
      <c r="AP593" t="s">
        <v>704</v>
      </c>
      <c r="AR593" t="s">
        <v>705</v>
      </c>
      <c r="AU593" s="89">
        <f>VLOOKUP((A593&amp;AR593),Precios!B:J,9,FALSE)</f>
        <v>300.82016799999997</v>
      </c>
      <c r="AV593" t="s">
        <v>1016</v>
      </c>
      <c r="AW593" t="str">
        <f>VLOOKUP((A593&amp;AR593),Precios!B:J,6,FALSE)</f>
        <v>26CLO27</v>
      </c>
    </row>
    <row r="594" spans="1:49">
      <c r="A594" s="53" t="s">
        <v>170</v>
      </c>
      <c r="B594" s="53" t="s">
        <v>1052</v>
      </c>
      <c r="C594" t="s">
        <v>1007</v>
      </c>
      <c r="D594" t="s">
        <v>1008</v>
      </c>
      <c r="U594" t="s">
        <v>1009</v>
      </c>
      <c r="V594" t="s">
        <v>1010</v>
      </c>
      <c r="W594" t="s">
        <v>1011</v>
      </c>
      <c r="X594" t="s">
        <v>1012</v>
      </c>
      <c r="AM594" t="s">
        <v>1013</v>
      </c>
      <c r="AO594" t="s">
        <v>1014</v>
      </c>
      <c r="AP594" t="s">
        <v>696</v>
      </c>
      <c r="AR594" t="s">
        <v>697</v>
      </c>
      <c r="AU594" s="89">
        <f>VLOOKUP((A594&amp;AR594),Precios!B:J,9,FALSE)</f>
        <v>389.9676</v>
      </c>
      <c r="AV594" t="s">
        <v>1016</v>
      </c>
      <c r="AW594" t="str">
        <f>VLOOKUP((A594&amp;AR594),Precios!B:J,6,FALSE)</f>
        <v>26CLO28</v>
      </c>
    </row>
    <row r="595" spans="1:49">
      <c r="A595" s="53" t="s">
        <v>170</v>
      </c>
      <c r="B595" s="53" t="s">
        <v>1052</v>
      </c>
      <c r="C595" t="s">
        <v>1007</v>
      </c>
      <c r="D595" t="s">
        <v>1008</v>
      </c>
      <c r="U595" t="s">
        <v>1009</v>
      </c>
      <c r="V595" t="s">
        <v>1010</v>
      </c>
      <c r="W595" t="s">
        <v>1011</v>
      </c>
      <c r="X595" t="s">
        <v>1012</v>
      </c>
      <c r="AM595" t="s">
        <v>1013</v>
      </c>
      <c r="AO595" t="s">
        <v>1014</v>
      </c>
      <c r="AP595" t="s">
        <v>677</v>
      </c>
      <c r="AR595" t="s">
        <v>679</v>
      </c>
      <c r="AU595" s="89">
        <f>VLOOKUP((A595&amp;AR595),Precios!B:J,9,FALSE)</f>
        <v>412.02383200000003</v>
      </c>
      <c r="AV595" t="s">
        <v>1016</v>
      </c>
      <c r="AW595" t="str">
        <f>VLOOKUP((A595&amp;AR595),Precios!B:J,6,FALSE)</f>
        <v>26CLO30</v>
      </c>
    </row>
    <row r="596" spans="1:49">
      <c r="A596" s="53" t="s">
        <v>172</v>
      </c>
      <c r="B596" s="53" t="s">
        <v>1053</v>
      </c>
      <c r="C596" t="s">
        <v>1007</v>
      </c>
      <c r="D596" t="s">
        <v>1008</v>
      </c>
      <c r="U596" t="s">
        <v>1009</v>
      </c>
      <c r="V596" t="s">
        <v>1010</v>
      </c>
      <c r="W596" t="s">
        <v>1011</v>
      </c>
      <c r="X596" t="s">
        <v>1012</v>
      </c>
      <c r="AM596" t="s">
        <v>1013</v>
      </c>
      <c r="AO596" t="s">
        <v>1014</v>
      </c>
      <c r="AP596" t="s">
        <v>1015</v>
      </c>
      <c r="AR596" t="s">
        <v>712</v>
      </c>
      <c r="AU596" s="89">
        <f>VLOOKUP((A596&amp;AR596),Precios!B:J,9,FALSE)</f>
        <v>1699.08464</v>
      </c>
      <c r="AV596" t="s">
        <v>1016</v>
      </c>
      <c r="AW596" t="str">
        <f>VLOOKUP((A596&amp;AR596),Precios!B:J,6,FALSE)</f>
        <v>24BOG6</v>
      </c>
    </row>
    <row r="597" spans="1:49">
      <c r="A597" s="53" t="s">
        <v>172</v>
      </c>
      <c r="B597" s="53" t="s">
        <v>1053</v>
      </c>
      <c r="C597" t="s">
        <v>1007</v>
      </c>
      <c r="D597" t="s">
        <v>1008</v>
      </c>
      <c r="U597" t="s">
        <v>1009</v>
      </c>
      <c r="V597" t="s">
        <v>1010</v>
      </c>
      <c r="W597" t="s">
        <v>1011</v>
      </c>
      <c r="X597" t="s">
        <v>1012</v>
      </c>
      <c r="AM597" t="s">
        <v>1013</v>
      </c>
      <c r="AO597" t="s">
        <v>1014</v>
      </c>
      <c r="AP597" t="s">
        <v>713</v>
      </c>
      <c r="AR597" t="s">
        <v>714</v>
      </c>
      <c r="AU597" s="89">
        <f>VLOOKUP((A597&amp;AR597),Precios!B:J,9,FALSE)</f>
        <v>1660.8531389999998</v>
      </c>
      <c r="AV597" t="s">
        <v>1016</v>
      </c>
      <c r="AW597" t="str">
        <f>VLOOKUP((A597&amp;AR597),Precios!B:J,6,FALSE)</f>
        <v>24BOG7</v>
      </c>
    </row>
    <row r="598" spans="1:49">
      <c r="A598" s="53" t="s">
        <v>172</v>
      </c>
      <c r="B598" s="53" t="s">
        <v>1053</v>
      </c>
      <c r="C598" t="s">
        <v>1007</v>
      </c>
      <c r="D598" t="s">
        <v>1008</v>
      </c>
      <c r="U598" t="s">
        <v>1009</v>
      </c>
      <c r="V598" t="s">
        <v>1010</v>
      </c>
      <c r="W598" t="s">
        <v>1011</v>
      </c>
      <c r="X598" t="s">
        <v>1012</v>
      </c>
      <c r="AM598" t="s">
        <v>1013</v>
      </c>
      <c r="AO598" t="s">
        <v>1014</v>
      </c>
      <c r="AP598" t="s">
        <v>692</v>
      </c>
      <c r="AR598" t="s">
        <v>693</v>
      </c>
      <c r="AU598" s="89">
        <f>VLOOKUP((A598&amp;AR598),Precios!B:J,9,FALSE)</f>
        <v>876.09575900000004</v>
      </c>
      <c r="AV598" t="s">
        <v>1016</v>
      </c>
      <c r="AW598" t="str">
        <f>VLOOKUP((A598&amp;AR598),Precios!B:J,6,FALSE)</f>
        <v>24BOG8</v>
      </c>
    </row>
    <row r="599" spans="1:49">
      <c r="A599" s="53" t="s">
        <v>172</v>
      </c>
      <c r="B599" s="53" t="s">
        <v>1053</v>
      </c>
      <c r="C599" t="s">
        <v>1007</v>
      </c>
      <c r="D599" t="s">
        <v>1008</v>
      </c>
      <c r="U599" t="s">
        <v>1009</v>
      </c>
      <c r="V599" t="s">
        <v>1010</v>
      </c>
      <c r="W599" t="s">
        <v>1011</v>
      </c>
      <c r="X599" t="s">
        <v>1012</v>
      </c>
      <c r="AM599" t="s">
        <v>1013</v>
      </c>
      <c r="AO599" t="s">
        <v>1014</v>
      </c>
      <c r="AP599" t="s">
        <v>673</v>
      </c>
      <c r="AR599" t="s">
        <v>674</v>
      </c>
      <c r="AU599" s="89">
        <f>VLOOKUP((A599&amp;AR599),Precios!B:J,9,FALSE)</f>
        <v>1219.5188389999998</v>
      </c>
      <c r="AV599" t="s">
        <v>1016</v>
      </c>
      <c r="AW599" t="str">
        <f>VLOOKUP((A599&amp;AR599),Precios!B:J,6,FALSE)</f>
        <v>24BOG9</v>
      </c>
    </row>
    <row r="600" spans="1:49">
      <c r="A600" s="53" t="s">
        <v>172</v>
      </c>
      <c r="B600" s="53" t="s">
        <v>1053</v>
      </c>
      <c r="C600" t="s">
        <v>1007</v>
      </c>
      <c r="D600" t="s">
        <v>1008</v>
      </c>
      <c r="U600" t="s">
        <v>1009</v>
      </c>
      <c r="V600" t="s">
        <v>1010</v>
      </c>
      <c r="W600" t="s">
        <v>1011</v>
      </c>
      <c r="X600" t="s">
        <v>1012</v>
      </c>
      <c r="AM600" t="s">
        <v>1013</v>
      </c>
      <c r="AO600" t="s">
        <v>1014</v>
      </c>
      <c r="AP600" t="s">
        <v>687</v>
      </c>
      <c r="AR600" t="s">
        <v>688</v>
      </c>
      <c r="AU600" s="89">
        <f>VLOOKUP((A600&amp;AR600),Precios!B:J,9,FALSE)</f>
        <v>1108.650631</v>
      </c>
      <c r="AV600" t="s">
        <v>1016</v>
      </c>
      <c r="AW600" t="str">
        <f>VLOOKUP((A600&amp;AR600),Precios!B:J,6,FALSE)</f>
        <v>24BOG10</v>
      </c>
    </row>
    <row r="601" spans="1:49">
      <c r="A601" s="53" t="s">
        <v>172</v>
      </c>
      <c r="B601" s="53" t="s">
        <v>1053</v>
      </c>
      <c r="C601" t="s">
        <v>1007</v>
      </c>
      <c r="D601" t="s">
        <v>1008</v>
      </c>
      <c r="U601" t="s">
        <v>1009</v>
      </c>
      <c r="V601" t="s">
        <v>1010</v>
      </c>
      <c r="W601" t="s">
        <v>1011</v>
      </c>
      <c r="X601" t="s">
        <v>1012</v>
      </c>
      <c r="AM601" t="s">
        <v>1013</v>
      </c>
      <c r="AO601" t="s">
        <v>1014</v>
      </c>
      <c r="AP601" t="s">
        <v>698</v>
      </c>
      <c r="AR601" t="s">
        <v>699</v>
      </c>
      <c r="AU601" s="89">
        <f>VLOOKUP((A601&amp;AR601),Precios!B:J,9,FALSE)</f>
        <v>1231.8363640000002</v>
      </c>
      <c r="AV601" t="s">
        <v>1016</v>
      </c>
      <c r="AW601" t="str">
        <f>VLOOKUP((A601&amp;AR601),Precios!B:J,6,FALSE)</f>
        <v>24BOG11</v>
      </c>
    </row>
    <row r="602" spans="1:49">
      <c r="A602" s="53" t="s">
        <v>172</v>
      </c>
      <c r="B602" s="53" t="s">
        <v>1053</v>
      </c>
      <c r="C602" t="s">
        <v>1007</v>
      </c>
      <c r="D602" t="s">
        <v>1008</v>
      </c>
      <c r="U602" t="s">
        <v>1009</v>
      </c>
      <c r="V602" t="s">
        <v>1010</v>
      </c>
      <c r="W602" t="s">
        <v>1011</v>
      </c>
      <c r="X602" t="s">
        <v>1012</v>
      </c>
      <c r="AM602" t="s">
        <v>1013</v>
      </c>
      <c r="AO602" t="s">
        <v>1014</v>
      </c>
      <c r="AP602" t="s">
        <v>675</v>
      </c>
      <c r="AR602" t="s">
        <v>676</v>
      </c>
      <c r="AU602" s="89">
        <f>VLOOKUP((A602&amp;AR602),Precios!B:J,9,FALSE)</f>
        <v>1194.6688875</v>
      </c>
      <c r="AV602" t="s">
        <v>1016</v>
      </c>
      <c r="AW602" t="str">
        <f>VLOOKUP((A602&amp;AR602),Precios!B:J,6,FALSE)</f>
        <v>24BOG12</v>
      </c>
    </row>
    <row r="603" spans="1:49">
      <c r="A603" s="53" t="s">
        <v>172</v>
      </c>
      <c r="B603" s="53" t="s">
        <v>1053</v>
      </c>
      <c r="C603" t="s">
        <v>1007</v>
      </c>
      <c r="D603" t="s">
        <v>1008</v>
      </c>
      <c r="U603" t="s">
        <v>1009</v>
      </c>
      <c r="V603" t="s">
        <v>1010</v>
      </c>
      <c r="W603" t="s">
        <v>1011</v>
      </c>
      <c r="X603" t="s">
        <v>1012</v>
      </c>
      <c r="AM603" t="s">
        <v>1013</v>
      </c>
      <c r="AO603" t="s">
        <v>1014</v>
      </c>
      <c r="AP603" t="s">
        <v>682</v>
      </c>
      <c r="AR603" t="s">
        <v>683</v>
      </c>
      <c r="AU603" s="89">
        <f>VLOOKUP((A603&amp;AR603),Precios!B:J,9,FALSE)</f>
        <v>1288.287319</v>
      </c>
      <c r="AV603" t="s">
        <v>1016</v>
      </c>
      <c r="AW603" t="str">
        <f>VLOOKUP((A603&amp;AR603),Precios!B:J,6,FALSE)</f>
        <v>24BOG13</v>
      </c>
    </row>
    <row r="604" spans="1:49">
      <c r="A604" s="53" t="s">
        <v>172</v>
      </c>
      <c r="B604" s="53" t="s">
        <v>1053</v>
      </c>
      <c r="C604" t="s">
        <v>1007</v>
      </c>
      <c r="D604" t="s">
        <v>1008</v>
      </c>
      <c r="U604" t="s">
        <v>1009</v>
      </c>
      <c r="V604" t="s">
        <v>1010</v>
      </c>
      <c r="W604" t="s">
        <v>1011</v>
      </c>
      <c r="X604" t="s">
        <v>1012</v>
      </c>
      <c r="AM604" t="s">
        <v>1013</v>
      </c>
      <c r="AO604" t="s">
        <v>1014</v>
      </c>
      <c r="AP604" t="s">
        <v>706</v>
      </c>
      <c r="AR604" t="s">
        <v>707</v>
      </c>
      <c r="AU604" s="89">
        <f>VLOOKUP((A604&amp;AR604),Precios!B:J,9,FALSE)</f>
        <v>1447.0733200000002</v>
      </c>
      <c r="AV604" t="s">
        <v>1016</v>
      </c>
      <c r="AW604" t="str">
        <f>VLOOKUP((A604&amp;AR604),Precios!B:J,6,FALSE)</f>
        <v>24BOG14</v>
      </c>
    </row>
    <row r="605" spans="1:49">
      <c r="A605" s="53" t="s">
        <v>172</v>
      </c>
      <c r="B605" s="53" t="s">
        <v>1053</v>
      </c>
      <c r="C605" t="s">
        <v>1007</v>
      </c>
      <c r="D605" t="s">
        <v>1008</v>
      </c>
      <c r="U605" t="s">
        <v>1009</v>
      </c>
      <c r="V605" t="s">
        <v>1010</v>
      </c>
      <c r="W605" t="s">
        <v>1011</v>
      </c>
      <c r="X605" t="s">
        <v>1012</v>
      </c>
      <c r="AM605" t="s">
        <v>1013</v>
      </c>
      <c r="AO605" t="s">
        <v>1014</v>
      </c>
      <c r="AP605" t="s">
        <v>700</v>
      </c>
      <c r="AR605" t="s">
        <v>701</v>
      </c>
      <c r="AU605" s="89">
        <f>VLOOKUP((A605&amp;AR605),Precios!B:J,9,FALSE)</f>
        <v>1433.3930049999999</v>
      </c>
      <c r="AV605" t="s">
        <v>1016</v>
      </c>
      <c r="AW605" t="str">
        <f>VLOOKUP((A605&amp;AR605),Precios!B:J,6,FALSE)</f>
        <v>24BOG16</v>
      </c>
    </row>
    <row r="606" spans="1:49">
      <c r="A606" s="53" t="s">
        <v>172</v>
      </c>
      <c r="B606" s="53" t="s">
        <v>1053</v>
      </c>
      <c r="C606" t="s">
        <v>1007</v>
      </c>
      <c r="D606" t="s">
        <v>1008</v>
      </c>
      <c r="U606" t="s">
        <v>1009</v>
      </c>
      <c r="V606" t="s">
        <v>1010</v>
      </c>
      <c r="W606" t="s">
        <v>1011</v>
      </c>
      <c r="X606" t="s">
        <v>1012</v>
      </c>
      <c r="AM606" t="s">
        <v>1013</v>
      </c>
      <c r="AO606" t="s">
        <v>1014</v>
      </c>
      <c r="AP606" t="s">
        <v>680</v>
      </c>
      <c r="AR606" t="s">
        <v>681</v>
      </c>
      <c r="AU606" s="89">
        <f>VLOOKUP((A606&amp;AR606),Precios!B:J,9,FALSE)</f>
        <v>251.990354</v>
      </c>
      <c r="AV606" t="s">
        <v>1016</v>
      </c>
      <c r="AW606" t="str">
        <f>VLOOKUP((A606&amp;AR606),Precios!B:J,6,FALSE)</f>
        <v>24BOG17</v>
      </c>
    </row>
    <row r="607" spans="1:49">
      <c r="A607" s="53" t="s">
        <v>172</v>
      </c>
      <c r="B607" s="53" t="s">
        <v>1053</v>
      </c>
      <c r="C607" t="s">
        <v>1007</v>
      </c>
      <c r="D607" t="s">
        <v>1008</v>
      </c>
      <c r="U607" t="s">
        <v>1009</v>
      </c>
      <c r="V607" t="s">
        <v>1010</v>
      </c>
      <c r="W607" t="s">
        <v>1011</v>
      </c>
      <c r="X607" t="s">
        <v>1012</v>
      </c>
      <c r="AM607" t="s">
        <v>1013</v>
      </c>
      <c r="AO607" t="s">
        <v>1014</v>
      </c>
      <c r="AP607" t="s">
        <v>690</v>
      </c>
      <c r="AR607" t="s">
        <v>691</v>
      </c>
      <c r="AU607" s="89">
        <f>VLOOKUP((A607&amp;AR607),Precios!B:J,9,FALSE)</f>
        <v>1427.2290010000002</v>
      </c>
      <c r="AV607" t="s">
        <v>1016</v>
      </c>
      <c r="AW607" t="str">
        <f>VLOOKUP((A607&amp;AR607),Precios!B:J,6,FALSE)</f>
        <v>24BOG18</v>
      </c>
    </row>
    <row r="608" spans="1:49">
      <c r="A608" s="53" t="s">
        <v>172</v>
      </c>
      <c r="B608" s="53" t="s">
        <v>1053</v>
      </c>
      <c r="C608" t="s">
        <v>1007</v>
      </c>
      <c r="D608" t="s">
        <v>1008</v>
      </c>
      <c r="U608" t="s">
        <v>1009</v>
      </c>
      <c r="V608" t="s">
        <v>1010</v>
      </c>
      <c r="W608" t="s">
        <v>1011</v>
      </c>
      <c r="X608" t="s">
        <v>1012</v>
      </c>
      <c r="AM608" t="s">
        <v>1013</v>
      </c>
      <c r="AO608" t="s">
        <v>1014</v>
      </c>
      <c r="AP608" t="s">
        <v>708</v>
      </c>
      <c r="AR608" t="s">
        <v>709</v>
      </c>
      <c r="AU608" s="89">
        <f>VLOOKUP((A608&amp;AR608),Precios!B:J,9,FALSE)</f>
        <v>1153.1300000000001</v>
      </c>
      <c r="AV608" t="s">
        <v>1016</v>
      </c>
      <c r="AW608" t="str">
        <f>VLOOKUP((A608&amp;AR608),Precios!B:J,6,FALSE)</f>
        <v>24BOG19</v>
      </c>
    </row>
    <row r="609" spans="1:49">
      <c r="A609" s="53" t="s">
        <v>172</v>
      </c>
      <c r="B609" s="53" t="s">
        <v>1053</v>
      </c>
      <c r="C609" t="s">
        <v>1007</v>
      </c>
      <c r="D609" t="s">
        <v>1008</v>
      </c>
      <c r="U609" t="s">
        <v>1009</v>
      </c>
      <c r="V609" t="s">
        <v>1010</v>
      </c>
      <c r="W609" t="s">
        <v>1011</v>
      </c>
      <c r="X609" t="s">
        <v>1012</v>
      </c>
      <c r="AM609" t="s">
        <v>1013</v>
      </c>
      <c r="AO609" t="s">
        <v>1014</v>
      </c>
      <c r="AP609" t="s">
        <v>710</v>
      </c>
      <c r="AR609" t="s">
        <v>711</v>
      </c>
      <c r="AU609" s="89">
        <f>VLOOKUP((A609&amp;AR609),Precios!B:J,9,FALSE)</f>
        <v>1478.2036367999997</v>
      </c>
      <c r="AV609" t="s">
        <v>1016</v>
      </c>
      <c r="AW609" t="str">
        <f>VLOOKUP((A609&amp;AR609),Precios!B:J,6,FALSE)</f>
        <v>24BOG20</v>
      </c>
    </row>
    <row r="610" spans="1:49">
      <c r="A610" s="53" t="s">
        <v>172</v>
      </c>
      <c r="B610" s="53" t="s">
        <v>1053</v>
      </c>
      <c r="C610" t="s">
        <v>1007</v>
      </c>
      <c r="D610" t="s">
        <v>1008</v>
      </c>
      <c r="U610" t="s">
        <v>1009</v>
      </c>
      <c r="V610" t="s">
        <v>1010</v>
      </c>
      <c r="W610" t="s">
        <v>1011</v>
      </c>
      <c r="X610" t="s">
        <v>1012</v>
      </c>
      <c r="AM610" t="s">
        <v>1013</v>
      </c>
      <c r="AO610" t="s">
        <v>1014</v>
      </c>
      <c r="AP610" t="s">
        <v>692</v>
      </c>
      <c r="AR610" t="s">
        <v>695</v>
      </c>
      <c r="AU610" s="89">
        <f>VLOOKUP((A610&amp;AR610),Precios!B:J,9,FALSE)</f>
        <v>927.06410500000004</v>
      </c>
      <c r="AV610" t="s">
        <v>1016</v>
      </c>
      <c r="AW610" t="str">
        <f>VLOOKUP((A610&amp;AR610),Precios!B:J,6,FALSE)</f>
        <v>24MED31</v>
      </c>
    </row>
    <row r="611" spans="1:49">
      <c r="A611" s="53" t="s">
        <v>172</v>
      </c>
      <c r="B611" s="53" t="s">
        <v>1053</v>
      </c>
      <c r="C611" t="s">
        <v>1007</v>
      </c>
      <c r="D611" t="s">
        <v>1008</v>
      </c>
      <c r="U611" t="s">
        <v>1009</v>
      </c>
      <c r="V611" t="s">
        <v>1010</v>
      </c>
      <c r="W611" t="s">
        <v>1011</v>
      </c>
      <c r="X611" t="s">
        <v>1012</v>
      </c>
      <c r="AM611" t="s">
        <v>1013</v>
      </c>
      <c r="AO611" t="s">
        <v>1014</v>
      </c>
      <c r="AP611" t="s">
        <v>687</v>
      </c>
      <c r="AR611" t="s">
        <v>689</v>
      </c>
      <c r="AU611" s="89">
        <f>VLOOKUP((A611&amp;AR611),Precios!B:J,9,FALSE)</f>
        <v>1127.1321600000001</v>
      </c>
      <c r="AV611" t="s">
        <v>1016</v>
      </c>
      <c r="AW611" t="str">
        <f>VLOOKUP((A611&amp;AR611),Precios!B:J,6,FALSE)</f>
        <v>24MED22</v>
      </c>
    </row>
    <row r="612" spans="1:49">
      <c r="A612" s="53" t="s">
        <v>172</v>
      </c>
      <c r="B612" s="53" t="s">
        <v>1053</v>
      </c>
      <c r="C612" t="s">
        <v>1007</v>
      </c>
      <c r="D612" t="s">
        <v>1008</v>
      </c>
      <c r="U612" t="s">
        <v>1009</v>
      </c>
      <c r="V612" t="s">
        <v>1010</v>
      </c>
      <c r="W612" t="s">
        <v>1011</v>
      </c>
      <c r="X612" t="s">
        <v>1012</v>
      </c>
      <c r="AM612" t="s">
        <v>1013</v>
      </c>
      <c r="AO612" t="s">
        <v>1014</v>
      </c>
      <c r="AP612" t="s">
        <v>684</v>
      </c>
      <c r="AR612" t="s">
        <v>686</v>
      </c>
      <c r="AU612" s="89">
        <f>VLOOKUP((A612&amp;AR612),Precios!B:J,9,FALSE)</f>
        <v>1219.5188389999998</v>
      </c>
      <c r="AV612" t="s">
        <v>1016</v>
      </c>
      <c r="AW612" t="str">
        <f>VLOOKUP((A612&amp;AR612),Precios!B:J,6,FALSE)</f>
        <v>24MED23</v>
      </c>
    </row>
    <row r="613" spans="1:49">
      <c r="A613" s="53" t="s">
        <v>172</v>
      </c>
      <c r="B613" s="53" t="s">
        <v>1053</v>
      </c>
      <c r="C613" t="s">
        <v>1007</v>
      </c>
      <c r="D613" t="s">
        <v>1008</v>
      </c>
      <c r="U613" t="s">
        <v>1009</v>
      </c>
      <c r="V613" t="s">
        <v>1010</v>
      </c>
      <c r="W613" t="s">
        <v>1011</v>
      </c>
      <c r="X613" t="s">
        <v>1012</v>
      </c>
      <c r="AM613" t="s">
        <v>1013</v>
      </c>
      <c r="AO613" t="s">
        <v>1014</v>
      </c>
      <c r="AP613" t="s">
        <v>702</v>
      </c>
      <c r="AR613" t="s">
        <v>703</v>
      </c>
      <c r="AU613" s="89">
        <f>VLOOKUP((A613&amp;AR613),Precios!B:J,9,FALSE)</f>
        <v>393.11250000000001</v>
      </c>
      <c r="AV613" t="s">
        <v>1016</v>
      </c>
      <c r="AW613" t="str">
        <f>VLOOKUP((A613&amp;AR613),Precios!B:J,6,FALSE)</f>
        <v>24MED25</v>
      </c>
    </row>
    <row r="614" spans="1:49">
      <c r="A614" s="53" t="s">
        <v>172</v>
      </c>
      <c r="B614" s="53" t="s">
        <v>1053</v>
      </c>
      <c r="C614" t="s">
        <v>1007</v>
      </c>
      <c r="D614" t="s">
        <v>1008</v>
      </c>
      <c r="U614" t="s">
        <v>1009</v>
      </c>
      <c r="V614" t="s">
        <v>1010</v>
      </c>
      <c r="W614" t="s">
        <v>1011</v>
      </c>
      <c r="X614" t="s">
        <v>1012</v>
      </c>
      <c r="AM614" t="s">
        <v>1013</v>
      </c>
      <c r="AO614" t="s">
        <v>1014</v>
      </c>
      <c r="AP614" t="s">
        <v>692</v>
      </c>
      <c r="AR614" t="s">
        <v>694</v>
      </c>
      <c r="AU614" s="89">
        <f>VLOOKUP((A614&amp;AR614),Precios!B:J,9,FALSE)</f>
        <v>927.06410500000004</v>
      </c>
      <c r="AV614" t="s">
        <v>1016</v>
      </c>
      <c r="AW614" t="str">
        <f>VLOOKUP((A614&amp;AR614),Precios!B:J,6,FALSE)</f>
        <v>24CLO26</v>
      </c>
    </row>
    <row r="615" spans="1:49">
      <c r="A615" s="53" t="s">
        <v>172</v>
      </c>
      <c r="B615" s="53" t="s">
        <v>1053</v>
      </c>
      <c r="C615" t="s">
        <v>1007</v>
      </c>
      <c r="D615" t="s">
        <v>1008</v>
      </c>
      <c r="U615" t="s">
        <v>1009</v>
      </c>
      <c r="V615" t="s">
        <v>1010</v>
      </c>
      <c r="W615" t="s">
        <v>1011</v>
      </c>
      <c r="X615" t="s">
        <v>1012</v>
      </c>
      <c r="AM615" t="s">
        <v>1013</v>
      </c>
      <c r="AO615" t="s">
        <v>1014</v>
      </c>
      <c r="AP615" t="s">
        <v>704</v>
      </c>
      <c r="AR615" t="s">
        <v>705</v>
      </c>
      <c r="AU615" s="89">
        <f>VLOOKUP((A615&amp;AR615),Precios!B:J,9,FALSE)</f>
        <v>1310.3016190000001</v>
      </c>
      <c r="AV615" t="s">
        <v>1016</v>
      </c>
      <c r="AW615" t="str">
        <f>VLOOKUP((A615&amp;AR615),Precios!B:J,6,FALSE)</f>
        <v>24CLO27</v>
      </c>
    </row>
    <row r="616" spans="1:49">
      <c r="A616" s="53" t="s">
        <v>172</v>
      </c>
      <c r="B616" s="53" t="s">
        <v>1053</v>
      </c>
      <c r="C616" t="s">
        <v>1007</v>
      </c>
      <c r="D616" t="s">
        <v>1008</v>
      </c>
      <c r="U616" t="s">
        <v>1009</v>
      </c>
      <c r="V616" t="s">
        <v>1010</v>
      </c>
      <c r="W616" t="s">
        <v>1011</v>
      </c>
      <c r="X616" t="s">
        <v>1012</v>
      </c>
      <c r="AM616" t="s">
        <v>1013</v>
      </c>
      <c r="AO616" t="s">
        <v>1014</v>
      </c>
      <c r="AP616" t="s">
        <v>696</v>
      </c>
      <c r="AR616" t="s">
        <v>697</v>
      </c>
      <c r="AU616" s="89">
        <f>VLOOKUP((A616&amp;AR616),Precios!B:J,9,FALSE)</f>
        <v>631.07659999999998</v>
      </c>
      <c r="AV616" t="s">
        <v>1016</v>
      </c>
      <c r="AW616" t="str">
        <f>VLOOKUP((A616&amp;AR616),Precios!B:J,6,FALSE)</f>
        <v>24CLO28</v>
      </c>
    </row>
    <row r="617" spans="1:49">
      <c r="A617" s="53" t="s">
        <v>172</v>
      </c>
      <c r="B617" s="53" t="s">
        <v>1053</v>
      </c>
      <c r="C617" t="s">
        <v>1007</v>
      </c>
      <c r="D617" t="s">
        <v>1008</v>
      </c>
      <c r="U617" t="s">
        <v>1009</v>
      </c>
      <c r="V617" t="s">
        <v>1010</v>
      </c>
      <c r="W617" t="s">
        <v>1011</v>
      </c>
      <c r="X617" t="s">
        <v>1012</v>
      </c>
      <c r="AM617" t="s">
        <v>1013</v>
      </c>
      <c r="AO617" t="s">
        <v>1014</v>
      </c>
      <c r="AP617" t="s">
        <v>677</v>
      </c>
      <c r="AR617" t="s">
        <v>679</v>
      </c>
      <c r="AU617" s="89">
        <f>VLOOKUP((A617&amp;AR617),Precios!B:J,9,FALSE)</f>
        <v>1424.0421690000001</v>
      </c>
      <c r="AV617" t="s">
        <v>1016</v>
      </c>
      <c r="AW617" t="str">
        <f>VLOOKUP((A617&amp;AR617),Precios!B:J,6,FALSE)</f>
        <v>24CLO30</v>
      </c>
    </row>
    <row r="618" spans="1:49">
      <c r="A618" s="53" t="s">
        <v>66</v>
      </c>
      <c r="B618" s="53" t="s">
        <v>1054</v>
      </c>
      <c r="C618" t="s">
        <v>1046</v>
      </c>
      <c r="D618" t="s">
        <v>1008</v>
      </c>
      <c r="U618" t="s">
        <v>1009</v>
      </c>
      <c r="V618" t="s">
        <v>1010</v>
      </c>
      <c r="W618" t="s">
        <v>1011</v>
      </c>
      <c r="X618" t="s">
        <v>1012</v>
      </c>
      <c r="AM618" t="s">
        <v>1013</v>
      </c>
      <c r="AO618" t="s">
        <v>1055</v>
      </c>
      <c r="AP618" t="s">
        <v>1015</v>
      </c>
      <c r="AR618" t="s">
        <v>712</v>
      </c>
      <c r="AU618" s="89">
        <f>VLOOKUP((A618&amp;AR618),Precios!B:J,9,FALSE)</f>
        <v>1002.4599376000001</v>
      </c>
      <c r="AV618" t="s">
        <v>1016</v>
      </c>
      <c r="AW618" t="str">
        <f>VLOOKUP((A618&amp;AR618),Precios!B:J,6,FALSE)</f>
        <v>116BOG6</v>
      </c>
    </row>
    <row r="619" spans="1:49">
      <c r="A619" s="53" t="s">
        <v>66</v>
      </c>
      <c r="B619" s="53" t="s">
        <v>1054</v>
      </c>
      <c r="C619" t="s">
        <v>1046</v>
      </c>
      <c r="D619" t="s">
        <v>1008</v>
      </c>
      <c r="U619" t="s">
        <v>1009</v>
      </c>
      <c r="V619" t="s">
        <v>1010</v>
      </c>
      <c r="W619" t="s">
        <v>1011</v>
      </c>
      <c r="X619" t="s">
        <v>1012</v>
      </c>
      <c r="AM619" t="s">
        <v>1013</v>
      </c>
      <c r="AO619" t="s">
        <v>1055</v>
      </c>
      <c r="AP619" t="s">
        <v>713</v>
      </c>
      <c r="AR619" t="s">
        <v>714</v>
      </c>
      <c r="AU619" s="89">
        <f>VLOOKUP((A619&amp;AR619),Precios!B:J,9,FALSE)</f>
        <v>943.11462630000005</v>
      </c>
      <c r="AV619" t="s">
        <v>1016</v>
      </c>
      <c r="AW619" t="str">
        <f>VLOOKUP((A619&amp;AR619),Precios!B:J,6,FALSE)</f>
        <v>116BOG7</v>
      </c>
    </row>
    <row r="620" spans="1:49">
      <c r="A620" s="53" t="s">
        <v>66</v>
      </c>
      <c r="B620" s="53" t="s">
        <v>1054</v>
      </c>
      <c r="C620" t="s">
        <v>1046</v>
      </c>
      <c r="D620" t="s">
        <v>1008</v>
      </c>
      <c r="U620" t="s">
        <v>1009</v>
      </c>
      <c r="V620" t="s">
        <v>1010</v>
      </c>
      <c r="W620" t="s">
        <v>1011</v>
      </c>
      <c r="X620" t="s">
        <v>1012</v>
      </c>
      <c r="AM620" t="s">
        <v>1013</v>
      </c>
      <c r="AO620" t="s">
        <v>1055</v>
      </c>
      <c r="AP620" t="s">
        <v>692</v>
      </c>
      <c r="AR620" t="s">
        <v>693</v>
      </c>
      <c r="AU620" s="89">
        <f>VLOOKUP((A620&amp;AR620),Precios!B:J,9,FALSE)</f>
        <v>820.87131499999998</v>
      </c>
      <c r="AV620" t="s">
        <v>1016</v>
      </c>
      <c r="AW620" t="str">
        <f>VLOOKUP((A620&amp;AR620),Precios!B:J,6,FALSE)</f>
        <v>116BOG8</v>
      </c>
    </row>
    <row r="621" spans="1:49">
      <c r="A621" s="53" t="s">
        <v>66</v>
      </c>
      <c r="B621" s="53" t="s">
        <v>1054</v>
      </c>
      <c r="C621" t="s">
        <v>1046</v>
      </c>
      <c r="D621" t="s">
        <v>1008</v>
      </c>
      <c r="U621" t="s">
        <v>1009</v>
      </c>
      <c r="V621" t="s">
        <v>1010</v>
      </c>
      <c r="W621" t="s">
        <v>1011</v>
      </c>
      <c r="X621" t="s">
        <v>1012</v>
      </c>
      <c r="AM621" t="s">
        <v>1013</v>
      </c>
      <c r="AO621" t="s">
        <v>1055</v>
      </c>
      <c r="AP621" t="s">
        <v>673</v>
      </c>
      <c r="AR621" t="s">
        <v>674</v>
      </c>
      <c r="AU621" s="89">
        <f>VLOOKUP((A621&amp;AR621),Precios!B:J,9,FALSE)</f>
        <v>853.66213900000002</v>
      </c>
      <c r="AV621" t="s">
        <v>1016</v>
      </c>
      <c r="AW621" t="str">
        <f>VLOOKUP((A621&amp;AR621),Precios!B:J,6,FALSE)</f>
        <v>116BOG9</v>
      </c>
    </row>
    <row r="622" spans="1:49">
      <c r="A622" s="53" t="s">
        <v>66</v>
      </c>
      <c r="B622" s="53" t="s">
        <v>1054</v>
      </c>
      <c r="C622" t="s">
        <v>1046</v>
      </c>
      <c r="D622" t="s">
        <v>1008</v>
      </c>
      <c r="U622" t="s">
        <v>1009</v>
      </c>
      <c r="V622" t="s">
        <v>1010</v>
      </c>
      <c r="W622" t="s">
        <v>1011</v>
      </c>
      <c r="X622" t="s">
        <v>1012</v>
      </c>
      <c r="AM622" t="s">
        <v>1013</v>
      </c>
      <c r="AO622" t="s">
        <v>1055</v>
      </c>
      <c r="AP622" t="s">
        <v>687</v>
      </c>
      <c r="AR622" t="s">
        <v>688</v>
      </c>
      <c r="AU622" s="89">
        <f>VLOOKUP((A622&amp;AR622),Precios!B:J,9,FALSE)</f>
        <v>931.267788</v>
      </c>
      <c r="AV622" t="s">
        <v>1016</v>
      </c>
      <c r="AW622" t="str">
        <f>VLOOKUP((A622&amp;AR622),Precios!B:J,6,FALSE)</f>
        <v>116BOG10</v>
      </c>
    </row>
    <row r="623" spans="1:49">
      <c r="A623" s="53" t="s">
        <v>66</v>
      </c>
      <c r="B623" s="53" t="s">
        <v>1054</v>
      </c>
      <c r="C623" t="s">
        <v>1046</v>
      </c>
      <c r="D623" t="s">
        <v>1008</v>
      </c>
      <c r="U623" t="s">
        <v>1009</v>
      </c>
      <c r="V623" t="s">
        <v>1010</v>
      </c>
      <c r="W623" t="s">
        <v>1011</v>
      </c>
      <c r="X623" t="s">
        <v>1012</v>
      </c>
      <c r="AM623" t="s">
        <v>1013</v>
      </c>
      <c r="AO623" t="s">
        <v>1055</v>
      </c>
      <c r="AP623" t="s">
        <v>698</v>
      </c>
      <c r="AR623" t="s">
        <v>699</v>
      </c>
      <c r="AU623" s="89">
        <f>VLOOKUP((A623&amp;AR623),Precios!B:J,9,FALSE)</f>
        <v>862.28964799999994</v>
      </c>
      <c r="AV623" t="s">
        <v>1016</v>
      </c>
      <c r="AW623" t="str">
        <f>VLOOKUP((A623&amp;AR623),Precios!B:J,6,FALSE)</f>
        <v>116BOG11</v>
      </c>
    </row>
    <row r="624" spans="1:49">
      <c r="A624" s="53" t="s">
        <v>66</v>
      </c>
      <c r="B624" s="53" t="s">
        <v>1054</v>
      </c>
      <c r="C624" t="s">
        <v>1046</v>
      </c>
      <c r="D624" t="s">
        <v>1008</v>
      </c>
      <c r="U624" t="s">
        <v>1009</v>
      </c>
      <c r="V624" t="s">
        <v>1010</v>
      </c>
      <c r="W624" t="s">
        <v>1011</v>
      </c>
      <c r="X624" t="s">
        <v>1012</v>
      </c>
      <c r="AM624" t="s">
        <v>1013</v>
      </c>
      <c r="AO624" t="s">
        <v>1055</v>
      </c>
      <c r="AP624" t="s">
        <v>675</v>
      </c>
      <c r="AR624" t="s">
        <v>676</v>
      </c>
      <c r="AU624" s="89">
        <f>VLOOKUP((A624&amp;AR624),Precios!B:J,9,FALSE)</f>
        <v>783.70279020000009</v>
      </c>
      <c r="AV624" t="s">
        <v>1016</v>
      </c>
      <c r="AW624" t="str">
        <f>VLOOKUP((A624&amp;AR624),Precios!B:J,6,FALSE)</f>
        <v>116BOG12</v>
      </c>
    </row>
    <row r="625" spans="1:49">
      <c r="A625" s="53" t="s">
        <v>66</v>
      </c>
      <c r="B625" s="53" t="s">
        <v>1054</v>
      </c>
      <c r="C625" t="s">
        <v>1046</v>
      </c>
      <c r="D625" t="s">
        <v>1008</v>
      </c>
      <c r="U625" t="s">
        <v>1009</v>
      </c>
      <c r="V625" t="s">
        <v>1010</v>
      </c>
      <c r="W625" t="s">
        <v>1011</v>
      </c>
      <c r="X625" t="s">
        <v>1012</v>
      </c>
      <c r="AM625" t="s">
        <v>1013</v>
      </c>
      <c r="AO625" t="s">
        <v>1055</v>
      </c>
      <c r="AP625" t="s">
        <v>682</v>
      </c>
      <c r="AR625" t="s">
        <v>683</v>
      </c>
      <c r="AU625" s="89">
        <f>VLOOKUP((A625&amp;AR625),Precios!B:J,9,FALSE)</f>
        <v>889.00033199999996</v>
      </c>
      <c r="AV625" t="s">
        <v>1016</v>
      </c>
      <c r="AW625" t="str">
        <f>VLOOKUP((A625&amp;AR625),Precios!B:J,6,FALSE)</f>
        <v>116BOG13</v>
      </c>
    </row>
    <row r="626" spans="1:49">
      <c r="A626" s="53" t="s">
        <v>66</v>
      </c>
      <c r="B626" s="53" t="s">
        <v>1054</v>
      </c>
      <c r="C626" t="s">
        <v>1046</v>
      </c>
      <c r="D626" t="s">
        <v>1008</v>
      </c>
      <c r="U626" t="s">
        <v>1009</v>
      </c>
      <c r="V626" t="s">
        <v>1010</v>
      </c>
      <c r="W626" t="s">
        <v>1011</v>
      </c>
      <c r="X626" t="s">
        <v>1012</v>
      </c>
      <c r="AM626" t="s">
        <v>1013</v>
      </c>
      <c r="AO626" t="s">
        <v>1055</v>
      </c>
      <c r="AP626" t="s">
        <v>706</v>
      </c>
      <c r="AR626" t="s">
        <v>707</v>
      </c>
      <c r="AU626" s="89">
        <f>VLOOKUP((A626&amp;AR626),Precios!B:J,9,FALSE)</f>
        <v>899.86072000000001</v>
      </c>
      <c r="AV626" t="s">
        <v>1016</v>
      </c>
      <c r="AW626" t="str">
        <f>VLOOKUP((A626&amp;AR626),Precios!B:J,6,FALSE)</f>
        <v>116BOG14</v>
      </c>
    </row>
    <row r="627" spans="1:49">
      <c r="A627" s="53" t="s">
        <v>66</v>
      </c>
      <c r="B627" s="53" t="s">
        <v>1054</v>
      </c>
      <c r="C627" t="s">
        <v>1046</v>
      </c>
      <c r="D627" t="s">
        <v>1008</v>
      </c>
      <c r="U627" t="s">
        <v>1009</v>
      </c>
      <c r="V627" t="s">
        <v>1010</v>
      </c>
      <c r="W627" t="s">
        <v>1011</v>
      </c>
      <c r="X627" t="s">
        <v>1012</v>
      </c>
      <c r="AM627" t="s">
        <v>1013</v>
      </c>
      <c r="AO627" t="s">
        <v>1055</v>
      </c>
      <c r="AP627" t="s">
        <v>700</v>
      </c>
      <c r="AR627" t="s">
        <v>701</v>
      </c>
      <c r="AU627" s="89">
        <f>VLOOKUP((A627&amp;AR627),Precios!B:J,9,FALSE)</f>
        <v>908.98093000000006</v>
      </c>
      <c r="AV627" t="s">
        <v>1016</v>
      </c>
      <c r="AW627" t="str">
        <f>VLOOKUP((A627&amp;AR627),Precios!B:J,6,FALSE)</f>
        <v>116BOG16</v>
      </c>
    </row>
    <row r="628" spans="1:49">
      <c r="A628" s="53" t="s">
        <v>66</v>
      </c>
      <c r="B628" s="53" t="s">
        <v>1054</v>
      </c>
      <c r="C628" t="s">
        <v>1046</v>
      </c>
      <c r="D628" t="s">
        <v>1008</v>
      </c>
      <c r="U628" t="s">
        <v>1009</v>
      </c>
      <c r="V628" t="s">
        <v>1010</v>
      </c>
      <c r="W628" t="s">
        <v>1011</v>
      </c>
      <c r="X628" t="s">
        <v>1012</v>
      </c>
      <c r="AM628" t="s">
        <v>1013</v>
      </c>
      <c r="AO628" t="s">
        <v>1055</v>
      </c>
      <c r="AP628" t="s">
        <v>680</v>
      </c>
      <c r="AR628" t="s">
        <v>681</v>
      </c>
      <c r="AU628" s="89">
        <f>VLOOKUP((A628&amp;AR628),Precios!B:J,9,FALSE)</f>
        <v>1362.79</v>
      </c>
      <c r="AV628" t="s">
        <v>1016</v>
      </c>
      <c r="AW628" t="str">
        <f>VLOOKUP((A628&amp;AR628),Precios!B:J,6,FALSE)</f>
        <v>116BOG17</v>
      </c>
    </row>
    <row r="629" spans="1:49">
      <c r="A629" s="53" t="s">
        <v>66</v>
      </c>
      <c r="B629" s="53" t="s">
        <v>1054</v>
      </c>
      <c r="C629" t="s">
        <v>1046</v>
      </c>
      <c r="D629" t="s">
        <v>1008</v>
      </c>
      <c r="U629" t="s">
        <v>1009</v>
      </c>
      <c r="V629" t="s">
        <v>1010</v>
      </c>
      <c r="W629" t="s">
        <v>1011</v>
      </c>
      <c r="X629" t="s">
        <v>1012</v>
      </c>
      <c r="AM629" t="s">
        <v>1013</v>
      </c>
      <c r="AO629" t="s">
        <v>1055</v>
      </c>
      <c r="AP629" t="s">
        <v>690</v>
      </c>
      <c r="AR629" t="s">
        <v>691</v>
      </c>
      <c r="AU629" s="89">
        <f>VLOOKUP((A629&amp;AR629),Precios!B:J,9,FALSE)</f>
        <v>1030.0700629999999</v>
      </c>
      <c r="AV629" t="s">
        <v>1016</v>
      </c>
      <c r="AW629" t="str">
        <f>VLOOKUP((A629&amp;AR629),Precios!B:J,6,FALSE)</f>
        <v>116BOG18</v>
      </c>
    </row>
    <row r="630" spans="1:49">
      <c r="A630" s="53" t="s">
        <v>66</v>
      </c>
      <c r="B630" s="53" t="s">
        <v>1054</v>
      </c>
      <c r="C630" t="s">
        <v>1046</v>
      </c>
      <c r="D630" t="s">
        <v>1008</v>
      </c>
      <c r="U630" t="s">
        <v>1009</v>
      </c>
      <c r="V630" t="s">
        <v>1010</v>
      </c>
      <c r="W630" t="s">
        <v>1011</v>
      </c>
      <c r="X630" t="s">
        <v>1012</v>
      </c>
      <c r="AM630" t="s">
        <v>1013</v>
      </c>
      <c r="AO630" t="s">
        <v>1055</v>
      </c>
      <c r="AP630" t="s">
        <v>708</v>
      </c>
      <c r="AR630" t="s">
        <v>709</v>
      </c>
      <c r="AU630" s="89">
        <f>VLOOKUP((A630&amp;AR630),Precios!B:J,9,FALSE)</f>
        <v>1033.256895</v>
      </c>
      <c r="AV630" t="s">
        <v>1016</v>
      </c>
      <c r="AW630" t="str">
        <f>VLOOKUP((A630&amp;AR630),Precios!B:J,6,FALSE)</f>
        <v>116BOG19</v>
      </c>
    </row>
    <row r="631" spans="1:49">
      <c r="A631" s="53" t="s">
        <v>66</v>
      </c>
      <c r="B631" s="53" t="s">
        <v>1054</v>
      </c>
      <c r="C631" t="s">
        <v>1046</v>
      </c>
      <c r="D631" t="s">
        <v>1008</v>
      </c>
      <c r="U631" t="s">
        <v>1009</v>
      </c>
      <c r="V631" t="s">
        <v>1010</v>
      </c>
      <c r="W631" t="s">
        <v>1011</v>
      </c>
      <c r="X631" t="s">
        <v>1012</v>
      </c>
      <c r="AM631" t="s">
        <v>1013</v>
      </c>
      <c r="AO631" t="s">
        <v>1055</v>
      </c>
      <c r="AP631" t="s">
        <v>710</v>
      </c>
      <c r="AR631" t="s">
        <v>711</v>
      </c>
      <c r="AU631" s="89">
        <f>VLOOKUP((A631&amp;AR631),Precios!B:J,9,FALSE)</f>
        <v>1297.6758938</v>
      </c>
      <c r="AV631" t="s">
        <v>1016</v>
      </c>
      <c r="AW631" t="str">
        <f>VLOOKUP((A631&amp;AR631),Precios!B:J,6,FALSE)</f>
        <v>116BOG20</v>
      </c>
    </row>
    <row r="632" spans="1:49">
      <c r="A632" s="53" t="s">
        <v>66</v>
      </c>
      <c r="B632" s="53" t="s">
        <v>1054</v>
      </c>
      <c r="C632" t="s">
        <v>1046</v>
      </c>
      <c r="D632" t="s">
        <v>1008</v>
      </c>
      <c r="U632" t="s">
        <v>1009</v>
      </c>
      <c r="V632" t="s">
        <v>1010</v>
      </c>
      <c r="W632" t="s">
        <v>1011</v>
      </c>
      <c r="X632" t="s">
        <v>1012</v>
      </c>
      <c r="AM632" t="s">
        <v>1013</v>
      </c>
      <c r="AO632" t="s">
        <v>1055</v>
      </c>
      <c r="AP632" t="s">
        <v>692</v>
      </c>
      <c r="AR632" t="s">
        <v>695</v>
      </c>
      <c r="AU632" s="89">
        <f>VLOOKUP((A632&amp;AR632),Precios!B:J,9,FALSE)</f>
        <v>869.72209499999997</v>
      </c>
      <c r="AV632" t="s">
        <v>1016</v>
      </c>
      <c r="AW632" t="str">
        <f>VLOOKUP((A632&amp;AR632),Precios!B:J,6,FALSE)</f>
        <v>116MED31</v>
      </c>
    </row>
    <row r="633" spans="1:49">
      <c r="A633" s="53" t="s">
        <v>66</v>
      </c>
      <c r="B633" s="53" t="s">
        <v>1054</v>
      </c>
      <c r="C633" t="s">
        <v>1046</v>
      </c>
      <c r="D633" t="s">
        <v>1008</v>
      </c>
      <c r="U633" t="s">
        <v>1009</v>
      </c>
      <c r="V633" t="s">
        <v>1010</v>
      </c>
      <c r="W633" t="s">
        <v>1011</v>
      </c>
      <c r="X633" t="s">
        <v>1012</v>
      </c>
      <c r="AM633" t="s">
        <v>1013</v>
      </c>
      <c r="AO633" t="s">
        <v>1055</v>
      </c>
      <c r="AP633" t="s">
        <v>687</v>
      </c>
      <c r="AR633" t="s">
        <v>689</v>
      </c>
      <c r="AU633" s="89">
        <f>VLOOKUP((A633&amp;AR633),Precios!B:J,9,FALSE)</f>
        <v>947.28581199999996</v>
      </c>
      <c r="AV633" t="s">
        <v>1016</v>
      </c>
      <c r="AW633" t="str">
        <f>VLOOKUP((A633&amp;AR633),Precios!B:J,6,FALSE)</f>
        <v>116MED22</v>
      </c>
    </row>
    <row r="634" spans="1:49">
      <c r="A634" s="53" t="s">
        <v>66</v>
      </c>
      <c r="B634" s="53" t="s">
        <v>1054</v>
      </c>
      <c r="C634" t="s">
        <v>1046</v>
      </c>
      <c r="D634" t="s">
        <v>1008</v>
      </c>
      <c r="U634" t="s">
        <v>1009</v>
      </c>
      <c r="V634" t="s">
        <v>1010</v>
      </c>
      <c r="W634" t="s">
        <v>1011</v>
      </c>
      <c r="X634" t="s">
        <v>1012</v>
      </c>
      <c r="AM634" t="s">
        <v>1013</v>
      </c>
      <c r="AO634" t="s">
        <v>1055</v>
      </c>
      <c r="AP634" t="s">
        <v>684</v>
      </c>
      <c r="AR634" t="s">
        <v>686</v>
      </c>
      <c r="AU634" s="89">
        <f>VLOOKUP((A634&amp;AR634),Precios!B:J,9,FALSE)</f>
        <v>934.96828700000003</v>
      </c>
      <c r="AV634" t="s">
        <v>1016</v>
      </c>
      <c r="AW634" t="str">
        <f>VLOOKUP((A634&amp;AR634),Precios!B:J,6,FALSE)</f>
        <v>116MED23</v>
      </c>
    </row>
    <row r="635" spans="1:49">
      <c r="A635" s="53" t="s">
        <v>66</v>
      </c>
      <c r="B635" s="53" t="s">
        <v>1054</v>
      </c>
      <c r="C635" t="s">
        <v>1046</v>
      </c>
      <c r="D635" t="s">
        <v>1008</v>
      </c>
      <c r="U635" t="s">
        <v>1009</v>
      </c>
      <c r="V635" t="s">
        <v>1010</v>
      </c>
      <c r="W635" t="s">
        <v>1011</v>
      </c>
      <c r="X635" t="s">
        <v>1012</v>
      </c>
      <c r="AM635" t="s">
        <v>1013</v>
      </c>
      <c r="AO635" t="s">
        <v>1055</v>
      </c>
      <c r="AP635" t="s">
        <v>702</v>
      </c>
      <c r="AR635" t="s">
        <v>703</v>
      </c>
      <c r="AU635" s="89">
        <f>VLOOKUP((A635&amp;AR635),Precios!B:J,9,FALSE)</f>
        <v>869.04070000000002</v>
      </c>
      <c r="AV635" t="s">
        <v>1016</v>
      </c>
      <c r="AW635" t="str">
        <f>VLOOKUP((A635&amp;AR635),Precios!B:J,6,FALSE)</f>
        <v>116MED25</v>
      </c>
    </row>
    <row r="636" spans="1:49">
      <c r="A636" s="53" t="s">
        <v>66</v>
      </c>
      <c r="B636" s="53" t="s">
        <v>1054</v>
      </c>
      <c r="C636" t="s">
        <v>1046</v>
      </c>
      <c r="D636" t="s">
        <v>1008</v>
      </c>
      <c r="U636" t="s">
        <v>1009</v>
      </c>
      <c r="V636" t="s">
        <v>1010</v>
      </c>
      <c r="W636" t="s">
        <v>1011</v>
      </c>
      <c r="X636" t="s">
        <v>1012</v>
      </c>
      <c r="AM636" t="s">
        <v>1013</v>
      </c>
      <c r="AO636" t="s">
        <v>1055</v>
      </c>
      <c r="AP636" t="s">
        <v>692</v>
      </c>
      <c r="AR636" t="s">
        <v>694</v>
      </c>
      <c r="AU636" s="89">
        <f>VLOOKUP((A636&amp;AR636),Precios!B:J,9,FALSE)</f>
        <v>869.72209499999997</v>
      </c>
      <c r="AV636" t="s">
        <v>1016</v>
      </c>
      <c r="AW636" t="str">
        <f>VLOOKUP((A636&amp;AR636),Precios!B:J,6,FALSE)</f>
        <v>116CLO26</v>
      </c>
    </row>
    <row r="637" spans="1:49">
      <c r="A637" s="53" t="s">
        <v>66</v>
      </c>
      <c r="B637" s="53" t="s">
        <v>1054</v>
      </c>
      <c r="C637" t="s">
        <v>1046</v>
      </c>
      <c r="D637" t="s">
        <v>1008</v>
      </c>
      <c r="U637" t="s">
        <v>1009</v>
      </c>
      <c r="V637" t="s">
        <v>1010</v>
      </c>
      <c r="W637" t="s">
        <v>1011</v>
      </c>
      <c r="X637" t="s">
        <v>1012</v>
      </c>
      <c r="AM637" t="s">
        <v>1013</v>
      </c>
      <c r="AO637" t="s">
        <v>1055</v>
      </c>
      <c r="AP637" t="s">
        <v>704</v>
      </c>
      <c r="AR637" t="s">
        <v>705</v>
      </c>
      <c r="AU637" s="89">
        <f>VLOOKUP((A637&amp;AR637),Precios!B:J,9,FALSE)</f>
        <v>903.80232799999999</v>
      </c>
      <c r="AV637" t="s">
        <v>1016</v>
      </c>
      <c r="AW637" t="str">
        <f>VLOOKUP((A637&amp;AR637),Precios!B:J,6,FALSE)</f>
        <v>116CLO27</v>
      </c>
    </row>
    <row r="638" spans="1:49">
      <c r="A638" s="53" t="s">
        <v>66</v>
      </c>
      <c r="B638" s="53" t="s">
        <v>1054</v>
      </c>
      <c r="C638" t="s">
        <v>1046</v>
      </c>
      <c r="D638" t="s">
        <v>1008</v>
      </c>
      <c r="U638" t="s">
        <v>1009</v>
      </c>
      <c r="V638" t="s">
        <v>1010</v>
      </c>
      <c r="W638" t="s">
        <v>1011</v>
      </c>
      <c r="X638" t="s">
        <v>1012</v>
      </c>
      <c r="AM638" t="s">
        <v>1013</v>
      </c>
      <c r="AO638" t="s">
        <v>1055</v>
      </c>
      <c r="AP638" t="s">
        <v>696</v>
      </c>
      <c r="AR638" t="s">
        <v>697</v>
      </c>
      <c r="AU638" s="89">
        <f>VLOOKUP((A638&amp;AR638),Precios!B:J,9,FALSE)</f>
        <v>1076.6041</v>
      </c>
      <c r="AV638" t="s">
        <v>1016</v>
      </c>
      <c r="AW638" t="str">
        <f>VLOOKUP((A638&amp;AR638),Precios!B:J,6,FALSE)</f>
        <v>116CLO28</v>
      </c>
    </row>
    <row r="639" spans="1:49">
      <c r="A639" s="53" t="s">
        <v>66</v>
      </c>
      <c r="B639" s="53" t="s">
        <v>1054</v>
      </c>
      <c r="C639" t="s">
        <v>1046</v>
      </c>
      <c r="D639" t="s">
        <v>1008</v>
      </c>
      <c r="U639" t="s">
        <v>1009</v>
      </c>
      <c r="V639" t="s">
        <v>1010</v>
      </c>
      <c r="W639" t="s">
        <v>1011</v>
      </c>
      <c r="X639" t="s">
        <v>1012</v>
      </c>
      <c r="AM639" t="s">
        <v>1013</v>
      </c>
      <c r="AO639" t="s">
        <v>1055</v>
      </c>
      <c r="AP639" t="s">
        <v>677</v>
      </c>
      <c r="AR639" t="s">
        <v>679</v>
      </c>
      <c r="AU639" s="89">
        <f>VLOOKUP((A639&amp;AR639),Precios!B:J,9,FALSE)</f>
        <v>1033.256895</v>
      </c>
      <c r="AV639" t="s">
        <v>1016</v>
      </c>
      <c r="AW639" t="str">
        <f>VLOOKUP((A639&amp;AR639),Precios!B:J,6,FALSE)</f>
        <v>116CLO30</v>
      </c>
    </row>
    <row r="640" spans="1:49">
      <c r="A640" s="53" t="s">
        <v>67</v>
      </c>
      <c r="B640" s="53" t="s">
        <v>1056</v>
      </c>
      <c r="C640" t="s">
        <v>1046</v>
      </c>
      <c r="D640" t="s">
        <v>1008</v>
      </c>
      <c r="U640" t="s">
        <v>1009</v>
      </c>
      <c r="V640" t="s">
        <v>1010</v>
      </c>
      <c r="W640" t="s">
        <v>1011</v>
      </c>
      <c r="X640" t="s">
        <v>1012</v>
      </c>
      <c r="AM640" t="s">
        <v>1013</v>
      </c>
      <c r="AO640" t="s">
        <v>1055</v>
      </c>
      <c r="AP640" t="s">
        <v>1015</v>
      </c>
      <c r="AR640" t="s">
        <v>712</v>
      </c>
      <c r="AU640" s="89">
        <f>VLOOKUP((A640&amp;AR640),Precios!B:J,9,FALSE)</f>
        <v>1197.0275624999999</v>
      </c>
      <c r="AV640" t="s">
        <v>1016</v>
      </c>
      <c r="AW640" t="str">
        <f>VLOOKUP((A640&amp;AR640),Precios!B:J,6,FALSE)</f>
        <v>115BOG6</v>
      </c>
    </row>
    <row r="641" spans="1:49">
      <c r="A641" s="53" t="s">
        <v>67</v>
      </c>
      <c r="B641" s="53" t="s">
        <v>1056</v>
      </c>
      <c r="C641" t="s">
        <v>1046</v>
      </c>
      <c r="D641" t="s">
        <v>1008</v>
      </c>
      <c r="U641" t="s">
        <v>1009</v>
      </c>
      <c r="V641" t="s">
        <v>1010</v>
      </c>
      <c r="W641" t="s">
        <v>1011</v>
      </c>
      <c r="X641" t="s">
        <v>1012</v>
      </c>
      <c r="AM641" t="s">
        <v>1013</v>
      </c>
      <c r="AO641" t="s">
        <v>1055</v>
      </c>
      <c r="AP641" t="s">
        <v>713</v>
      </c>
      <c r="AR641" t="s">
        <v>714</v>
      </c>
      <c r="AU641" s="89">
        <f>VLOOKUP((A641&amp;AR641),Precios!B:J,9,FALSE)</f>
        <v>1088.2108776</v>
      </c>
      <c r="AV641" t="s">
        <v>1016</v>
      </c>
      <c r="AW641" t="str">
        <f>VLOOKUP((A641&amp;AR641),Precios!B:J,6,FALSE)</f>
        <v>115BOG7</v>
      </c>
    </row>
    <row r="642" spans="1:49">
      <c r="A642" s="53" t="s">
        <v>67</v>
      </c>
      <c r="B642" s="53" t="s">
        <v>1056</v>
      </c>
      <c r="C642" t="s">
        <v>1046</v>
      </c>
      <c r="D642" t="s">
        <v>1008</v>
      </c>
      <c r="U642" t="s">
        <v>1009</v>
      </c>
      <c r="V642" t="s">
        <v>1010</v>
      </c>
      <c r="W642" t="s">
        <v>1011</v>
      </c>
      <c r="X642" t="s">
        <v>1012</v>
      </c>
      <c r="AM642" t="s">
        <v>1013</v>
      </c>
      <c r="AO642" t="s">
        <v>1055</v>
      </c>
      <c r="AP642" t="s">
        <v>692</v>
      </c>
      <c r="AR642" t="s">
        <v>693</v>
      </c>
      <c r="AU642" s="89">
        <f>VLOOKUP((A642&amp;AR642),Precios!B:J,9,FALSE)</f>
        <v>944.0570479999999</v>
      </c>
      <c r="AV642" t="s">
        <v>1016</v>
      </c>
      <c r="AW642" t="str">
        <f>VLOOKUP((A642&amp;AR642),Precios!B:J,6,FALSE)</f>
        <v>115BOG8</v>
      </c>
    </row>
    <row r="643" spans="1:49">
      <c r="A643" s="53" t="s">
        <v>67</v>
      </c>
      <c r="B643" s="53" t="s">
        <v>1056</v>
      </c>
      <c r="C643" t="s">
        <v>1046</v>
      </c>
      <c r="D643" t="s">
        <v>1008</v>
      </c>
      <c r="U643" t="s">
        <v>1009</v>
      </c>
      <c r="V643" t="s">
        <v>1010</v>
      </c>
      <c r="W643" t="s">
        <v>1011</v>
      </c>
      <c r="X643" t="s">
        <v>1012</v>
      </c>
      <c r="AM643" t="s">
        <v>1013</v>
      </c>
      <c r="AO643" t="s">
        <v>1055</v>
      </c>
      <c r="AP643" t="s">
        <v>673</v>
      </c>
      <c r="AR643" t="s">
        <v>674</v>
      </c>
      <c r="AU643" s="89">
        <f>VLOOKUP((A643&amp;AR643),Precios!B:J,9,FALSE)</f>
        <v>1000.004819</v>
      </c>
      <c r="AV643" t="s">
        <v>1016</v>
      </c>
      <c r="AW643" t="str">
        <f>VLOOKUP((A643&amp;AR643),Precios!B:J,6,FALSE)</f>
        <v>115BOG9</v>
      </c>
    </row>
    <row r="644" spans="1:49">
      <c r="A644" s="53" t="s">
        <v>67</v>
      </c>
      <c r="B644" s="53" t="s">
        <v>1056</v>
      </c>
      <c r="C644" t="s">
        <v>1046</v>
      </c>
      <c r="D644" t="s">
        <v>1008</v>
      </c>
      <c r="U644" t="s">
        <v>1009</v>
      </c>
      <c r="V644" t="s">
        <v>1010</v>
      </c>
      <c r="W644" t="s">
        <v>1011</v>
      </c>
      <c r="X644" t="s">
        <v>1012</v>
      </c>
      <c r="AM644" t="s">
        <v>1013</v>
      </c>
      <c r="AO644" t="s">
        <v>1055</v>
      </c>
      <c r="AP644" t="s">
        <v>687</v>
      </c>
      <c r="AR644" t="s">
        <v>688</v>
      </c>
      <c r="AU644" s="89">
        <f>VLOOKUP((A644&amp;AR644),Precios!B:J,9,FALSE)</f>
        <v>1064.3075409999999</v>
      </c>
      <c r="AV644" t="s">
        <v>1016</v>
      </c>
      <c r="AW644" t="str">
        <f>VLOOKUP((A644&amp;AR644),Precios!B:J,6,FALSE)</f>
        <v>115BOG10</v>
      </c>
    </row>
    <row r="645" spans="1:49">
      <c r="A645" s="53" t="s">
        <v>67</v>
      </c>
      <c r="B645" s="53" t="s">
        <v>1056</v>
      </c>
      <c r="C645" t="s">
        <v>1046</v>
      </c>
      <c r="D645" t="s">
        <v>1008</v>
      </c>
      <c r="U645" t="s">
        <v>1009</v>
      </c>
      <c r="V645" t="s">
        <v>1010</v>
      </c>
      <c r="W645" t="s">
        <v>1011</v>
      </c>
      <c r="X645" t="s">
        <v>1012</v>
      </c>
      <c r="AM645" t="s">
        <v>1013</v>
      </c>
      <c r="AO645" t="s">
        <v>1055</v>
      </c>
      <c r="AP645" t="s">
        <v>698</v>
      </c>
      <c r="AR645" t="s">
        <v>699</v>
      </c>
      <c r="AU645" s="89">
        <f>VLOOKUP((A645&amp;AR645),Precios!B:J,9,FALSE)</f>
        <v>985.46489799999995</v>
      </c>
      <c r="AV645" t="s">
        <v>1016</v>
      </c>
      <c r="AW645" t="str">
        <f>VLOOKUP((A645&amp;AR645),Precios!B:J,6,FALSE)</f>
        <v>115BOG11</v>
      </c>
    </row>
    <row r="646" spans="1:49">
      <c r="A646" s="53" t="s">
        <v>67</v>
      </c>
      <c r="B646" s="53" t="s">
        <v>1056</v>
      </c>
      <c r="C646" t="s">
        <v>1046</v>
      </c>
      <c r="D646" t="s">
        <v>1008</v>
      </c>
      <c r="U646" t="s">
        <v>1009</v>
      </c>
      <c r="V646" t="s">
        <v>1010</v>
      </c>
      <c r="W646" t="s">
        <v>1011</v>
      </c>
      <c r="X646" t="s">
        <v>1012</v>
      </c>
      <c r="AM646" t="s">
        <v>1013</v>
      </c>
      <c r="AO646" t="s">
        <v>1055</v>
      </c>
      <c r="AP646" t="s">
        <v>675</v>
      </c>
      <c r="AR646" t="s">
        <v>676</v>
      </c>
      <c r="AU646" s="89">
        <f>VLOOKUP((A646&amp;AR646),Precios!B:J,9,FALSE)</f>
        <v>896.26714760000004</v>
      </c>
      <c r="AV646" t="s">
        <v>1016</v>
      </c>
      <c r="AW646" t="str">
        <f>VLOOKUP((A646&amp;AR646),Precios!B:J,6,FALSE)</f>
        <v>115BOG12</v>
      </c>
    </row>
    <row r="647" spans="1:49">
      <c r="A647" s="53" t="s">
        <v>67</v>
      </c>
      <c r="B647" s="53" t="s">
        <v>1056</v>
      </c>
      <c r="C647" t="s">
        <v>1046</v>
      </c>
      <c r="D647" t="s">
        <v>1008</v>
      </c>
      <c r="U647" t="s">
        <v>1009</v>
      </c>
      <c r="V647" t="s">
        <v>1010</v>
      </c>
      <c r="W647" t="s">
        <v>1011</v>
      </c>
      <c r="X647" t="s">
        <v>1012</v>
      </c>
      <c r="AM647" t="s">
        <v>1013</v>
      </c>
      <c r="AO647" t="s">
        <v>1055</v>
      </c>
      <c r="AP647" t="s">
        <v>682</v>
      </c>
      <c r="AR647" t="s">
        <v>683</v>
      </c>
      <c r="AU647" s="89">
        <f>VLOOKUP((A647&amp;AR647),Precios!B:J,9,FALSE)</f>
        <v>1027.0509589999999</v>
      </c>
      <c r="AV647" t="s">
        <v>1016</v>
      </c>
      <c r="AW647" t="str">
        <f>VLOOKUP((A647&amp;AR647),Precios!B:J,6,FALSE)</f>
        <v>115BOG13</v>
      </c>
    </row>
    <row r="648" spans="1:49">
      <c r="A648" s="53" t="s">
        <v>67</v>
      </c>
      <c r="B648" s="53" t="s">
        <v>1056</v>
      </c>
      <c r="C648" t="s">
        <v>1046</v>
      </c>
      <c r="D648" t="s">
        <v>1008</v>
      </c>
      <c r="U648" t="s">
        <v>1009</v>
      </c>
      <c r="V648" t="s">
        <v>1010</v>
      </c>
      <c r="W648" t="s">
        <v>1011</v>
      </c>
      <c r="X648" t="s">
        <v>1012</v>
      </c>
      <c r="AM648" t="s">
        <v>1013</v>
      </c>
      <c r="AO648" t="s">
        <v>1055</v>
      </c>
      <c r="AP648" t="s">
        <v>706</v>
      </c>
      <c r="AR648" t="s">
        <v>707</v>
      </c>
      <c r="AU648" s="89">
        <f>VLOOKUP((A648&amp;AR648),Precios!B:J,9,FALSE)</f>
        <v>1070.1046399999998</v>
      </c>
      <c r="AV648" t="s">
        <v>1016</v>
      </c>
      <c r="AW648" t="str">
        <f>VLOOKUP((A648&amp;AR648),Precios!B:J,6,FALSE)</f>
        <v>115BOG14</v>
      </c>
    </row>
    <row r="649" spans="1:49">
      <c r="A649" s="53" t="s">
        <v>67</v>
      </c>
      <c r="B649" s="53" t="s">
        <v>1056</v>
      </c>
      <c r="C649" t="s">
        <v>1046</v>
      </c>
      <c r="D649" t="s">
        <v>1008</v>
      </c>
      <c r="U649" t="s">
        <v>1009</v>
      </c>
      <c r="V649" t="s">
        <v>1010</v>
      </c>
      <c r="W649" t="s">
        <v>1011</v>
      </c>
      <c r="X649" t="s">
        <v>1012</v>
      </c>
      <c r="AM649" t="s">
        <v>1013</v>
      </c>
      <c r="AO649" t="s">
        <v>1055</v>
      </c>
      <c r="AP649" t="s">
        <v>700</v>
      </c>
      <c r="AR649" t="s">
        <v>701</v>
      </c>
      <c r="AU649" s="89">
        <f>VLOOKUP((A649&amp;AR649),Precios!B:J,9,FALSE)</f>
        <v>768.665975</v>
      </c>
      <c r="AV649" t="s">
        <v>1016</v>
      </c>
      <c r="AW649" t="str">
        <f>VLOOKUP((A649&amp;AR649),Precios!B:J,6,FALSE)</f>
        <v>115BOG16</v>
      </c>
    </row>
    <row r="650" spans="1:49">
      <c r="A650" s="53" t="s">
        <v>67</v>
      </c>
      <c r="B650" s="53" t="s">
        <v>1056</v>
      </c>
      <c r="C650" t="s">
        <v>1046</v>
      </c>
      <c r="D650" t="s">
        <v>1008</v>
      </c>
      <c r="U650" t="s">
        <v>1009</v>
      </c>
      <c r="V650" t="s">
        <v>1010</v>
      </c>
      <c r="W650" t="s">
        <v>1011</v>
      </c>
      <c r="X650" t="s">
        <v>1012</v>
      </c>
      <c r="AM650" t="s">
        <v>1013</v>
      </c>
      <c r="AO650" t="s">
        <v>1055</v>
      </c>
      <c r="AP650" t="s">
        <v>680</v>
      </c>
      <c r="AR650" t="s">
        <v>681</v>
      </c>
      <c r="AU650" s="89">
        <f>VLOOKUP((A650&amp;AR650),Precios!B:J,9,FALSE)</f>
        <v>1520.0350000000001</v>
      </c>
      <c r="AV650" t="s">
        <v>1016</v>
      </c>
      <c r="AW650" t="str">
        <f>VLOOKUP((A650&amp;AR650),Precios!B:J,6,FALSE)</f>
        <v>115BOG17</v>
      </c>
    </row>
    <row r="651" spans="1:49">
      <c r="A651" s="53" t="s">
        <v>67</v>
      </c>
      <c r="B651" s="53" t="s">
        <v>1056</v>
      </c>
      <c r="C651" t="s">
        <v>1046</v>
      </c>
      <c r="D651" t="s">
        <v>1008</v>
      </c>
      <c r="U651" t="s">
        <v>1009</v>
      </c>
      <c r="V651" t="s">
        <v>1010</v>
      </c>
      <c r="W651" t="s">
        <v>1011</v>
      </c>
      <c r="X651" t="s">
        <v>1012</v>
      </c>
      <c r="AM651" t="s">
        <v>1013</v>
      </c>
      <c r="AO651" t="s">
        <v>1055</v>
      </c>
      <c r="AP651" t="s">
        <v>690</v>
      </c>
      <c r="AR651" t="s">
        <v>691</v>
      </c>
      <c r="AU651" s="89">
        <f>VLOOKUP((A651&amp;AR651),Precios!B:J,9,FALSE)</f>
        <v>1188.300465</v>
      </c>
      <c r="AV651" t="s">
        <v>1016</v>
      </c>
      <c r="AW651" t="str">
        <f>VLOOKUP((A651&amp;AR651),Precios!B:J,6,FALSE)</f>
        <v>115BOG18</v>
      </c>
    </row>
    <row r="652" spans="1:49">
      <c r="A652" s="53" t="s">
        <v>67</v>
      </c>
      <c r="B652" s="53" t="s">
        <v>1056</v>
      </c>
      <c r="C652" t="s">
        <v>1046</v>
      </c>
      <c r="D652" t="s">
        <v>1008</v>
      </c>
      <c r="U652" t="s">
        <v>1009</v>
      </c>
      <c r="V652" t="s">
        <v>1010</v>
      </c>
      <c r="W652" t="s">
        <v>1011</v>
      </c>
      <c r="X652" t="s">
        <v>1012</v>
      </c>
      <c r="AM652" t="s">
        <v>1013</v>
      </c>
      <c r="AO652" t="s">
        <v>1055</v>
      </c>
      <c r="AP652" t="s">
        <v>708</v>
      </c>
      <c r="AR652" t="s">
        <v>709</v>
      </c>
      <c r="AU652" s="89">
        <f>VLOOKUP((A652&amp;AR652),Precios!B:J,9,FALSE)</f>
        <v>1153.1300000000001</v>
      </c>
      <c r="AV652" t="s">
        <v>1016</v>
      </c>
      <c r="AW652" t="str">
        <f>VLOOKUP((A652&amp;AR652),Precios!B:J,6,FALSE)</f>
        <v>115BOG19</v>
      </c>
    </row>
    <row r="653" spans="1:49">
      <c r="A653" s="53" t="s">
        <v>67</v>
      </c>
      <c r="B653" s="53" t="s">
        <v>1056</v>
      </c>
      <c r="C653" t="s">
        <v>1046</v>
      </c>
      <c r="D653" t="s">
        <v>1008</v>
      </c>
      <c r="U653" t="s">
        <v>1009</v>
      </c>
      <c r="V653" t="s">
        <v>1010</v>
      </c>
      <c r="W653" t="s">
        <v>1011</v>
      </c>
      <c r="X653" t="s">
        <v>1012</v>
      </c>
      <c r="AM653" t="s">
        <v>1013</v>
      </c>
      <c r="AO653" t="s">
        <v>1055</v>
      </c>
      <c r="AP653" t="s">
        <v>710</v>
      </c>
      <c r="AR653" t="s">
        <v>711</v>
      </c>
      <c r="AU653" s="89">
        <f>VLOOKUP((A653&amp;AR653),Precios!B:J,9,FALSE)</f>
        <v>1231.8363640000002</v>
      </c>
      <c r="AV653" t="s">
        <v>1016</v>
      </c>
      <c r="AW653" t="str">
        <f>VLOOKUP((A653&amp;AR653),Precios!B:J,6,FALSE)</f>
        <v>115BOG20</v>
      </c>
    </row>
    <row r="654" spans="1:49">
      <c r="A654" s="53" t="s">
        <v>67</v>
      </c>
      <c r="B654" s="53" t="s">
        <v>1056</v>
      </c>
      <c r="C654" t="s">
        <v>1046</v>
      </c>
      <c r="D654" t="s">
        <v>1008</v>
      </c>
      <c r="U654" t="s">
        <v>1009</v>
      </c>
      <c r="V654" t="s">
        <v>1010</v>
      </c>
      <c r="W654" t="s">
        <v>1011</v>
      </c>
      <c r="X654" t="s">
        <v>1012</v>
      </c>
      <c r="AM654" t="s">
        <v>1013</v>
      </c>
      <c r="AO654" t="s">
        <v>1055</v>
      </c>
      <c r="AP654" t="s">
        <v>692</v>
      </c>
      <c r="AR654" t="s">
        <v>695</v>
      </c>
      <c r="AU654" s="89">
        <f>VLOOKUP((A654&amp;AR654),Precios!B:J,9,FALSE)</f>
        <v>1000.340275</v>
      </c>
      <c r="AV654" t="s">
        <v>1016</v>
      </c>
      <c r="AW654" t="str">
        <f>VLOOKUP((A654&amp;AR654),Precios!B:J,6,FALSE)</f>
        <v>115MED31</v>
      </c>
    </row>
    <row r="655" spans="1:49">
      <c r="A655" s="53" t="s">
        <v>67</v>
      </c>
      <c r="B655" s="53" t="s">
        <v>1056</v>
      </c>
      <c r="C655" t="s">
        <v>1046</v>
      </c>
      <c r="D655" t="s">
        <v>1008</v>
      </c>
      <c r="U655" t="s">
        <v>1009</v>
      </c>
      <c r="V655" t="s">
        <v>1010</v>
      </c>
      <c r="W655" t="s">
        <v>1011</v>
      </c>
      <c r="X655" t="s">
        <v>1012</v>
      </c>
      <c r="AM655" t="s">
        <v>1013</v>
      </c>
      <c r="AO655" t="s">
        <v>1055</v>
      </c>
      <c r="AP655" t="s">
        <v>687</v>
      </c>
      <c r="AR655" t="s">
        <v>689</v>
      </c>
      <c r="AU655" s="89">
        <f>VLOOKUP((A655&amp;AR655),Precios!B:J,9,FALSE)</f>
        <v>1081.5520759999999</v>
      </c>
      <c r="AV655" t="s">
        <v>1016</v>
      </c>
      <c r="AW655" t="str">
        <f>VLOOKUP((A655&amp;AR655),Precios!B:J,6,FALSE)</f>
        <v>115MED22</v>
      </c>
    </row>
    <row r="656" spans="1:49">
      <c r="A656" s="53" t="s">
        <v>67</v>
      </c>
      <c r="B656" s="53" t="s">
        <v>1056</v>
      </c>
      <c r="C656" t="s">
        <v>1046</v>
      </c>
      <c r="D656" t="s">
        <v>1008</v>
      </c>
      <c r="U656" t="s">
        <v>1009</v>
      </c>
      <c r="V656" t="s">
        <v>1010</v>
      </c>
      <c r="W656" t="s">
        <v>1011</v>
      </c>
      <c r="X656" t="s">
        <v>1012</v>
      </c>
      <c r="AM656" t="s">
        <v>1013</v>
      </c>
      <c r="AO656" t="s">
        <v>1055</v>
      </c>
      <c r="AP656" t="s">
        <v>684</v>
      </c>
      <c r="AR656" t="s">
        <v>686</v>
      </c>
      <c r="AU656" s="89">
        <f>VLOOKUP((A656&amp;AR656),Precios!B:J,9,FALSE)</f>
        <v>934.96828700000003</v>
      </c>
      <c r="AV656" t="s">
        <v>1016</v>
      </c>
      <c r="AW656" t="str">
        <f>VLOOKUP((A656&amp;AR656),Precios!B:J,6,FALSE)</f>
        <v>115MED23</v>
      </c>
    </row>
    <row r="657" spans="1:49">
      <c r="A657" s="53" t="s">
        <v>67</v>
      </c>
      <c r="B657" s="53" t="s">
        <v>1056</v>
      </c>
      <c r="C657" t="s">
        <v>1046</v>
      </c>
      <c r="D657" t="s">
        <v>1008</v>
      </c>
      <c r="U657" t="s">
        <v>1009</v>
      </c>
      <c r="V657" t="s">
        <v>1010</v>
      </c>
      <c r="W657" t="s">
        <v>1011</v>
      </c>
      <c r="X657" t="s">
        <v>1012</v>
      </c>
      <c r="AM657" t="s">
        <v>1013</v>
      </c>
      <c r="AO657" t="s">
        <v>1055</v>
      </c>
      <c r="AP657" t="s">
        <v>702</v>
      </c>
      <c r="AR657" t="s">
        <v>703</v>
      </c>
      <c r="AU657" s="89">
        <f>VLOOKUP((A657&amp;AR657),Precios!B:J,9,FALSE)</f>
        <v>932.98699999999997</v>
      </c>
      <c r="AV657" t="s">
        <v>1016</v>
      </c>
      <c r="AW657" t="str">
        <f>VLOOKUP((A657&amp;AR657),Precios!B:J,6,FALSE)</f>
        <v>115MED25</v>
      </c>
    </row>
    <row r="658" spans="1:49">
      <c r="A658" s="53" t="s">
        <v>67</v>
      </c>
      <c r="B658" s="53" t="s">
        <v>1056</v>
      </c>
      <c r="C658" t="s">
        <v>1046</v>
      </c>
      <c r="D658" t="s">
        <v>1008</v>
      </c>
      <c r="U658" t="s">
        <v>1009</v>
      </c>
      <c r="V658" t="s">
        <v>1010</v>
      </c>
      <c r="W658" t="s">
        <v>1011</v>
      </c>
      <c r="X658" t="s">
        <v>1012</v>
      </c>
      <c r="AM658" t="s">
        <v>1013</v>
      </c>
      <c r="AO658" t="s">
        <v>1055</v>
      </c>
      <c r="AP658" t="s">
        <v>692</v>
      </c>
      <c r="AR658" t="s">
        <v>694</v>
      </c>
      <c r="AU658" s="89">
        <f>VLOOKUP((A658&amp;AR658),Precios!B:J,9,FALSE)</f>
        <v>1000.340275</v>
      </c>
      <c r="AV658" t="s">
        <v>1016</v>
      </c>
      <c r="AW658" t="str">
        <f>VLOOKUP((A658&amp;AR658),Precios!B:J,6,FALSE)</f>
        <v>115CLO26</v>
      </c>
    </row>
    <row r="659" spans="1:49">
      <c r="A659" s="53" t="s">
        <v>67</v>
      </c>
      <c r="B659" s="53" t="s">
        <v>1056</v>
      </c>
      <c r="C659" t="s">
        <v>1046</v>
      </c>
      <c r="D659" t="s">
        <v>1008</v>
      </c>
      <c r="U659" t="s">
        <v>1009</v>
      </c>
      <c r="V659" t="s">
        <v>1010</v>
      </c>
      <c r="W659" t="s">
        <v>1011</v>
      </c>
      <c r="X659" t="s">
        <v>1012</v>
      </c>
      <c r="AM659" t="s">
        <v>1013</v>
      </c>
      <c r="AO659" t="s">
        <v>1055</v>
      </c>
      <c r="AP659" t="s">
        <v>704</v>
      </c>
      <c r="AR659" t="s">
        <v>705</v>
      </c>
      <c r="AU659" s="89">
        <f>VLOOKUP((A659&amp;AR659),Precios!B:J,9,FALSE)</f>
        <v>1039.3055859999999</v>
      </c>
      <c r="AV659" t="s">
        <v>1016</v>
      </c>
      <c r="AW659" t="str">
        <f>VLOOKUP((A659&amp;AR659),Precios!B:J,6,FALSE)</f>
        <v>115CLO27</v>
      </c>
    </row>
    <row r="660" spans="1:49">
      <c r="A660" s="53" t="s">
        <v>67</v>
      </c>
      <c r="B660" s="53" t="s">
        <v>1056</v>
      </c>
      <c r="C660" t="s">
        <v>1046</v>
      </c>
      <c r="D660" t="s">
        <v>1008</v>
      </c>
      <c r="U660" t="s">
        <v>1009</v>
      </c>
      <c r="V660" t="s">
        <v>1010</v>
      </c>
      <c r="W660" t="s">
        <v>1011</v>
      </c>
      <c r="X660" t="s">
        <v>1012</v>
      </c>
      <c r="AM660" t="s">
        <v>1013</v>
      </c>
      <c r="AO660" t="s">
        <v>1055</v>
      </c>
      <c r="AP660" t="s">
        <v>696</v>
      </c>
      <c r="AR660" t="s">
        <v>697</v>
      </c>
      <c r="AU660" s="89">
        <f>VLOOKUP((A660&amp;AR660),Precios!B:J,9,FALSE)</f>
        <v>1076.6041</v>
      </c>
      <c r="AV660" t="s">
        <v>1016</v>
      </c>
      <c r="AW660" t="str">
        <f>VLOOKUP((A660&amp;AR660),Precios!B:J,6,FALSE)</f>
        <v>115CLO28</v>
      </c>
    </row>
    <row r="661" spans="1:49">
      <c r="A661" s="53" t="s">
        <v>67</v>
      </c>
      <c r="B661" s="53" t="s">
        <v>1056</v>
      </c>
      <c r="C661" t="s">
        <v>1046</v>
      </c>
      <c r="D661" t="s">
        <v>1008</v>
      </c>
      <c r="U661" t="s">
        <v>1009</v>
      </c>
      <c r="V661" t="s">
        <v>1010</v>
      </c>
      <c r="W661" t="s">
        <v>1011</v>
      </c>
      <c r="X661" t="s">
        <v>1012</v>
      </c>
      <c r="AM661" t="s">
        <v>1013</v>
      </c>
      <c r="AO661" t="s">
        <v>1055</v>
      </c>
      <c r="AP661" t="s">
        <v>677</v>
      </c>
      <c r="AR661" t="s">
        <v>679</v>
      </c>
      <c r="AU661" s="89">
        <f>VLOOKUP((A661&amp;AR661),Precios!B:J,9,FALSE)</f>
        <v>1192.5460799999998</v>
      </c>
      <c r="AV661" t="s">
        <v>1016</v>
      </c>
      <c r="AW661" t="str">
        <f>VLOOKUP((A661&amp;AR661),Precios!B:J,6,FALSE)</f>
        <v>115CLO30</v>
      </c>
    </row>
    <row r="662" spans="1:49">
      <c r="A662" s="53" t="s">
        <v>187</v>
      </c>
      <c r="B662" s="53" t="s">
        <v>1057</v>
      </c>
      <c r="C662" t="s">
        <v>1007</v>
      </c>
      <c r="D662" t="s">
        <v>1008</v>
      </c>
      <c r="U662" t="s">
        <v>1009</v>
      </c>
      <c r="V662" t="s">
        <v>1010</v>
      </c>
      <c r="W662" t="s">
        <v>1011</v>
      </c>
      <c r="X662" t="s">
        <v>1012</v>
      </c>
      <c r="AM662" t="s">
        <v>1013</v>
      </c>
      <c r="AO662" t="s">
        <v>1014</v>
      </c>
      <c r="AP662" t="s">
        <v>1015</v>
      </c>
      <c r="AR662" t="s">
        <v>712</v>
      </c>
      <c r="AU662" s="89">
        <f>VLOOKUP((A662&amp;AR662),Precios!B:J,9,FALSE)</f>
        <v>1362.1348125</v>
      </c>
      <c r="AV662" t="s">
        <v>1016</v>
      </c>
      <c r="AW662" t="str">
        <f>VLOOKUP((A662&amp;AR662),Precios!B:J,6,FALSE)</f>
        <v>6BOG6</v>
      </c>
    </row>
    <row r="663" spans="1:49">
      <c r="A663" s="53" t="s">
        <v>187</v>
      </c>
      <c r="B663" s="53" t="s">
        <v>1057</v>
      </c>
      <c r="C663" t="s">
        <v>1007</v>
      </c>
      <c r="D663" t="s">
        <v>1008</v>
      </c>
      <c r="U663" t="s">
        <v>1009</v>
      </c>
      <c r="V663" t="s">
        <v>1010</v>
      </c>
      <c r="W663" t="s">
        <v>1011</v>
      </c>
      <c r="X663" t="s">
        <v>1012</v>
      </c>
      <c r="AM663" t="s">
        <v>1013</v>
      </c>
      <c r="AO663" t="s">
        <v>1014</v>
      </c>
      <c r="AP663" t="s">
        <v>713</v>
      </c>
      <c r="AR663" t="s">
        <v>714</v>
      </c>
      <c r="AU663" s="89">
        <f>VLOOKUP((A663&amp;AR663),Precios!B:J,9,FALSE)</f>
        <v>1238.3043749999999</v>
      </c>
      <c r="AV663" t="s">
        <v>1016</v>
      </c>
      <c r="AW663" t="str">
        <f>VLOOKUP((A663&amp;AR663),Precios!B:J,6,FALSE)</f>
        <v>6BOG7</v>
      </c>
    </row>
    <row r="664" spans="1:49">
      <c r="A664" s="53" t="s">
        <v>187</v>
      </c>
      <c r="B664" s="53" t="s">
        <v>1057</v>
      </c>
      <c r="C664" t="s">
        <v>1007</v>
      </c>
      <c r="D664" t="s">
        <v>1008</v>
      </c>
      <c r="U664" t="s">
        <v>1009</v>
      </c>
      <c r="V664" t="s">
        <v>1010</v>
      </c>
      <c r="W664" t="s">
        <v>1011</v>
      </c>
      <c r="X664" t="s">
        <v>1012</v>
      </c>
      <c r="AM664" t="s">
        <v>1013</v>
      </c>
      <c r="AO664" t="s">
        <v>1014</v>
      </c>
      <c r="AP664" t="s">
        <v>692</v>
      </c>
      <c r="AR664" t="s">
        <v>693</v>
      </c>
      <c r="AU664" s="89">
        <f>VLOOKUP((A664&amp;AR664),Precios!B:J,9,FALSE)</f>
        <v>1559.97523</v>
      </c>
      <c r="AV664" t="s">
        <v>1016</v>
      </c>
      <c r="AW664" t="str">
        <f>VLOOKUP((A664&amp;AR664),Precios!B:J,6,FALSE)</f>
        <v>6BOG8</v>
      </c>
    </row>
    <row r="665" spans="1:49">
      <c r="A665" s="53" t="s">
        <v>187</v>
      </c>
      <c r="B665" s="53" t="s">
        <v>1057</v>
      </c>
      <c r="C665" t="s">
        <v>1007</v>
      </c>
      <c r="D665" t="s">
        <v>1008</v>
      </c>
      <c r="U665" t="s">
        <v>1009</v>
      </c>
      <c r="V665" t="s">
        <v>1010</v>
      </c>
      <c r="W665" t="s">
        <v>1011</v>
      </c>
      <c r="X665" t="s">
        <v>1012</v>
      </c>
      <c r="AM665" t="s">
        <v>1013</v>
      </c>
      <c r="AO665" t="s">
        <v>1014</v>
      </c>
      <c r="AP665" t="s">
        <v>673</v>
      </c>
      <c r="AR665" t="s">
        <v>674</v>
      </c>
      <c r="AU665" s="89">
        <f>VLOOKUP((A665&amp;AR665),Precios!B:J,9,FALSE)</f>
        <v>1829.273017</v>
      </c>
      <c r="AV665" t="s">
        <v>1016</v>
      </c>
      <c r="AW665" t="str">
        <f>VLOOKUP((A665&amp;AR665),Precios!B:J,6,FALSE)</f>
        <v>6BOG9</v>
      </c>
    </row>
    <row r="666" spans="1:49">
      <c r="A666" s="53" t="s">
        <v>187</v>
      </c>
      <c r="B666" s="53" t="s">
        <v>1057</v>
      </c>
      <c r="C666" t="s">
        <v>1007</v>
      </c>
      <c r="D666" t="s">
        <v>1008</v>
      </c>
      <c r="U666" t="s">
        <v>1009</v>
      </c>
      <c r="V666" t="s">
        <v>1010</v>
      </c>
      <c r="W666" t="s">
        <v>1011</v>
      </c>
      <c r="X666" t="s">
        <v>1012</v>
      </c>
      <c r="AM666" t="s">
        <v>1013</v>
      </c>
      <c r="AO666" t="s">
        <v>1014</v>
      </c>
      <c r="AP666" t="s">
        <v>687</v>
      </c>
      <c r="AR666" t="s">
        <v>688</v>
      </c>
      <c r="AU666" s="89">
        <f>VLOOKUP((A666&amp;AR666),Precios!B:J,9,FALSE)</f>
        <v>1316.8325280000001</v>
      </c>
      <c r="AV666" t="s">
        <v>1016</v>
      </c>
      <c r="AW666" t="str">
        <f>VLOOKUP((A666&amp;AR666),Precios!B:J,6,FALSE)</f>
        <v>6BOG10</v>
      </c>
    </row>
    <row r="667" spans="1:49">
      <c r="A667" s="53" t="s">
        <v>187</v>
      </c>
      <c r="B667" s="53" t="s">
        <v>1057</v>
      </c>
      <c r="C667" t="s">
        <v>1007</v>
      </c>
      <c r="D667" t="s">
        <v>1008</v>
      </c>
      <c r="U667" t="s">
        <v>1009</v>
      </c>
      <c r="V667" t="s">
        <v>1010</v>
      </c>
      <c r="W667" t="s">
        <v>1011</v>
      </c>
      <c r="X667" t="s">
        <v>1012</v>
      </c>
      <c r="AM667" t="s">
        <v>1013</v>
      </c>
      <c r="AO667" t="s">
        <v>1014</v>
      </c>
      <c r="AP667" t="s">
        <v>698</v>
      </c>
      <c r="AR667" t="s">
        <v>699</v>
      </c>
      <c r="AU667" s="89">
        <f>VLOOKUP((A667&amp;AR667),Precios!B:J,9,FALSE)</f>
        <v>4311.4272740000006</v>
      </c>
      <c r="AV667" t="s">
        <v>1016</v>
      </c>
      <c r="AW667" t="str">
        <f>VLOOKUP((A667&amp;AR667),Precios!B:J,6,FALSE)</f>
        <v>6BOG11</v>
      </c>
    </row>
    <row r="668" spans="1:49">
      <c r="A668" s="53" t="s">
        <v>187</v>
      </c>
      <c r="B668" s="53" t="s">
        <v>1057</v>
      </c>
      <c r="C668" t="s">
        <v>1007</v>
      </c>
      <c r="D668" t="s">
        <v>1008</v>
      </c>
      <c r="U668" t="s">
        <v>1009</v>
      </c>
      <c r="V668" t="s">
        <v>1010</v>
      </c>
      <c r="W668" t="s">
        <v>1011</v>
      </c>
      <c r="X668" t="s">
        <v>1012</v>
      </c>
      <c r="AM668" t="s">
        <v>1013</v>
      </c>
      <c r="AO668" t="s">
        <v>1014</v>
      </c>
      <c r="AP668" t="s">
        <v>675</v>
      </c>
      <c r="AR668" t="s">
        <v>676</v>
      </c>
      <c r="AU668" s="89">
        <f>VLOOKUP((A668&amp;AR668),Precios!B:J,9,FALSE)</f>
        <v>3296.2242016</v>
      </c>
      <c r="AV668" t="s">
        <v>1016</v>
      </c>
      <c r="AW668" t="str">
        <f>VLOOKUP((A668&amp;AR668),Precios!B:J,6,FALSE)</f>
        <v>6BOG12</v>
      </c>
    </row>
    <row r="669" spans="1:49">
      <c r="A669" s="53" t="s">
        <v>187</v>
      </c>
      <c r="B669" s="53" t="s">
        <v>1057</v>
      </c>
      <c r="C669" t="s">
        <v>1007</v>
      </c>
      <c r="D669" t="s">
        <v>1008</v>
      </c>
      <c r="U669" t="s">
        <v>1009</v>
      </c>
      <c r="V669" t="s">
        <v>1010</v>
      </c>
      <c r="W669" t="s">
        <v>1011</v>
      </c>
      <c r="X669" t="s">
        <v>1012</v>
      </c>
      <c r="AM669" t="s">
        <v>1013</v>
      </c>
      <c r="AO669" t="s">
        <v>1014</v>
      </c>
      <c r="AP669" t="s">
        <v>682</v>
      </c>
      <c r="AR669" t="s">
        <v>683</v>
      </c>
      <c r="AU669" s="89">
        <f>VLOOKUP((A669&amp;AR669),Precios!B:J,9,FALSE)</f>
        <v>5840.6034499999996</v>
      </c>
      <c r="AV669" t="s">
        <v>1016</v>
      </c>
      <c r="AW669" t="str">
        <f>VLOOKUP((A669&amp;AR669),Precios!B:J,6,FALSE)</f>
        <v>6BOG13</v>
      </c>
    </row>
    <row r="670" spans="1:49">
      <c r="A670" s="53" t="s">
        <v>187</v>
      </c>
      <c r="B670" s="53" t="s">
        <v>1057</v>
      </c>
      <c r="C670" t="s">
        <v>1007</v>
      </c>
      <c r="D670" t="s">
        <v>1008</v>
      </c>
      <c r="U670" t="s">
        <v>1009</v>
      </c>
      <c r="V670" t="s">
        <v>1010</v>
      </c>
      <c r="W670" t="s">
        <v>1011</v>
      </c>
      <c r="X670" t="s">
        <v>1012</v>
      </c>
      <c r="AM670" t="s">
        <v>1013</v>
      </c>
      <c r="AO670" t="s">
        <v>1014</v>
      </c>
      <c r="AP670" t="s">
        <v>706</v>
      </c>
      <c r="AR670" t="s">
        <v>707</v>
      </c>
      <c r="AU670" s="89">
        <f>VLOOKUP((A670&amp;AR670),Precios!B:J,9,FALSE)</f>
        <v>753.93736000000001</v>
      </c>
      <c r="AV670" t="s">
        <v>1016</v>
      </c>
      <c r="AW670" t="str">
        <f>VLOOKUP((A670&amp;AR670),Precios!B:J,6,FALSE)</f>
        <v>6BOG14</v>
      </c>
    </row>
    <row r="671" spans="1:49">
      <c r="A671" s="53" t="s">
        <v>187</v>
      </c>
      <c r="B671" s="53" t="s">
        <v>1057</v>
      </c>
      <c r="C671" t="s">
        <v>1007</v>
      </c>
      <c r="D671" t="s">
        <v>1008</v>
      </c>
      <c r="U671" t="s">
        <v>1009</v>
      </c>
      <c r="V671" t="s">
        <v>1010</v>
      </c>
      <c r="W671" t="s">
        <v>1011</v>
      </c>
      <c r="X671" t="s">
        <v>1012</v>
      </c>
      <c r="AM671" t="s">
        <v>1013</v>
      </c>
      <c r="AO671" t="s">
        <v>1014</v>
      </c>
      <c r="AP671" t="s">
        <v>700</v>
      </c>
      <c r="AR671" t="s">
        <v>701</v>
      </c>
      <c r="AU671" s="89">
        <f>VLOOKUP((A671&amp;AR671),Precios!B:J,9,FALSE)</f>
        <v>825.07499799999994</v>
      </c>
      <c r="AV671" t="s">
        <v>1016</v>
      </c>
      <c r="AW671" t="str">
        <f>VLOOKUP((A671&amp;AR671),Precios!B:J,6,FALSE)</f>
        <v>6BOG16</v>
      </c>
    </row>
    <row r="672" spans="1:49">
      <c r="A672" s="53" t="s">
        <v>187</v>
      </c>
      <c r="B672" s="53" t="s">
        <v>1057</v>
      </c>
      <c r="C672" t="s">
        <v>1007</v>
      </c>
      <c r="D672" t="s">
        <v>1008</v>
      </c>
      <c r="U672" t="s">
        <v>1009</v>
      </c>
      <c r="V672" t="s">
        <v>1010</v>
      </c>
      <c r="W672" t="s">
        <v>1011</v>
      </c>
      <c r="X672" t="s">
        <v>1012</v>
      </c>
      <c r="AM672" t="s">
        <v>1013</v>
      </c>
      <c r="AO672" t="s">
        <v>1014</v>
      </c>
      <c r="AP672" t="s">
        <v>680</v>
      </c>
      <c r="AR672" t="s">
        <v>681</v>
      </c>
      <c r="AU672" s="89">
        <f>VLOOKUP((A672&amp;AR672),Precios!B:J,9,FALSE)</f>
        <v>369.07498099999998</v>
      </c>
      <c r="AV672" t="s">
        <v>1016</v>
      </c>
      <c r="AW672" t="str">
        <f>VLOOKUP((A672&amp;AR672),Precios!B:J,6,FALSE)</f>
        <v>6BOG17</v>
      </c>
    </row>
    <row r="673" spans="1:74">
      <c r="A673" s="53" t="s">
        <v>187</v>
      </c>
      <c r="B673" s="53" t="s">
        <v>1057</v>
      </c>
      <c r="C673" t="s">
        <v>1007</v>
      </c>
      <c r="D673" t="s">
        <v>1008</v>
      </c>
      <c r="U673" t="s">
        <v>1009</v>
      </c>
      <c r="V673" t="s">
        <v>1010</v>
      </c>
      <c r="W673" t="s">
        <v>1011</v>
      </c>
      <c r="X673" t="s">
        <v>1012</v>
      </c>
      <c r="AM673" t="s">
        <v>1013</v>
      </c>
      <c r="AO673" t="s">
        <v>1014</v>
      </c>
      <c r="AP673" t="s">
        <v>690</v>
      </c>
      <c r="AR673" t="s">
        <v>691</v>
      </c>
      <c r="AU673" s="89">
        <f>VLOOKUP((A673&amp;AR673),Precios!B:J,9,FALSE)</f>
        <v>1852.0001610000002</v>
      </c>
      <c r="AV673" t="s">
        <v>1016</v>
      </c>
      <c r="AW673" t="str">
        <f>VLOOKUP((A673&amp;AR673),Precios!B:J,6,FALSE)</f>
        <v>6BOG18</v>
      </c>
    </row>
    <row r="674" spans="1:74">
      <c r="A674" s="53" t="s">
        <v>187</v>
      </c>
      <c r="B674" s="53" t="s">
        <v>1057</v>
      </c>
      <c r="C674" t="s">
        <v>1007</v>
      </c>
      <c r="D674" t="s">
        <v>1008</v>
      </c>
      <c r="U674" t="s">
        <v>1009</v>
      </c>
      <c r="V674" t="s">
        <v>1010</v>
      </c>
      <c r="W674" t="s">
        <v>1011</v>
      </c>
      <c r="X674" t="s">
        <v>1012</v>
      </c>
      <c r="AM674" t="s">
        <v>1013</v>
      </c>
      <c r="AO674" t="s">
        <v>1014</v>
      </c>
      <c r="AP674" t="s">
        <v>708</v>
      </c>
      <c r="AR674" t="s">
        <v>709</v>
      </c>
      <c r="AU674" s="89">
        <f>VLOOKUP((A674&amp;AR674),Precios!B:J,9,FALSE)</f>
        <v>1824.0419999999999</v>
      </c>
      <c r="AV674" t="s">
        <v>1016</v>
      </c>
      <c r="AW674" t="str">
        <f>VLOOKUP((A674&amp;AR674),Precios!B:J,6,FALSE)</f>
        <v>6BOG19</v>
      </c>
    </row>
    <row r="675" spans="1:74">
      <c r="A675" s="53" t="s">
        <v>187</v>
      </c>
      <c r="B675" s="53" t="s">
        <v>1057</v>
      </c>
      <c r="C675" t="s">
        <v>1007</v>
      </c>
      <c r="D675" t="s">
        <v>1008</v>
      </c>
      <c r="U675" t="s">
        <v>1009</v>
      </c>
      <c r="V675" t="s">
        <v>1010</v>
      </c>
      <c r="W675" t="s">
        <v>1011</v>
      </c>
      <c r="X675" t="s">
        <v>1012</v>
      </c>
      <c r="AM675" t="s">
        <v>1013</v>
      </c>
      <c r="AO675" t="s">
        <v>1014</v>
      </c>
      <c r="AP675" t="s">
        <v>710</v>
      </c>
      <c r="AR675" t="s">
        <v>711</v>
      </c>
      <c r="AU675" s="89">
        <f>VLOOKUP((A675&amp;AR675),Precios!B:J,9,FALSE)</f>
        <v>853.79003160000002</v>
      </c>
      <c r="AV675" t="s">
        <v>1016</v>
      </c>
      <c r="AW675" t="str">
        <f>VLOOKUP((A675&amp;AR675),Precios!B:J,6,FALSE)</f>
        <v>6BOG20</v>
      </c>
    </row>
    <row r="676" spans="1:74">
      <c r="A676" s="53" t="s">
        <v>187</v>
      </c>
      <c r="B676" s="53" t="s">
        <v>1057</v>
      </c>
      <c r="C676" t="s">
        <v>1007</v>
      </c>
      <c r="D676" t="s">
        <v>1008</v>
      </c>
      <c r="U676" t="s">
        <v>1009</v>
      </c>
      <c r="V676" t="s">
        <v>1010</v>
      </c>
      <c r="W676" t="s">
        <v>1011</v>
      </c>
      <c r="X676" t="s">
        <v>1012</v>
      </c>
      <c r="AM676" t="s">
        <v>1013</v>
      </c>
      <c r="AO676" t="s">
        <v>1014</v>
      </c>
      <c r="AP676" t="s">
        <v>692</v>
      </c>
      <c r="AR676" t="s">
        <v>695</v>
      </c>
      <c r="AU676" s="89">
        <f>VLOOKUP((A676&amp;AR676),Precios!B:J,9,FALSE)</f>
        <v>1652.361909</v>
      </c>
      <c r="AV676" t="s">
        <v>1016</v>
      </c>
      <c r="AW676" t="str">
        <f>VLOOKUP((A676&amp;AR676),Precios!B:J,6,FALSE)</f>
        <v>6MED31</v>
      </c>
    </row>
    <row r="677" spans="1:74">
      <c r="A677" s="53" t="s">
        <v>187</v>
      </c>
      <c r="B677" s="53" t="s">
        <v>1057</v>
      </c>
      <c r="C677" t="s">
        <v>1007</v>
      </c>
      <c r="D677" t="s">
        <v>1008</v>
      </c>
      <c r="U677" t="s">
        <v>1009</v>
      </c>
      <c r="V677" t="s">
        <v>1010</v>
      </c>
      <c r="W677" t="s">
        <v>1011</v>
      </c>
      <c r="X677" t="s">
        <v>1012</v>
      </c>
      <c r="AM677" t="s">
        <v>1013</v>
      </c>
      <c r="AO677" t="s">
        <v>1014</v>
      </c>
      <c r="AP677" t="s">
        <v>687</v>
      </c>
      <c r="AR677" t="s">
        <v>689</v>
      </c>
      <c r="AU677" s="89">
        <f>VLOOKUP((A677&amp;AR677),Precios!B:J,9,FALSE)</f>
        <v>1339.0040730000001</v>
      </c>
      <c r="AV677" t="s">
        <v>1016</v>
      </c>
      <c r="AW677" t="str">
        <f>VLOOKUP((A677&amp;AR677),Precios!B:J,6,FALSE)</f>
        <v>6MED22</v>
      </c>
    </row>
    <row r="678" spans="1:74">
      <c r="A678" s="53" t="s">
        <v>187</v>
      </c>
      <c r="B678" s="53" t="s">
        <v>1057</v>
      </c>
      <c r="C678" t="s">
        <v>1007</v>
      </c>
      <c r="D678" t="s">
        <v>1008</v>
      </c>
      <c r="U678" t="s">
        <v>1009</v>
      </c>
      <c r="V678" t="s">
        <v>1010</v>
      </c>
      <c r="W678" t="s">
        <v>1011</v>
      </c>
      <c r="X678" t="s">
        <v>1012</v>
      </c>
      <c r="AM678" t="s">
        <v>1013</v>
      </c>
      <c r="AO678" t="s">
        <v>1014</v>
      </c>
      <c r="AP678" t="s">
        <v>684</v>
      </c>
      <c r="AR678" t="s">
        <v>686</v>
      </c>
      <c r="AU678" s="89">
        <f>VLOOKUP((A678&amp;AR678),Precios!B:J,9,FALSE)</f>
        <v>2710.0441940000001</v>
      </c>
      <c r="AV678" t="s">
        <v>1016</v>
      </c>
      <c r="AW678" t="str">
        <f>VLOOKUP((A678&amp;AR678),Precios!B:J,6,FALSE)</f>
        <v>6MED23</v>
      </c>
    </row>
    <row r="679" spans="1:74">
      <c r="A679" s="53" t="s">
        <v>187</v>
      </c>
      <c r="B679" s="53" t="s">
        <v>1057</v>
      </c>
      <c r="C679" t="s">
        <v>1007</v>
      </c>
      <c r="D679" t="s">
        <v>1008</v>
      </c>
      <c r="U679" t="s">
        <v>1009</v>
      </c>
      <c r="V679" t="s">
        <v>1010</v>
      </c>
      <c r="W679" t="s">
        <v>1011</v>
      </c>
      <c r="X679" t="s">
        <v>1012</v>
      </c>
      <c r="AM679" t="s">
        <v>1013</v>
      </c>
      <c r="AO679" t="s">
        <v>1014</v>
      </c>
      <c r="AP679" t="s">
        <v>702</v>
      </c>
      <c r="AR679" t="s">
        <v>703</v>
      </c>
      <c r="AU679" s="89">
        <f>VLOOKUP((A679&amp;AR679),Precios!B:J,9,FALSE)</f>
        <v>1280</v>
      </c>
      <c r="AV679" t="s">
        <v>1016</v>
      </c>
      <c r="AW679" t="str">
        <f>VLOOKUP((A679&amp;AR679),Precios!B:J,6,FALSE)</f>
        <v>6MED25</v>
      </c>
    </row>
    <row r="680" spans="1:74">
      <c r="A680" s="53" t="s">
        <v>187</v>
      </c>
      <c r="B680" s="53" t="s">
        <v>1057</v>
      </c>
      <c r="C680" t="s">
        <v>1007</v>
      </c>
      <c r="D680" t="s">
        <v>1008</v>
      </c>
      <c r="U680" t="s">
        <v>1009</v>
      </c>
      <c r="V680" t="s">
        <v>1010</v>
      </c>
      <c r="W680" t="s">
        <v>1011</v>
      </c>
      <c r="X680" t="s">
        <v>1012</v>
      </c>
      <c r="AM680" t="s">
        <v>1013</v>
      </c>
      <c r="AO680" t="s">
        <v>1014</v>
      </c>
      <c r="AP680" t="s">
        <v>692</v>
      </c>
      <c r="AR680" t="s">
        <v>694</v>
      </c>
      <c r="AU680" s="89">
        <f>VLOOKUP((A680&amp;AR680),Precios!B:J,9,FALSE)</f>
        <v>1652.361909</v>
      </c>
      <c r="AV680" t="s">
        <v>1016</v>
      </c>
      <c r="AW680" t="str">
        <f>VLOOKUP((A680&amp;AR680),Precios!B:J,6,FALSE)</f>
        <v>6CLO26</v>
      </c>
    </row>
    <row r="681" spans="1:74">
      <c r="A681" s="53" t="s">
        <v>187</v>
      </c>
      <c r="B681" s="53" t="s">
        <v>1057</v>
      </c>
      <c r="C681" t="s">
        <v>1007</v>
      </c>
      <c r="D681" t="s">
        <v>1008</v>
      </c>
      <c r="U681" t="s">
        <v>1009</v>
      </c>
      <c r="V681" t="s">
        <v>1010</v>
      </c>
      <c r="W681" t="s">
        <v>1011</v>
      </c>
      <c r="X681" t="s">
        <v>1012</v>
      </c>
      <c r="AM681" t="s">
        <v>1013</v>
      </c>
      <c r="AO681" t="s">
        <v>1014</v>
      </c>
      <c r="AP681" t="s">
        <v>704</v>
      </c>
      <c r="AR681" t="s">
        <v>705</v>
      </c>
      <c r="AU681" s="89">
        <f>VLOOKUP((A681&amp;AR681),Precios!B:J,9,FALSE)</f>
        <v>7925.504422</v>
      </c>
      <c r="AV681" t="s">
        <v>1016</v>
      </c>
      <c r="AW681" t="str">
        <f>VLOOKUP((A681&amp;AR681),Precios!B:J,6,FALSE)</f>
        <v>6CLO27</v>
      </c>
    </row>
    <row r="682" spans="1:74">
      <c r="A682" s="53" t="s">
        <v>187</v>
      </c>
      <c r="B682" s="53" t="s">
        <v>1057</v>
      </c>
      <c r="C682" t="s">
        <v>1007</v>
      </c>
      <c r="D682" t="s">
        <v>1008</v>
      </c>
      <c r="U682" t="s">
        <v>1009</v>
      </c>
      <c r="V682" t="s">
        <v>1010</v>
      </c>
      <c r="W682" t="s">
        <v>1011</v>
      </c>
      <c r="X682" t="s">
        <v>1012</v>
      </c>
      <c r="AM682" t="s">
        <v>1013</v>
      </c>
      <c r="AO682" t="s">
        <v>1014</v>
      </c>
      <c r="AP682" t="s">
        <v>696</v>
      </c>
      <c r="AR682" t="s">
        <v>697</v>
      </c>
      <c r="AU682" s="89">
        <f>VLOOKUP((A682&amp;AR682),Precios!B:J,9,FALSE)</f>
        <v>4676.4663</v>
      </c>
      <c r="AV682" t="s">
        <v>1016</v>
      </c>
      <c r="AW682" t="str">
        <f>VLOOKUP((A682&amp;AR682),Precios!B:J,6,FALSE)</f>
        <v>6CLO28</v>
      </c>
    </row>
    <row r="683" spans="1:74">
      <c r="A683" s="53" t="s">
        <v>187</v>
      </c>
      <c r="B683" s="53" t="s">
        <v>1057</v>
      </c>
      <c r="C683" t="s">
        <v>1007</v>
      </c>
      <c r="D683" t="s">
        <v>1008</v>
      </c>
      <c r="U683" t="s">
        <v>1009</v>
      </c>
      <c r="V683" t="s">
        <v>1010</v>
      </c>
      <c r="W683" t="s">
        <v>1011</v>
      </c>
      <c r="X683" t="s">
        <v>1012</v>
      </c>
      <c r="AM683" t="s">
        <v>1013</v>
      </c>
      <c r="AO683" t="s">
        <v>1014</v>
      </c>
      <c r="AP683" t="s">
        <v>677</v>
      </c>
      <c r="AR683" t="s">
        <v>679</v>
      </c>
      <c r="AU683" s="89">
        <f>VLOOKUP((A683&amp;AR683),Precios!B:J,9,FALSE)</f>
        <v>1847.7545459999999</v>
      </c>
      <c r="AV683" t="s">
        <v>1016</v>
      </c>
      <c r="AW683" t="str">
        <f>VLOOKUP((A683&amp;AR683),Precios!B:J,6,FALSE)</f>
        <v>6CLO30</v>
      </c>
    </row>
    <row r="684" spans="1:74">
      <c r="A684" s="53" t="s">
        <v>1058</v>
      </c>
      <c r="B684" s="53" t="s">
        <v>1059</v>
      </c>
      <c r="C684" t="s">
        <v>1007</v>
      </c>
      <c r="D684" t="s">
        <v>1008</v>
      </c>
      <c r="U684" t="s">
        <v>1009</v>
      </c>
      <c r="V684" t="s">
        <v>1010</v>
      </c>
      <c r="W684" t="s">
        <v>1011</v>
      </c>
      <c r="X684" t="s">
        <v>1012</v>
      </c>
      <c r="AM684" t="s">
        <v>1060</v>
      </c>
      <c r="AO684" t="s">
        <v>1061</v>
      </c>
      <c r="AP684" t="s">
        <v>1015</v>
      </c>
      <c r="AR684" t="s">
        <v>712</v>
      </c>
      <c r="AU684" s="89">
        <f>VLOOKUP((A684&amp;AR684),Precios!B:J,9,FALSE)</f>
        <v>1356.6312375</v>
      </c>
      <c r="AV684" t="s">
        <v>1016</v>
      </c>
      <c r="AW684" t="str">
        <f>VLOOKUP((A684&amp;AR684),Precios!B:J,6,FALSE)</f>
        <v>27BOG6</v>
      </c>
      <c r="BU684">
        <v>1047</v>
      </c>
      <c r="BV684">
        <v>0</v>
      </c>
    </row>
    <row r="685" spans="1:74">
      <c r="A685" s="53" t="s">
        <v>1058</v>
      </c>
      <c r="B685" s="53" t="s">
        <v>1059</v>
      </c>
      <c r="C685" t="s">
        <v>1007</v>
      </c>
      <c r="D685" t="s">
        <v>1008</v>
      </c>
      <c r="U685" t="s">
        <v>1009</v>
      </c>
      <c r="V685" t="s">
        <v>1010</v>
      </c>
      <c r="W685" t="s">
        <v>1011</v>
      </c>
      <c r="X685" t="s">
        <v>1012</v>
      </c>
      <c r="AM685" t="s">
        <v>1060</v>
      </c>
      <c r="AO685" t="s">
        <v>1061</v>
      </c>
      <c r="AP685" t="s">
        <v>713</v>
      </c>
      <c r="AR685" t="s">
        <v>714</v>
      </c>
      <c r="AU685" s="89">
        <f>VLOOKUP((A685&amp;AR685),Precios!B:J,9,FALSE)</f>
        <v>1233.2961217500001</v>
      </c>
      <c r="AV685" t="s">
        <v>1016</v>
      </c>
      <c r="AW685" t="str">
        <f>VLOOKUP((A685&amp;AR685),Precios!B:J,6,FALSE)</f>
        <v>27BOG7</v>
      </c>
      <c r="BU685">
        <v>1047</v>
      </c>
      <c r="BV685">
        <v>0</v>
      </c>
    </row>
    <row r="686" spans="1:74">
      <c r="A686" s="53" t="s">
        <v>1058</v>
      </c>
      <c r="B686" s="53" t="s">
        <v>1059</v>
      </c>
      <c r="C686" t="s">
        <v>1007</v>
      </c>
      <c r="D686" t="s">
        <v>1008</v>
      </c>
      <c r="U686" t="s">
        <v>1009</v>
      </c>
      <c r="V686" t="s">
        <v>1010</v>
      </c>
      <c r="W686" t="s">
        <v>1011</v>
      </c>
      <c r="X686" t="s">
        <v>1012</v>
      </c>
      <c r="AM686" t="s">
        <v>1060</v>
      </c>
      <c r="AO686" t="s">
        <v>1061</v>
      </c>
      <c r="AP686" t="s">
        <v>692</v>
      </c>
      <c r="AR686" t="s">
        <v>693</v>
      </c>
      <c r="AU686" s="89">
        <f>VLOOKUP((A686&amp;AR686),Precios!B:J,9,FALSE)</f>
        <v>1299.7976530000001</v>
      </c>
      <c r="AV686" t="s">
        <v>1016</v>
      </c>
      <c r="AW686" t="str">
        <f>VLOOKUP((A686&amp;AR686),Precios!B:J,6,FALSE)</f>
        <v>27BOG8</v>
      </c>
      <c r="BU686">
        <v>1047</v>
      </c>
      <c r="BV686">
        <v>0</v>
      </c>
    </row>
    <row r="687" spans="1:74">
      <c r="A687" s="53" t="s">
        <v>1058</v>
      </c>
      <c r="B687" s="53" t="s">
        <v>1059</v>
      </c>
      <c r="C687" t="s">
        <v>1007</v>
      </c>
      <c r="D687" t="s">
        <v>1008</v>
      </c>
      <c r="U687" t="s">
        <v>1009</v>
      </c>
      <c r="V687" t="s">
        <v>1010</v>
      </c>
      <c r="W687" t="s">
        <v>1011</v>
      </c>
      <c r="X687" t="s">
        <v>1012</v>
      </c>
      <c r="AM687" t="s">
        <v>1060</v>
      </c>
      <c r="AO687" t="s">
        <v>1061</v>
      </c>
      <c r="AP687" t="s">
        <v>673</v>
      </c>
      <c r="AR687" t="s">
        <v>674</v>
      </c>
      <c r="AU687" s="89">
        <f>VLOOKUP((A687&amp;AR687),Precios!B:J,9,FALSE)</f>
        <v>1707.324278</v>
      </c>
      <c r="AV687" t="s">
        <v>1016</v>
      </c>
      <c r="AW687" t="str">
        <f>VLOOKUP((A687&amp;AR687),Precios!B:J,6,FALSE)</f>
        <v>27BOG9</v>
      </c>
      <c r="BU687">
        <v>1047</v>
      </c>
      <c r="BV687">
        <v>0</v>
      </c>
    </row>
    <row r="688" spans="1:74">
      <c r="A688" s="53" t="s">
        <v>1058</v>
      </c>
      <c r="B688" s="53" t="s">
        <v>1059</v>
      </c>
      <c r="C688" t="s">
        <v>1007</v>
      </c>
      <c r="D688" t="s">
        <v>1008</v>
      </c>
      <c r="U688" t="s">
        <v>1009</v>
      </c>
      <c r="V688" t="s">
        <v>1010</v>
      </c>
      <c r="W688" t="s">
        <v>1011</v>
      </c>
      <c r="X688" t="s">
        <v>1012</v>
      </c>
      <c r="AM688" t="s">
        <v>1060</v>
      </c>
      <c r="AO688" t="s">
        <v>1061</v>
      </c>
      <c r="AP688" t="s">
        <v>687</v>
      </c>
      <c r="AR688" t="s">
        <v>688</v>
      </c>
      <c r="AU688" s="89">
        <f>VLOOKUP((A688&amp;AR688),Precios!B:J,9,FALSE)</f>
        <v>1478.2078299999998</v>
      </c>
      <c r="AV688" t="s">
        <v>1016</v>
      </c>
      <c r="AW688" t="str">
        <f>VLOOKUP((A688&amp;AR688),Precios!B:J,6,FALSE)</f>
        <v>27BOG10</v>
      </c>
      <c r="BU688">
        <v>1047</v>
      </c>
      <c r="BV688">
        <v>0</v>
      </c>
    </row>
    <row r="689" spans="1:74">
      <c r="A689" s="53" t="s">
        <v>1058</v>
      </c>
      <c r="B689" s="53" t="s">
        <v>1059</v>
      </c>
      <c r="C689" t="s">
        <v>1007</v>
      </c>
      <c r="D689" t="s">
        <v>1008</v>
      </c>
      <c r="U689" t="s">
        <v>1009</v>
      </c>
      <c r="V689" t="s">
        <v>1010</v>
      </c>
      <c r="W689" t="s">
        <v>1011</v>
      </c>
      <c r="X689" t="s">
        <v>1012</v>
      </c>
      <c r="AM689" t="s">
        <v>1060</v>
      </c>
      <c r="AO689" t="s">
        <v>1061</v>
      </c>
      <c r="AP689" t="s">
        <v>698</v>
      </c>
      <c r="AR689" t="s">
        <v>699</v>
      </c>
      <c r="AU689" s="89">
        <f>VLOOKUP((A689&amp;AR689),Precios!B:J,9,FALSE)</f>
        <v>2847.0255549999997</v>
      </c>
      <c r="AV689" t="s">
        <v>1016</v>
      </c>
      <c r="AW689" t="str">
        <f>VLOOKUP((A689&amp;AR689),Precios!B:J,6,FALSE)</f>
        <v>27BOG11</v>
      </c>
      <c r="BU689">
        <v>1047</v>
      </c>
      <c r="BV689">
        <v>0</v>
      </c>
    </row>
    <row r="690" spans="1:74">
      <c r="A690" s="53" t="s">
        <v>1058</v>
      </c>
      <c r="B690" s="53" t="s">
        <v>1059</v>
      </c>
      <c r="C690" t="s">
        <v>1007</v>
      </c>
      <c r="D690" t="s">
        <v>1008</v>
      </c>
      <c r="U690" t="s">
        <v>1009</v>
      </c>
      <c r="V690" t="s">
        <v>1010</v>
      </c>
      <c r="W690" t="s">
        <v>1011</v>
      </c>
      <c r="X690" t="s">
        <v>1012</v>
      </c>
      <c r="AM690" t="s">
        <v>1060</v>
      </c>
      <c r="AO690" t="s">
        <v>1061</v>
      </c>
      <c r="AP690" t="s">
        <v>675</v>
      </c>
      <c r="AR690" t="s">
        <v>676</v>
      </c>
      <c r="AU690" s="89">
        <f>VLOOKUP((A690&amp;AR690),Precios!B:J,9,FALSE)</f>
        <v>2794.9942328000002</v>
      </c>
      <c r="AV690" t="s">
        <v>1016</v>
      </c>
      <c r="AW690" t="str">
        <f>VLOOKUP((A690&amp;AR690),Precios!B:J,6,FALSE)</f>
        <v>27BOG12</v>
      </c>
      <c r="BU690">
        <v>1047</v>
      </c>
      <c r="BV690">
        <v>0</v>
      </c>
    </row>
    <row r="691" spans="1:74">
      <c r="A691" s="53" t="s">
        <v>1058</v>
      </c>
      <c r="B691" s="53" t="s">
        <v>1059</v>
      </c>
      <c r="C691" t="s">
        <v>1007</v>
      </c>
      <c r="D691" t="s">
        <v>1008</v>
      </c>
      <c r="U691" t="s">
        <v>1009</v>
      </c>
      <c r="V691" t="s">
        <v>1010</v>
      </c>
      <c r="W691" t="s">
        <v>1011</v>
      </c>
      <c r="X691" t="s">
        <v>1012</v>
      </c>
      <c r="AM691" t="s">
        <v>1060</v>
      </c>
      <c r="AO691" t="s">
        <v>1061</v>
      </c>
      <c r="AP691" t="s">
        <v>682</v>
      </c>
      <c r="AR691" t="s">
        <v>683</v>
      </c>
      <c r="AU691" s="89">
        <f>VLOOKUP((A691&amp;AR691),Precios!B:J,9,FALSE)</f>
        <v>1747.044365</v>
      </c>
      <c r="AV691" t="s">
        <v>1016</v>
      </c>
      <c r="AW691" t="str">
        <f>VLOOKUP((A691&amp;AR691),Precios!B:J,6,FALSE)</f>
        <v>27BOG13</v>
      </c>
      <c r="BU691">
        <v>1047</v>
      </c>
      <c r="BV691">
        <v>0</v>
      </c>
    </row>
    <row r="692" spans="1:74">
      <c r="A692" s="53" t="s">
        <v>1058</v>
      </c>
      <c r="B692" s="53" t="s">
        <v>1059</v>
      </c>
      <c r="C692" t="s">
        <v>1007</v>
      </c>
      <c r="D692" t="s">
        <v>1008</v>
      </c>
      <c r="U692" t="s">
        <v>1009</v>
      </c>
      <c r="V692" t="s">
        <v>1010</v>
      </c>
      <c r="W692" t="s">
        <v>1011</v>
      </c>
      <c r="X692" t="s">
        <v>1012</v>
      </c>
      <c r="AM692" t="s">
        <v>1060</v>
      </c>
      <c r="AO692" t="s">
        <v>1061</v>
      </c>
      <c r="AP692" t="s">
        <v>706</v>
      </c>
      <c r="AR692" t="s">
        <v>707</v>
      </c>
      <c r="AU692" s="89">
        <f>VLOOKUP((A692&amp;AR692),Precios!B:J,9,FALSE)</f>
        <v>2906.30692</v>
      </c>
      <c r="AV692" t="s">
        <v>1016</v>
      </c>
      <c r="AW692" t="str">
        <f>VLOOKUP((A692&amp;AR692),Precios!B:J,6,FALSE)</f>
        <v>27BOG14</v>
      </c>
      <c r="BU692">
        <v>1047</v>
      </c>
      <c r="BV692">
        <v>0</v>
      </c>
    </row>
    <row r="693" spans="1:74">
      <c r="A693" s="53" t="s">
        <v>1058</v>
      </c>
      <c r="B693" s="53" t="s">
        <v>1059</v>
      </c>
      <c r="C693" t="s">
        <v>1007</v>
      </c>
      <c r="D693" t="s">
        <v>1008</v>
      </c>
      <c r="U693" t="s">
        <v>1009</v>
      </c>
      <c r="V693" t="s">
        <v>1010</v>
      </c>
      <c r="W693" t="s">
        <v>1011</v>
      </c>
      <c r="X693" t="s">
        <v>1012</v>
      </c>
      <c r="AM693" t="s">
        <v>1060</v>
      </c>
      <c r="AO693" t="s">
        <v>1061</v>
      </c>
      <c r="AP693" t="s">
        <v>700</v>
      </c>
      <c r="AR693" t="s">
        <v>701</v>
      </c>
      <c r="AU693" s="89">
        <f>VLOOKUP((A693&amp;AR693),Precios!B:J,9,FALSE)</f>
        <v>1678.1186399999999</v>
      </c>
      <c r="AV693" t="s">
        <v>1016</v>
      </c>
      <c r="AW693" t="str">
        <f>VLOOKUP((A693&amp;AR693),Precios!B:J,6,FALSE)</f>
        <v>27BOG16</v>
      </c>
      <c r="BU693">
        <v>1047</v>
      </c>
      <c r="BV693">
        <v>0</v>
      </c>
    </row>
    <row r="694" spans="1:74">
      <c r="A694" s="53" t="s">
        <v>1058</v>
      </c>
      <c r="B694" s="53" t="s">
        <v>1059</v>
      </c>
      <c r="C694" t="s">
        <v>1007</v>
      </c>
      <c r="D694" t="s">
        <v>1008</v>
      </c>
      <c r="U694" t="s">
        <v>1009</v>
      </c>
      <c r="V694" t="s">
        <v>1010</v>
      </c>
      <c r="W694" t="s">
        <v>1011</v>
      </c>
      <c r="X694" t="s">
        <v>1012</v>
      </c>
      <c r="AM694" t="s">
        <v>1060</v>
      </c>
      <c r="AO694" t="s">
        <v>1061</v>
      </c>
      <c r="AP694" t="s">
        <v>680</v>
      </c>
      <c r="AR694" t="s">
        <v>681</v>
      </c>
      <c r="AU694" s="89">
        <f>VLOOKUP((A694&amp;AR694),Precios!B:J,9,FALSE)</f>
        <v>2358.6750000000002</v>
      </c>
      <c r="AV694" t="s">
        <v>1016</v>
      </c>
      <c r="AW694" t="str">
        <f>VLOOKUP((A694&amp;AR694),Precios!B:J,6,FALSE)</f>
        <v>27BOG17</v>
      </c>
      <c r="BU694">
        <v>1047</v>
      </c>
      <c r="BV694">
        <v>0</v>
      </c>
    </row>
    <row r="695" spans="1:74">
      <c r="A695" s="53" t="s">
        <v>1058</v>
      </c>
      <c r="B695" s="53" t="s">
        <v>1059</v>
      </c>
      <c r="C695" t="s">
        <v>1007</v>
      </c>
      <c r="D695" t="s">
        <v>1008</v>
      </c>
      <c r="U695" t="s">
        <v>1009</v>
      </c>
      <c r="V695" t="s">
        <v>1010</v>
      </c>
      <c r="W695" t="s">
        <v>1011</v>
      </c>
      <c r="X695" t="s">
        <v>1012</v>
      </c>
      <c r="AM695" t="s">
        <v>1060</v>
      </c>
      <c r="AO695" t="s">
        <v>1061</v>
      </c>
      <c r="AP695" t="s">
        <v>690</v>
      </c>
      <c r="AR695" t="s">
        <v>691</v>
      </c>
      <c r="AU695" s="89">
        <f>VLOOKUP((A695&amp;AR695),Precios!B:J,9,FALSE)</f>
        <v>3499.0576720000004</v>
      </c>
      <c r="AV695" t="s">
        <v>1016</v>
      </c>
      <c r="AW695" t="str">
        <f>VLOOKUP((A695&amp;AR695),Precios!B:J,6,FALSE)</f>
        <v>27BOG18</v>
      </c>
      <c r="BU695">
        <v>1047</v>
      </c>
      <c r="BV695">
        <v>0</v>
      </c>
    </row>
    <row r="696" spans="1:74">
      <c r="A696" s="53" t="s">
        <v>1058</v>
      </c>
      <c r="B696" s="53" t="s">
        <v>1059</v>
      </c>
      <c r="C696" t="s">
        <v>1007</v>
      </c>
      <c r="D696" t="s">
        <v>1008</v>
      </c>
      <c r="U696" t="s">
        <v>1009</v>
      </c>
      <c r="V696" t="s">
        <v>1010</v>
      </c>
      <c r="W696" t="s">
        <v>1011</v>
      </c>
      <c r="X696" t="s">
        <v>1012</v>
      </c>
      <c r="AM696" t="s">
        <v>1060</v>
      </c>
      <c r="AO696" t="s">
        <v>1061</v>
      </c>
      <c r="AP696" t="s">
        <v>708</v>
      </c>
      <c r="AR696" t="s">
        <v>709</v>
      </c>
      <c r="AU696" s="89">
        <f>VLOOKUP((A696&amp;AR696),Precios!B:J,9,FALSE)</f>
        <v>3445.7620999999999</v>
      </c>
      <c r="AV696" t="s">
        <v>1016</v>
      </c>
      <c r="AW696" t="str">
        <f>VLOOKUP((A696&amp;AR696),Precios!B:J,6,FALSE)</f>
        <v>27BOG19</v>
      </c>
      <c r="BU696">
        <v>1047</v>
      </c>
      <c r="BV696">
        <v>0</v>
      </c>
    </row>
    <row r="697" spans="1:74">
      <c r="A697" s="53" t="s">
        <v>1058</v>
      </c>
      <c r="B697" s="53" t="s">
        <v>1059</v>
      </c>
      <c r="C697" t="s">
        <v>1007</v>
      </c>
      <c r="D697" t="s">
        <v>1008</v>
      </c>
      <c r="U697" t="s">
        <v>1009</v>
      </c>
      <c r="V697" t="s">
        <v>1010</v>
      </c>
      <c r="W697" t="s">
        <v>1011</v>
      </c>
      <c r="X697" t="s">
        <v>1012</v>
      </c>
      <c r="AM697" t="s">
        <v>1060</v>
      </c>
      <c r="AO697" t="s">
        <v>1061</v>
      </c>
      <c r="AP697" t="s">
        <v>710</v>
      </c>
      <c r="AR697" t="s">
        <v>711</v>
      </c>
      <c r="AU697" s="89">
        <f>VLOOKUP((A697&amp;AR697),Precios!B:J,9,FALSE)</f>
        <v>1642.8024613000002</v>
      </c>
      <c r="AV697" t="s">
        <v>1016</v>
      </c>
      <c r="AW697" t="str">
        <f>VLOOKUP((A697&amp;AR697),Precios!B:J,6,FALSE)</f>
        <v>27BOG20</v>
      </c>
      <c r="BU697">
        <v>1047</v>
      </c>
      <c r="BV697">
        <v>0</v>
      </c>
    </row>
    <row r="698" spans="1:74">
      <c r="A698" s="53" t="s">
        <v>1058</v>
      </c>
      <c r="B698" s="53" t="s">
        <v>1059</v>
      </c>
      <c r="C698" t="s">
        <v>1007</v>
      </c>
      <c r="D698" t="s">
        <v>1008</v>
      </c>
      <c r="U698" t="s">
        <v>1009</v>
      </c>
      <c r="V698" t="s">
        <v>1010</v>
      </c>
      <c r="W698" t="s">
        <v>1011</v>
      </c>
      <c r="X698" t="s">
        <v>1012</v>
      </c>
      <c r="AM698" t="s">
        <v>1060</v>
      </c>
      <c r="AO698" t="s">
        <v>1061</v>
      </c>
      <c r="AP698" t="s">
        <v>692</v>
      </c>
      <c r="AR698" t="s">
        <v>695</v>
      </c>
      <c r="AU698" s="89">
        <f>VLOOKUP((A698&amp;AR698),Precios!B:J,9,FALSE)</f>
        <v>1376.2606549999998</v>
      </c>
      <c r="AV698" t="s">
        <v>1016</v>
      </c>
      <c r="AW698" t="str">
        <f>VLOOKUP((A698&amp;AR698),Precios!B:J,6,FALSE)</f>
        <v>27MED31</v>
      </c>
      <c r="BU698">
        <v>1047</v>
      </c>
      <c r="BV698">
        <v>0</v>
      </c>
    </row>
    <row r="699" spans="1:74">
      <c r="A699" s="53" t="s">
        <v>1058</v>
      </c>
      <c r="B699" s="53" t="s">
        <v>1059</v>
      </c>
      <c r="C699" t="s">
        <v>1007</v>
      </c>
      <c r="D699" t="s">
        <v>1008</v>
      </c>
      <c r="U699" t="s">
        <v>1009</v>
      </c>
      <c r="V699" t="s">
        <v>1010</v>
      </c>
      <c r="W699" t="s">
        <v>1011</v>
      </c>
      <c r="X699" t="s">
        <v>1012</v>
      </c>
      <c r="AM699" t="s">
        <v>1060</v>
      </c>
      <c r="AO699" t="s">
        <v>1061</v>
      </c>
      <c r="AP699" t="s">
        <v>687</v>
      </c>
      <c r="AR699" t="s">
        <v>689</v>
      </c>
      <c r="AU699" s="89">
        <f>VLOOKUP((A699&amp;AR699),Precios!B:J,9,FALSE)</f>
        <v>1502.8428799999999</v>
      </c>
      <c r="AV699" t="s">
        <v>1016</v>
      </c>
      <c r="AW699" t="str">
        <f>VLOOKUP((A699&amp;AR699),Precios!B:J,6,FALSE)</f>
        <v>27MED22</v>
      </c>
      <c r="BU699">
        <v>1047</v>
      </c>
      <c r="BV699">
        <v>0</v>
      </c>
    </row>
    <row r="700" spans="1:74">
      <c r="A700" s="53" t="s">
        <v>1058</v>
      </c>
      <c r="B700" s="53" t="s">
        <v>1059</v>
      </c>
      <c r="C700" t="s">
        <v>1007</v>
      </c>
      <c r="D700" t="s">
        <v>1008</v>
      </c>
      <c r="U700" t="s">
        <v>1009</v>
      </c>
      <c r="V700" t="s">
        <v>1010</v>
      </c>
      <c r="W700" t="s">
        <v>1011</v>
      </c>
      <c r="X700" t="s">
        <v>1012</v>
      </c>
      <c r="AM700" t="s">
        <v>1060</v>
      </c>
      <c r="AO700" t="s">
        <v>1061</v>
      </c>
      <c r="AP700" t="s">
        <v>684</v>
      </c>
      <c r="AR700" t="s">
        <v>686</v>
      </c>
      <c r="AU700" s="89">
        <f>VLOOKUP((A700&amp;AR700),Precios!B:J,9,FALSE)</f>
        <v>1355.022097</v>
      </c>
      <c r="AV700" t="s">
        <v>1016</v>
      </c>
      <c r="AW700" t="str">
        <f>VLOOKUP((A700&amp;AR700),Precios!B:J,6,FALSE)</f>
        <v>27MED23</v>
      </c>
      <c r="BU700">
        <v>1047</v>
      </c>
      <c r="BV700">
        <v>0</v>
      </c>
    </row>
    <row r="701" spans="1:74">
      <c r="A701" s="53" t="s">
        <v>1058</v>
      </c>
      <c r="B701" s="53" t="s">
        <v>1059</v>
      </c>
      <c r="C701" t="s">
        <v>1007</v>
      </c>
      <c r="D701" t="s">
        <v>1008</v>
      </c>
      <c r="U701" t="s">
        <v>1009</v>
      </c>
      <c r="V701" t="s">
        <v>1010</v>
      </c>
      <c r="W701" t="s">
        <v>1011</v>
      </c>
      <c r="X701" t="s">
        <v>1012</v>
      </c>
      <c r="AM701" t="s">
        <v>1060</v>
      </c>
      <c r="AO701" t="s">
        <v>1061</v>
      </c>
      <c r="AP701" t="s">
        <v>702</v>
      </c>
      <c r="AR701" t="s">
        <v>703</v>
      </c>
      <c r="AU701" s="89">
        <f>VLOOKUP((A701&amp;AR701),Precios!B:J,9,FALSE)</f>
        <v>1340</v>
      </c>
      <c r="AV701" t="s">
        <v>1016</v>
      </c>
      <c r="AW701" t="str">
        <f>VLOOKUP((A701&amp;AR701),Precios!B:J,6,FALSE)</f>
        <v>27MED25</v>
      </c>
      <c r="BU701">
        <v>1047</v>
      </c>
      <c r="BV701">
        <v>0</v>
      </c>
    </row>
    <row r="702" spans="1:74">
      <c r="A702" s="53" t="s">
        <v>1058</v>
      </c>
      <c r="B702" s="53" t="s">
        <v>1059</v>
      </c>
      <c r="C702" t="s">
        <v>1007</v>
      </c>
      <c r="D702" t="s">
        <v>1008</v>
      </c>
      <c r="U702" t="s">
        <v>1009</v>
      </c>
      <c r="V702" t="s">
        <v>1010</v>
      </c>
      <c r="W702" t="s">
        <v>1011</v>
      </c>
      <c r="X702" t="s">
        <v>1012</v>
      </c>
      <c r="AM702" t="s">
        <v>1060</v>
      </c>
      <c r="AO702" t="s">
        <v>1061</v>
      </c>
      <c r="AP702" t="s">
        <v>692</v>
      </c>
      <c r="AR702" t="s">
        <v>694</v>
      </c>
      <c r="AU702" s="89">
        <f>VLOOKUP((A702&amp;AR702),Precios!B:J,9,FALSE)</f>
        <v>1376.2606549999998</v>
      </c>
      <c r="AV702" t="s">
        <v>1016</v>
      </c>
      <c r="AW702" t="str">
        <f>VLOOKUP((A702&amp;AR702),Precios!B:J,6,FALSE)</f>
        <v>27CLO26</v>
      </c>
      <c r="BU702">
        <v>1047</v>
      </c>
      <c r="BV702">
        <v>0</v>
      </c>
    </row>
    <row r="703" spans="1:74">
      <c r="A703" s="53" t="s">
        <v>1058</v>
      </c>
      <c r="B703" s="53" t="s">
        <v>1059</v>
      </c>
      <c r="C703" t="s">
        <v>1007</v>
      </c>
      <c r="D703" t="s">
        <v>1008</v>
      </c>
      <c r="U703" t="s">
        <v>1009</v>
      </c>
      <c r="V703" t="s">
        <v>1010</v>
      </c>
      <c r="W703" t="s">
        <v>1011</v>
      </c>
      <c r="X703" t="s">
        <v>1012</v>
      </c>
      <c r="AM703" t="s">
        <v>1060</v>
      </c>
      <c r="AO703" t="s">
        <v>1061</v>
      </c>
      <c r="AP703" t="s">
        <v>704</v>
      </c>
      <c r="AR703" t="s">
        <v>705</v>
      </c>
      <c r="AU703" s="89">
        <f>VLOOKUP((A703&amp;AR703),Precios!B:J,9,FALSE)</f>
        <v>2478.4537580000001</v>
      </c>
      <c r="AV703" t="s">
        <v>1016</v>
      </c>
      <c r="AW703" t="str">
        <f>VLOOKUP((A703&amp;AR703),Precios!B:J,6,FALSE)</f>
        <v>27CLO27</v>
      </c>
      <c r="BU703">
        <v>1047</v>
      </c>
      <c r="BV703">
        <v>0</v>
      </c>
    </row>
    <row r="704" spans="1:74">
      <c r="A704" s="53" t="s">
        <v>1058</v>
      </c>
      <c r="B704" s="53" t="s">
        <v>1059</v>
      </c>
      <c r="C704" t="s">
        <v>1007</v>
      </c>
      <c r="D704" t="s">
        <v>1008</v>
      </c>
      <c r="U704" t="s">
        <v>1009</v>
      </c>
      <c r="V704" t="s">
        <v>1010</v>
      </c>
      <c r="W704" t="s">
        <v>1011</v>
      </c>
      <c r="X704" t="s">
        <v>1012</v>
      </c>
      <c r="AM704" t="s">
        <v>1060</v>
      </c>
      <c r="AO704" t="s">
        <v>1061</v>
      </c>
      <c r="AP704" t="s">
        <v>696</v>
      </c>
      <c r="AR704" t="s">
        <v>697</v>
      </c>
      <c r="AU704" s="89">
        <f>VLOOKUP((A704&amp;AR704),Precios!B:J,9,FALSE)</f>
        <v>982.25710000000004</v>
      </c>
      <c r="AV704" t="s">
        <v>1016</v>
      </c>
      <c r="AW704" t="str">
        <f>VLOOKUP((A704&amp;AR704),Precios!B:J,6,FALSE)</f>
        <v>27CLO28</v>
      </c>
      <c r="BU704">
        <v>1047</v>
      </c>
      <c r="BV704">
        <v>0</v>
      </c>
    </row>
    <row r="705" spans="1:74">
      <c r="A705" s="53" t="s">
        <v>1058</v>
      </c>
      <c r="B705" s="53" t="s">
        <v>1059</v>
      </c>
      <c r="C705" t="s">
        <v>1007</v>
      </c>
      <c r="D705" t="s">
        <v>1008</v>
      </c>
      <c r="U705" t="s">
        <v>1009</v>
      </c>
      <c r="V705" t="s">
        <v>1010</v>
      </c>
      <c r="W705" t="s">
        <v>1011</v>
      </c>
      <c r="X705" t="s">
        <v>1012</v>
      </c>
      <c r="AM705" t="s">
        <v>1060</v>
      </c>
      <c r="AO705" t="s">
        <v>1061</v>
      </c>
      <c r="AP705" t="s">
        <v>677</v>
      </c>
      <c r="AR705" t="s">
        <v>679</v>
      </c>
      <c r="AU705" s="89">
        <f>VLOOKUP((A705&amp;AR705),Precios!B:J,9,FALSE)</f>
        <v>3490.5559590000003</v>
      </c>
      <c r="AV705" t="s">
        <v>1016</v>
      </c>
      <c r="AW705" t="str">
        <f>VLOOKUP((A705&amp;AR705),Precios!B:J,6,FALSE)</f>
        <v>27CLO30</v>
      </c>
      <c r="BU705">
        <v>1047</v>
      </c>
      <c r="BV705">
        <v>0</v>
      </c>
    </row>
    <row r="706" spans="1:74">
      <c r="A706" s="53" t="s">
        <v>168</v>
      </c>
      <c r="B706" s="53" t="s">
        <v>1062</v>
      </c>
      <c r="C706" t="s">
        <v>1007</v>
      </c>
      <c r="D706" t="s">
        <v>1008</v>
      </c>
      <c r="U706" t="s">
        <v>1009</v>
      </c>
      <c r="V706" t="s">
        <v>1010</v>
      </c>
      <c r="W706" t="s">
        <v>1011</v>
      </c>
      <c r="X706" t="s">
        <v>1012</v>
      </c>
      <c r="AM706" t="s">
        <v>1060</v>
      </c>
      <c r="AO706" t="s">
        <v>1061</v>
      </c>
      <c r="AP706" t="s">
        <v>1015</v>
      </c>
      <c r="AR706" t="s">
        <v>712</v>
      </c>
      <c r="AU706" s="89">
        <f>VLOOKUP((A706&amp;AR706),Precios!B:J,9,FALSE)</f>
        <v>3976.3329374999998</v>
      </c>
      <c r="AV706" t="s">
        <v>1016</v>
      </c>
      <c r="AW706" t="str">
        <f>VLOOKUP((A706&amp;AR706),Precios!B:J,6,FALSE)</f>
        <v>28BOG6</v>
      </c>
    </row>
    <row r="707" spans="1:74">
      <c r="A707" s="53" t="s">
        <v>168</v>
      </c>
      <c r="B707" s="53" t="s">
        <v>1062</v>
      </c>
      <c r="C707" t="s">
        <v>1007</v>
      </c>
      <c r="D707" t="s">
        <v>1008</v>
      </c>
      <c r="U707" t="s">
        <v>1009</v>
      </c>
      <c r="V707" t="s">
        <v>1010</v>
      </c>
      <c r="W707" t="s">
        <v>1011</v>
      </c>
      <c r="X707" t="s">
        <v>1012</v>
      </c>
      <c r="AM707" t="s">
        <v>1060</v>
      </c>
      <c r="AO707" t="s">
        <v>1061</v>
      </c>
      <c r="AP707" t="s">
        <v>713</v>
      </c>
      <c r="AR707" t="s">
        <v>714</v>
      </c>
      <c r="AU707" s="89">
        <f>VLOOKUP((A707&amp;AR707),Precios!B:J,9,FALSE)</f>
        <v>3614.8471243499998</v>
      </c>
      <c r="AV707" t="s">
        <v>1016</v>
      </c>
      <c r="AW707" t="str">
        <f>VLOOKUP((A707&amp;AR707),Precios!B:J,6,FALSE)</f>
        <v>28BOG7</v>
      </c>
    </row>
    <row r="708" spans="1:74">
      <c r="A708" s="53" t="s">
        <v>168</v>
      </c>
      <c r="B708" s="53" t="s">
        <v>1062</v>
      </c>
      <c r="C708" t="s">
        <v>1007</v>
      </c>
      <c r="D708" t="s">
        <v>1008</v>
      </c>
      <c r="U708" t="s">
        <v>1009</v>
      </c>
      <c r="V708" t="s">
        <v>1010</v>
      </c>
      <c r="W708" t="s">
        <v>1011</v>
      </c>
      <c r="X708" t="s">
        <v>1012</v>
      </c>
      <c r="AM708" t="s">
        <v>1060</v>
      </c>
      <c r="AO708" t="s">
        <v>1061</v>
      </c>
      <c r="AP708" t="s">
        <v>692</v>
      </c>
      <c r="AR708" t="s">
        <v>693</v>
      </c>
      <c r="AU708" s="89">
        <f>VLOOKUP((A708&amp;AR708),Precios!B:J,9,FALSE)</f>
        <v>5201.3186610000002</v>
      </c>
      <c r="AV708" t="s">
        <v>1016</v>
      </c>
      <c r="AW708" t="str">
        <f>VLOOKUP((A708&amp;AR708),Precios!B:J,6,FALSE)</f>
        <v>28BOG8</v>
      </c>
    </row>
    <row r="709" spans="1:74">
      <c r="A709" s="53" t="s">
        <v>168</v>
      </c>
      <c r="B709" s="53" t="s">
        <v>1062</v>
      </c>
      <c r="C709" t="s">
        <v>1007</v>
      </c>
      <c r="D709" t="s">
        <v>1008</v>
      </c>
      <c r="U709" t="s">
        <v>1009</v>
      </c>
      <c r="V709" t="s">
        <v>1010</v>
      </c>
      <c r="W709" t="s">
        <v>1011</v>
      </c>
      <c r="X709" t="s">
        <v>1012</v>
      </c>
      <c r="AM709" t="s">
        <v>1060</v>
      </c>
      <c r="AO709" t="s">
        <v>1061</v>
      </c>
      <c r="AP709" t="s">
        <v>673</v>
      </c>
      <c r="AR709" t="s">
        <v>674</v>
      </c>
      <c r="AU709" s="89">
        <f>VLOOKUP((A709&amp;AR709),Precios!B:J,9,FALSE)</f>
        <v>5487.8295339999995</v>
      </c>
      <c r="AV709" t="s">
        <v>1016</v>
      </c>
      <c r="AW709" t="str">
        <f>VLOOKUP((A709&amp;AR709),Precios!B:J,6,FALSE)</f>
        <v>28BOG9</v>
      </c>
    </row>
    <row r="710" spans="1:74">
      <c r="A710" s="53" t="s">
        <v>168</v>
      </c>
      <c r="B710" s="53" t="s">
        <v>1062</v>
      </c>
      <c r="C710" t="s">
        <v>1007</v>
      </c>
      <c r="D710" t="s">
        <v>1008</v>
      </c>
      <c r="U710" t="s">
        <v>1009</v>
      </c>
      <c r="V710" t="s">
        <v>1010</v>
      </c>
      <c r="W710" t="s">
        <v>1011</v>
      </c>
      <c r="X710" t="s">
        <v>1012</v>
      </c>
      <c r="AM710" t="s">
        <v>1060</v>
      </c>
      <c r="AO710" t="s">
        <v>1061</v>
      </c>
      <c r="AP710" t="s">
        <v>687</v>
      </c>
      <c r="AR710" t="s">
        <v>688</v>
      </c>
      <c r="AU710" s="89">
        <f>VLOOKUP((A710&amp;AR710),Precios!B:J,9,FALSE)</f>
        <v>4360.6973739999994</v>
      </c>
      <c r="AV710" t="s">
        <v>1016</v>
      </c>
      <c r="AW710" t="str">
        <f>VLOOKUP((A710&amp;AR710),Precios!B:J,6,FALSE)</f>
        <v>28BOG10</v>
      </c>
    </row>
    <row r="711" spans="1:74">
      <c r="A711" s="53" t="s">
        <v>168</v>
      </c>
      <c r="B711" s="53" t="s">
        <v>1062</v>
      </c>
      <c r="C711" t="s">
        <v>1007</v>
      </c>
      <c r="D711" t="s">
        <v>1008</v>
      </c>
      <c r="U711" t="s">
        <v>1009</v>
      </c>
      <c r="V711" t="s">
        <v>1010</v>
      </c>
      <c r="W711" t="s">
        <v>1011</v>
      </c>
      <c r="X711" t="s">
        <v>1012</v>
      </c>
      <c r="AM711" t="s">
        <v>1060</v>
      </c>
      <c r="AO711" t="s">
        <v>1061</v>
      </c>
      <c r="AP711" t="s">
        <v>698</v>
      </c>
      <c r="AR711" t="s">
        <v>699</v>
      </c>
      <c r="AU711" s="89">
        <f>VLOOKUP((A711&amp;AR711),Precios!B:J,9,FALSE)</f>
        <v>3832.5009359999999</v>
      </c>
      <c r="AV711" t="s">
        <v>1016</v>
      </c>
      <c r="AW711" t="str">
        <f>VLOOKUP((A711&amp;AR711),Precios!B:J,6,FALSE)</f>
        <v>28BOG11</v>
      </c>
    </row>
    <row r="712" spans="1:74">
      <c r="A712" s="53" t="s">
        <v>168</v>
      </c>
      <c r="B712" s="53" t="s">
        <v>1062</v>
      </c>
      <c r="C712" t="s">
        <v>1007</v>
      </c>
      <c r="D712" t="s">
        <v>1008</v>
      </c>
      <c r="U712" t="s">
        <v>1009</v>
      </c>
      <c r="V712" t="s">
        <v>1010</v>
      </c>
      <c r="W712" t="s">
        <v>1011</v>
      </c>
      <c r="X712" t="s">
        <v>1012</v>
      </c>
      <c r="AM712" t="s">
        <v>1060</v>
      </c>
      <c r="AO712" t="s">
        <v>1061</v>
      </c>
      <c r="AP712" t="s">
        <v>675</v>
      </c>
      <c r="AR712" t="s">
        <v>676</v>
      </c>
      <c r="AU712" s="89">
        <f>VLOOKUP((A712&amp;AR712),Precios!B:J,9,FALSE)</f>
        <v>3676.3943897999998</v>
      </c>
      <c r="AV712" t="s">
        <v>1016</v>
      </c>
      <c r="AW712" t="str">
        <f>VLOOKUP((A712&amp;AR712),Precios!B:J,6,FALSE)</f>
        <v>28BOG12</v>
      </c>
    </row>
    <row r="713" spans="1:74">
      <c r="A713" s="53" t="s">
        <v>168</v>
      </c>
      <c r="B713" s="53" t="s">
        <v>1062</v>
      </c>
      <c r="C713" t="s">
        <v>1007</v>
      </c>
      <c r="D713" t="s">
        <v>1008</v>
      </c>
      <c r="U713" t="s">
        <v>1009</v>
      </c>
      <c r="V713" t="s">
        <v>1010</v>
      </c>
      <c r="W713" t="s">
        <v>1011</v>
      </c>
      <c r="X713" t="s">
        <v>1012</v>
      </c>
      <c r="AM713" t="s">
        <v>1060</v>
      </c>
      <c r="AO713" t="s">
        <v>1061</v>
      </c>
      <c r="AP713" t="s">
        <v>682</v>
      </c>
      <c r="AR713" t="s">
        <v>683</v>
      </c>
      <c r="AU713" s="89">
        <f>VLOOKUP((A713&amp;AR713),Precios!B:J,9,FALSE)</f>
        <v>12366.323365</v>
      </c>
      <c r="AV713" t="s">
        <v>1016</v>
      </c>
      <c r="AW713" t="str">
        <f>VLOOKUP((A713&amp;AR713),Precios!B:J,6,FALSE)</f>
        <v>28BOG13</v>
      </c>
    </row>
    <row r="714" spans="1:74">
      <c r="A714" s="53" t="s">
        <v>168</v>
      </c>
      <c r="B714" s="53" t="s">
        <v>1062</v>
      </c>
      <c r="C714" t="s">
        <v>1007</v>
      </c>
      <c r="D714" t="s">
        <v>1008</v>
      </c>
      <c r="U714" t="s">
        <v>1009</v>
      </c>
      <c r="V714" t="s">
        <v>1010</v>
      </c>
      <c r="W714" t="s">
        <v>1011</v>
      </c>
      <c r="X714" t="s">
        <v>1012</v>
      </c>
      <c r="AM714" t="s">
        <v>1060</v>
      </c>
      <c r="AO714" t="s">
        <v>1061</v>
      </c>
      <c r="AP714" t="s">
        <v>706</v>
      </c>
      <c r="AR714" t="s">
        <v>707</v>
      </c>
      <c r="AU714" s="89">
        <f>VLOOKUP((A714&amp;AR714),Precios!B:J,9,FALSE)</f>
        <v>23712.545999999998</v>
      </c>
      <c r="AV714" t="s">
        <v>1016</v>
      </c>
      <c r="AW714" t="str">
        <f>VLOOKUP((A714&amp;AR714),Precios!B:J,6,FALSE)</f>
        <v>28BOG14</v>
      </c>
    </row>
    <row r="715" spans="1:74">
      <c r="A715" s="53" t="s">
        <v>168</v>
      </c>
      <c r="B715" s="53" t="s">
        <v>1062</v>
      </c>
      <c r="C715" t="s">
        <v>1007</v>
      </c>
      <c r="D715" t="s">
        <v>1008</v>
      </c>
      <c r="U715" t="s">
        <v>1009</v>
      </c>
      <c r="V715" t="s">
        <v>1010</v>
      </c>
      <c r="W715" t="s">
        <v>1011</v>
      </c>
      <c r="X715" t="s">
        <v>1012</v>
      </c>
      <c r="AM715" t="s">
        <v>1060</v>
      </c>
      <c r="AO715" t="s">
        <v>1061</v>
      </c>
      <c r="AP715" t="s">
        <v>700</v>
      </c>
      <c r="AR715" t="s">
        <v>701</v>
      </c>
      <c r="AU715" s="89">
        <f>VLOOKUP((A715&amp;AR715),Precios!B:J,9,FALSE)</f>
        <v>3496.0805</v>
      </c>
      <c r="AV715" t="s">
        <v>1016</v>
      </c>
      <c r="AW715" t="str">
        <f>VLOOKUP((A715&amp;AR715),Precios!B:J,6,FALSE)</f>
        <v>28BOG16</v>
      </c>
    </row>
    <row r="716" spans="1:74">
      <c r="A716" s="53" t="s">
        <v>168</v>
      </c>
      <c r="B716" s="53" t="s">
        <v>1062</v>
      </c>
      <c r="C716" t="s">
        <v>1007</v>
      </c>
      <c r="D716" t="s">
        <v>1008</v>
      </c>
      <c r="U716" t="s">
        <v>1009</v>
      </c>
      <c r="V716" t="s">
        <v>1010</v>
      </c>
      <c r="W716" t="s">
        <v>1011</v>
      </c>
      <c r="X716" t="s">
        <v>1012</v>
      </c>
      <c r="AM716" t="s">
        <v>1060</v>
      </c>
      <c r="AO716" t="s">
        <v>1061</v>
      </c>
      <c r="AP716" t="s">
        <v>680</v>
      </c>
      <c r="AR716" t="s">
        <v>681</v>
      </c>
      <c r="AU716" s="89">
        <f>VLOOKUP((A716&amp;AR716),Precios!B:J,9,FALSE)</f>
        <v>5189.085</v>
      </c>
      <c r="AV716" t="s">
        <v>1016</v>
      </c>
      <c r="AW716" t="str">
        <f>VLOOKUP((A716&amp;AR716),Precios!B:J,6,FALSE)</f>
        <v>28BOG17</v>
      </c>
    </row>
    <row r="717" spans="1:74">
      <c r="A717" s="53" t="s">
        <v>168</v>
      </c>
      <c r="B717" s="53" t="s">
        <v>1062</v>
      </c>
      <c r="C717" t="s">
        <v>1007</v>
      </c>
      <c r="D717" t="s">
        <v>1008</v>
      </c>
      <c r="U717" t="s">
        <v>1009</v>
      </c>
      <c r="V717" t="s">
        <v>1010</v>
      </c>
      <c r="W717" t="s">
        <v>1011</v>
      </c>
      <c r="X717" t="s">
        <v>1012</v>
      </c>
      <c r="AM717" t="s">
        <v>1060</v>
      </c>
      <c r="AO717" t="s">
        <v>1061</v>
      </c>
      <c r="AP717" t="s">
        <v>690</v>
      </c>
      <c r="AR717" t="s">
        <v>691</v>
      </c>
      <c r="AU717" s="89">
        <f>VLOOKUP((A717&amp;AR717),Precios!B:J,9,FALSE)</f>
        <v>4439.9174050000001</v>
      </c>
      <c r="AV717" t="s">
        <v>1016</v>
      </c>
      <c r="AW717" t="str">
        <f>VLOOKUP((A717&amp;AR717),Precios!B:J,6,FALSE)</f>
        <v>28BOG18</v>
      </c>
    </row>
    <row r="718" spans="1:74">
      <c r="A718" s="53" t="s">
        <v>168</v>
      </c>
      <c r="B718" s="53" t="s">
        <v>1062</v>
      </c>
      <c r="C718" t="s">
        <v>1007</v>
      </c>
      <c r="D718" t="s">
        <v>1008</v>
      </c>
      <c r="U718" t="s">
        <v>1009</v>
      </c>
      <c r="V718" t="s">
        <v>1010</v>
      </c>
      <c r="W718" t="s">
        <v>1011</v>
      </c>
      <c r="X718" t="s">
        <v>1012</v>
      </c>
      <c r="AM718" t="s">
        <v>1060</v>
      </c>
      <c r="AO718" t="s">
        <v>1061</v>
      </c>
      <c r="AP718" t="s">
        <v>708</v>
      </c>
      <c r="AR718" t="s">
        <v>709</v>
      </c>
      <c r="AU718" s="89">
        <f>VLOOKUP((A718&amp;AR718),Precios!B:J,9,FALSE)</f>
        <v>4371.4110000000001</v>
      </c>
      <c r="AV718" t="s">
        <v>1016</v>
      </c>
      <c r="AW718" t="str">
        <f>VLOOKUP((A718&amp;AR718),Precios!B:J,6,FALSE)</f>
        <v>28BOG19</v>
      </c>
    </row>
    <row r="719" spans="1:74">
      <c r="A719" s="53" t="s">
        <v>168</v>
      </c>
      <c r="B719" s="53" t="s">
        <v>1062</v>
      </c>
      <c r="C719" t="s">
        <v>1007</v>
      </c>
      <c r="D719" t="s">
        <v>1008</v>
      </c>
      <c r="U719" t="s">
        <v>1009</v>
      </c>
      <c r="V719" t="s">
        <v>1010</v>
      </c>
      <c r="W719" t="s">
        <v>1011</v>
      </c>
      <c r="X719" t="s">
        <v>1012</v>
      </c>
      <c r="AM719" t="s">
        <v>1060</v>
      </c>
      <c r="AO719" t="s">
        <v>1061</v>
      </c>
      <c r="AP719" t="s">
        <v>710</v>
      </c>
      <c r="AR719" t="s">
        <v>711</v>
      </c>
      <c r="AU719" s="89">
        <f>VLOOKUP((A719&amp;AR719),Precios!B:J,9,FALSE)</f>
        <v>5050.5290923999992</v>
      </c>
      <c r="AV719" t="s">
        <v>1016</v>
      </c>
      <c r="AW719" t="str">
        <f>VLOOKUP((A719&amp;AR719),Precios!B:J,6,FALSE)</f>
        <v>28BOG20</v>
      </c>
    </row>
    <row r="720" spans="1:74">
      <c r="A720" s="53" t="s">
        <v>168</v>
      </c>
      <c r="B720" s="53" t="s">
        <v>1062</v>
      </c>
      <c r="C720" t="s">
        <v>1007</v>
      </c>
      <c r="D720" t="s">
        <v>1008</v>
      </c>
      <c r="U720" t="s">
        <v>1009</v>
      </c>
      <c r="V720" t="s">
        <v>1010</v>
      </c>
      <c r="W720" t="s">
        <v>1011</v>
      </c>
      <c r="X720" t="s">
        <v>1012</v>
      </c>
      <c r="AM720" t="s">
        <v>1060</v>
      </c>
      <c r="AO720" t="s">
        <v>1061</v>
      </c>
      <c r="AP720" t="s">
        <v>692</v>
      </c>
      <c r="AR720" t="s">
        <v>695</v>
      </c>
      <c r="AU720" s="89">
        <f>VLOOKUP((A720&amp;AR720),Precios!B:J,9,FALSE)</f>
        <v>5507.1601860000001</v>
      </c>
      <c r="AV720" t="s">
        <v>1016</v>
      </c>
      <c r="AW720" t="str">
        <f>VLOOKUP((A720&amp;AR720),Precios!B:J,6,FALSE)</f>
        <v>28MED31</v>
      </c>
    </row>
    <row r="721" spans="1:49">
      <c r="A721" s="53" t="s">
        <v>168</v>
      </c>
      <c r="B721" s="53" t="s">
        <v>1062</v>
      </c>
      <c r="C721" t="s">
        <v>1007</v>
      </c>
      <c r="D721" t="s">
        <v>1008</v>
      </c>
      <c r="U721" t="s">
        <v>1009</v>
      </c>
      <c r="V721" t="s">
        <v>1010</v>
      </c>
      <c r="W721" t="s">
        <v>1011</v>
      </c>
      <c r="X721" t="s">
        <v>1012</v>
      </c>
      <c r="AM721" t="s">
        <v>1060</v>
      </c>
      <c r="AO721" t="s">
        <v>1061</v>
      </c>
      <c r="AP721" t="s">
        <v>687</v>
      </c>
      <c r="AR721" t="s">
        <v>689</v>
      </c>
      <c r="AU721" s="89">
        <f>VLOOKUP((A721&amp;AR721),Precios!B:J,9,FALSE)</f>
        <v>4433.3760130000001</v>
      </c>
      <c r="AV721" t="s">
        <v>1016</v>
      </c>
      <c r="AW721" t="str">
        <f>VLOOKUP((A721&amp;AR721),Precios!B:J,6,FALSE)</f>
        <v>28MED22</v>
      </c>
    </row>
    <row r="722" spans="1:49">
      <c r="A722" s="53" t="s">
        <v>168</v>
      </c>
      <c r="B722" s="53" t="s">
        <v>1062</v>
      </c>
      <c r="C722" t="s">
        <v>1007</v>
      </c>
      <c r="D722" t="s">
        <v>1008</v>
      </c>
      <c r="U722" t="s">
        <v>1009</v>
      </c>
      <c r="V722" t="s">
        <v>1010</v>
      </c>
      <c r="W722" t="s">
        <v>1011</v>
      </c>
      <c r="X722" t="s">
        <v>1012</v>
      </c>
      <c r="AM722" t="s">
        <v>1060</v>
      </c>
      <c r="AO722" t="s">
        <v>1061</v>
      </c>
      <c r="AP722" t="s">
        <v>684</v>
      </c>
      <c r="AR722" t="s">
        <v>686</v>
      </c>
      <c r="AU722" s="89">
        <f>VLOOKUP((A722&amp;AR722),Precios!B:J,9,FALSE)</f>
        <v>4281.8652140000004</v>
      </c>
      <c r="AV722" t="s">
        <v>1016</v>
      </c>
      <c r="AW722" t="str">
        <f>VLOOKUP((A722&amp;AR722),Precios!B:J,6,FALSE)</f>
        <v>28MED23</v>
      </c>
    </row>
    <row r="723" spans="1:49">
      <c r="A723" s="53" t="s">
        <v>168</v>
      </c>
      <c r="B723" s="53" t="s">
        <v>1062</v>
      </c>
      <c r="C723" t="s">
        <v>1007</v>
      </c>
      <c r="D723" t="s">
        <v>1008</v>
      </c>
      <c r="U723" t="s">
        <v>1009</v>
      </c>
      <c r="V723" t="s">
        <v>1010</v>
      </c>
      <c r="W723" t="s">
        <v>1011</v>
      </c>
      <c r="X723" t="s">
        <v>1012</v>
      </c>
      <c r="AM723" t="s">
        <v>1060</v>
      </c>
      <c r="AO723" t="s">
        <v>1061</v>
      </c>
      <c r="AP723" t="s">
        <v>702</v>
      </c>
      <c r="AR723" t="s">
        <v>703</v>
      </c>
      <c r="AU723" s="89">
        <f>VLOOKUP((A723&amp;AR723),Precios!B:J,9,FALSE)</f>
        <v>4000</v>
      </c>
      <c r="AV723" t="s">
        <v>1016</v>
      </c>
      <c r="AW723" t="str">
        <f>VLOOKUP((A723&amp;AR723),Precios!B:J,6,FALSE)</f>
        <v>28MED25</v>
      </c>
    </row>
    <row r="724" spans="1:49">
      <c r="A724" s="53" t="s">
        <v>168</v>
      </c>
      <c r="B724" s="53" t="s">
        <v>1062</v>
      </c>
      <c r="C724" t="s">
        <v>1007</v>
      </c>
      <c r="D724" t="s">
        <v>1008</v>
      </c>
      <c r="U724" t="s">
        <v>1009</v>
      </c>
      <c r="V724" t="s">
        <v>1010</v>
      </c>
      <c r="W724" t="s">
        <v>1011</v>
      </c>
      <c r="X724" t="s">
        <v>1012</v>
      </c>
      <c r="AM724" t="s">
        <v>1060</v>
      </c>
      <c r="AO724" t="s">
        <v>1061</v>
      </c>
      <c r="AP724" t="s">
        <v>692</v>
      </c>
      <c r="AR724" t="s">
        <v>694</v>
      </c>
      <c r="AU724" s="89">
        <f>VLOOKUP((A724&amp;AR724),Precios!B:J,9,FALSE)</f>
        <v>5507.1601860000001</v>
      </c>
      <c r="AV724" t="s">
        <v>1016</v>
      </c>
      <c r="AW724" t="str">
        <f>VLOOKUP((A724&amp;AR724),Precios!B:J,6,FALSE)</f>
        <v>28CLO26</v>
      </c>
    </row>
    <row r="725" spans="1:49">
      <c r="A725" s="53" t="s">
        <v>168</v>
      </c>
      <c r="B725" s="53" t="s">
        <v>1062</v>
      </c>
      <c r="C725" t="s">
        <v>1007</v>
      </c>
      <c r="D725" t="s">
        <v>1008</v>
      </c>
      <c r="U725" t="s">
        <v>1009</v>
      </c>
      <c r="V725" t="s">
        <v>1010</v>
      </c>
      <c r="W725" t="s">
        <v>1011</v>
      </c>
      <c r="X725" t="s">
        <v>1012</v>
      </c>
      <c r="AM725" t="s">
        <v>1060</v>
      </c>
      <c r="AO725" t="s">
        <v>1061</v>
      </c>
      <c r="AP725" t="s">
        <v>704</v>
      </c>
      <c r="AR725" t="s">
        <v>705</v>
      </c>
      <c r="AU725" s="89">
        <f>VLOOKUP((A725&amp;AR725),Precios!B:J,9,FALSE)</f>
        <v>26963.670239000003</v>
      </c>
      <c r="AV725" t="s">
        <v>1016</v>
      </c>
      <c r="AW725" t="str">
        <f>VLOOKUP((A725&amp;AR725),Precios!B:J,6,FALSE)</f>
        <v>28CLO27</v>
      </c>
    </row>
    <row r="726" spans="1:49">
      <c r="A726" s="53" t="s">
        <v>168</v>
      </c>
      <c r="B726" s="53" t="s">
        <v>1062</v>
      </c>
      <c r="C726" t="s">
        <v>1007</v>
      </c>
      <c r="D726" t="s">
        <v>1008</v>
      </c>
      <c r="U726" t="s">
        <v>1009</v>
      </c>
      <c r="V726" t="s">
        <v>1010</v>
      </c>
      <c r="W726" t="s">
        <v>1011</v>
      </c>
      <c r="X726" t="s">
        <v>1012</v>
      </c>
      <c r="AM726" t="s">
        <v>1060</v>
      </c>
      <c r="AO726" t="s">
        <v>1061</v>
      </c>
      <c r="AP726" t="s">
        <v>696</v>
      </c>
      <c r="AR726" t="s">
        <v>697</v>
      </c>
      <c r="AU726" s="89">
        <f>VLOOKUP((A726&amp;AR726),Precios!B:J,9,FALSE)</f>
        <v>25333.217799999999</v>
      </c>
      <c r="AV726" t="s">
        <v>1016</v>
      </c>
      <c r="AW726" t="str">
        <f>VLOOKUP((A726&amp;AR726),Precios!B:J,6,FALSE)</f>
        <v>28CLO28</v>
      </c>
    </row>
    <row r="727" spans="1:49">
      <c r="A727" s="53" t="s">
        <v>168</v>
      </c>
      <c r="B727" s="53" t="s">
        <v>1062</v>
      </c>
      <c r="C727" t="s">
        <v>1007</v>
      </c>
      <c r="D727" t="s">
        <v>1008</v>
      </c>
      <c r="U727" t="s">
        <v>1009</v>
      </c>
      <c r="V727" t="s">
        <v>1010</v>
      </c>
      <c r="W727" t="s">
        <v>1011</v>
      </c>
      <c r="X727" t="s">
        <v>1012</v>
      </c>
      <c r="AM727" t="s">
        <v>1060</v>
      </c>
      <c r="AO727" t="s">
        <v>1061</v>
      </c>
      <c r="AP727" t="s">
        <v>677</v>
      </c>
      <c r="AR727" t="s">
        <v>679</v>
      </c>
      <c r="AU727" s="89">
        <f>VLOOKUP((A727&amp;AR727),Precios!B:J,9,FALSE)</f>
        <v>4428.2393430000002</v>
      </c>
      <c r="AV727" t="s">
        <v>1016</v>
      </c>
      <c r="AW727" t="str">
        <f>VLOOKUP((A727&amp;AR727),Precios!B:J,6,FALSE)</f>
        <v>28CLO30</v>
      </c>
    </row>
    <row r="728" spans="1:49">
      <c r="A728" s="53" t="s">
        <v>167</v>
      </c>
      <c r="B728" s="53" t="s">
        <v>1063</v>
      </c>
      <c r="C728" t="s">
        <v>1007</v>
      </c>
      <c r="D728" t="s">
        <v>1008</v>
      </c>
      <c r="U728" t="s">
        <v>1009</v>
      </c>
      <c r="V728" t="s">
        <v>1010</v>
      </c>
      <c r="W728" t="s">
        <v>1011</v>
      </c>
      <c r="X728" t="s">
        <v>1012</v>
      </c>
      <c r="AM728" t="s">
        <v>1060</v>
      </c>
      <c r="AO728" t="s">
        <v>1061</v>
      </c>
      <c r="AP728" t="s">
        <v>1015</v>
      </c>
      <c r="AR728" t="s">
        <v>712</v>
      </c>
      <c r="AU728" s="89">
        <f>VLOOKUP((A728&amp;AR728),Precios!B:J,9,FALSE)</f>
        <v>3511.2808500000001</v>
      </c>
      <c r="AV728" t="s">
        <v>1016</v>
      </c>
      <c r="AW728" t="str">
        <f>VLOOKUP((A728&amp;AR728),Precios!B:J,6,FALSE)</f>
        <v>29BOG6</v>
      </c>
    </row>
    <row r="729" spans="1:49">
      <c r="A729" s="53" t="s">
        <v>167</v>
      </c>
      <c r="B729" s="53" t="s">
        <v>1063</v>
      </c>
      <c r="C729" t="s">
        <v>1007</v>
      </c>
      <c r="D729" t="s">
        <v>1008</v>
      </c>
      <c r="U729" t="s">
        <v>1009</v>
      </c>
      <c r="V729" t="s">
        <v>1010</v>
      </c>
      <c r="W729" t="s">
        <v>1011</v>
      </c>
      <c r="X729" t="s">
        <v>1012</v>
      </c>
      <c r="AM729" t="s">
        <v>1060</v>
      </c>
      <c r="AO729" t="s">
        <v>1061</v>
      </c>
      <c r="AP729" t="s">
        <v>713</v>
      </c>
      <c r="AR729" t="s">
        <v>714</v>
      </c>
      <c r="AU729" s="89">
        <f>VLOOKUP((A729&amp;AR729),Precios!B:J,9,FALSE)</f>
        <v>3192.0735</v>
      </c>
      <c r="AV729" t="s">
        <v>1016</v>
      </c>
      <c r="AW729" t="str">
        <f>VLOOKUP((A729&amp;AR729),Precios!B:J,6,FALSE)</f>
        <v>29BOG7</v>
      </c>
    </row>
    <row r="730" spans="1:49">
      <c r="A730" s="53" t="s">
        <v>167</v>
      </c>
      <c r="B730" s="53" t="s">
        <v>1063</v>
      </c>
      <c r="C730" t="s">
        <v>1007</v>
      </c>
      <c r="D730" t="s">
        <v>1008</v>
      </c>
      <c r="U730" t="s">
        <v>1009</v>
      </c>
      <c r="V730" t="s">
        <v>1010</v>
      </c>
      <c r="W730" t="s">
        <v>1011</v>
      </c>
      <c r="X730" t="s">
        <v>1012</v>
      </c>
      <c r="AM730" t="s">
        <v>1060</v>
      </c>
      <c r="AO730" t="s">
        <v>1061</v>
      </c>
      <c r="AP730" t="s">
        <v>692</v>
      </c>
      <c r="AR730" t="s">
        <v>693</v>
      </c>
      <c r="AU730" s="89">
        <f>VLOOKUP((A730&amp;AR730),Precios!B:J,9,FALSE)</f>
        <v>1642.8014129999999</v>
      </c>
      <c r="AV730" t="s">
        <v>1016</v>
      </c>
      <c r="AW730" t="str">
        <f>VLOOKUP((A730&amp;AR730),Precios!B:J,6,FALSE)</f>
        <v>29BOG8</v>
      </c>
    </row>
    <row r="731" spans="1:49">
      <c r="A731" s="53" t="s">
        <v>167</v>
      </c>
      <c r="B731" s="53" t="s">
        <v>1063</v>
      </c>
      <c r="C731" t="s">
        <v>1007</v>
      </c>
      <c r="D731" t="s">
        <v>1008</v>
      </c>
      <c r="U731" t="s">
        <v>1009</v>
      </c>
      <c r="V731" t="s">
        <v>1010</v>
      </c>
      <c r="W731" t="s">
        <v>1011</v>
      </c>
      <c r="X731" t="s">
        <v>1012</v>
      </c>
      <c r="AM731" t="s">
        <v>1060</v>
      </c>
      <c r="AO731" t="s">
        <v>1061</v>
      </c>
      <c r="AP731" t="s">
        <v>673</v>
      </c>
      <c r="AR731" t="s">
        <v>674</v>
      </c>
      <c r="AU731" s="89">
        <f>VLOOKUP((A731&amp;AR731),Precios!B:J,9,FALSE)</f>
        <v>3902.4539950000003</v>
      </c>
      <c r="AV731" t="s">
        <v>1016</v>
      </c>
      <c r="AW731" t="str">
        <f>VLOOKUP((A731&amp;AR731),Precios!B:J,6,FALSE)</f>
        <v>29BOG9</v>
      </c>
    </row>
    <row r="732" spans="1:49">
      <c r="A732" s="53" t="s">
        <v>167</v>
      </c>
      <c r="B732" s="53" t="s">
        <v>1063</v>
      </c>
      <c r="C732" t="s">
        <v>1007</v>
      </c>
      <c r="D732" t="s">
        <v>1008</v>
      </c>
      <c r="U732" t="s">
        <v>1009</v>
      </c>
      <c r="V732" t="s">
        <v>1010</v>
      </c>
      <c r="W732" t="s">
        <v>1011</v>
      </c>
      <c r="X732" t="s">
        <v>1012</v>
      </c>
      <c r="AM732" t="s">
        <v>1060</v>
      </c>
      <c r="AO732" t="s">
        <v>1061</v>
      </c>
      <c r="AP732" t="s">
        <v>687</v>
      </c>
      <c r="AR732" t="s">
        <v>688</v>
      </c>
      <c r="AU732" s="89">
        <f>VLOOKUP((A732&amp;AR732),Precios!B:J,9,FALSE)</f>
        <v>1773.8493959999998</v>
      </c>
      <c r="AV732" t="s">
        <v>1016</v>
      </c>
      <c r="AW732" t="str">
        <f>VLOOKUP((A732&amp;AR732),Precios!B:J,6,FALSE)</f>
        <v>29BOG10</v>
      </c>
    </row>
    <row r="733" spans="1:49">
      <c r="A733" s="53" t="s">
        <v>167</v>
      </c>
      <c r="B733" s="53" t="s">
        <v>1063</v>
      </c>
      <c r="C733" t="s">
        <v>1007</v>
      </c>
      <c r="D733" t="s">
        <v>1008</v>
      </c>
      <c r="U733" t="s">
        <v>1009</v>
      </c>
      <c r="V733" t="s">
        <v>1010</v>
      </c>
      <c r="W733" t="s">
        <v>1011</v>
      </c>
      <c r="X733" t="s">
        <v>1012</v>
      </c>
      <c r="AM733" t="s">
        <v>1060</v>
      </c>
      <c r="AO733" t="s">
        <v>1061</v>
      </c>
      <c r="AP733" t="s">
        <v>698</v>
      </c>
      <c r="AR733" t="s">
        <v>699</v>
      </c>
      <c r="AU733" s="89">
        <f>VLOOKUP((A733&amp;AR733),Precios!B:J,9,FALSE)</f>
        <v>4373.0148989999998</v>
      </c>
      <c r="AV733" t="s">
        <v>1016</v>
      </c>
      <c r="AW733" t="str">
        <f>VLOOKUP((A733&amp;AR733),Precios!B:J,6,FALSE)</f>
        <v>29BOG11</v>
      </c>
    </row>
    <row r="734" spans="1:49">
      <c r="A734" s="53" t="s">
        <v>167</v>
      </c>
      <c r="B734" s="53" t="s">
        <v>1063</v>
      </c>
      <c r="C734" t="s">
        <v>1007</v>
      </c>
      <c r="D734" t="s">
        <v>1008</v>
      </c>
      <c r="U734" t="s">
        <v>1009</v>
      </c>
      <c r="V734" t="s">
        <v>1010</v>
      </c>
      <c r="W734" t="s">
        <v>1011</v>
      </c>
      <c r="X734" t="s">
        <v>1012</v>
      </c>
      <c r="AM734" t="s">
        <v>1060</v>
      </c>
      <c r="AO734" t="s">
        <v>1061</v>
      </c>
      <c r="AP734" t="s">
        <v>675</v>
      </c>
      <c r="AR734" t="s">
        <v>676</v>
      </c>
      <c r="AU734" s="89">
        <f>VLOOKUP((A734&amp;AR734),Precios!B:J,9,FALSE)</f>
        <v>4059.7503617000002</v>
      </c>
      <c r="AV734" t="s">
        <v>1016</v>
      </c>
      <c r="AW734" t="str">
        <f>VLOOKUP((A734&amp;AR734),Precios!B:J,6,FALSE)</f>
        <v>29BOG12</v>
      </c>
    </row>
    <row r="735" spans="1:49">
      <c r="A735" s="53" t="s">
        <v>167</v>
      </c>
      <c r="B735" s="53" t="s">
        <v>1063</v>
      </c>
      <c r="C735" t="s">
        <v>1007</v>
      </c>
      <c r="D735" t="s">
        <v>1008</v>
      </c>
      <c r="U735" t="s">
        <v>1009</v>
      </c>
      <c r="V735" t="s">
        <v>1010</v>
      </c>
      <c r="W735" t="s">
        <v>1011</v>
      </c>
      <c r="X735" t="s">
        <v>1012</v>
      </c>
      <c r="AM735" t="s">
        <v>1060</v>
      </c>
      <c r="AO735" t="s">
        <v>1061</v>
      </c>
      <c r="AP735" t="s">
        <v>682</v>
      </c>
      <c r="AR735" t="s">
        <v>683</v>
      </c>
      <c r="AU735" s="89">
        <f>VLOOKUP((A735&amp;AR735),Precios!B:J,9,FALSE)</f>
        <v>1456.078217</v>
      </c>
      <c r="AV735" t="s">
        <v>1016</v>
      </c>
      <c r="AW735" t="str">
        <f>VLOOKUP((A735&amp;AR735),Precios!B:J,6,FALSE)</f>
        <v>29BOG13</v>
      </c>
    </row>
    <row r="736" spans="1:49">
      <c r="A736" s="53" t="s">
        <v>167</v>
      </c>
      <c r="B736" s="53" t="s">
        <v>1063</v>
      </c>
      <c r="C736" t="s">
        <v>1007</v>
      </c>
      <c r="D736" t="s">
        <v>1008</v>
      </c>
      <c r="U736" t="s">
        <v>1009</v>
      </c>
      <c r="V736" t="s">
        <v>1010</v>
      </c>
      <c r="W736" t="s">
        <v>1011</v>
      </c>
      <c r="X736" t="s">
        <v>1012</v>
      </c>
      <c r="AM736" t="s">
        <v>1060</v>
      </c>
      <c r="AO736" t="s">
        <v>1061</v>
      </c>
      <c r="AP736" t="s">
        <v>706</v>
      </c>
      <c r="AR736" t="s">
        <v>707</v>
      </c>
      <c r="AU736" s="89">
        <f>VLOOKUP((A736&amp;AR736),Precios!B:J,9,FALSE)</f>
        <v>4061.53352</v>
      </c>
      <c r="AV736" t="s">
        <v>1016</v>
      </c>
      <c r="AW736" t="str">
        <f>VLOOKUP((A736&amp;AR736),Precios!B:J,6,FALSE)</f>
        <v>29BOG14</v>
      </c>
    </row>
    <row r="737" spans="1:49">
      <c r="A737" s="53" t="s">
        <v>167</v>
      </c>
      <c r="B737" s="53" t="s">
        <v>1063</v>
      </c>
      <c r="C737" t="s">
        <v>1007</v>
      </c>
      <c r="D737" t="s">
        <v>1008</v>
      </c>
      <c r="U737" t="s">
        <v>1009</v>
      </c>
      <c r="V737" t="s">
        <v>1010</v>
      </c>
      <c r="W737" t="s">
        <v>1011</v>
      </c>
      <c r="X737" t="s">
        <v>1012</v>
      </c>
      <c r="AM737" t="s">
        <v>1060</v>
      </c>
      <c r="AO737" t="s">
        <v>1061</v>
      </c>
      <c r="AP737" t="s">
        <v>700</v>
      </c>
      <c r="AR737" t="s">
        <v>701</v>
      </c>
      <c r="AU737" s="89">
        <f>VLOOKUP((A737&amp;AR737),Precios!B:J,9,FALSE)</f>
        <v>1538.2754200000002</v>
      </c>
      <c r="AV737" t="s">
        <v>1016</v>
      </c>
      <c r="AW737" t="str">
        <f>VLOOKUP((A737&amp;AR737),Precios!B:J,6,FALSE)</f>
        <v>29BOG16</v>
      </c>
    </row>
    <row r="738" spans="1:49">
      <c r="A738" s="53" t="s">
        <v>167</v>
      </c>
      <c r="B738" s="53" t="s">
        <v>1063</v>
      </c>
      <c r="C738" t="s">
        <v>1007</v>
      </c>
      <c r="D738" t="s">
        <v>1008</v>
      </c>
      <c r="U738" t="s">
        <v>1009</v>
      </c>
      <c r="V738" t="s">
        <v>1010</v>
      </c>
      <c r="W738" t="s">
        <v>1011</v>
      </c>
      <c r="X738" t="s">
        <v>1012</v>
      </c>
      <c r="AM738" t="s">
        <v>1060</v>
      </c>
      <c r="AO738" t="s">
        <v>1061</v>
      </c>
      <c r="AP738" t="s">
        <v>680</v>
      </c>
      <c r="AR738" t="s">
        <v>681</v>
      </c>
      <c r="AU738" s="89">
        <f>VLOOKUP((A738&amp;AR738),Precios!B:J,9,FALSE)</f>
        <v>3931.125</v>
      </c>
      <c r="AV738" t="s">
        <v>1016</v>
      </c>
      <c r="AW738" t="str">
        <f>VLOOKUP((A738&amp;AR738),Precios!B:J,6,FALSE)</f>
        <v>29BOG17</v>
      </c>
    </row>
    <row r="739" spans="1:49">
      <c r="A739" s="53" t="s">
        <v>167</v>
      </c>
      <c r="B739" s="53" t="s">
        <v>1063</v>
      </c>
      <c r="C739" t="s">
        <v>1007</v>
      </c>
      <c r="D739" t="s">
        <v>1008</v>
      </c>
      <c r="U739" t="s">
        <v>1009</v>
      </c>
      <c r="V739" t="s">
        <v>1010</v>
      </c>
      <c r="W739" t="s">
        <v>1011</v>
      </c>
      <c r="X739" t="s">
        <v>1012</v>
      </c>
      <c r="AM739" t="s">
        <v>1060</v>
      </c>
      <c r="AO739" t="s">
        <v>1061</v>
      </c>
      <c r="AP739" t="s">
        <v>690</v>
      </c>
      <c r="AR739" t="s">
        <v>691</v>
      </c>
      <c r="AU739" s="89">
        <f>VLOOKUP((A739&amp;AR739),Precios!B:J,9,FALSE)</f>
        <v>4726.6379379999998</v>
      </c>
      <c r="AV739" t="s">
        <v>1016</v>
      </c>
      <c r="AW739" t="str">
        <f>VLOOKUP((A739&amp;AR739),Precios!B:J,6,FALSE)</f>
        <v>29BOG18</v>
      </c>
    </row>
    <row r="740" spans="1:49">
      <c r="A740" s="53" t="s">
        <v>167</v>
      </c>
      <c r="B740" s="53" t="s">
        <v>1063</v>
      </c>
      <c r="C740" t="s">
        <v>1007</v>
      </c>
      <c r="D740" t="s">
        <v>1008</v>
      </c>
      <c r="U740" t="s">
        <v>1009</v>
      </c>
      <c r="V740" t="s">
        <v>1010</v>
      </c>
      <c r="W740" t="s">
        <v>1011</v>
      </c>
      <c r="X740" t="s">
        <v>1012</v>
      </c>
      <c r="AM740" t="s">
        <v>1060</v>
      </c>
      <c r="AO740" t="s">
        <v>1061</v>
      </c>
      <c r="AP740" t="s">
        <v>708</v>
      </c>
      <c r="AR740" t="s">
        <v>709</v>
      </c>
      <c r="AU740" s="89">
        <f>VLOOKUP((A740&amp;AR740),Precios!B:J,9,FALSE)</f>
        <v>4056.9210000000007</v>
      </c>
      <c r="AV740" t="s">
        <v>1016</v>
      </c>
      <c r="AW740" t="str">
        <f>VLOOKUP((A740&amp;AR740),Precios!B:J,6,FALSE)</f>
        <v>29BOG19</v>
      </c>
    </row>
    <row r="741" spans="1:49">
      <c r="A741" s="53" t="s">
        <v>167</v>
      </c>
      <c r="B741" s="53" t="s">
        <v>1063</v>
      </c>
      <c r="C741" t="s">
        <v>1007</v>
      </c>
      <c r="D741" t="s">
        <v>1008</v>
      </c>
      <c r="U741" t="s">
        <v>1009</v>
      </c>
      <c r="V741" t="s">
        <v>1010</v>
      </c>
      <c r="W741" t="s">
        <v>1011</v>
      </c>
      <c r="X741" t="s">
        <v>1012</v>
      </c>
      <c r="AM741" t="s">
        <v>1060</v>
      </c>
      <c r="AO741" t="s">
        <v>1061</v>
      </c>
      <c r="AP741" t="s">
        <v>710</v>
      </c>
      <c r="AR741" t="s">
        <v>711</v>
      </c>
      <c r="AU741" s="89">
        <f>VLOOKUP((A741&amp;AR741),Precios!B:J,9,FALSE)</f>
        <v>3613.7406437</v>
      </c>
      <c r="AV741" t="s">
        <v>1016</v>
      </c>
      <c r="AW741" t="str">
        <f>VLOOKUP((A741&amp;AR741),Precios!B:J,6,FALSE)</f>
        <v>29BOG20</v>
      </c>
    </row>
    <row r="742" spans="1:49">
      <c r="A742" s="53" t="s">
        <v>167</v>
      </c>
      <c r="B742" s="53" t="s">
        <v>1063</v>
      </c>
      <c r="C742" t="s">
        <v>1007</v>
      </c>
      <c r="D742" t="s">
        <v>1008</v>
      </c>
      <c r="U742" t="s">
        <v>1009</v>
      </c>
      <c r="V742" t="s">
        <v>1010</v>
      </c>
      <c r="W742" t="s">
        <v>1011</v>
      </c>
      <c r="X742" t="s">
        <v>1012</v>
      </c>
      <c r="AM742" t="s">
        <v>1060</v>
      </c>
      <c r="AO742" t="s">
        <v>1061</v>
      </c>
      <c r="AP742" t="s">
        <v>692</v>
      </c>
      <c r="AR742" t="s">
        <v>695</v>
      </c>
      <c r="AU742" s="89">
        <f>VLOOKUP((A742&amp;AR742),Precios!B:J,9,FALSE)</f>
        <v>1739.4337069999999</v>
      </c>
      <c r="AV742" t="s">
        <v>1016</v>
      </c>
      <c r="AW742" t="str">
        <f>VLOOKUP((A742&amp;AR742),Precios!B:J,6,FALSE)</f>
        <v>29MED31</v>
      </c>
    </row>
    <row r="743" spans="1:49">
      <c r="A743" s="53" t="s">
        <v>167</v>
      </c>
      <c r="B743" s="53" t="s">
        <v>1063</v>
      </c>
      <c r="C743" t="s">
        <v>1007</v>
      </c>
      <c r="D743" t="s">
        <v>1008</v>
      </c>
      <c r="U743" t="s">
        <v>1009</v>
      </c>
      <c r="V743" t="s">
        <v>1010</v>
      </c>
      <c r="W743" t="s">
        <v>1011</v>
      </c>
      <c r="X743" t="s">
        <v>1012</v>
      </c>
      <c r="AM743" t="s">
        <v>1060</v>
      </c>
      <c r="AO743" t="s">
        <v>1061</v>
      </c>
      <c r="AP743" t="s">
        <v>687</v>
      </c>
      <c r="AR743" t="s">
        <v>689</v>
      </c>
      <c r="AU743" s="89">
        <f>VLOOKUP((A743&amp;AR743),Precios!B:J,9,FALSE)</f>
        <v>1803.411456</v>
      </c>
      <c r="AV743" t="s">
        <v>1016</v>
      </c>
      <c r="AW743" t="str">
        <f>VLOOKUP((A743&amp;AR743),Precios!B:J,6,FALSE)</f>
        <v>29MED22</v>
      </c>
    </row>
    <row r="744" spans="1:49">
      <c r="A744" s="53" t="s">
        <v>167</v>
      </c>
      <c r="B744" s="53" t="s">
        <v>1063</v>
      </c>
      <c r="C744" t="s">
        <v>1007</v>
      </c>
      <c r="D744" t="s">
        <v>1008</v>
      </c>
      <c r="U744" t="s">
        <v>1009</v>
      </c>
      <c r="V744" t="s">
        <v>1010</v>
      </c>
      <c r="W744" t="s">
        <v>1011</v>
      </c>
      <c r="X744" t="s">
        <v>1012</v>
      </c>
      <c r="AM744" t="s">
        <v>1060</v>
      </c>
      <c r="AO744" t="s">
        <v>1061</v>
      </c>
      <c r="AP744" t="s">
        <v>684</v>
      </c>
      <c r="AR744" t="s">
        <v>686</v>
      </c>
      <c r="AU744" s="89">
        <f>VLOOKUP((A744&amp;AR744),Precios!B:J,9,FALSE)</f>
        <v>2981.040227</v>
      </c>
      <c r="AV744" t="s">
        <v>1016</v>
      </c>
      <c r="AW744" t="str">
        <f>VLOOKUP((A744&amp;AR744),Precios!B:J,6,FALSE)</f>
        <v>29MED23</v>
      </c>
    </row>
    <row r="745" spans="1:49">
      <c r="A745" s="53" t="s">
        <v>167</v>
      </c>
      <c r="B745" s="53" t="s">
        <v>1063</v>
      </c>
      <c r="C745" t="s">
        <v>1007</v>
      </c>
      <c r="D745" t="s">
        <v>1008</v>
      </c>
      <c r="U745" t="s">
        <v>1009</v>
      </c>
      <c r="V745" t="s">
        <v>1010</v>
      </c>
      <c r="W745" t="s">
        <v>1011</v>
      </c>
      <c r="X745" t="s">
        <v>1012</v>
      </c>
      <c r="AM745" t="s">
        <v>1060</v>
      </c>
      <c r="AO745" t="s">
        <v>1061</v>
      </c>
      <c r="AP745" t="s">
        <v>702</v>
      </c>
      <c r="AR745" t="s">
        <v>703</v>
      </c>
      <c r="AU745" s="89">
        <f>VLOOKUP((A745&amp;AR745),Precios!B:J,9,FALSE)</f>
        <v>1700</v>
      </c>
      <c r="AV745" t="s">
        <v>1016</v>
      </c>
      <c r="AW745" t="str">
        <f>VLOOKUP((A745&amp;AR745),Precios!B:J,6,FALSE)</f>
        <v>29MED25</v>
      </c>
    </row>
    <row r="746" spans="1:49">
      <c r="A746" s="53" t="s">
        <v>167</v>
      </c>
      <c r="B746" s="53" t="s">
        <v>1063</v>
      </c>
      <c r="C746" t="s">
        <v>1007</v>
      </c>
      <c r="D746" t="s">
        <v>1008</v>
      </c>
      <c r="U746" t="s">
        <v>1009</v>
      </c>
      <c r="V746" t="s">
        <v>1010</v>
      </c>
      <c r="W746" t="s">
        <v>1011</v>
      </c>
      <c r="X746" t="s">
        <v>1012</v>
      </c>
      <c r="AM746" t="s">
        <v>1060</v>
      </c>
      <c r="AO746" t="s">
        <v>1061</v>
      </c>
      <c r="AP746" t="s">
        <v>692</v>
      </c>
      <c r="AR746" t="s">
        <v>694</v>
      </c>
      <c r="AU746" s="89">
        <f>VLOOKUP((A746&amp;AR746),Precios!B:J,9,FALSE)</f>
        <v>1739.4337069999999</v>
      </c>
      <c r="AV746" t="s">
        <v>1016</v>
      </c>
      <c r="AW746" t="str">
        <f>VLOOKUP((A746&amp;AR746),Precios!B:J,6,FALSE)</f>
        <v>29CLO26</v>
      </c>
    </row>
    <row r="747" spans="1:49">
      <c r="A747" s="53" t="s">
        <v>167</v>
      </c>
      <c r="B747" s="53" t="s">
        <v>1063</v>
      </c>
      <c r="C747" t="s">
        <v>1007</v>
      </c>
      <c r="D747" t="s">
        <v>1008</v>
      </c>
      <c r="U747" t="s">
        <v>1009</v>
      </c>
      <c r="V747" t="s">
        <v>1010</v>
      </c>
      <c r="W747" t="s">
        <v>1011</v>
      </c>
      <c r="X747" t="s">
        <v>1012</v>
      </c>
      <c r="AM747" t="s">
        <v>1060</v>
      </c>
      <c r="AO747" t="s">
        <v>1061</v>
      </c>
      <c r="AP747" t="s">
        <v>704</v>
      </c>
      <c r="AR747" t="s">
        <v>705</v>
      </c>
      <c r="AU747" s="89">
        <f>VLOOKUP((A747&amp;AR747),Precios!B:J,9,FALSE)</f>
        <v>4221.5041000000001</v>
      </c>
      <c r="AV747" t="s">
        <v>1016</v>
      </c>
      <c r="AW747" t="str">
        <f>VLOOKUP((A747&amp;AR747),Precios!B:J,6,FALSE)</f>
        <v>29CLO27</v>
      </c>
    </row>
    <row r="748" spans="1:49">
      <c r="A748" s="53" t="s">
        <v>167</v>
      </c>
      <c r="B748" s="53" t="s">
        <v>1063</v>
      </c>
      <c r="C748" t="s">
        <v>1007</v>
      </c>
      <c r="D748" t="s">
        <v>1008</v>
      </c>
      <c r="U748" t="s">
        <v>1009</v>
      </c>
      <c r="V748" t="s">
        <v>1010</v>
      </c>
      <c r="W748" t="s">
        <v>1011</v>
      </c>
      <c r="X748" t="s">
        <v>1012</v>
      </c>
      <c r="AM748" t="s">
        <v>1060</v>
      </c>
      <c r="AO748" t="s">
        <v>1061</v>
      </c>
      <c r="AP748" t="s">
        <v>696</v>
      </c>
      <c r="AR748" t="s">
        <v>697</v>
      </c>
      <c r="AU748" s="89">
        <f>VLOOKUP((A748&amp;AR748),Precios!B:J,9,FALSE)</f>
        <v>1481.2479000000001</v>
      </c>
      <c r="AV748" t="s">
        <v>1016</v>
      </c>
      <c r="AW748" t="str">
        <f>VLOOKUP((A748&amp;AR748),Precios!B:J,6,FALSE)</f>
        <v>29CLO28</v>
      </c>
    </row>
    <row r="749" spans="1:49">
      <c r="A749" s="53" t="s">
        <v>167</v>
      </c>
      <c r="B749" s="53" t="s">
        <v>1063</v>
      </c>
      <c r="C749" t="s">
        <v>1007</v>
      </c>
      <c r="D749" t="s">
        <v>1008</v>
      </c>
      <c r="U749" t="s">
        <v>1009</v>
      </c>
      <c r="V749" t="s">
        <v>1010</v>
      </c>
      <c r="W749" t="s">
        <v>1011</v>
      </c>
      <c r="X749" t="s">
        <v>1012</v>
      </c>
      <c r="AM749" t="s">
        <v>1060</v>
      </c>
      <c r="AO749" t="s">
        <v>1061</v>
      </c>
      <c r="AP749" t="s">
        <v>677</v>
      </c>
      <c r="AR749" t="s">
        <v>679</v>
      </c>
      <c r="AU749" s="89">
        <f>VLOOKUP((A749&amp;AR749),Precios!B:J,9,FALSE)</f>
        <v>4713.9010930000004</v>
      </c>
      <c r="AV749" t="s">
        <v>1016</v>
      </c>
      <c r="AW749" t="str">
        <f>VLOOKUP((A749&amp;AR749),Precios!B:J,6,FALSE)</f>
        <v>29CLO30</v>
      </c>
    </row>
    <row r="750" spans="1:49">
      <c r="A750" s="53" t="s">
        <v>162</v>
      </c>
      <c r="B750" s="53" t="s">
        <v>1064</v>
      </c>
      <c r="C750" t="s">
        <v>161</v>
      </c>
      <c r="D750" t="s">
        <v>1008</v>
      </c>
      <c r="U750" t="s">
        <v>1009</v>
      </c>
      <c r="V750" t="s">
        <v>1010</v>
      </c>
      <c r="W750" t="s">
        <v>1011</v>
      </c>
      <c r="X750" t="s">
        <v>1012</v>
      </c>
      <c r="AM750" t="s">
        <v>1060</v>
      </c>
      <c r="AO750" t="s">
        <v>1065</v>
      </c>
      <c r="AP750" t="s">
        <v>1015</v>
      </c>
      <c r="AR750" t="s">
        <v>712</v>
      </c>
      <c r="AU750" s="89">
        <f>VLOOKUP((A750&amp;AR750),Precios!B:J,9,FALSE)</f>
        <v>288.84438879999999</v>
      </c>
      <c r="AV750" t="s">
        <v>1016</v>
      </c>
      <c r="AW750" t="str">
        <f>VLOOKUP((A750&amp;AR750),Precios!B:J,6,FALSE)</f>
        <v>32BOG6</v>
      </c>
    </row>
    <row r="751" spans="1:49">
      <c r="A751" s="53" t="s">
        <v>162</v>
      </c>
      <c r="B751" s="53" t="s">
        <v>1064</v>
      </c>
      <c r="C751" t="s">
        <v>161</v>
      </c>
      <c r="D751" t="s">
        <v>1008</v>
      </c>
      <c r="U751" t="s">
        <v>1009</v>
      </c>
      <c r="V751" t="s">
        <v>1010</v>
      </c>
      <c r="W751" t="s">
        <v>1011</v>
      </c>
      <c r="X751" t="s">
        <v>1012</v>
      </c>
      <c r="AM751" t="s">
        <v>1060</v>
      </c>
      <c r="AO751" t="s">
        <v>1065</v>
      </c>
      <c r="AP751" t="s">
        <v>713</v>
      </c>
      <c r="AR751" t="s">
        <v>714</v>
      </c>
      <c r="AU751" s="89">
        <f>VLOOKUP((A751&amp;AR751),Precios!B:J,9,FALSE)</f>
        <v>270.17049674999998</v>
      </c>
      <c r="AV751" t="s">
        <v>1016</v>
      </c>
      <c r="AW751" t="str">
        <f>VLOOKUP((A751&amp;AR751),Precios!B:J,6,FALSE)</f>
        <v>32BOG7</v>
      </c>
    </row>
    <row r="752" spans="1:49">
      <c r="A752" s="53" t="s">
        <v>162</v>
      </c>
      <c r="B752" s="53" t="s">
        <v>1064</v>
      </c>
      <c r="C752" t="s">
        <v>161</v>
      </c>
      <c r="D752" t="s">
        <v>1008</v>
      </c>
      <c r="U752" t="s">
        <v>1009</v>
      </c>
      <c r="V752" t="s">
        <v>1010</v>
      </c>
      <c r="W752" t="s">
        <v>1011</v>
      </c>
      <c r="X752" t="s">
        <v>1012</v>
      </c>
      <c r="AM752" t="s">
        <v>1060</v>
      </c>
      <c r="AO752" t="s">
        <v>1065</v>
      </c>
      <c r="AP752" t="s">
        <v>692</v>
      </c>
      <c r="AR752" t="s">
        <v>693</v>
      </c>
      <c r="AU752" s="89">
        <f>VLOOKUP((A752&amp;AR752),Precios!B:J,9,FALSE)</f>
        <v>273.97320500000001</v>
      </c>
      <c r="AV752" t="s">
        <v>1016</v>
      </c>
      <c r="AW752" t="str">
        <f>VLOOKUP((A752&amp;AR752),Precios!B:J,6,FALSE)</f>
        <v>32BOG8</v>
      </c>
    </row>
    <row r="753" spans="1:49">
      <c r="A753" s="53" t="s">
        <v>162</v>
      </c>
      <c r="B753" s="53" t="s">
        <v>1064</v>
      </c>
      <c r="C753" t="s">
        <v>161</v>
      </c>
      <c r="D753" t="s">
        <v>1008</v>
      </c>
      <c r="U753" t="s">
        <v>1009</v>
      </c>
      <c r="V753" t="s">
        <v>1010</v>
      </c>
      <c r="W753" t="s">
        <v>1011</v>
      </c>
      <c r="X753" t="s">
        <v>1012</v>
      </c>
      <c r="AM753" t="s">
        <v>1060</v>
      </c>
      <c r="AO753" t="s">
        <v>1065</v>
      </c>
      <c r="AP753" t="s">
        <v>673</v>
      </c>
      <c r="AR753" t="s">
        <v>674</v>
      </c>
      <c r="AU753" s="89">
        <f>VLOOKUP((A753&amp;AR753),Precios!B:J,9,FALSE)</f>
        <v>256.09969000000007</v>
      </c>
      <c r="AV753" t="s">
        <v>1016</v>
      </c>
      <c r="AW753" t="str">
        <f>VLOOKUP((A753&amp;AR753),Precios!B:J,6,FALSE)</f>
        <v>32BOG9</v>
      </c>
    </row>
    <row r="754" spans="1:49">
      <c r="A754" s="53" t="s">
        <v>162</v>
      </c>
      <c r="B754" s="53" t="s">
        <v>1064</v>
      </c>
      <c r="C754" t="s">
        <v>161</v>
      </c>
      <c r="D754" t="s">
        <v>1008</v>
      </c>
      <c r="U754" t="s">
        <v>1009</v>
      </c>
      <c r="V754" t="s">
        <v>1010</v>
      </c>
      <c r="W754" t="s">
        <v>1011</v>
      </c>
      <c r="X754" t="s">
        <v>1012</v>
      </c>
      <c r="AM754" t="s">
        <v>1060</v>
      </c>
      <c r="AO754" t="s">
        <v>1065</v>
      </c>
      <c r="AP754" t="s">
        <v>687</v>
      </c>
      <c r="AR754" t="s">
        <v>688</v>
      </c>
      <c r="AU754" s="89">
        <f>VLOOKUP((A754&amp;AR754),Precios!B:J,9,FALSE)</f>
        <v>307.95909100000006</v>
      </c>
      <c r="AV754" t="s">
        <v>1016</v>
      </c>
      <c r="AW754" t="str">
        <f>VLOOKUP((A754&amp;AR754),Precios!B:J,6,FALSE)</f>
        <v>32BOG10</v>
      </c>
    </row>
    <row r="755" spans="1:49">
      <c r="A755" s="53" t="s">
        <v>162</v>
      </c>
      <c r="B755" s="53" t="s">
        <v>1064</v>
      </c>
      <c r="C755" t="s">
        <v>161</v>
      </c>
      <c r="D755" t="s">
        <v>1008</v>
      </c>
      <c r="U755" t="s">
        <v>1009</v>
      </c>
      <c r="V755" t="s">
        <v>1010</v>
      </c>
      <c r="W755" t="s">
        <v>1011</v>
      </c>
      <c r="X755" t="s">
        <v>1012</v>
      </c>
      <c r="AM755" t="s">
        <v>1060</v>
      </c>
      <c r="AO755" t="s">
        <v>1065</v>
      </c>
      <c r="AP755" t="s">
        <v>698</v>
      </c>
      <c r="AR755" t="s">
        <v>699</v>
      </c>
      <c r="AU755" s="89">
        <f>VLOOKUP((A755&amp;AR755),Precios!B:J,9,FALSE)</f>
        <v>273.97320500000001</v>
      </c>
      <c r="AV755" t="s">
        <v>1016</v>
      </c>
      <c r="AW755" t="str">
        <f>VLOOKUP((A755&amp;AR755),Precios!B:J,6,FALSE)</f>
        <v>32BOG11</v>
      </c>
    </row>
    <row r="756" spans="1:49">
      <c r="A756" s="53" t="s">
        <v>162</v>
      </c>
      <c r="B756" s="53" t="s">
        <v>1064</v>
      </c>
      <c r="C756" t="s">
        <v>161</v>
      </c>
      <c r="D756" t="s">
        <v>1008</v>
      </c>
      <c r="U756" t="s">
        <v>1009</v>
      </c>
      <c r="V756" t="s">
        <v>1010</v>
      </c>
      <c r="W756" t="s">
        <v>1011</v>
      </c>
      <c r="X756" t="s">
        <v>1012</v>
      </c>
      <c r="AM756" t="s">
        <v>1060</v>
      </c>
      <c r="AO756" t="s">
        <v>1065</v>
      </c>
      <c r="AP756" t="s">
        <v>675</v>
      </c>
      <c r="AR756" t="s">
        <v>676</v>
      </c>
      <c r="AU756" s="89">
        <f>VLOOKUP((A756&amp;AR756),Precios!B:J,9,FALSE)</f>
        <v>256.98655180000003</v>
      </c>
      <c r="AV756" t="s">
        <v>1016</v>
      </c>
      <c r="AW756" t="str">
        <f>VLOOKUP((A756&amp;AR756),Precios!B:J,6,FALSE)</f>
        <v>32BOG12</v>
      </c>
    </row>
    <row r="757" spans="1:49">
      <c r="A757" s="53" t="s">
        <v>162</v>
      </c>
      <c r="B757" s="53" t="s">
        <v>1064</v>
      </c>
      <c r="C757" t="s">
        <v>161</v>
      </c>
      <c r="D757" t="s">
        <v>1008</v>
      </c>
      <c r="U757" t="s">
        <v>1009</v>
      </c>
      <c r="V757" t="s">
        <v>1010</v>
      </c>
      <c r="W757" t="s">
        <v>1011</v>
      </c>
      <c r="X757" t="s">
        <v>1012</v>
      </c>
      <c r="AM757" t="s">
        <v>1060</v>
      </c>
      <c r="AO757" t="s">
        <v>1065</v>
      </c>
      <c r="AP757" t="s">
        <v>682</v>
      </c>
      <c r="AR757" t="s">
        <v>683</v>
      </c>
      <c r="AU757" s="89">
        <f>VLOOKUP((A757&amp;AR757),Precios!B:J,9,FALSE)</f>
        <v>263.53213699999998</v>
      </c>
      <c r="AV757" t="s">
        <v>1016</v>
      </c>
      <c r="AW757" t="str">
        <f>VLOOKUP((A757&amp;AR757),Precios!B:J,6,FALSE)</f>
        <v>32BOG13</v>
      </c>
    </row>
    <row r="758" spans="1:49">
      <c r="A758" s="53" t="s">
        <v>162</v>
      </c>
      <c r="B758" s="53" t="s">
        <v>1064</v>
      </c>
      <c r="C758" t="s">
        <v>161</v>
      </c>
      <c r="D758" t="s">
        <v>1008</v>
      </c>
      <c r="U758" t="s">
        <v>1009</v>
      </c>
      <c r="V758" t="s">
        <v>1010</v>
      </c>
      <c r="W758" t="s">
        <v>1011</v>
      </c>
      <c r="X758" t="s">
        <v>1012</v>
      </c>
      <c r="AM758" t="s">
        <v>1060</v>
      </c>
      <c r="AO758" t="s">
        <v>1065</v>
      </c>
      <c r="AP758" t="s">
        <v>706</v>
      </c>
      <c r="AR758" t="s">
        <v>707</v>
      </c>
      <c r="AU758" s="89">
        <f>VLOOKUP((A758&amp;AR758),Precios!B:J,9,FALSE)</f>
        <v>291.84672</v>
      </c>
      <c r="AV758" t="s">
        <v>1016</v>
      </c>
      <c r="AW758" t="str">
        <f>VLOOKUP((A758&amp;AR758),Precios!B:J,6,FALSE)</f>
        <v>32BOG14</v>
      </c>
    </row>
    <row r="759" spans="1:49">
      <c r="A759" s="53" t="s">
        <v>162</v>
      </c>
      <c r="B759" s="53" t="s">
        <v>1064</v>
      </c>
      <c r="C759" t="s">
        <v>161</v>
      </c>
      <c r="D759" t="s">
        <v>1008</v>
      </c>
      <c r="U759" t="s">
        <v>1009</v>
      </c>
      <c r="V759" t="s">
        <v>1010</v>
      </c>
      <c r="W759" t="s">
        <v>1011</v>
      </c>
      <c r="X759" t="s">
        <v>1012</v>
      </c>
      <c r="AM759" t="s">
        <v>1060</v>
      </c>
      <c r="AO759" t="s">
        <v>1065</v>
      </c>
      <c r="AP759" t="s">
        <v>700</v>
      </c>
      <c r="AR759" t="s">
        <v>701</v>
      </c>
      <c r="AU759" s="89">
        <f>VLOOKUP((A759&amp;AR759),Precios!B:J,9,FALSE)</f>
        <v>279.68644</v>
      </c>
      <c r="AV759" t="s">
        <v>1016</v>
      </c>
      <c r="AW759" t="str">
        <f>VLOOKUP((A759&amp;AR759),Precios!B:J,6,FALSE)</f>
        <v>32BOG16</v>
      </c>
    </row>
    <row r="760" spans="1:49">
      <c r="A760" s="53" t="s">
        <v>162</v>
      </c>
      <c r="B760" s="53" t="s">
        <v>1064</v>
      </c>
      <c r="C760" t="s">
        <v>161</v>
      </c>
      <c r="D760" t="s">
        <v>1008</v>
      </c>
      <c r="U760" t="s">
        <v>1009</v>
      </c>
      <c r="V760" t="s">
        <v>1010</v>
      </c>
      <c r="W760" t="s">
        <v>1011</v>
      </c>
      <c r="X760" t="s">
        <v>1012</v>
      </c>
      <c r="AM760" t="s">
        <v>1060</v>
      </c>
      <c r="AO760" t="s">
        <v>1065</v>
      </c>
      <c r="AP760" t="s">
        <v>680</v>
      </c>
      <c r="AR760" t="s">
        <v>681</v>
      </c>
      <c r="AU760" s="89">
        <f>VLOOKUP((A760&amp;AR760),Precios!B:J,9,FALSE)</f>
        <v>400.34576999999996</v>
      </c>
      <c r="AV760" t="s">
        <v>1016</v>
      </c>
      <c r="AW760" t="str">
        <f>VLOOKUP((A760&amp;AR760),Precios!B:J,6,FALSE)</f>
        <v>32BOG17</v>
      </c>
    </row>
    <row r="761" spans="1:49">
      <c r="A761" s="53" t="s">
        <v>162</v>
      </c>
      <c r="B761" s="53" t="s">
        <v>1064</v>
      </c>
      <c r="C761" t="s">
        <v>161</v>
      </c>
      <c r="D761" t="s">
        <v>1008</v>
      </c>
      <c r="U761" t="s">
        <v>1009</v>
      </c>
      <c r="V761" t="s">
        <v>1010</v>
      </c>
      <c r="W761" t="s">
        <v>1011</v>
      </c>
      <c r="X761" t="s">
        <v>1012</v>
      </c>
      <c r="AM761" t="s">
        <v>1060</v>
      </c>
      <c r="AO761" t="s">
        <v>1065</v>
      </c>
      <c r="AP761" t="s">
        <v>690</v>
      </c>
      <c r="AR761" t="s">
        <v>691</v>
      </c>
      <c r="AU761" s="89">
        <f>VLOOKUP((A761&amp;AR761),Precios!B:J,9,FALSE)</f>
        <v>317.519587</v>
      </c>
      <c r="AV761" t="s">
        <v>1016</v>
      </c>
      <c r="AW761" t="str">
        <f>VLOOKUP((A761&amp;AR761),Precios!B:J,6,FALSE)</f>
        <v>32BOG18</v>
      </c>
    </row>
    <row r="762" spans="1:49">
      <c r="A762" s="53" t="s">
        <v>162</v>
      </c>
      <c r="B762" s="53" t="s">
        <v>1064</v>
      </c>
      <c r="C762" t="s">
        <v>161</v>
      </c>
      <c r="D762" t="s">
        <v>1008</v>
      </c>
      <c r="U762" t="s">
        <v>1009</v>
      </c>
      <c r="V762" t="s">
        <v>1010</v>
      </c>
      <c r="W762" t="s">
        <v>1011</v>
      </c>
      <c r="X762" t="s">
        <v>1012</v>
      </c>
      <c r="AM762" t="s">
        <v>1060</v>
      </c>
      <c r="AO762" t="s">
        <v>1065</v>
      </c>
      <c r="AP762" t="s">
        <v>708</v>
      </c>
      <c r="AR762" t="s">
        <v>709</v>
      </c>
      <c r="AU762" s="89">
        <f>VLOOKUP((A762&amp;AR762),Precios!B:J,9,FALSE)</f>
        <v>316.45032100000003</v>
      </c>
      <c r="AV762" t="s">
        <v>1016</v>
      </c>
      <c r="AW762" t="str">
        <f>VLOOKUP((A762&amp;AR762),Precios!B:J,6,FALSE)</f>
        <v>32BOG19</v>
      </c>
    </row>
    <row r="763" spans="1:49">
      <c r="A763" s="53" t="s">
        <v>162</v>
      </c>
      <c r="B763" s="53" t="s">
        <v>1064</v>
      </c>
      <c r="C763" t="s">
        <v>161</v>
      </c>
      <c r="D763" t="s">
        <v>1008</v>
      </c>
      <c r="U763" t="s">
        <v>1009</v>
      </c>
      <c r="V763" t="s">
        <v>1010</v>
      </c>
      <c r="W763" t="s">
        <v>1011</v>
      </c>
      <c r="X763" t="s">
        <v>1012</v>
      </c>
      <c r="AM763" t="s">
        <v>1060</v>
      </c>
      <c r="AO763" t="s">
        <v>1065</v>
      </c>
      <c r="AP763" t="s">
        <v>710</v>
      </c>
      <c r="AR763" t="s">
        <v>711</v>
      </c>
      <c r="AU763" s="89">
        <f>VLOOKUP((A763&amp;AR763),Precios!B:J,9,FALSE)</f>
        <v>361.05548600000003</v>
      </c>
      <c r="AV763" t="s">
        <v>1016</v>
      </c>
      <c r="AW763" t="str">
        <f>VLOOKUP((A763&amp;AR763),Precios!B:J,6,FALSE)</f>
        <v>32BOG20</v>
      </c>
    </row>
    <row r="764" spans="1:49">
      <c r="A764" s="53" t="s">
        <v>162</v>
      </c>
      <c r="B764" s="53" t="s">
        <v>1064</v>
      </c>
      <c r="C764" t="s">
        <v>161</v>
      </c>
      <c r="D764" t="s">
        <v>1008</v>
      </c>
      <c r="U764" t="s">
        <v>1009</v>
      </c>
      <c r="V764" t="s">
        <v>1010</v>
      </c>
      <c r="W764" t="s">
        <v>1011</v>
      </c>
      <c r="X764" t="s">
        <v>1012</v>
      </c>
      <c r="AM764" t="s">
        <v>1060</v>
      </c>
      <c r="AO764" t="s">
        <v>1065</v>
      </c>
      <c r="AP764" t="s">
        <v>692</v>
      </c>
      <c r="AR764" t="s">
        <v>695</v>
      </c>
      <c r="AU764" s="89">
        <f>VLOOKUP((A764&amp;AR764),Precios!B:J,9,FALSE)</f>
        <v>289.90736500000003</v>
      </c>
      <c r="AV764" t="s">
        <v>1016</v>
      </c>
      <c r="AW764" t="str">
        <f>VLOOKUP((A764&amp;AR764),Precios!B:J,6,FALSE)</f>
        <v>32MED31</v>
      </c>
    </row>
    <row r="765" spans="1:49">
      <c r="A765" s="53" t="s">
        <v>162</v>
      </c>
      <c r="B765" s="53" t="s">
        <v>1064</v>
      </c>
      <c r="C765" t="s">
        <v>161</v>
      </c>
      <c r="D765" t="s">
        <v>1008</v>
      </c>
      <c r="U765" t="s">
        <v>1009</v>
      </c>
      <c r="V765" t="s">
        <v>1010</v>
      </c>
      <c r="W765" t="s">
        <v>1011</v>
      </c>
      <c r="X765" t="s">
        <v>1012</v>
      </c>
      <c r="AM765" t="s">
        <v>1060</v>
      </c>
      <c r="AO765" t="s">
        <v>1065</v>
      </c>
      <c r="AP765" t="s">
        <v>687</v>
      </c>
      <c r="AR765" t="s">
        <v>689</v>
      </c>
      <c r="AU765" s="89">
        <f>VLOOKUP((A765&amp;AR765),Precios!B:J,9,FALSE)</f>
        <v>312.88610100000005</v>
      </c>
      <c r="AV765" t="s">
        <v>1016</v>
      </c>
      <c r="AW765" t="str">
        <f>VLOOKUP((A765&amp;AR765),Precios!B:J,6,FALSE)</f>
        <v>32MED22</v>
      </c>
    </row>
    <row r="766" spans="1:49">
      <c r="A766" s="53" t="s">
        <v>162</v>
      </c>
      <c r="B766" s="53" t="s">
        <v>1064</v>
      </c>
      <c r="C766" t="s">
        <v>161</v>
      </c>
      <c r="D766" t="s">
        <v>1008</v>
      </c>
      <c r="U766" t="s">
        <v>1009</v>
      </c>
      <c r="V766" t="s">
        <v>1010</v>
      </c>
      <c r="W766" t="s">
        <v>1011</v>
      </c>
      <c r="X766" t="s">
        <v>1012</v>
      </c>
      <c r="AM766" t="s">
        <v>1060</v>
      </c>
      <c r="AO766" t="s">
        <v>1065</v>
      </c>
      <c r="AP766" t="s">
        <v>684</v>
      </c>
      <c r="AR766" t="s">
        <v>686</v>
      </c>
      <c r="AU766" s="89">
        <f>VLOOKUP((A766&amp;AR766),Precios!B:J,9,FALSE)</f>
        <v>501.35995800000001</v>
      </c>
      <c r="AV766" t="s">
        <v>1016</v>
      </c>
      <c r="AW766" t="str">
        <f>VLOOKUP((A766&amp;AR766),Precios!B:J,6,FALSE)</f>
        <v>32MED23</v>
      </c>
    </row>
    <row r="767" spans="1:49">
      <c r="A767" s="53" t="s">
        <v>162</v>
      </c>
      <c r="B767" s="53" t="s">
        <v>1064</v>
      </c>
      <c r="C767" t="s">
        <v>161</v>
      </c>
      <c r="D767" t="s">
        <v>1008</v>
      </c>
      <c r="U767" t="s">
        <v>1009</v>
      </c>
      <c r="V767" t="s">
        <v>1010</v>
      </c>
      <c r="W767" t="s">
        <v>1011</v>
      </c>
      <c r="X767" t="s">
        <v>1012</v>
      </c>
      <c r="AM767" t="s">
        <v>1060</v>
      </c>
      <c r="AO767" t="s">
        <v>1065</v>
      </c>
      <c r="AP767" t="s">
        <v>702</v>
      </c>
      <c r="AR767" t="s">
        <v>703</v>
      </c>
      <c r="AU767" s="89">
        <f>VLOOKUP((A767&amp;AR767),Precios!B:J,9,FALSE)</f>
        <v>289.33080000000001</v>
      </c>
      <c r="AV767" t="s">
        <v>1016</v>
      </c>
      <c r="AW767" t="str">
        <f>VLOOKUP((A767&amp;AR767),Precios!B:J,6,FALSE)</f>
        <v>32MED25</v>
      </c>
    </row>
    <row r="768" spans="1:49">
      <c r="A768" s="53" t="s">
        <v>162</v>
      </c>
      <c r="B768" s="53" t="s">
        <v>1064</v>
      </c>
      <c r="C768" t="s">
        <v>161</v>
      </c>
      <c r="D768" t="s">
        <v>1008</v>
      </c>
      <c r="U768" t="s">
        <v>1009</v>
      </c>
      <c r="V768" t="s">
        <v>1010</v>
      </c>
      <c r="W768" t="s">
        <v>1011</v>
      </c>
      <c r="X768" t="s">
        <v>1012</v>
      </c>
      <c r="AM768" t="s">
        <v>1060</v>
      </c>
      <c r="AO768" t="s">
        <v>1065</v>
      </c>
      <c r="AP768" t="s">
        <v>692</v>
      </c>
      <c r="AR768" t="s">
        <v>694</v>
      </c>
      <c r="AU768" s="89">
        <f>VLOOKUP((A768&amp;AR768),Precios!B:J,9,FALSE)</f>
        <v>289.90736500000003</v>
      </c>
      <c r="AV768" t="s">
        <v>1016</v>
      </c>
      <c r="AW768" t="str">
        <f>VLOOKUP((A768&amp;AR768),Precios!B:J,6,FALSE)</f>
        <v>32CLO26</v>
      </c>
    </row>
    <row r="769" spans="1:49">
      <c r="A769" s="53" t="s">
        <v>162</v>
      </c>
      <c r="B769" s="53" t="s">
        <v>1064</v>
      </c>
      <c r="C769" t="s">
        <v>161</v>
      </c>
      <c r="D769" t="s">
        <v>1008</v>
      </c>
      <c r="U769" t="s">
        <v>1009</v>
      </c>
      <c r="V769" t="s">
        <v>1010</v>
      </c>
      <c r="W769" t="s">
        <v>1011</v>
      </c>
      <c r="X769" t="s">
        <v>1012</v>
      </c>
      <c r="AM769" t="s">
        <v>1060</v>
      </c>
      <c r="AO769" t="s">
        <v>1065</v>
      </c>
      <c r="AP769" t="s">
        <v>704</v>
      </c>
      <c r="AR769" t="s">
        <v>705</v>
      </c>
      <c r="AU769" s="89">
        <f>VLOOKUP((A769&amp;AR769),Precios!B:J,9,FALSE)</f>
        <v>256.22548599999999</v>
      </c>
      <c r="AV769" t="s">
        <v>1016</v>
      </c>
      <c r="AW769" t="str">
        <f>VLOOKUP((A769&amp;AR769),Precios!B:J,6,FALSE)</f>
        <v>32CLO27</v>
      </c>
    </row>
    <row r="770" spans="1:49">
      <c r="A770" s="53" t="s">
        <v>162</v>
      </c>
      <c r="B770" s="53" t="s">
        <v>1064</v>
      </c>
      <c r="C770" t="s">
        <v>161</v>
      </c>
      <c r="D770" t="s">
        <v>1008</v>
      </c>
      <c r="U770" t="s">
        <v>1009</v>
      </c>
      <c r="V770" t="s">
        <v>1010</v>
      </c>
      <c r="W770" t="s">
        <v>1011</v>
      </c>
      <c r="X770" t="s">
        <v>1012</v>
      </c>
      <c r="AM770" t="s">
        <v>1060</v>
      </c>
      <c r="AO770" t="s">
        <v>1065</v>
      </c>
      <c r="AP770" t="s">
        <v>696</v>
      </c>
      <c r="AR770" t="s">
        <v>697</v>
      </c>
      <c r="AU770" s="89">
        <f>VLOOKUP((A770&amp;AR770),Precios!B:J,9,FALSE)</f>
        <v>311.3451</v>
      </c>
      <c r="AV770" t="s">
        <v>1016</v>
      </c>
      <c r="AW770" t="str">
        <f>VLOOKUP((A770&amp;AR770),Precios!B:J,6,FALSE)</f>
        <v>32CLO28</v>
      </c>
    </row>
    <row r="771" spans="1:49">
      <c r="A771" s="53" t="s">
        <v>162</v>
      </c>
      <c r="B771" s="53" t="s">
        <v>1064</v>
      </c>
      <c r="C771" t="s">
        <v>161</v>
      </c>
      <c r="D771" t="s">
        <v>1008</v>
      </c>
      <c r="U771" t="s">
        <v>1009</v>
      </c>
      <c r="V771" t="s">
        <v>1010</v>
      </c>
      <c r="W771" t="s">
        <v>1011</v>
      </c>
      <c r="X771" t="s">
        <v>1012</v>
      </c>
      <c r="AM771" t="s">
        <v>1060</v>
      </c>
      <c r="AO771" t="s">
        <v>1065</v>
      </c>
      <c r="AP771" t="s">
        <v>677</v>
      </c>
      <c r="AR771" t="s">
        <v>679</v>
      </c>
      <c r="AU771" s="89">
        <f>VLOOKUP((A771&amp;AR771),Precios!B:J,9,FALSE)</f>
        <v>316.45032100000003</v>
      </c>
      <c r="AV771" t="s">
        <v>1016</v>
      </c>
      <c r="AW771" t="str">
        <f>VLOOKUP((A771&amp;AR771),Precios!B:J,6,FALSE)</f>
        <v>32CLO30</v>
      </c>
    </row>
    <row r="772" spans="1:49">
      <c r="A772" s="53" t="s">
        <v>160</v>
      </c>
      <c r="B772" s="53" t="s">
        <v>1066</v>
      </c>
      <c r="C772" t="s">
        <v>159</v>
      </c>
      <c r="D772" t="s">
        <v>1008</v>
      </c>
      <c r="U772" t="s">
        <v>1009</v>
      </c>
      <c r="V772" t="s">
        <v>1010</v>
      </c>
      <c r="W772" t="s">
        <v>1011</v>
      </c>
      <c r="X772" t="s">
        <v>1012</v>
      </c>
      <c r="AM772" t="s">
        <v>1060</v>
      </c>
      <c r="AO772" t="s">
        <v>1065</v>
      </c>
      <c r="AP772" t="s">
        <v>1015</v>
      </c>
      <c r="AR772" t="s">
        <v>712</v>
      </c>
      <c r="AU772" s="89">
        <f>VLOOKUP((A772&amp;AR772),Precios!B:J,9,FALSE)</f>
        <v>8235.2508644999998</v>
      </c>
      <c r="AV772" t="s">
        <v>1016</v>
      </c>
      <c r="AW772" t="str">
        <f>VLOOKUP((A772&amp;AR772),Precios!B:J,6,FALSE)</f>
        <v>33BOG6</v>
      </c>
    </row>
    <row r="773" spans="1:49">
      <c r="A773" s="53" t="s">
        <v>160</v>
      </c>
      <c r="B773" s="53" t="s">
        <v>1066</v>
      </c>
      <c r="C773" t="s">
        <v>159</v>
      </c>
      <c r="D773" t="s">
        <v>1008</v>
      </c>
      <c r="U773" t="s">
        <v>1009</v>
      </c>
      <c r="V773" t="s">
        <v>1010</v>
      </c>
      <c r="W773" t="s">
        <v>1011</v>
      </c>
      <c r="X773" t="s">
        <v>1012</v>
      </c>
      <c r="AM773" t="s">
        <v>1060</v>
      </c>
      <c r="AO773" t="s">
        <v>1065</v>
      </c>
      <c r="AP773" t="s">
        <v>713</v>
      </c>
      <c r="AR773" t="s">
        <v>714</v>
      </c>
      <c r="AU773" s="89">
        <f>VLOOKUP((A773&amp;AR773),Precios!B:J,9,FALSE)</f>
        <v>8235.2508644999998</v>
      </c>
      <c r="AV773" t="s">
        <v>1016</v>
      </c>
      <c r="AW773" t="str">
        <f>VLOOKUP((A773&amp;AR773),Precios!B:J,6,FALSE)</f>
        <v>33BOG7</v>
      </c>
    </row>
    <row r="774" spans="1:49">
      <c r="A774" s="53" t="s">
        <v>160</v>
      </c>
      <c r="B774" s="53" t="s">
        <v>1066</v>
      </c>
      <c r="C774" t="s">
        <v>159</v>
      </c>
      <c r="D774" t="s">
        <v>1008</v>
      </c>
      <c r="U774" t="s">
        <v>1009</v>
      </c>
      <c r="V774" t="s">
        <v>1010</v>
      </c>
      <c r="W774" t="s">
        <v>1011</v>
      </c>
      <c r="X774" t="s">
        <v>1012</v>
      </c>
      <c r="AM774" t="s">
        <v>1060</v>
      </c>
      <c r="AO774" t="s">
        <v>1065</v>
      </c>
      <c r="AP774" t="s">
        <v>692</v>
      </c>
      <c r="AR774" t="s">
        <v>693</v>
      </c>
      <c r="AU774" s="89">
        <f>VLOOKUP((A774&amp;AR774),Precios!B:J,9,FALSE)</f>
        <v>7528.0100279999997</v>
      </c>
      <c r="AV774" t="s">
        <v>1016</v>
      </c>
      <c r="AW774" t="str">
        <f>VLOOKUP((A774&amp;AR774),Precios!B:J,6,FALSE)</f>
        <v>33BOG8</v>
      </c>
    </row>
    <row r="775" spans="1:49">
      <c r="A775" s="53" t="s">
        <v>160</v>
      </c>
      <c r="B775" s="53" t="s">
        <v>1066</v>
      </c>
      <c r="C775" t="s">
        <v>159</v>
      </c>
      <c r="D775" t="s">
        <v>1008</v>
      </c>
      <c r="U775" t="s">
        <v>1009</v>
      </c>
      <c r="V775" t="s">
        <v>1010</v>
      </c>
      <c r="W775" t="s">
        <v>1011</v>
      </c>
      <c r="X775" t="s">
        <v>1012</v>
      </c>
      <c r="AM775" t="s">
        <v>1060</v>
      </c>
      <c r="AO775" t="s">
        <v>1065</v>
      </c>
      <c r="AP775" t="s">
        <v>673</v>
      </c>
      <c r="AR775" t="s">
        <v>674</v>
      </c>
      <c r="AU775" s="89">
        <f>VLOOKUP((A775&amp;AR775),Precios!B:J,9,FALSE)</f>
        <v>8780.5293509999992</v>
      </c>
      <c r="AV775" t="s">
        <v>1016</v>
      </c>
      <c r="AW775" t="str">
        <f>VLOOKUP((A775&amp;AR775),Precios!B:J,6,FALSE)</f>
        <v>33BOG9</v>
      </c>
    </row>
    <row r="776" spans="1:49">
      <c r="A776" s="53" t="s">
        <v>160</v>
      </c>
      <c r="B776" s="53" t="s">
        <v>1066</v>
      </c>
      <c r="C776" t="s">
        <v>159</v>
      </c>
      <c r="D776" t="s">
        <v>1008</v>
      </c>
      <c r="U776" t="s">
        <v>1009</v>
      </c>
      <c r="V776" t="s">
        <v>1010</v>
      </c>
      <c r="W776" t="s">
        <v>1011</v>
      </c>
      <c r="X776" t="s">
        <v>1012</v>
      </c>
      <c r="AM776" t="s">
        <v>1060</v>
      </c>
      <c r="AO776" t="s">
        <v>1065</v>
      </c>
      <c r="AP776" t="s">
        <v>687</v>
      </c>
      <c r="AR776" t="s">
        <v>688</v>
      </c>
      <c r="AU776" s="89">
        <f>VLOOKUP((A776&amp;AR776),Precios!B:J,9,FALSE)</f>
        <v>7905.9221779999998</v>
      </c>
      <c r="AV776" t="s">
        <v>1016</v>
      </c>
      <c r="AW776" t="str">
        <f>VLOOKUP((A776&amp;AR776),Precios!B:J,6,FALSE)</f>
        <v>33BOG10</v>
      </c>
    </row>
    <row r="777" spans="1:49">
      <c r="A777" s="53" t="s">
        <v>160</v>
      </c>
      <c r="B777" s="53" t="s">
        <v>1066</v>
      </c>
      <c r="C777" t="s">
        <v>159</v>
      </c>
      <c r="D777" t="s">
        <v>1008</v>
      </c>
      <c r="U777" t="s">
        <v>1009</v>
      </c>
      <c r="V777" t="s">
        <v>1010</v>
      </c>
      <c r="W777" t="s">
        <v>1011</v>
      </c>
      <c r="X777" t="s">
        <v>1012</v>
      </c>
      <c r="AM777" t="s">
        <v>1060</v>
      </c>
      <c r="AO777" t="s">
        <v>1065</v>
      </c>
      <c r="AP777" t="s">
        <v>698</v>
      </c>
      <c r="AR777" t="s">
        <v>699</v>
      </c>
      <c r="AU777" s="89">
        <f>VLOOKUP((A777&amp;AR777),Precios!B:J,9,FALSE)</f>
        <v>7528.0100279999997</v>
      </c>
      <c r="AV777" t="s">
        <v>1016</v>
      </c>
      <c r="AW777" t="str">
        <f>VLOOKUP((A777&amp;AR777),Precios!B:J,6,FALSE)</f>
        <v>33BOG11</v>
      </c>
    </row>
    <row r="778" spans="1:49">
      <c r="A778" s="53" t="s">
        <v>160</v>
      </c>
      <c r="B778" s="53" t="s">
        <v>1066</v>
      </c>
      <c r="C778" t="s">
        <v>159</v>
      </c>
      <c r="D778" t="s">
        <v>1008</v>
      </c>
      <c r="U778" t="s">
        <v>1009</v>
      </c>
      <c r="V778" t="s">
        <v>1010</v>
      </c>
      <c r="W778" t="s">
        <v>1011</v>
      </c>
      <c r="X778" t="s">
        <v>1012</v>
      </c>
      <c r="AM778" t="s">
        <v>1060</v>
      </c>
      <c r="AO778" t="s">
        <v>1065</v>
      </c>
      <c r="AP778" t="s">
        <v>675</v>
      </c>
      <c r="AR778" t="s">
        <v>676</v>
      </c>
      <c r="AU778" s="89">
        <f>VLOOKUP((A778&amp;AR778),Precios!B:J,9,FALSE)</f>
        <v>7063.9443908000003</v>
      </c>
      <c r="AV778" t="s">
        <v>1016</v>
      </c>
      <c r="AW778" t="str">
        <f>VLOOKUP((A778&amp;AR778),Precios!B:J,6,FALSE)</f>
        <v>33BOG12</v>
      </c>
    </row>
    <row r="779" spans="1:49">
      <c r="A779" s="53" t="s">
        <v>160</v>
      </c>
      <c r="B779" s="53" t="s">
        <v>1066</v>
      </c>
      <c r="C779" t="s">
        <v>159</v>
      </c>
      <c r="D779" t="s">
        <v>1008</v>
      </c>
      <c r="U779" t="s">
        <v>1009</v>
      </c>
      <c r="V779" t="s">
        <v>1010</v>
      </c>
      <c r="W779" t="s">
        <v>1011</v>
      </c>
      <c r="X779" t="s">
        <v>1012</v>
      </c>
      <c r="AM779" t="s">
        <v>1060</v>
      </c>
      <c r="AO779" t="s">
        <v>1065</v>
      </c>
      <c r="AP779" t="s">
        <v>682</v>
      </c>
      <c r="AR779" t="s">
        <v>683</v>
      </c>
      <c r="AU779" s="89">
        <f>VLOOKUP((A779&amp;AR779),Precios!B:J,9,FALSE)</f>
        <v>7329.5982870000007</v>
      </c>
      <c r="AV779" t="s">
        <v>1016</v>
      </c>
      <c r="AW779" t="str">
        <f>VLOOKUP((A779&amp;AR779),Precios!B:J,6,FALSE)</f>
        <v>33BOG13</v>
      </c>
    </row>
    <row r="780" spans="1:49">
      <c r="A780" s="53" t="s">
        <v>160</v>
      </c>
      <c r="B780" s="53" t="s">
        <v>1066</v>
      </c>
      <c r="C780" t="s">
        <v>159</v>
      </c>
      <c r="D780" t="s">
        <v>1008</v>
      </c>
      <c r="U780" t="s">
        <v>1009</v>
      </c>
      <c r="V780" t="s">
        <v>1010</v>
      </c>
      <c r="W780" t="s">
        <v>1011</v>
      </c>
      <c r="X780" t="s">
        <v>1012</v>
      </c>
      <c r="AM780" t="s">
        <v>1060</v>
      </c>
      <c r="AO780" t="s">
        <v>1065</v>
      </c>
      <c r="AP780" t="s">
        <v>706</v>
      </c>
      <c r="AR780" t="s">
        <v>707</v>
      </c>
      <c r="AU780" s="89">
        <f>VLOOKUP((A780&amp;AR780),Precios!B:J,9,FALSE)</f>
        <v>7417.7708000000002</v>
      </c>
      <c r="AV780" t="s">
        <v>1016</v>
      </c>
      <c r="AW780" t="str">
        <f>VLOOKUP((A780&amp;AR780),Precios!B:J,6,FALSE)</f>
        <v>33BOG14</v>
      </c>
    </row>
    <row r="781" spans="1:49">
      <c r="A781" s="53" t="s">
        <v>160</v>
      </c>
      <c r="B781" s="53" t="s">
        <v>1066</v>
      </c>
      <c r="C781" t="s">
        <v>159</v>
      </c>
      <c r="D781" t="s">
        <v>1008</v>
      </c>
      <c r="U781" t="s">
        <v>1009</v>
      </c>
      <c r="V781" t="s">
        <v>1010</v>
      </c>
      <c r="W781" t="s">
        <v>1011</v>
      </c>
      <c r="X781" t="s">
        <v>1012</v>
      </c>
      <c r="AM781" t="s">
        <v>1060</v>
      </c>
      <c r="AO781" t="s">
        <v>1065</v>
      </c>
      <c r="AP781" t="s">
        <v>700</v>
      </c>
      <c r="AR781" t="s">
        <v>701</v>
      </c>
      <c r="AU781" s="89">
        <f>VLOOKUP((A781&amp;AR781),Precios!B:J,9,FALSE)</f>
        <v>7971.0635400000001</v>
      </c>
      <c r="AV781" t="s">
        <v>1016</v>
      </c>
      <c r="AW781" t="str">
        <f>VLOOKUP((A781&amp;AR781),Precios!B:J,6,FALSE)</f>
        <v>33BOG16</v>
      </c>
    </row>
    <row r="782" spans="1:49">
      <c r="A782" s="53" t="s">
        <v>160</v>
      </c>
      <c r="B782" s="53" t="s">
        <v>1066</v>
      </c>
      <c r="C782" t="s">
        <v>159</v>
      </c>
      <c r="D782" t="s">
        <v>1008</v>
      </c>
      <c r="U782" t="s">
        <v>1009</v>
      </c>
      <c r="V782" t="s">
        <v>1010</v>
      </c>
      <c r="W782" t="s">
        <v>1011</v>
      </c>
      <c r="X782" t="s">
        <v>1012</v>
      </c>
      <c r="AM782" t="s">
        <v>1060</v>
      </c>
      <c r="AO782" t="s">
        <v>1065</v>
      </c>
      <c r="AP782" t="s">
        <v>680</v>
      </c>
      <c r="AR782" t="s">
        <v>681</v>
      </c>
      <c r="AU782" s="89">
        <f>VLOOKUP((A782&amp;AR782),Precios!B:J,9,FALSE)</f>
        <v>9434.7000000000007</v>
      </c>
      <c r="AV782" t="s">
        <v>1016</v>
      </c>
      <c r="AW782" t="str">
        <f>VLOOKUP((A782&amp;AR782),Precios!B:J,6,FALSE)</f>
        <v>33BOG17</v>
      </c>
    </row>
    <row r="783" spans="1:49">
      <c r="A783" s="53" t="s">
        <v>160</v>
      </c>
      <c r="B783" s="53" t="s">
        <v>1066</v>
      </c>
      <c r="C783" t="s">
        <v>159</v>
      </c>
      <c r="D783" t="s">
        <v>1008</v>
      </c>
      <c r="U783" t="s">
        <v>1009</v>
      </c>
      <c r="V783" t="s">
        <v>1010</v>
      </c>
      <c r="W783" t="s">
        <v>1011</v>
      </c>
      <c r="X783" t="s">
        <v>1012</v>
      </c>
      <c r="AM783" t="s">
        <v>1060</v>
      </c>
      <c r="AO783" t="s">
        <v>1065</v>
      </c>
      <c r="AP783" t="s">
        <v>690</v>
      </c>
      <c r="AR783" t="s">
        <v>691</v>
      </c>
      <c r="AU783" s="89">
        <f>VLOOKUP((A783&amp;AR783),Precios!B:J,9,FALSE)</f>
        <v>8799.1366760000001</v>
      </c>
      <c r="AV783" t="s">
        <v>1016</v>
      </c>
      <c r="AW783" t="str">
        <f>VLOOKUP((A783&amp;AR783),Precios!B:J,6,FALSE)</f>
        <v>33BOG18</v>
      </c>
    </row>
    <row r="784" spans="1:49">
      <c r="A784" s="53" t="s">
        <v>160</v>
      </c>
      <c r="B784" s="53" t="s">
        <v>1066</v>
      </c>
      <c r="C784" t="s">
        <v>159</v>
      </c>
      <c r="D784" t="s">
        <v>1008</v>
      </c>
      <c r="U784" t="s">
        <v>1009</v>
      </c>
      <c r="V784" t="s">
        <v>1010</v>
      </c>
      <c r="W784" t="s">
        <v>1011</v>
      </c>
      <c r="X784" t="s">
        <v>1012</v>
      </c>
      <c r="AM784" t="s">
        <v>1060</v>
      </c>
      <c r="AO784" t="s">
        <v>1065</v>
      </c>
      <c r="AP784" t="s">
        <v>708</v>
      </c>
      <c r="AR784" t="s">
        <v>709</v>
      </c>
      <c r="AU784" s="89">
        <f>VLOOKUP((A784&amp;AR784),Precios!B:J,9,FALSE)</f>
        <v>8776.8393350000006</v>
      </c>
      <c r="AV784" t="s">
        <v>1016</v>
      </c>
      <c r="AW784" t="str">
        <f>VLOOKUP((A784&amp;AR784),Precios!B:J,6,FALSE)</f>
        <v>33BOG19</v>
      </c>
    </row>
    <row r="785" spans="1:49">
      <c r="A785" s="53" t="s">
        <v>160</v>
      </c>
      <c r="B785" s="53" t="s">
        <v>1066</v>
      </c>
      <c r="C785" t="s">
        <v>159</v>
      </c>
      <c r="D785" t="s">
        <v>1008</v>
      </c>
      <c r="U785" t="s">
        <v>1009</v>
      </c>
      <c r="V785" t="s">
        <v>1010</v>
      </c>
      <c r="W785" t="s">
        <v>1011</v>
      </c>
      <c r="X785" t="s">
        <v>1012</v>
      </c>
      <c r="AM785" t="s">
        <v>1060</v>
      </c>
      <c r="AO785" t="s">
        <v>1065</v>
      </c>
      <c r="AP785" t="s">
        <v>710</v>
      </c>
      <c r="AR785" t="s">
        <v>711</v>
      </c>
      <c r="AU785" s="89">
        <f>VLOOKUP((A785&amp;AR785),Precios!B:J,9,FALSE)</f>
        <v>9854.6909120000018</v>
      </c>
      <c r="AV785" t="s">
        <v>1016</v>
      </c>
      <c r="AW785" t="str">
        <f>VLOOKUP((A785&amp;AR785),Precios!B:J,6,FALSE)</f>
        <v>33BOG20</v>
      </c>
    </row>
    <row r="786" spans="1:49">
      <c r="A786" s="53" t="s">
        <v>160</v>
      </c>
      <c r="B786" s="53" t="s">
        <v>1066</v>
      </c>
      <c r="C786" t="s">
        <v>159</v>
      </c>
      <c r="D786" t="s">
        <v>1008</v>
      </c>
      <c r="U786" t="s">
        <v>1009</v>
      </c>
      <c r="V786" t="s">
        <v>1010</v>
      </c>
      <c r="W786" t="s">
        <v>1011</v>
      </c>
      <c r="X786" t="s">
        <v>1012</v>
      </c>
      <c r="AM786" t="s">
        <v>1060</v>
      </c>
      <c r="AO786" t="s">
        <v>1065</v>
      </c>
      <c r="AP786" t="s">
        <v>692</v>
      </c>
      <c r="AR786" t="s">
        <v>695</v>
      </c>
      <c r="AU786" s="89">
        <f>VLOOKUP((A786&amp;AR786),Precios!B:J,9,FALSE)</f>
        <v>7970.8329139999996</v>
      </c>
      <c r="AV786" t="s">
        <v>1016</v>
      </c>
      <c r="AW786" t="str">
        <f>VLOOKUP((A786&amp;AR786),Precios!B:J,6,FALSE)</f>
        <v>33MED31</v>
      </c>
    </row>
    <row r="787" spans="1:49">
      <c r="A787" s="53" t="s">
        <v>160</v>
      </c>
      <c r="B787" s="53" t="s">
        <v>1066</v>
      </c>
      <c r="C787" t="s">
        <v>159</v>
      </c>
      <c r="D787" t="s">
        <v>1008</v>
      </c>
      <c r="U787" t="s">
        <v>1009</v>
      </c>
      <c r="V787" t="s">
        <v>1010</v>
      </c>
      <c r="W787" t="s">
        <v>1011</v>
      </c>
      <c r="X787" t="s">
        <v>1012</v>
      </c>
      <c r="AM787" t="s">
        <v>1060</v>
      </c>
      <c r="AO787" t="s">
        <v>1065</v>
      </c>
      <c r="AP787" t="s">
        <v>687</v>
      </c>
      <c r="AR787" t="s">
        <v>689</v>
      </c>
      <c r="AU787" s="89">
        <f>VLOOKUP((A787&amp;AR787),Precios!B:J,9,FALSE)</f>
        <v>8037.73542</v>
      </c>
      <c r="AV787" t="s">
        <v>1016</v>
      </c>
      <c r="AW787" t="str">
        <f>VLOOKUP((A787&amp;AR787),Precios!B:J,6,FALSE)</f>
        <v>33MED22</v>
      </c>
    </row>
    <row r="788" spans="1:49">
      <c r="A788" s="53" t="s">
        <v>160</v>
      </c>
      <c r="B788" s="53" t="s">
        <v>1066</v>
      </c>
      <c r="C788" t="s">
        <v>159</v>
      </c>
      <c r="D788" t="s">
        <v>1008</v>
      </c>
      <c r="U788" t="s">
        <v>1009</v>
      </c>
      <c r="V788" t="s">
        <v>1010</v>
      </c>
      <c r="W788" t="s">
        <v>1011</v>
      </c>
      <c r="X788" t="s">
        <v>1012</v>
      </c>
      <c r="AM788" t="s">
        <v>1060</v>
      </c>
      <c r="AO788" t="s">
        <v>1065</v>
      </c>
      <c r="AP788" t="s">
        <v>684</v>
      </c>
      <c r="AR788" t="s">
        <v>686</v>
      </c>
      <c r="AU788" s="89">
        <f>VLOOKUP((A788&amp;AR788),Precios!B:J,9,FALSE)</f>
        <v>12059.674649</v>
      </c>
      <c r="AV788" t="s">
        <v>1016</v>
      </c>
      <c r="AW788" t="str">
        <f>VLOOKUP((A788&amp;AR788),Precios!B:J,6,FALSE)</f>
        <v>33MED23</v>
      </c>
    </row>
    <row r="789" spans="1:49">
      <c r="A789" s="53" t="s">
        <v>160</v>
      </c>
      <c r="B789" s="53" t="s">
        <v>1066</v>
      </c>
      <c r="C789" t="s">
        <v>159</v>
      </c>
      <c r="D789" t="s">
        <v>1008</v>
      </c>
      <c r="U789" t="s">
        <v>1009</v>
      </c>
      <c r="V789" t="s">
        <v>1010</v>
      </c>
      <c r="W789" t="s">
        <v>1011</v>
      </c>
      <c r="X789" t="s">
        <v>1012</v>
      </c>
      <c r="AM789" t="s">
        <v>1060</v>
      </c>
      <c r="AO789" t="s">
        <v>1065</v>
      </c>
      <c r="AP789" t="s">
        <v>702</v>
      </c>
      <c r="AR789" t="s">
        <v>703</v>
      </c>
      <c r="AU789" s="89">
        <f>VLOOKUP((A789&amp;AR789),Precios!B:J,9,FALSE)</f>
        <v>7967.08</v>
      </c>
      <c r="AV789" t="s">
        <v>1016</v>
      </c>
      <c r="AW789" t="str">
        <f>VLOOKUP((A789&amp;AR789),Precios!B:J,6,FALSE)</f>
        <v>33MED25</v>
      </c>
    </row>
    <row r="790" spans="1:49">
      <c r="A790" s="53" t="s">
        <v>160</v>
      </c>
      <c r="B790" s="53" t="s">
        <v>1066</v>
      </c>
      <c r="C790" t="s">
        <v>159</v>
      </c>
      <c r="D790" t="s">
        <v>1008</v>
      </c>
      <c r="U790" t="s">
        <v>1009</v>
      </c>
      <c r="V790" t="s">
        <v>1010</v>
      </c>
      <c r="W790" t="s">
        <v>1011</v>
      </c>
      <c r="X790" t="s">
        <v>1012</v>
      </c>
      <c r="AM790" t="s">
        <v>1060</v>
      </c>
      <c r="AO790" t="s">
        <v>1065</v>
      </c>
      <c r="AP790" t="s">
        <v>692</v>
      </c>
      <c r="AR790" t="s">
        <v>694</v>
      </c>
      <c r="AU790" s="89">
        <f>VLOOKUP((A790&amp;AR790),Precios!B:J,9,FALSE)</f>
        <v>7970.8329139999996</v>
      </c>
      <c r="AV790" t="s">
        <v>1016</v>
      </c>
      <c r="AW790" t="str">
        <f>VLOOKUP((A790&amp;AR790),Precios!B:J,6,FALSE)</f>
        <v>33CLO26</v>
      </c>
    </row>
    <row r="791" spans="1:49">
      <c r="A791" s="53" t="s">
        <v>160</v>
      </c>
      <c r="B791" s="53" t="s">
        <v>1066</v>
      </c>
      <c r="C791" t="s">
        <v>159</v>
      </c>
      <c r="D791" t="s">
        <v>1008</v>
      </c>
      <c r="U791" t="s">
        <v>1009</v>
      </c>
      <c r="V791" t="s">
        <v>1010</v>
      </c>
      <c r="W791" t="s">
        <v>1011</v>
      </c>
      <c r="X791" t="s">
        <v>1012</v>
      </c>
      <c r="AM791" t="s">
        <v>1060</v>
      </c>
      <c r="AO791" t="s">
        <v>1065</v>
      </c>
      <c r="AP791" t="s">
        <v>704</v>
      </c>
      <c r="AR791" t="s">
        <v>705</v>
      </c>
      <c r="AU791" s="89">
        <f>VLOOKUP((A791&amp;AR791),Precios!B:J,9,FALSE)</f>
        <v>7664.4882050000006</v>
      </c>
      <c r="AV791" t="s">
        <v>1016</v>
      </c>
      <c r="AW791" t="str">
        <f>VLOOKUP((A791&amp;AR791),Precios!B:J,6,FALSE)</f>
        <v>33CLO27</v>
      </c>
    </row>
    <row r="792" spans="1:49">
      <c r="A792" s="53" t="s">
        <v>160</v>
      </c>
      <c r="B792" s="53" t="s">
        <v>1066</v>
      </c>
      <c r="C792" t="s">
        <v>159</v>
      </c>
      <c r="D792" t="s">
        <v>1008</v>
      </c>
      <c r="U792" t="s">
        <v>1009</v>
      </c>
      <c r="V792" t="s">
        <v>1010</v>
      </c>
      <c r="W792" t="s">
        <v>1011</v>
      </c>
      <c r="X792" t="s">
        <v>1012</v>
      </c>
      <c r="AM792" t="s">
        <v>1060</v>
      </c>
      <c r="AO792" t="s">
        <v>1065</v>
      </c>
      <c r="AP792" t="s">
        <v>696</v>
      </c>
      <c r="AR792" t="s">
        <v>697</v>
      </c>
      <c r="AU792" s="89">
        <f>VLOOKUP((A792&amp;AR792),Precios!B:J,9,FALSE)</f>
        <v>8574.0457000000006</v>
      </c>
      <c r="AV792" t="s">
        <v>1016</v>
      </c>
      <c r="AW792" t="str">
        <f>VLOOKUP((A792&amp;AR792),Precios!B:J,6,FALSE)</f>
        <v>33CLO28</v>
      </c>
    </row>
    <row r="793" spans="1:49">
      <c r="A793" s="53" t="s">
        <v>160</v>
      </c>
      <c r="B793" s="53" t="s">
        <v>1066</v>
      </c>
      <c r="C793" t="s">
        <v>159</v>
      </c>
      <c r="D793" t="s">
        <v>1008</v>
      </c>
      <c r="U793" t="s">
        <v>1009</v>
      </c>
      <c r="V793" t="s">
        <v>1010</v>
      </c>
      <c r="W793" t="s">
        <v>1011</v>
      </c>
      <c r="X793" t="s">
        <v>1012</v>
      </c>
      <c r="AM793" t="s">
        <v>1060</v>
      </c>
      <c r="AO793" t="s">
        <v>1065</v>
      </c>
      <c r="AP793" t="s">
        <v>677</v>
      </c>
      <c r="AR793" t="s">
        <v>679</v>
      </c>
      <c r="AU793" s="89">
        <f>VLOOKUP((A793&amp;AR793),Precios!B:J,9,FALSE)</f>
        <v>8776.8393350000006</v>
      </c>
      <c r="AV793" t="s">
        <v>1016</v>
      </c>
      <c r="AW793" t="str">
        <f>VLOOKUP((A793&amp;AR793),Precios!B:J,6,FALSE)</f>
        <v>33CLO30</v>
      </c>
    </row>
    <row r="794" spans="1:49">
      <c r="A794" s="53" t="s">
        <v>1</v>
      </c>
      <c r="B794" s="53" t="s">
        <v>1067</v>
      </c>
      <c r="C794" t="s">
        <v>1007</v>
      </c>
      <c r="D794" t="s">
        <v>1008</v>
      </c>
      <c r="U794" t="s">
        <v>1009</v>
      </c>
      <c r="V794" t="s">
        <v>1010</v>
      </c>
      <c r="W794" t="s">
        <v>1011</v>
      </c>
      <c r="X794" t="s">
        <v>1012</v>
      </c>
      <c r="AM794" t="s">
        <v>1060</v>
      </c>
      <c r="AO794" t="s">
        <v>1068</v>
      </c>
      <c r="AP794" t="s">
        <v>1015</v>
      </c>
      <c r="AR794" t="s">
        <v>712</v>
      </c>
      <c r="AU794" s="89">
        <f>VLOOKUP((A794&amp;AR794),Precios!B:J,9,FALSE)</f>
        <v>3084.9005494999997</v>
      </c>
      <c r="AV794" t="s">
        <v>1016</v>
      </c>
      <c r="AW794" t="str">
        <f>VLOOKUP((A794&amp;AR794),Precios!B:J,6,FALSE)</f>
        <v>180BOG6</v>
      </c>
    </row>
    <row r="795" spans="1:49">
      <c r="A795" s="53" t="s">
        <v>1</v>
      </c>
      <c r="B795" s="53" t="s">
        <v>1067</v>
      </c>
      <c r="C795" t="s">
        <v>1007</v>
      </c>
      <c r="D795" t="s">
        <v>1008</v>
      </c>
      <c r="U795" t="s">
        <v>1009</v>
      </c>
      <c r="V795" t="s">
        <v>1010</v>
      </c>
      <c r="W795" t="s">
        <v>1011</v>
      </c>
      <c r="X795" t="s">
        <v>1012</v>
      </c>
      <c r="AM795" t="s">
        <v>1060</v>
      </c>
      <c r="AO795" t="s">
        <v>1068</v>
      </c>
      <c r="AP795" t="s">
        <v>713</v>
      </c>
      <c r="AR795" t="s">
        <v>714</v>
      </c>
      <c r="AU795" s="89">
        <f>VLOOKUP((A795&amp;AR795),Precios!B:J,9,FALSE)</f>
        <v>3079.5909099999999</v>
      </c>
      <c r="AV795" t="s">
        <v>1016</v>
      </c>
      <c r="AW795" t="str">
        <f>VLOOKUP((A795&amp;AR795),Precios!B:J,6,FALSE)</f>
        <v>180BOG7</v>
      </c>
    </row>
    <row r="796" spans="1:49">
      <c r="A796" s="53" t="s">
        <v>1</v>
      </c>
      <c r="B796" s="53" t="s">
        <v>1067</v>
      </c>
      <c r="C796" t="s">
        <v>1007</v>
      </c>
      <c r="D796" t="s">
        <v>1008</v>
      </c>
      <c r="U796" t="s">
        <v>1009</v>
      </c>
      <c r="V796" t="s">
        <v>1010</v>
      </c>
      <c r="W796" t="s">
        <v>1011</v>
      </c>
      <c r="X796" t="s">
        <v>1012</v>
      </c>
      <c r="AM796" t="s">
        <v>1060</v>
      </c>
      <c r="AO796" t="s">
        <v>1068</v>
      </c>
      <c r="AP796" t="s">
        <v>692</v>
      </c>
      <c r="AR796" t="s">
        <v>693</v>
      </c>
      <c r="AU796" s="89">
        <f>VLOOKUP((A796&amp;AR796),Precios!B:J,9,FALSE)</f>
        <v>5954.2286870000007</v>
      </c>
      <c r="AV796" t="s">
        <v>1016</v>
      </c>
      <c r="AW796" t="str">
        <f>VLOOKUP((A796&amp;AR796),Precios!B:J,6,FALSE)</f>
        <v>180BOG8</v>
      </c>
    </row>
    <row r="797" spans="1:49">
      <c r="A797" s="53" t="s">
        <v>1</v>
      </c>
      <c r="B797" s="53" t="s">
        <v>1067</v>
      </c>
      <c r="C797" t="s">
        <v>1007</v>
      </c>
      <c r="D797" t="s">
        <v>1008</v>
      </c>
      <c r="U797" t="s">
        <v>1009</v>
      </c>
      <c r="V797" t="s">
        <v>1010</v>
      </c>
      <c r="W797" t="s">
        <v>1011</v>
      </c>
      <c r="X797" t="s">
        <v>1012</v>
      </c>
      <c r="AM797" t="s">
        <v>1060</v>
      </c>
      <c r="AO797" t="s">
        <v>1068</v>
      </c>
      <c r="AP797" t="s">
        <v>673</v>
      </c>
      <c r="AR797" t="s">
        <v>674</v>
      </c>
      <c r="AU797" s="89">
        <f>VLOOKUP((A797&amp;AR797),Precios!B:J,9,FALSE)</f>
        <v>13902.502185000001</v>
      </c>
      <c r="AV797" t="s">
        <v>1016</v>
      </c>
      <c r="AW797" t="str">
        <f>VLOOKUP((A797&amp;AR797),Precios!B:J,6,FALSE)</f>
        <v>180BOG9</v>
      </c>
    </row>
    <row r="798" spans="1:49">
      <c r="A798" s="53" t="s">
        <v>1</v>
      </c>
      <c r="B798" s="53" t="s">
        <v>1067</v>
      </c>
      <c r="C798" t="s">
        <v>1007</v>
      </c>
      <c r="D798" t="s">
        <v>1008</v>
      </c>
      <c r="U798" t="s">
        <v>1009</v>
      </c>
      <c r="V798" t="s">
        <v>1010</v>
      </c>
      <c r="W798" t="s">
        <v>1011</v>
      </c>
      <c r="X798" t="s">
        <v>1012</v>
      </c>
      <c r="AM798" t="s">
        <v>1060</v>
      </c>
      <c r="AO798" t="s">
        <v>1068</v>
      </c>
      <c r="AP798" t="s">
        <v>687</v>
      </c>
      <c r="AR798" t="s">
        <v>688</v>
      </c>
      <c r="AU798" s="89">
        <f>VLOOKUP((A798&amp;AR798),Precios!B:J,9,FALSE)</f>
        <v>16245.463167999998</v>
      </c>
      <c r="AV798" t="s">
        <v>1016</v>
      </c>
      <c r="AW798" t="str">
        <f>VLOOKUP((A798&amp;AR798),Precios!B:J,6,FALSE)</f>
        <v>180BOG10</v>
      </c>
    </row>
    <row r="799" spans="1:49">
      <c r="A799" s="53" t="s">
        <v>1</v>
      </c>
      <c r="B799" s="53" t="s">
        <v>1067</v>
      </c>
      <c r="C799" t="s">
        <v>1007</v>
      </c>
      <c r="D799" t="s">
        <v>1008</v>
      </c>
      <c r="U799" t="s">
        <v>1009</v>
      </c>
      <c r="V799" t="s">
        <v>1010</v>
      </c>
      <c r="W799" t="s">
        <v>1011</v>
      </c>
      <c r="X799" t="s">
        <v>1012</v>
      </c>
      <c r="AM799" t="s">
        <v>1060</v>
      </c>
      <c r="AO799" t="s">
        <v>1068</v>
      </c>
      <c r="AP799" t="s">
        <v>698</v>
      </c>
      <c r="AR799" t="s">
        <v>699</v>
      </c>
      <c r="AU799" s="89">
        <f>VLOOKUP((A799&amp;AR799),Precios!B:J,9,FALSE)</f>
        <v>1342.2747690000001</v>
      </c>
      <c r="AV799" t="s">
        <v>1016</v>
      </c>
      <c r="AW799" t="str">
        <f>VLOOKUP((A799&amp;AR799),Precios!B:J,6,FALSE)</f>
        <v>180BOG11</v>
      </c>
    </row>
    <row r="800" spans="1:49">
      <c r="A800" s="53" t="s">
        <v>1</v>
      </c>
      <c r="B800" s="53" t="s">
        <v>1067</v>
      </c>
      <c r="C800" t="s">
        <v>1007</v>
      </c>
      <c r="D800" t="s">
        <v>1008</v>
      </c>
      <c r="U800" t="s">
        <v>1009</v>
      </c>
      <c r="V800" t="s">
        <v>1010</v>
      </c>
      <c r="W800" t="s">
        <v>1011</v>
      </c>
      <c r="X800" t="s">
        <v>1012</v>
      </c>
      <c r="AM800" t="s">
        <v>1060</v>
      </c>
      <c r="AO800" t="s">
        <v>1068</v>
      </c>
      <c r="AP800" t="s">
        <v>675</v>
      </c>
      <c r="AR800" t="s">
        <v>676</v>
      </c>
      <c r="AU800" s="89">
        <f>VLOOKUP((A800&amp;AR800),Precios!B:J,9,FALSE)</f>
        <v>13600.110615300002</v>
      </c>
      <c r="AV800" t="s">
        <v>1016</v>
      </c>
      <c r="AW800" t="str">
        <f>VLOOKUP((A800&amp;AR800),Precios!B:J,6,FALSE)</f>
        <v>180BOG12</v>
      </c>
    </row>
    <row r="801" spans="1:49">
      <c r="A801" s="53" t="s">
        <v>1</v>
      </c>
      <c r="B801" s="53" t="s">
        <v>1067</v>
      </c>
      <c r="C801" t="s">
        <v>1007</v>
      </c>
      <c r="D801" t="s">
        <v>1008</v>
      </c>
      <c r="U801" t="s">
        <v>1009</v>
      </c>
      <c r="V801" t="s">
        <v>1010</v>
      </c>
      <c r="W801" t="s">
        <v>1011</v>
      </c>
      <c r="X801" t="s">
        <v>1012</v>
      </c>
      <c r="AM801" t="s">
        <v>1060</v>
      </c>
      <c r="AO801" t="s">
        <v>1068</v>
      </c>
      <c r="AP801" t="s">
        <v>682</v>
      </c>
      <c r="AR801" t="s">
        <v>683</v>
      </c>
      <c r="AU801" s="89">
        <f>VLOOKUP((A801&amp;AR801),Precios!B:J,9,FALSE)</f>
        <v>13602.405344000001</v>
      </c>
      <c r="AV801" t="s">
        <v>1016</v>
      </c>
      <c r="AW801" t="str">
        <f>VLOOKUP((A801&amp;AR801),Precios!B:J,6,FALSE)</f>
        <v>180BOG13</v>
      </c>
    </row>
    <row r="802" spans="1:49">
      <c r="A802" s="53" t="s">
        <v>1</v>
      </c>
      <c r="B802" s="53" t="s">
        <v>1067</v>
      </c>
      <c r="C802" t="s">
        <v>1007</v>
      </c>
      <c r="D802" t="s">
        <v>1008</v>
      </c>
      <c r="U802" t="s">
        <v>1009</v>
      </c>
      <c r="V802" t="s">
        <v>1010</v>
      </c>
      <c r="W802" t="s">
        <v>1011</v>
      </c>
      <c r="X802" t="s">
        <v>1012</v>
      </c>
      <c r="AM802" t="s">
        <v>1060</v>
      </c>
      <c r="AO802" t="s">
        <v>1068</v>
      </c>
      <c r="AP802" t="s">
        <v>706</v>
      </c>
      <c r="AR802" t="s">
        <v>707</v>
      </c>
      <c r="AU802" s="89">
        <f>VLOOKUP((A802&amp;AR802),Precios!B:J,9,FALSE)</f>
        <v>13838.398639999999</v>
      </c>
      <c r="AV802" t="s">
        <v>1016</v>
      </c>
      <c r="AW802" t="str">
        <f>VLOOKUP((A802&amp;AR802),Precios!B:J,6,FALSE)</f>
        <v>180BOG14</v>
      </c>
    </row>
    <row r="803" spans="1:49">
      <c r="A803" s="53" t="s">
        <v>1</v>
      </c>
      <c r="B803" s="53" t="s">
        <v>1067</v>
      </c>
      <c r="C803" t="s">
        <v>1007</v>
      </c>
      <c r="D803" t="s">
        <v>1008</v>
      </c>
      <c r="U803" t="s">
        <v>1009</v>
      </c>
      <c r="V803" t="s">
        <v>1010</v>
      </c>
      <c r="W803" t="s">
        <v>1011</v>
      </c>
      <c r="X803" t="s">
        <v>1012</v>
      </c>
      <c r="AM803" t="s">
        <v>1060</v>
      </c>
      <c r="AO803" t="s">
        <v>1068</v>
      </c>
      <c r="AP803" t="s">
        <v>700</v>
      </c>
      <c r="AR803" t="s">
        <v>701</v>
      </c>
      <c r="AU803" s="89">
        <f>VLOOKUP((A803&amp;AR803),Precios!B:J,9,FALSE)</f>
        <v>1398.4322</v>
      </c>
      <c r="AV803" t="s">
        <v>1016</v>
      </c>
      <c r="AW803" t="str">
        <f>VLOOKUP((A803&amp;AR803),Precios!B:J,6,FALSE)</f>
        <v>180BOG16</v>
      </c>
    </row>
    <row r="804" spans="1:49">
      <c r="A804" s="53" t="s">
        <v>1</v>
      </c>
      <c r="B804" s="53" t="s">
        <v>1067</v>
      </c>
      <c r="C804" t="s">
        <v>1007</v>
      </c>
      <c r="D804" t="s">
        <v>1008</v>
      </c>
      <c r="U804" t="s">
        <v>1009</v>
      </c>
      <c r="V804" t="s">
        <v>1010</v>
      </c>
      <c r="W804" t="s">
        <v>1011</v>
      </c>
      <c r="X804" t="s">
        <v>1012</v>
      </c>
      <c r="AM804" t="s">
        <v>1060</v>
      </c>
      <c r="AO804" t="s">
        <v>1068</v>
      </c>
      <c r="AP804" t="s">
        <v>680</v>
      </c>
      <c r="AR804" t="s">
        <v>681</v>
      </c>
      <c r="AU804" s="89">
        <f>VLOOKUP((A804&amp;AR804),Precios!B:J,9,FALSE)</f>
        <v>2159.498</v>
      </c>
      <c r="AV804" t="s">
        <v>1016</v>
      </c>
      <c r="AW804" t="str">
        <f>VLOOKUP((A804&amp;AR804),Precios!B:J,6,FALSE)</f>
        <v>180BOG17</v>
      </c>
    </row>
    <row r="805" spans="1:49">
      <c r="A805" s="53" t="s">
        <v>1</v>
      </c>
      <c r="B805" s="53" t="s">
        <v>1067</v>
      </c>
      <c r="C805" t="s">
        <v>1007</v>
      </c>
      <c r="D805" t="s">
        <v>1008</v>
      </c>
      <c r="U805" t="s">
        <v>1009</v>
      </c>
      <c r="V805" t="s">
        <v>1010</v>
      </c>
      <c r="W805" t="s">
        <v>1011</v>
      </c>
      <c r="X805" t="s">
        <v>1012</v>
      </c>
      <c r="AM805" t="s">
        <v>1060</v>
      </c>
      <c r="AO805" t="s">
        <v>1068</v>
      </c>
      <c r="AP805" t="s">
        <v>690</v>
      </c>
      <c r="AR805" t="s">
        <v>691</v>
      </c>
      <c r="AU805" s="89">
        <f>VLOOKUP((A805&amp;AR805),Precios!B:J,9,FALSE)</f>
        <v>18439.313958999999</v>
      </c>
      <c r="AV805" t="s">
        <v>1016</v>
      </c>
      <c r="AW805" t="str">
        <f>VLOOKUP((A805&amp;AR805),Precios!B:J,6,FALSE)</f>
        <v>180BOG18</v>
      </c>
    </row>
    <row r="806" spans="1:49">
      <c r="A806" s="53" t="s">
        <v>1</v>
      </c>
      <c r="B806" s="53" t="s">
        <v>1067</v>
      </c>
      <c r="C806" t="s">
        <v>1007</v>
      </c>
      <c r="D806" t="s">
        <v>1008</v>
      </c>
      <c r="U806" t="s">
        <v>1009</v>
      </c>
      <c r="V806" t="s">
        <v>1010</v>
      </c>
      <c r="W806" t="s">
        <v>1011</v>
      </c>
      <c r="X806" t="s">
        <v>1012</v>
      </c>
      <c r="AM806" t="s">
        <v>1060</v>
      </c>
      <c r="AO806" t="s">
        <v>1068</v>
      </c>
      <c r="AP806" t="s">
        <v>708</v>
      </c>
      <c r="AR806" t="s">
        <v>709</v>
      </c>
      <c r="AU806" s="89">
        <f>VLOOKUP((A806&amp;AR806),Precios!B:J,9,FALSE)</f>
        <v>5451.16</v>
      </c>
      <c r="AV806" t="s">
        <v>1016</v>
      </c>
      <c r="AW806" t="str">
        <f>VLOOKUP((A806&amp;AR806),Precios!B:J,6,FALSE)</f>
        <v>180BOG19</v>
      </c>
    </row>
    <row r="807" spans="1:49">
      <c r="A807" s="53" t="s">
        <v>1</v>
      </c>
      <c r="B807" s="53" t="s">
        <v>1067</v>
      </c>
      <c r="C807" t="s">
        <v>1007</v>
      </c>
      <c r="D807" t="s">
        <v>1008</v>
      </c>
      <c r="U807" t="s">
        <v>1009</v>
      </c>
      <c r="V807" t="s">
        <v>1010</v>
      </c>
      <c r="W807" t="s">
        <v>1011</v>
      </c>
      <c r="X807" t="s">
        <v>1012</v>
      </c>
      <c r="AM807" t="s">
        <v>1060</v>
      </c>
      <c r="AO807" t="s">
        <v>1068</v>
      </c>
      <c r="AP807" t="s">
        <v>710</v>
      </c>
      <c r="AR807" t="s">
        <v>711</v>
      </c>
      <c r="AU807" s="89">
        <f>VLOOKUP((A807&amp;AR807),Precios!B:J,9,FALSE)</f>
        <v>18050.650444199997</v>
      </c>
      <c r="AV807" t="s">
        <v>1016</v>
      </c>
      <c r="AW807" t="str">
        <f>VLOOKUP((A807&amp;AR807),Precios!B:J,6,FALSE)</f>
        <v>180BOG20</v>
      </c>
    </row>
    <row r="808" spans="1:49">
      <c r="A808" s="53" t="s">
        <v>1</v>
      </c>
      <c r="B808" s="53" t="s">
        <v>1067</v>
      </c>
      <c r="C808" t="s">
        <v>1007</v>
      </c>
      <c r="D808" t="s">
        <v>1008</v>
      </c>
      <c r="U808" t="s">
        <v>1009</v>
      </c>
      <c r="V808" t="s">
        <v>1010</v>
      </c>
      <c r="W808" t="s">
        <v>1011</v>
      </c>
      <c r="X808" t="s">
        <v>1012</v>
      </c>
      <c r="AM808" t="s">
        <v>1060</v>
      </c>
      <c r="AO808" t="s">
        <v>1068</v>
      </c>
      <c r="AP808" t="s">
        <v>692</v>
      </c>
      <c r="AR808" t="s">
        <v>695</v>
      </c>
      <c r="AU808" s="89">
        <f>VLOOKUP((A808&amp;AR808),Precios!B:J,9,FALSE)</f>
        <v>6303.6061110000001</v>
      </c>
      <c r="AV808" t="s">
        <v>1016</v>
      </c>
      <c r="AW808" t="str">
        <f>VLOOKUP((A808&amp;AR808),Precios!B:J,6,FALSE)</f>
        <v>180MED31</v>
      </c>
    </row>
    <row r="809" spans="1:49">
      <c r="A809" s="53" t="s">
        <v>1</v>
      </c>
      <c r="B809" s="53" t="s">
        <v>1067</v>
      </c>
      <c r="C809" t="s">
        <v>1007</v>
      </c>
      <c r="D809" t="s">
        <v>1008</v>
      </c>
      <c r="U809" t="s">
        <v>1009</v>
      </c>
      <c r="V809" t="s">
        <v>1010</v>
      </c>
      <c r="W809" t="s">
        <v>1011</v>
      </c>
      <c r="X809" t="s">
        <v>1012</v>
      </c>
      <c r="AM809" t="s">
        <v>1060</v>
      </c>
      <c r="AO809" t="s">
        <v>1068</v>
      </c>
      <c r="AP809" t="s">
        <v>687</v>
      </c>
      <c r="AR809" t="s">
        <v>689</v>
      </c>
      <c r="AU809" s="89">
        <f>VLOOKUP((A809&amp;AR809),Precios!B:J,9,FALSE)</f>
        <v>16516.459200999998</v>
      </c>
      <c r="AV809" t="s">
        <v>1016</v>
      </c>
      <c r="AW809" t="str">
        <f>VLOOKUP((A809&amp;AR809),Precios!B:J,6,FALSE)</f>
        <v>180MED22</v>
      </c>
    </row>
    <row r="810" spans="1:49">
      <c r="A810" s="53" t="s">
        <v>1</v>
      </c>
      <c r="B810" s="53" t="s">
        <v>1067</v>
      </c>
      <c r="C810" t="s">
        <v>1007</v>
      </c>
      <c r="D810" t="s">
        <v>1008</v>
      </c>
      <c r="U810" t="s">
        <v>1009</v>
      </c>
      <c r="V810" t="s">
        <v>1010</v>
      </c>
      <c r="W810" t="s">
        <v>1011</v>
      </c>
      <c r="X810" t="s">
        <v>1012</v>
      </c>
      <c r="AM810" t="s">
        <v>1060</v>
      </c>
      <c r="AO810" t="s">
        <v>1068</v>
      </c>
      <c r="AP810" t="s">
        <v>684</v>
      </c>
      <c r="AR810" t="s">
        <v>686</v>
      </c>
      <c r="AU810" s="89">
        <f>VLOOKUP((A810&amp;AR810),Precios!B:J,9,FALSE)</f>
        <v>4878.0753559999994</v>
      </c>
      <c r="AV810" t="s">
        <v>1016</v>
      </c>
      <c r="AW810" t="str">
        <f>VLOOKUP((A810&amp;AR810),Precios!B:J,6,FALSE)</f>
        <v>180MED23</v>
      </c>
    </row>
    <row r="811" spans="1:49">
      <c r="A811" s="53" t="s">
        <v>1</v>
      </c>
      <c r="B811" s="53" t="s">
        <v>1067</v>
      </c>
      <c r="C811" t="s">
        <v>1007</v>
      </c>
      <c r="D811" t="s">
        <v>1008</v>
      </c>
      <c r="U811" t="s">
        <v>1009</v>
      </c>
      <c r="V811" t="s">
        <v>1010</v>
      </c>
      <c r="W811" t="s">
        <v>1011</v>
      </c>
      <c r="X811" t="s">
        <v>1012</v>
      </c>
      <c r="AM811" t="s">
        <v>1060</v>
      </c>
      <c r="AO811" t="s">
        <v>1068</v>
      </c>
      <c r="AP811" t="s">
        <v>702</v>
      </c>
      <c r="AR811" t="s">
        <v>703</v>
      </c>
      <c r="AU811" s="89">
        <f>VLOOKUP((A811&amp;AR811),Precios!B:J,9,FALSE)</f>
        <v>4790</v>
      </c>
      <c r="AV811" t="s">
        <v>1016</v>
      </c>
      <c r="AW811" t="str">
        <f>VLOOKUP((A811&amp;AR811),Precios!B:J,6,FALSE)</f>
        <v>180MED25</v>
      </c>
    </row>
    <row r="812" spans="1:49">
      <c r="A812" s="53" t="s">
        <v>1</v>
      </c>
      <c r="B812" s="53" t="s">
        <v>1067</v>
      </c>
      <c r="C812" t="s">
        <v>1007</v>
      </c>
      <c r="D812" t="s">
        <v>1008</v>
      </c>
      <c r="U812" t="s">
        <v>1009</v>
      </c>
      <c r="V812" t="s">
        <v>1010</v>
      </c>
      <c r="W812" t="s">
        <v>1011</v>
      </c>
      <c r="X812" t="s">
        <v>1012</v>
      </c>
      <c r="AM812" t="s">
        <v>1060</v>
      </c>
      <c r="AO812" t="s">
        <v>1068</v>
      </c>
      <c r="AP812" t="s">
        <v>692</v>
      </c>
      <c r="AR812" t="s">
        <v>694</v>
      </c>
      <c r="AU812" s="89">
        <f>VLOOKUP((A812&amp;AR812),Precios!B:J,9,FALSE)</f>
        <v>6303.6061110000001</v>
      </c>
      <c r="AV812" t="s">
        <v>1016</v>
      </c>
      <c r="AW812" t="str">
        <f>VLOOKUP((A812&amp;AR812),Precios!B:J,6,FALSE)</f>
        <v>180CLO26</v>
      </c>
    </row>
    <row r="813" spans="1:49">
      <c r="A813" s="53" t="s">
        <v>1</v>
      </c>
      <c r="B813" s="53" t="s">
        <v>1067</v>
      </c>
      <c r="C813" t="s">
        <v>1007</v>
      </c>
      <c r="D813" t="s">
        <v>1008</v>
      </c>
      <c r="U813" t="s">
        <v>1009</v>
      </c>
      <c r="V813" t="s">
        <v>1010</v>
      </c>
      <c r="W813" t="s">
        <v>1011</v>
      </c>
      <c r="X813" t="s">
        <v>1012</v>
      </c>
      <c r="AM813" t="s">
        <v>1060</v>
      </c>
      <c r="AO813" t="s">
        <v>1068</v>
      </c>
      <c r="AP813" t="s">
        <v>704</v>
      </c>
      <c r="AR813" t="s">
        <v>705</v>
      </c>
      <c r="AU813" s="89">
        <f>VLOOKUP((A813&amp;AR813),Precios!B:J,9,FALSE)</f>
        <v>3818.694825</v>
      </c>
      <c r="AV813" t="s">
        <v>1016</v>
      </c>
      <c r="AW813" t="str">
        <f>VLOOKUP((A813&amp;AR813),Precios!B:J,6,FALSE)</f>
        <v>180CLO27</v>
      </c>
    </row>
    <row r="814" spans="1:49">
      <c r="A814" s="53" t="s">
        <v>1</v>
      </c>
      <c r="B814" s="53" t="s">
        <v>1067</v>
      </c>
      <c r="C814" t="s">
        <v>1007</v>
      </c>
      <c r="D814" t="s">
        <v>1008</v>
      </c>
      <c r="U814" t="s">
        <v>1009</v>
      </c>
      <c r="V814" t="s">
        <v>1010</v>
      </c>
      <c r="W814" t="s">
        <v>1011</v>
      </c>
      <c r="X814" t="s">
        <v>1012</v>
      </c>
      <c r="AM814" t="s">
        <v>1060</v>
      </c>
      <c r="AO814" t="s">
        <v>1068</v>
      </c>
      <c r="AP814" t="s">
        <v>696</v>
      </c>
      <c r="AR814" t="s">
        <v>697</v>
      </c>
      <c r="AU814" s="89">
        <f>VLOOKUP((A814&amp;AR814),Precios!B:J,9,FALSE)</f>
        <v>1967.6591000000001</v>
      </c>
      <c r="AV814" t="s">
        <v>1016</v>
      </c>
      <c r="AW814" t="str">
        <f>VLOOKUP((A814&amp;AR814),Precios!B:J,6,FALSE)</f>
        <v>180CLO28</v>
      </c>
    </row>
    <row r="815" spans="1:49">
      <c r="A815" s="53" t="s">
        <v>1</v>
      </c>
      <c r="B815" s="53" t="s">
        <v>1067</v>
      </c>
      <c r="C815" t="s">
        <v>1007</v>
      </c>
      <c r="D815" t="s">
        <v>1008</v>
      </c>
      <c r="U815" t="s">
        <v>1009</v>
      </c>
      <c r="V815" t="s">
        <v>1010</v>
      </c>
      <c r="W815" t="s">
        <v>1011</v>
      </c>
      <c r="X815" t="s">
        <v>1012</v>
      </c>
      <c r="AM815" t="s">
        <v>1060</v>
      </c>
      <c r="AO815" t="s">
        <v>1068</v>
      </c>
      <c r="AP815" t="s">
        <v>677</v>
      </c>
      <c r="AR815" t="s">
        <v>679</v>
      </c>
      <c r="AU815" s="89">
        <f>VLOOKUP((A815&amp;AR815),Precios!B:J,9,FALSE)</f>
        <v>16975.981506</v>
      </c>
      <c r="AV815" t="s">
        <v>1016</v>
      </c>
      <c r="AW815" t="str">
        <f>VLOOKUP((A815&amp;AR815),Precios!B:J,6,FALSE)</f>
        <v>180CLO30</v>
      </c>
    </row>
    <row r="816" spans="1:49">
      <c r="A816" s="53" t="s">
        <v>158</v>
      </c>
      <c r="B816" s="53" t="s">
        <v>1069</v>
      </c>
      <c r="C816" t="s">
        <v>1007</v>
      </c>
      <c r="D816" t="s">
        <v>1008</v>
      </c>
      <c r="U816" t="s">
        <v>1009</v>
      </c>
      <c r="V816" t="s">
        <v>1010</v>
      </c>
      <c r="W816" t="s">
        <v>1011</v>
      </c>
      <c r="X816" t="s">
        <v>1012</v>
      </c>
      <c r="AM816" t="s">
        <v>1060</v>
      </c>
      <c r="AO816" t="s">
        <v>1070</v>
      </c>
      <c r="AP816" t="s">
        <v>1015</v>
      </c>
      <c r="AR816" t="s">
        <v>712</v>
      </c>
      <c r="AU816" s="89">
        <f>VLOOKUP((A816&amp;AR816),Precios!B:J,9,FALSE)</f>
        <v>327.07379320000001</v>
      </c>
      <c r="AV816" t="s">
        <v>1016</v>
      </c>
      <c r="AW816" t="str">
        <f>VLOOKUP((A816&amp;AR816),Precios!B:J,6,FALSE)</f>
        <v>34BOG6</v>
      </c>
    </row>
    <row r="817" spans="1:49">
      <c r="A817" s="53" t="s">
        <v>158</v>
      </c>
      <c r="B817" s="53" t="s">
        <v>1069</v>
      </c>
      <c r="C817" t="s">
        <v>1007</v>
      </c>
      <c r="D817" t="s">
        <v>1008</v>
      </c>
      <c r="U817" t="s">
        <v>1009</v>
      </c>
      <c r="V817" t="s">
        <v>1010</v>
      </c>
      <c r="W817" t="s">
        <v>1011</v>
      </c>
      <c r="X817" t="s">
        <v>1012</v>
      </c>
      <c r="AM817" t="s">
        <v>1060</v>
      </c>
      <c r="AO817" t="s">
        <v>1070</v>
      </c>
      <c r="AP817" t="s">
        <v>713</v>
      </c>
      <c r="AR817" t="s">
        <v>714</v>
      </c>
      <c r="AU817" s="89">
        <f>VLOOKUP((A817&amp;AR817),Precios!B:J,9,FALSE)</f>
        <v>326.01081700000003</v>
      </c>
      <c r="AV817" t="s">
        <v>1016</v>
      </c>
      <c r="AW817" t="str">
        <f>VLOOKUP((A817&amp;AR817),Precios!B:J,6,FALSE)</f>
        <v>34BOG7</v>
      </c>
    </row>
    <row r="818" spans="1:49">
      <c r="A818" s="53" t="s">
        <v>158</v>
      </c>
      <c r="B818" s="53" t="s">
        <v>1069</v>
      </c>
      <c r="C818" t="s">
        <v>1007</v>
      </c>
      <c r="D818" t="s">
        <v>1008</v>
      </c>
      <c r="U818" t="s">
        <v>1009</v>
      </c>
      <c r="V818" t="s">
        <v>1010</v>
      </c>
      <c r="W818" t="s">
        <v>1011</v>
      </c>
      <c r="X818" t="s">
        <v>1012</v>
      </c>
      <c r="AM818" t="s">
        <v>1060</v>
      </c>
      <c r="AO818" t="s">
        <v>1070</v>
      </c>
      <c r="AP818" t="s">
        <v>692</v>
      </c>
      <c r="AR818" t="s">
        <v>693</v>
      </c>
      <c r="AU818" s="89">
        <f>VLOOKUP((A818&amp;AR818),Precios!B:J,9,FALSE)</f>
        <v>298.398595</v>
      </c>
      <c r="AV818" t="s">
        <v>1016</v>
      </c>
      <c r="AW818" t="str">
        <f>VLOOKUP((A818&amp;AR818),Precios!B:J,6,FALSE)</f>
        <v>34BOG8</v>
      </c>
    </row>
    <row r="819" spans="1:49">
      <c r="A819" s="53" t="s">
        <v>158</v>
      </c>
      <c r="B819" s="53" t="s">
        <v>1069</v>
      </c>
      <c r="C819" t="s">
        <v>1007</v>
      </c>
      <c r="D819" t="s">
        <v>1008</v>
      </c>
      <c r="U819" t="s">
        <v>1009</v>
      </c>
      <c r="V819" t="s">
        <v>1010</v>
      </c>
      <c r="W819" t="s">
        <v>1011</v>
      </c>
      <c r="X819" t="s">
        <v>1012</v>
      </c>
      <c r="AM819" t="s">
        <v>1060</v>
      </c>
      <c r="AO819" t="s">
        <v>1070</v>
      </c>
      <c r="AP819" t="s">
        <v>673</v>
      </c>
      <c r="AR819" t="s">
        <v>674</v>
      </c>
      <c r="AU819" s="89">
        <f>VLOOKUP((A819&amp;AR819),Precios!B:J,9,FALSE)</f>
        <v>292.68536</v>
      </c>
      <c r="AV819" t="s">
        <v>1016</v>
      </c>
      <c r="AW819" t="str">
        <f>VLOOKUP((A819&amp;AR819),Precios!B:J,6,FALSE)</f>
        <v>34BOG9</v>
      </c>
    </row>
    <row r="820" spans="1:49">
      <c r="A820" s="53" t="s">
        <v>158</v>
      </c>
      <c r="B820" s="53" t="s">
        <v>1069</v>
      </c>
      <c r="C820" t="s">
        <v>1007</v>
      </c>
      <c r="D820" t="s">
        <v>1008</v>
      </c>
      <c r="U820" t="s">
        <v>1009</v>
      </c>
      <c r="V820" t="s">
        <v>1010</v>
      </c>
      <c r="W820" t="s">
        <v>1011</v>
      </c>
      <c r="X820" t="s">
        <v>1012</v>
      </c>
      <c r="AM820" t="s">
        <v>1060</v>
      </c>
      <c r="AO820" t="s">
        <v>1070</v>
      </c>
      <c r="AP820" t="s">
        <v>687</v>
      </c>
      <c r="AR820" t="s">
        <v>688</v>
      </c>
      <c r="AU820" s="89">
        <f>VLOOKUP((A820&amp;AR820),Precios!B:J,9,FALSE)</f>
        <v>960.82984799999997</v>
      </c>
      <c r="AV820" t="s">
        <v>1016</v>
      </c>
      <c r="AW820" t="str">
        <f>VLOOKUP((A820&amp;AR820),Precios!B:J,6,FALSE)</f>
        <v>34BOG10</v>
      </c>
    </row>
    <row r="821" spans="1:49">
      <c r="A821" s="53" t="s">
        <v>158</v>
      </c>
      <c r="B821" s="53" t="s">
        <v>1069</v>
      </c>
      <c r="C821" t="s">
        <v>1007</v>
      </c>
      <c r="D821" t="s">
        <v>1008</v>
      </c>
      <c r="U821" t="s">
        <v>1009</v>
      </c>
      <c r="V821" t="s">
        <v>1010</v>
      </c>
      <c r="W821" t="s">
        <v>1011</v>
      </c>
      <c r="X821" t="s">
        <v>1012</v>
      </c>
      <c r="AM821" t="s">
        <v>1060</v>
      </c>
      <c r="AO821" t="s">
        <v>1070</v>
      </c>
      <c r="AP821" t="s">
        <v>698</v>
      </c>
      <c r="AR821" t="s">
        <v>699</v>
      </c>
      <c r="AU821" s="89">
        <f>VLOOKUP((A821&amp;AR821),Precios!B:J,9,FALSE)</f>
        <v>398.22820400000001</v>
      </c>
      <c r="AV821" t="s">
        <v>1016</v>
      </c>
      <c r="AW821" t="str">
        <f>VLOOKUP((A821&amp;AR821),Precios!B:J,6,FALSE)</f>
        <v>34BOG11</v>
      </c>
    </row>
    <row r="822" spans="1:49">
      <c r="A822" s="53" t="s">
        <v>158</v>
      </c>
      <c r="B822" s="53" t="s">
        <v>1069</v>
      </c>
      <c r="C822" t="s">
        <v>1007</v>
      </c>
      <c r="D822" t="s">
        <v>1008</v>
      </c>
      <c r="U822" t="s">
        <v>1009</v>
      </c>
      <c r="V822" t="s">
        <v>1010</v>
      </c>
      <c r="W822" t="s">
        <v>1011</v>
      </c>
      <c r="X822" t="s">
        <v>1012</v>
      </c>
      <c r="AM822" t="s">
        <v>1060</v>
      </c>
      <c r="AO822" t="s">
        <v>1070</v>
      </c>
      <c r="AP822" t="s">
        <v>675</v>
      </c>
      <c r="AR822" t="s">
        <v>676</v>
      </c>
      <c r="AU822" s="89">
        <f>VLOOKUP((A822&amp;AR822),Precios!B:J,9,FALSE)</f>
        <v>1248.8272104</v>
      </c>
      <c r="AV822" t="s">
        <v>1016</v>
      </c>
      <c r="AW822" t="str">
        <f>VLOOKUP((A822&amp;AR822),Precios!B:J,6,FALSE)</f>
        <v>34BOG12</v>
      </c>
    </row>
    <row r="823" spans="1:49">
      <c r="A823" s="53" t="s">
        <v>158</v>
      </c>
      <c r="B823" s="53" t="s">
        <v>1069</v>
      </c>
      <c r="C823" t="s">
        <v>1007</v>
      </c>
      <c r="D823" t="s">
        <v>1008</v>
      </c>
      <c r="U823" t="s">
        <v>1009</v>
      </c>
      <c r="V823" t="s">
        <v>1010</v>
      </c>
      <c r="W823" t="s">
        <v>1011</v>
      </c>
      <c r="X823" t="s">
        <v>1012</v>
      </c>
      <c r="AM823" t="s">
        <v>1060</v>
      </c>
      <c r="AO823" t="s">
        <v>1070</v>
      </c>
      <c r="AP823" t="s">
        <v>682</v>
      </c>
      <c r="AR823" t="s">
        <v>683</v>
      </c>
      <c r="AU823" s="89">
        <f>VLOOKUP((A823&amp;AR823),Precios!B:J,9,FALSE)</f>
        <v>299.63558899999998</v>
      </c>
      <c r="AV823" t="s">
        <v>1016</v>
      </c>
      <c r="AW823" t="str">
        <f>VLOOKUP((A823&amp;AR823),Precios!B:J,6,FALSE)</f>
        <v>34BOG13</v>
      </c>
    </row>
    <row r="824" spans="1:49">
      <c r="A824" s="53" t="s">
        <v>158</v>
      </c>
      <c r="B824" s="53" t="s">
        <v>1069</v>
      </c>
      <c r="C824" t="s">
        <v>1007</v>
      </c>
      <c r="D824" t="s">
        <v>1008</v>
      </c>
      <c r="U824" t="s">
        <v>1009</v>
      </c>
      <c r="V824" t="s">
        <v>1010</v>
      </c>
      <c r="W824" t="s">
        <v>1011</v>
      </c>
      <c r="X824" t="s">
        <v>1012</v>
      </c>
      <c r="AM824" t="s">
        <v>1060</v>
      </c>
      <c r="AO824" t="s">
        <v>1070</v>
      </c>
      <c r="AP824" t="s">
        <v>706</v>
      </c>
      <c r="AR824" t="s">
        <v>707</v>
      </c>
      <c r="AU824" s="89">
        <f>VLOOKUP((A824&amp;AR824),Precios!B:J,9,FALSE)</f>
        <v>997.14296000000002</v>
      </c>
      <c r="AV824" t="s">
        <v>1016</v>
      </c>
      <c r="AW824" t="str">
        <f>VLOOKUP((A824&amp;AR824),Precios!B:J,6,FALSE)</f>
        <v>34BOG14</v>
      </c>
    </row>
    <row r="825" spans="1:49">
      <c r="A825" s="53" t="s">
        <v>158</v>
      </c>
      <c r="B825" s="53" t="s">
        <v>1069</v>
      </c>
      <c r="C825" t="s">
        <v>1007</v>
      </c>
      <c r="D825" t="s">
        <v>1008</v>
      </c>
      <c r="U825" t="s">
        <v>1009</v>
      </c>
      <c r="V825" t="s">
        <v>1010</v>
      </c>
      <c r="W825" t="s">
        <v>1011</v>
      </c>
      <c r="X825" t="s">
        <v>1012</v>
      </c>
      <c r="AM825" t="s">
        <v>1060</v>
      </c>
      <c r="AO825" t="s">
        <v>1070</v>
      </c>
      <c r="AP825" t="s">
        <v>700</v>
      </c>
      <c r="AR825" t="s">
        <v>701</v>
      </c>
      <c r="AU825" s="89">
        <f>VLOOKUP((A825&amp;AR825),Precios!B:J,9,FALSE)</f>
        <v>398.55317700000006</v>
      </c>
      <c r="AV825" t="s">
        <v>1016</v>
      </c>
      <c r="AW825" t="str">
        <f>VLOOKUP((A825&amp;AR825),Precios!B:J,6,FALSE)</f>
        <v>34BOG16</v>
      </c>
    </row>
    <row r="826" spans="1:49">
      <c r="A826" s="53" t="s">
        <v>158</v>
      </c>
      <c r="B826" s="53" t="s">
        <v>1069</v>
      </c>
      <c r="C826" t="s">
        <v>1007</v>
      </c>
      <c r="D826" t="s">
        <v>1008</v>
      </c>
      <c r="U826" t="s">
        <v>1009</v>
      </c>
      <c r="V826" t="s">
        <v>1010</v>
      </c>
      <c r="W826" t="s">
        <v>1011</v>
      </c>
      <c r="X826" t="s">
        <v>1012</v>
      </c>
      <c r="AM826" t="s">
        <v>1060</v>
      </c>
      <c r="AO826" t="s">
        <v>1070</v>
      </c>
      <c r="AP826" t="s">
        <v>680</v>
      </c>
      <c r="AR826" t="s">
        <v>681</v>
      </c>
      <c r="AU826" s="89">
        <f>VLOOKUP((A826&amp;AR826),Precios!B:J,9,FALSE)</f>
        <v>681.39499999999998</v>
      </c>
      <c r="AV826" t="s">
        <v>1016</v>
      </c>
      <c r="AW826" t="str">
        <f>VLOOKUP((A826&amp;AR826),Precios!B:J,6,FALSE)</f>
        <v>34BOG17</v>
      </c>
    </row>
    <row r="827" spans="1:49">
      <c r="A827" s="53" t="s">
        <v>158</v>
      </c>
      <c r="B827" s="53" t="s">
        <v>1069</v>
      </c>
      <c r="C827" t="s">
        <v>1007</v>
      </c>
      <c r="D827" t="s">
        <v>1008</v>
      </c>
      <c r="U827" t="s">
        <v>1009</v>
      </c>
      <c r="V827" t="s">
        <v>1010</v>
      </c>
      <c r="W827" t="s">
        <v>1011</v>
      </c>
      <c r="X827" t="s">
        <v>1012</v>
      </c>
      <c r="AM827" t="s">
        <v>1060</v>
      </c>
      <c r="AO827" t="s">
        <v>1070</v>
      </c>
      <c r="AP827" t="s">
        <v>690</v>
      </c>
      <c r="AR827" t="s">
        <v>691</v>
      </c>
      <c r="AU827" s="89">
        <f>VLOOKUP((A827&amp;AR827),Precios!B:J,9,FALSE)</f>
        <v>1237.151245</v>
      </c>
      <c r="AV827" t="s">
        <v>1016</v>
      </c>
      <c r="AW827" t="str">
        <f>VLOOKUP((A827&amp;AR827),Precios!B:J,6,FALSE)</f>
        <v>34BOG18</v>
      </c>
    </row>
    <row r="828" spans="1:49">
      <c r="A828" s="53" t="s">
        <v>158</v>
      </c>
      <c r="B828" s="53" t="s">
        <v>1069</v>
      </c>
      <c r="C828" t="s">
        <v>1007</v>
      </c>
      <c r="D828" t="s">
        <v>1008</v>
      </c>
      <c r="U828" t="s">
        <v>1009</v>
      </c>
      <c r="V828" t="s">
        <v>1010</v>
      </c>
      <c r="W828" t="s">
        <v>1011</v>
      </c>
      <c r="X828" t="s">
        <v>1012</v>
      </c>
      <c r="AM828" t="s">
        <v>1060</v>
      </c>
      <c r="AO828" t="s">
        <v>1070</v>
      </c>
      <c r="AP828" t="s">
        <v>708</v>
      </c>
      <c r="AR828" t="s">
        <v>709</v>
      </c>
      <c r="AU828" s="89">
        <f>VLOOKUP((A828&amp;AR828),Precios!B:J,9,FALSE)</f>
        <v>1218.1246000000001</v>
      </c>
      <c r="AV828" t="s">
        <v>1016</v>
      </c>
      <c r="AW828" t="str">
        <f>VLOOKUP((A828&amp;AR828),Precios!B:J,6,FALSE)</f>
        <v>34BOG19</v>
      </c>
    </row>
    <row r="829" spans="1:49">
      <c r="A829" s="53" t="s">
        <v>158</v>
      </c>
      <c r="B829" s="53" t="s">
        <v>1069</v>
      </c>
      <c r="C829" t="s">
        <v>1007</v>
      </c>
      <c r="D829" t="s">
        <v>1008</v>
      </c>
      <c r="U829" t="s">
        <v>1009</v>
      </c>
      <c r="V829" t="s">
        <v>1010</v>
      </c>
      <c r="W829" t="s">
        <v>1011</v>
      </c>
      <c r="X829" t="s">
        <v>1012</v>
      </c>
      <c r="AM829" t="s">
        <v>1060</v>
      </c>
      <c r="AO829" t="s">
        <v>1070</v>
      </c>
      <c r="AP829" t="s">
        <v>710</v>
      </c>
      <c r="AR829" t="s">
        <v>711</v>
      </c>
      <c r="AU829" s="89">
        <f>VLOOKUP((A829&amp;AR829),Precios!B:J,9,FALSE)</f>
        <v>357.86970229999997</v>
      </c>
      <c r="AV829" t="s">
        <v>1016</v>
      </c>
      <c r="AW829" t="str">
        <f>VLOOKUP((A829&amp;AR829),Precios!B:J,6,FALSE)</f>
        <v>34BOG20</v>
      </c>
    </row>
    <row r="830" spans="1:49">
      <c r="A830" s="53" t="s">
        <v>158</v>
      </c>
      <c r="B830" s="53" t="s">
        <v>1069</v>
      </c>
      <c r="C830" t="s">
        <v>1007</v>
      </c>
      <c r="D830" t="s">
        <v>1008</v>
      </c>
      <c r="U830" t="s">
        <v>1009</v>
      </c>
      <c r="V830" t="s">
        <v>1010</v>
      </c>
      <c r="W830" t="s">
        <v>1011</v>
      </c>
      <c r="X830" t="s">
        <v>1012</v>
      </c>
      <c r="AM830" t="s">
        <v>1060</v>
      </c>
      <c r="AO830" t="s">
        <v>1070</v>
      </c>
      <c r="AP830" t="s">
        <v>692</v>
      </c>
      <c r="AR830" t="s">
        <v>695</v>
      </c>
      <c r="AU830" s="89">
        <f>VLOOKUP((A830&amp;AR830),Precios!B:J,9,FALSE)</f>
        <v>316.45032100000003</v>
      </c>
      <c r="AV830" t="s">
        <v>1016</v>
      </c>
      <c r="AW830" t="str">
        <f>VLOOKUP((A830&amp;AR830),Precios!B:J,6,FALSE)</f>
        <v>34MED31</v>
      </c>
    </row>
    <row r="831" spans="1:49">
      <c r="A831" s="53" t="s">
        <v>158</v>
      </c>
      <c r="B831" s="53" t="s">
        <v>1069</v>
      </c>
      <c r="C831" t="s">
        <v>1007</v>
      </c>
      <c r="D831" t="s">
        <v>1008</v>
      </c>
      <c r="U831" t="s">
        <v>1009</v>
      </c>
      <c r="V831" t="s">
        <v>1010</v>
      </c>
      <c r="W831" t="s">
        <v>1011</v>
      </c>
      <c r="X831" t="s">
        <v>1012</v>
      </c>
      <c r="AM831" t="s">
        <v>1060</v>
      </c>
      <c r="AO831" t="s">
        <v>1070</v>
      </c>
      <c r="AP831" t="s">
        <v>687</v>
      </c>
      <c r="AR831" t="s">
        <v>689</v>
      </c>
      <c r="AU831" s="89">
        <f>VLOOKUP((A831&amp;AR831),Precios!B:J,9,FALSE)</f>
        <v>976.84787200000005</v>
      </c>
      <c r="AV831" t="s">
        <v>1016</v>
      </c>
      <c r="AW831" t="str">
        <f>VLOOKUP((A831&amp;AR831),Precios!B:J,6,FALSE)</f>
        <v>34MED22</v>
      </c>
    </row>
    <row r="832" spans="1:49">
      <c r="A832" s="53" t="s">
        <v>158</v>
      </c>
      <c r="B832" s="53" t="s">
        <v>1069</v>
      </c>
      <c r="C832" t="s">
        <v>1007</v>
      </c>
      <c r="D832" t="s">
        <v>1008</v>
      </c>
      <c r="U832" t="s">
        <v>1009</v>
      </c>
      <c r="V832" t="s">
        <v>1010</v>
      </c>
      <c r="W832" t="s">
        <v>1011</v>
      </c>
      <c r="X832" t="s">
        <v>1012</v>
      </c>
      <c r="AM832" t="s">
        <v>1060</v>
      </c>
      <c r="AO832" t="s">
        <v>1070</v>
      </c>
      <c r="AP832" t="s">
        <v>684</v>
      </c>
      <c r="AR832" t="s">
        <v>686</v>
      </c>
      <c r="AU832" s="89">
        <f>VLOOKUP((A832&amp;AR832),Precios!B:J,9,FALSE)</f>
        <v>2426.845949</v>
      </c>
      <c r="AV832" t="s">
        <v>1016</v>
      </c>
      <c r="AW832" t="str">
        <f>VLOOKUP((A832&amp;AR832),Precios!B:J,6,FALSE)</f>
        <v>34MED23</v>
      </c>
    </row>
    <row r="833" spans="1:49">
      <c r="A833" s="53" t="s">
        <v>158</v>
      </c>
      <c r="B833" s="53" t="s">
        <v>1069</v>
      </c>
      <c r="C833" t="s">
        <v>1007</v>
      </c>
      <c r="D833" t="s">
        <v>1008</v>
      </c>
      <c r="U833" t="s">
        <v>1009</v>
      </c>
      <c r="V833" t="s">
        <v>1010</v>
      </c>
      <c r="W833" t="s">
        <v>1011</v>
      </c>
      <c r="X833" t="s">
        <v>1012</v>
      </c>
      <c r="AM833" t="s">
        <v>1060</v>
      </c>
      <c r="AO833" t="s">
        <v>1070</v>
      </c>
      <c r="AP833" t="s">
        <v>702</v>
      </c>
      <c r="AR833" t="s">
        <v>703</v>
      </c>
      <c r="AU833" s="89">
        <f>VLOOKUP((A833&amp;AR833),Precios!B:J,9,FALSE)</f>
        <v>300</v>
      </c>
      <c r="AV833" t="s">
        <v>1016</v>
      </c>
      <c r="AW833" t="str">
        <f>VLOOKUP((A833&amp;AR833),Precios!B:J,6,FALSE)</f>
        <v>34MED25</v>
      </c>
    </row>
    <row r="834" spans="1:49">
      <c r="A834" s="53" t="s">
        <v>158</v>
      </c>
      <c r="B834" s="53" t="s">
        <v>1069</v>
      </c>
      <c r="C834" t="s">
        <v>1007</v>
      </c>
      <c r="D834" t="s">
        <v>1008</v>
      </c>
      <c r="U834" t="s">
        <v>1009</v>
      </c>
      <c r="V834" t="s">
        <v>1010</v>
      </c>
      <c r="W834" t="s">
        <v>1011</v>
      </c>
      <c r="X834" t="s">
        <v>1012</v>
      </c>
      <c r="AM834" t="s">
        <v>1060</v>
      </c>
      <c r="AO834" t="s">
        <v>1070</v>
      </c>
      <c r="AP834" t="s">
        <v>692</v>
      </c>
      <c r="AR834" t="s">
        <v>694</v>
      </c>
      <c r="AU834" s="89">
        <f>VLOOKUP((A834&amp;AR834),Precios!B:J,9,FALSE)</f>
        <v>316.45032100000003</v>
      </c>
      <c r="AV834" t="s">
        <v>1016</v>
      </c>
      <c r="AW834" t="str">
        <f>VLOOKUP((A834&amp;AR834),Precios!B:J,6,FALSE)</f>
        <v>34CLO26</v>
      </c>
    </row>
    <row r="835" spans="1:49">
      <c r="A835" s="53" t="s">
        <v>158</v>
      </c>
      <c r="B835" s="53" t="s">
        <v>1069</v>
      </c>
      <c r="C835" t="s">
        <v>1007</v>
      </c>
      <c r="D835" t="s">
        <v>1008</v>
      </c>
      <c r="U835" t="s">
        <v>1009</v>
      </c>
      <c r="V835" t="s">
        <v>1010</v>
      </c>
      <c r="W835" t="s">
        <v>1011</v>
      </c>
      <c r="X835" t="s">
        <v>1012</v>
      </c>
      <c r="AM835" t="s">
        <v>1060</v>
      </c>
      <c r="AO835" t="s">
        <v>1070</v>
      </c>
      <c r="AP835" t="s">
        <v>704</v>
      </c>
      <c r="AR835" t="s">
        <v>705</v>
      </c>
      <c r="AU835" s="89">
        <f>VLOOKUP((A835&amp;AR835),Precios!B:J,9,FALSE)</f>
        <v>339.98465599999997</v>
      </c>
      <c r="AV835" t="s">
        <v>1016</v>
      </c>
      <c r="AW835" t="str">
        <f>VLOOKUP((A835&amp;AR835),Precios!B:J,6,FALSE)</f>
        <v>34CLO27</v>
      </c>
    </row>
    <row r="836" spans="1:49">
      <c r="A836" s="53" t="s">
        <v>158</v>
      </c>
      <c r="B836" s="53" t="s">
        <v>1069</v>
      </c>
      <c r="C836" t="s">
        <v>1007</v>
      </c>
      <c r="D836" t="s">
        <v>1008</v>
      </c>
      <c r="U836" t="s">
        <v>1009</v>
      </c>
      <c r="V836" t="s">
        <v>1010</v>
      </c>
      <c r="W836" t="s">
        <v>1011</v>
      </c>
      <c r="X836" t="s">
        <v>1012</v>
      </c>
      <c r="AM836" t="s">
        <v>1060</v>
      </c>
      <c r="AO836" t="s">
        <v>1070</v>
      </c>
      <c r="AP836" t="s">
        <v>696</v>
      </c>
      <c r="AR836" t="s">
        <v>697</v>
      </c>
      <c r="AU836" s="89">
        <f>VLOOKUP((A836&amp;AR836),Precios!B:J,9,FALSE)</f>
        <v>350.13220000000001</v>
      </c>
      <c r="AV836" t="s">
        <v>1016</v>
      </c>
      <c r="AW836" t="str">
        <f>VLOOKUP((A836&amp;AR836),Precios!B:J,6,FALSE)</f>
        <v>34CLO28</v>
      </c>
    </row>
    <row r="837" spans="1:49">
      <c r="A837" s="53" t="s">
        <v>158</v>
      </c>
      <c r="B837" s="53" t="s">
        <v>1069</v>
      </c>
      <c r="C837" t="s">
        <v>1007</v>
      </c>
      <c r="D837" t="s">
        <v>1008</v>
      </c>
      <c r="U837" t="s">
        <v>1009</v>
      </c>
      <c r="V837" t="s">
        <v>1010</v>
      </c>
      <c r="W837" t="s">
        <v>1011</v>
      </c>
      <c r="X837" t="s">
        <v>1012</v>
      </c>
      <c r="AM837" t="s">
        <v>1060</v>
      </c>
      <c r="AO837" t="s">
        <v>1070</v>
      </c>
      <c r="AP837" t="s">
        <v>677</v>
      </c>
      <c r="AR837" t="s">
        <v>679</v>
      </c>
      <c r="AU837" s="89">
        <f>VLOOKUP((A837&amp;AR837),Precios!B:J,9,FALSE)</f>
        <v>1233.9644129999999</v>
      </c>
      <c r="AV837" t="s">
        <v>1016</v>
      </c>
      <c r="AW837" t="str">
        <f>VLOOKUP((A837&amp;AR837),Precios!B:J,6,FALSE)</f>
        <v>34CLO30</v>
      </c>
    </row>
    <row r="838" spans="1:49">
      <c r="A838" s="53" t="s">
        <v>157</v>
      </c>
      <c r="B838" s="53" t="s">
        <v>1071</v>
      </c>
      <c r="C838" t="s">
        <v>1007</v>
      </c>
      <c r="D838" t="s">
        <v>1008</v>
      </c>
      <c r="U838" t="s">
        <v>1009</v>
      </c>
      <c r="V838" t="s">
        <v>1010</v>
      </c>
      <c r="W838" t="s">
        <v>1011</v>
      </c>
      <c r="X838" t="s">
        <v>1012</v>
      </c>
      <c r="AM838" t="s">
        <v>1060</v>
      </c>
      <c r="AO838" t="s">
        <v>1070</v>
      </c>
      <c r="AP838" t="s">
        <v>1015</v>
      </c>
      <c r="AR838" t="s">
        <v>712</v>
      </c>
      <c r="AU838" s="89">
        <f>VLOOKUP((A838&amp;AR838),Precios!B:J,9,FALSE)</f>
        <v>196.4566615</v>
      </c>
      <c r="AV838" t="s">
        <v>1016</v>
      </c>
      <c r="AW838" t="str">
        <f>VLOOKUP((A838&amp;AR838),Precios!B:J,6,FALSE)</f>
        <v>35BOG6</v>
      </c>
    </row>
    <row r="839" spans="1:49">
      <c r="A839" s="53" t="s">
        <v>157</v>
      </c>
      <c r="B839" s="53" t="s">
        <v>1071</v>
      </c>
      <c r="C839" t="s">
        <v>1007</v>
      </c>
      <c r="D839" t="s">
        <v>1008</v>
      </c>
      <c r="U839" t="s">
        <v>1009</v>
      </c>
      <c r="V839" t="s">
        <v>1010</v>
      </c>
      <c r="W839" t="s">
        <v>1011</v>
      </c>
      <c r="X839" t="s">
        <v>1012</v>
      </c>
      <c r="AM839" t="s">
        <v>1060</v>
      </c>
      <c r="AO839" t="s">
        <v>1070</v>
      </c>
      <c r="AP839" t="s">
        <v>713</v>
      </c>
      <c r="AR839" t="s">
        <v>714</v>
      </c>
      <c r="AU839" s="89">
        <f>VLOOKUP((A839&amp;AR839),Precios!B:J,9,FALSE)</f>
        <v>194.33280569999999</v>
      </c>
      <c r="AV839" t="s">
        <v>1016</v>
      </c>
      <c r="AW839" t="str">
        <f>VLOOKUP((A839&amp;AR839),Precios!B:J,6,FALSE)</f>
        <v>35BOG7</v>
      </c>
    </row>
    <row r="840" spans="1:49">
      <c r="A840" s="53" t="s">
        <v>157</v>
      </c>
      <c r="B840" s="53" t="s">
        <v>1071</v>
      </c>
      <c r="C840" t="s">
        <v>1007</v>
      </c>
      <c r="D840" t="s">
        <v>1008</v>
      </c>
      <c r="U840" t="s">
        <v>1009</v>
      </c>
      <c r="V840" t="s">
        <v>1010</v>
      </c>
      <c r="W840" t="s">
        <v>1011</v>
      </c>
      <c r="X840" t="s">
        <v>1012</v>
      </c>
      <c r="AM840" t="s">
        <v>1060</v>
      </c>
      <c r="AO840" t="s">
        <v>1070</v>
      </c>
      <c r="AP840" t="s">
        <v>692</v>
      </c>
      <c r="AR840" t="s">
        <v>693</v>
      </c>
      <c r="AU840" s="89">
        <f>VLOOKUP((A840&amp;AR840),Precios!B:J,9,FALSE)</f>
        <v>176.282128</v>
      </c>
      <c r="AV840" t="s">
        <v>1016</v>
      </c>
      <c r="AW840" t="str">
        <f>VLOOKUP((A840&amp;AR840),Precios!B:J,6,FALSE)</f>
        <v>35BOG8</v>
      </c>
    </row>
    <row r="841" spans="1:49">
      <c r="A841" s="53" t="s">
        <v>157</v>
      </c>
      <c r="B841" s="53" t="s">
        <v>1071</v>
      </c>
      <c r="C841" t="s">
        <v>1007</v>
      </c>
      <c r="D841" t="s">
        <v>1008</v>
      </c>
      <c r="U841" t="s">
        <v>1009</v>
      </c>
      <c r="V841" t="s">
        <v>1010</v>
      </c>
      <c r="W841" t="s">
        <v>1011</v>
      </c>
      <c r="X841" t="s">
        <v>1012</v>
      </c>
      <c r="AM841" t="s">
        <v>1060</v>
      </c>
      <c r="AO841" t="s">
        <v>1070</v>
      </c>
      <c r="AP841" t="s">
        <v>673</v>
      </c>
      <c r="AR841" t="s">
        <v>674</v>
      </c>
      <c r="AU841" s="89">
        <f>VLOOKUP((A841&amp;AR841),Precios!B:J,9,FALSE)</f>
        <v>292.68536</v>
      </c>
      <c r="AV841" t="s">
        <v>1016</v>
      </c>
      <c r="AW841" t="str">
        <f>VLOOKUP((A841&amp;AR841),Precios!B:J,6,FALSE)</f>
        <v>35BOG9</v>
      </c>
    </row>
    <row r="842" spans="1:49">
      <c r="A842" s="53" t="s">
        <v>157</v>
      </c>
      <c r="B842" s="53" t="s">
        <v>1071</v>
      </c>
      <c r="C842" t="s">
        <v>1007</v>
      </c>
      <c r="D842" t="s">
        <v>1008</v>
      </c>
      <c r="U842" t="s">
        <v>1009</v>
      </c>
      <c r="V842" t="s">
        <v>1010</v>
      </c>
      <c r="W842" t="s">
        <v>1011</v>
      </c>
      <c r="X842" t="s">
        <v>1012</v>
      </c>
      <c r="AM842" t="s">
        <v>1060</v>
      </c>
      <c r="AO842" t="s">
        <v>1070</v>
      </c>
      <c r="AP842" t="s">
        <v>687</v>
      </c>
      <c r="AR842" t="s">
        <v>688</v>
      </c>
      <c r="AU842" s="89">
        <f>VLOOKUP((A842&amp;AR842),Precios!B:J,9,FALSE)</f>
        <v>443.46234899999996</v>
      </c>
      <c r="AV842" t="s">
        <v>1016</v>
      </c>
      <c r="AW842" t="str">
        <f>VLOOKUP((A842&amp;AR842),Precios!B:J,6,FALSE)</f>
        <v>35BOG10</v>
      </c>
    </row>
    <row r="843" spans="1:49">
      <c r="A843" s="53" t="s">
        <v>157</v>
      </c>
      <c r="B843" s="53" t="s">
        <v>1071</v>
      </c>
      <c r="C843" t="s">
        <v>1007</v>
      </c>
      <c r="D843" t="s">
        <v>1008</v>
      </c>
      <c r="U843" t="s">
        <v>1009</v>
      </c>
      <c r="V843" t="s">
        <v>1010</v>
      </c>
      <c r="W843" t="s">
        <v>1011</v>
      </c>
      <c r="X843" t="s">
        <v>1012</v>
      </c>
      <c r="AM843" t="s">
        <v>1060</v>
      </c>
      <c r="AO843" t="s">
        <v>1070</v>
      </c>
      <c r="AP843" t="s">
        <v>698</v>
      </c>
      <c r="AR843" t="s">
        <v>699</v>
      </c>
      <c r="AU843" s="89">
        <f>VLOOKUP((A843&amp;AR843),Precios!B:J,9,FALSE)</f>
        <v>392.91332299999999</v>
      </c>
      <c r="AV843" t="s">
        <v>1016</v>
      </c>
      <c r="AW843" t="str">
        <f>VLOOKUP((A843&amp;AR843),Precios!B:J,6,FALSE)</f>
        <v>35BOG11</v>
      </c>
    </row>
    <row r="844" spans="1:49">
      <c r="A844" s="53" t="s">
        <v>157</v>
      </c>
      <c r="B844" s="53" t="s">
        <v>1071</v>
      </c>
      <c r="C844" t="s">
        <v>1007</v>
      </c>
      <c r="D844" t="s">
        <v>1008</v>
      </c>
      <c r="U844" t="s">
        <v>1009</v>
      </c>
      <c r="V844" t="s">
        <v>1010</v>
      </c>
      <c r="W844" t="s">
        <v>1011</v>
      </c>
      <c r="X844" t="s">
        <v>1012</v>
      </c>
      <c r="AM844" t="s">
        <v>1060</v>
      </c>
      <c r="AO844" t="s">
        <v>1070</v>
      </c>
      <c r="AP844" t="s">
        <v>675</v>
      </c>
      <c r="AR844" t="s">
        <v>676</v>
      </c>
      <c r="AU844" s="89">
        <f>VLOOKUP((A844&amp;AR844),Precios!B:J,9,FALSE)</f>
        <v>644.59023530000002</v>
      </c>
      <c r="AV844" t="s">
        <v>1016</v>
      </c>
      <c r="AW844" t="str">
        <f>VLOOKUP((A844&amp;AR844),Precios!B:J,6,FALSE)</f>
        <v>35BOG12</v>
      </c>
    </row>
    <row r="845" spans="1:49">
      <c r="A845" s="53" t="s">
        <v>157</v>
      </c>
      <c r="B845" s="53" t="s">
        <v>1071</v>
      </c>
      <c r="C845" t="s">
        <v>1007</v>
      </c>
      <c r="D845" t="s">
        <v>1008</v>
      </c>
      <c r="U845" t="s">
        <v>1009</v>
      </c>
      <c r="V845" t="s">
        <v>1010</v>
      </c>
      <c r="W845" t="s">
        <v>1011</v>
      </c>
      <c r="X845" t="s">
        <v>1012</v>
      </c>
      <c r="AM845" t="s">
        <v>1060</v>
      </c>
      <c r="AO845" t="s">
        <v>1070</v>
      </c>
      <c r="AP845" t="s">
        <v>682</v>
      </c>
      <c r="AR845" t="s">
        <v>683</v>
      </c>
      <c r="AU845" s="89">
        <f>VLOOKUP((A845&amp;AR845),Precios!B:J,9,FALSE)</f>
        <v>197.68841400000002</v>
      </c>
      <c r="AV845" t="s">
        <v>1016</v>
      </c>
      <c r="AW845" t="str">
        <f>VLOOKUP((A845&amp;AR845),Precios!B:J,6,FALSE)</f>
        <v>35BOG13</v>
      </c>
    </row>
    <row r="846" spans="1:49">
      <c r="A846" s="53" t="s">
        <v>157</v>
      </c>
      <c r="B846" s="53" t="s">
        <v>1071</v>
      </c>
      <c r="C846" t="s">
        <v>1007</v>
      </c>
      <c r="D846" t="s">
        <v>1008</v>
      </c>
      <c r="U846" t="s">
        <v>1009</v>
      </c>
      <c r="V846" t="s">
        <v>1010</v>
      </c>
      <c r="W846" t="s">
        <v>1011</v>
      </c>
      <c r="X846" t="s">
        <v>1012</v>
      </c>
      <c r="AM846" t="s">
        <v>1060</v>
      </c>
      <c r="AO846" t="s">
        <v>1070</v>
      </c>
      <c r="AP846" t="s">
        <v>706</v>
      </c>
      <c r="AR846" t="s">
        <v>707</v>
      </c>
      <c r="AU846" s="89">
        <f>VLOOKUP((A846&amp;AR846),Precios!B:J,9,FALSE)</f>
        <v>462.09064000000001</v>
      </c>
      <c r="AV846" t="s">
        <v>1016</v>
      </c>
      <c r="AW846" t="str">
        <f>VLOOKUP((A846&amp;AR846),Precios!B:J,6,FALSE)</f>
        <v>35BOG14</v>
      </c>
    </row>
    <row r="847" spans="1:49">
      <c r="A847" s="53" t="s">
        <v>157</v>
      </c>
      <c r="B847" s="53" t="s">
        <v>1071</v>
      </c>
      <c r="C847" t="s">
        <v>1007</v>
      </c>
      <c r="D847" t="s">
        <v>1008</v>
      </c>
      <c r="U847" t="s">
        <v>1009</v>
      </c>
      <c r="V847" t="s">
        <v>1010</v>
      </c>
      <c r="W847" t="s">
        <v>1011</v>
      </c>
      <c r="X847" t="s">
        <v>1012</v>
      </c>
      <c r="AM847" t="s">
        <v>1060</v>
      </c>
      <c r="AO847" t="s">
        <v>1070</v>
      </c>
      <c r="AP847" t="s">
        <v>700</v>
      </c>
      <c r="AR847" t="s">
        <v>701</v>
      </c>
      <c r="AU847" s="89">
        <f>VLOOKUP((A847&amp;AR847),Precios!B:J,9,FALSE)</f>
        <v>188.78834700000002</v>
      </c>
      <c r="AV847" t="s">
        <v>1016</v>
      </c>
      <c r="AW847" t="str">
        <f>VLOOKUP((A847&amp;AR847),Precios!B:J,6,FALSE)</f>
        <v>35BOG16</v>
      </c>
    </row>
    <row r="848" spans="1:49">
      <c r="A848" s="53" t="s">
        <v>157</v>
      </c>
      <c r="B848" s="53" t="s">
        <v>1071</v>
      </c>
      <c r="C848" t="s">
        <v>1007</v>
      </c>
      <c r="D848" t="s">
        <v>1008</v>
      </c>
      <c r="U848" t="s">
        <v>1009</v>
      </c>
      <c r="V848" t="s">
        <v>1010</v>
      </c>
      <c r="W848" t="s">
        <v>1011</v>
      </c>
      <c r="X848" t="s">
        <v>1012</v>
      </c>
      <c r="AM848" t="s">
        <v>1060</v>
      </c>
      <c r="AO848" t="s">
        <v>1070</v>
      </c>
      <c r="AP848" t="s">
        <v>680</v>
      </c>
      <c r="AR848" t="s">
        <v>681</v>
      </c>
      <c r="AU848" s="89">
        <f>VLOOKUP((A848&amp;AR848),Precios!B:J,9,FALSE)</f>
        <v>524.15</v>
      </c>
      <c r="AV848" t="s">
        <v>1016</v>
      </c>
      <c r="AW848" t="str">
        <f>VLOOKUP((A848&amp;AR848),Precios!B:J,6,FALSE)</f>
        <v>35BOG17</v>
      </c>
    </row>
    <row r="849" spans="1:49">
      <c r="A849" s="53" t="s">
        <v>157</v>
      </c>
      <c r="B849" s="53" t="s">
        <v>1071</v>
      </c>
      <c r="C849" t="s">
        <v>1007</v>
      </c>
      <c r="D849" t="s">
        <v>1008</v>
      </c>
      <c r="U849" t="s">
        <v>1009</v>
      </c>
      <c r="V849" t="s">
        <v>1010</v>
      </c>
      <c r="W849" t="s">
        <v>1011</v>
      </c>
      <c r="X849" t="s">
        <v>1012</v>
      </c>
      <c r="AM849" t="s">
        <v>1060</v>
      </c>
      <c r="AO849" t="s">
        <v>1070</v>
      </c>
      <c r="AP849" t="s">
        <v>690</v>
      </c>
      <c r="AR849" t="s">
        <v>691</v>
      </c>
      <c r="AU849" s="89">
        <f>VLOOKUP((A849&amp;AR849),Precios!B:J,9,FALSE)</f>
        <v>571.31301700000006</v>
      </c>
      <c r="AV849" t="s">
        <v>1016</v>
      </c>
      <c r="AW849" t="str">
        <f>VLOOKUP((A849&amp;AR849),Precios!B:J,6,FALSE)</f>
        <v>35BOG18</v>
      </c>
    </row>
    <row r="850" spans="1:49">
      <c r="A850" s="53" t="s">
        <v>157</v>
      </c>
      <c r="B850" s="53" t="s">
        <v>1071</v>
      </c>
      <c r="C850" t="s">
        <v>1007</v>
      </c>
      <c r="D850" t="s">
        <v>1008</v>
      </c>
      <c r="U850" t="s">
        <v>1009</v>
      </c>
      <c r="V850" t="s">
        <v>1010</v>
      </c>
      <c r="W850" t="s">
        <v>1011</v>
      </c>
      <c r="X850" t="s">
        <v>1012</v>
      </c>
      <c r="AM850" t="s">
        <v>1060</v>
      </c>
      <c r="AO850" t="s">
        <v>1070</v>
      </c>
      <c r="AP850" t="s">
        <v>708</v>
      </c>
      <c r="AR850" t="s">
        <v>709</v>
      </c>
      <c r="AU850" s="89">
        <f>VLOOKUP((A850&amp;AR850),Precios!B:J,9,FALSE)</f>
        <v>562.93709999999999</v>
      </c>
      <c r="AV850" t="s">
        <v>1016</v>
      </c>
      <c r="AW850" t="str">
        <f>VLOOKUP((A850&amp;AR850),Precios!B:J,6,FALSE)</f>
        <v>35BOG19</v>
      </c>
    </row>
    <row r="851" spans="1:49">
      <c r="A851" s="53" t="s">
        <v>157</v>
      </c>
      <c r="B851" s="53" t="s">
        <v>1071</v>
      </c>
      <c r="C851" t="s">
        <v>1007</v>
      </c>
      <c r="D851" t="s">
        <v>1008</v>
      </c>
      <c r="U851" t="s">
        <v>1009</v>
      </c>
      <c r="V851" t="s">
        <v>1010</v>
      </c>
      <c r="W851" t="s">
        <v>1011</v>
      </c>
      <c r="X851" t="s">
        <v>1012</v>
      </c>
      <c r="AM851" t="s">
        <v>1060</v>
      </c>
      <c r="AO851" t="s">
        <v>1070</v>
      </c>
      <c r="AP851" t="s">
        <v>710</v>
      </c>
      <c r="AR851" t="s">
        <v>711</v>
      </c>
      <c r="AU851" s="89">
        <f>VLOOKUP((A851&amp;AR851),Precios!B:J,9,FALSE)</f>
        <v>212.38558</v>
      </c>
      <c r="AV851" t="s">
        <v>1016</v>
      </c>
      <c r="AW851" t="str">
        <f>VLOOKUP((A851&amp;AR851),Precios!B:J,6,FALSE)</f>
        <v>35BOG20</v>
      </c>
    </row>
    <row r="852" spans="1:49">
      <c r="A852" s="53" t="s">
        <v>157</v>
      </c>
      <c r="B852" s="53" t="s">
        <v>1071</v>
      </c>
      <c r="C852" t="s">
        <v>1007</v>
      </c>
      <c r="D852" t="s">
        <v>1008</v>
      </c>
      <c r="U852" t="s">
        <v>1009</v>
      </c>
      <c r="V852" t="s">
        <v>1010</v>
      </c>
      <c r="W852" t="s">
        <v>1011</v>
      </c>
      <c r="X852" t="s">
        <v>1012</v>
      </c>
      <c r="AM852" t="s">
        <v>1060</v>
      </c>
      <c r="AO852" t="s">
        <v>1070</v>
      </c>
      <c r="AP852" t="s">
        <v>692</v>
      </c>
      <c r="AR852" t="s">
        <v>695</v>
      </c>
      <c r="AU852" s="89">
        <f>VLOOKUP((A852&amp;AR852),Precios!B:J,9,FALSE)</f>
        <v>186.90140700000001</v>
      </c>
      <c r="AV852" t="s">
        <v>1016</v>
      </c>
      <c r="AW852" t="str">
        <f>VLOOKUP((A852&amp;AR852),Precios!B:J,6,FALSE)</f>
        <v>35MED31</v>
      </c>
    </row>
    <row r="853" spans="1:49">
      <c r="A853" s="53" t="s">
        <v>157</v>
      </c>
      <c r="B853" s="53" t="s">
        <v>1071</v>
      </c>
      <c r="C853" t="s">
        <v>1007</v>
      </c>
      <c r="D853" t="s">
        <v>1008</v>
      </c>
      <c r="U853" t="s">
        <v>1009</v>
      </c>
      <c r="V853" t="s">
        <v>1010</v>
      </c>
      <c r="W853" t="s">
        <v>1011</v>
      </c>
      <c r="X853" t="s">
        <v>1012</v>
      </c>
      <c r="AM853" t="s">
        <v>1060</v>
      </c>
      <c r="AO853" t="s">
        <v>1070</v>
      </c>
      <c r="AP853" t="s">
        <v>687</v>
      </c>
      <c r="AR853" t="s">
        <v>689</v>
      </c>
      <c r="AU853" s="89">
        <f>VLOOKUP((A853&amp;AR853),Precios!B:J,9,FALSE)</f>
        <v>450.85286400000001</v>
      </c>
      <c r="AV853" t="s">
        <v>1016</v>
      </c>
      <c r="AW853" t="str">
        <f>VLOOKUP((A853&amp;AR853),Precios!B:J,6,FALSE)</f>
        <v>35MED22</v>
      </c>
    </row>
    <row r="854" spans="1:49">
      <c r="A854" s="53" t="s">
        <v>157</v>
      </c>
      <c r="B854" s="53" t="s">
        <v>1071</v>
      </c>
      <c r="C854" t="s">
        <v>1007</v>
      </c>
      <c r="D854" t="s">
        <v>1008</v>
      </c>
      <c r="U854" t="s">
        <v>1009</v>
      </c>
      <c r="V854" t="s">
        <v>1010</v>
      </c>
      <c r="W854" t="s">
        <v>1011</v>
      </c>
      <c r="X854" t="s">
        <v>1012</v>
      </c>
      <c r="AM854" t="s">
        <v>1060</v>
      </c>
      <c r="AO854" t="s">
        <v>1070</v>
      </c>
      <c r="AP854" t="s">
        <v>684</v>
      </c>
      <c r="AR854" t="s">
        <v>686</v>
      </c>
      <c r="AU854" s="89">
        <f>VLOOKUP((A854&amp;AR854),Precios!B:J,9,FALSE)</f>
        <v>1254.7522020000001</v>
      </c>
      <c r="AV854" t="s">
        <v>1016</v>
      </c>
      <c r="AW854" t="str">
        <f>VLOOKUP((A854&amp;AR854),Precios!B:J,6,FALSE)</f>
        <v>35MED23</v>
      </c>
    </row>
    <row r="855" spans="1:49">
      <c r="A855" s="53" t="s">
        <v>157</v>
      </c>
      <c r="B855" s="53" t="s">
        <v>1071</v>
      </c>
      <c r="C855" t="s">
        <v>1007</v>
      </c>
      <c r="D855" t="s">
        <v>1008</v>
      </c>
      <c r="U855" t="s">
        <v>1009</v>
      </c>
      <c r="V855" t="s">
        <v>1010</v>
      </c>
      <c r="W855" t="s">
        <v>1011</v>
      </c>
      <c r="X855" t="s">
        <v>1012</v>
      </c>
      <c r="AM855" t="s">
        <v>1060</v>
      </c>
      <c r="AO855" t="s">
        <v>1070</v>
      </c>
      <c r="AP855" t="s">
        <v>702</v>
      </c>
      <c r="AR855" t="s">
        <v>703</v>
      </c>
      <c r="AU855" s="89">
        <f>VLOOKUP((A855&amp;AR855),Precios!B:J,9,FALSE)</f>
        <v>180</v>
      </c>
      <c r="AV855" t="s">
        <v>1016</v>
      </c>
      <c r="AW855" t="str">
        <f>VLOOKUP((A855&amp;AR855),Precios!B:J,6,FALSE)</f>
        <v>35MED25</v>
      </c>
    </row>
    <row r="856" spans="1:49">
      <c r="A856" s="53" t="s">
        <v>157</v>
      </c>
      <c r="B856" s="53" t="s">
        <v>1071</v>
      </c>
      <c r="C856" t="s">
        <v>1007</v>
      </c>
      <c r="D856" t="s">
        <v>1008</v>
      </c>
      <c r="U856" t="s">
        <v>1009</v>
      </c>
      <c r="V856" t="s">
        <v>1010</v>
      </c>
      <c r="W856" t="s">
        <v>1011</v>
      </c>
      <c r="X856" t="s">
        <v>1012</v>
      </c>
      <c r="AM856" t="s">
        <v>1060</v>
      </c>
      <c r="AO856" t="s">
        <v>1070</v>
      </c>
      <c r="AP856" t="s">
        <v>692</v>
      </c>
      <c r="AR856" t="s">
        <v>694</v>
      </c>
      <c r="AU856" s="89">
        <f>VLOOKUP((A856&amp;AR856),Precios!B:J,9,FALSE)</f>
        <v>186.90140700000001</v>
      </c>
      <c r="AV856" t="s">
        <v>1016</v>
      </c>
      <c r="AW856" t="str">
        <f>VLOOKUP((A856&amp;AR856),Precios!B:J,6,FALSE)</f>
        <v>35CLO26</v>
      </c>
    </row>
    <row r="857" spans="1:49">
      <c r="A857" s="53" t="s">
        <v>157</v>
      </c>
      <c r="B857" s="53" t="s">
        <v>1071</v>
      </c>
      <c r="C857" t="s">
        <v>1007</v>
      </c>
      <c r="D857" t="s">
        <v>1008</v>
      </c>
      <c r="U857" t="s">
        <v>1009</v>
      </c>
      <c r="V857" t="s">
        <v>1010</v>
      </c>
      <c r="W857" t="s">
        <v>1011</v>
      </c>
      <c r="X857" t="s">
        <v>1012</v>
      </c>
      <c r="AM857" t="s">
        <v>1060</v>
      </c>
      <c r="AO857" t="s">
        <v>1070</v>
      </c>
      <c r="AP857" t="s">
        <v>704</v>
      </c>
      <c r="AR857" t="s">
        <v>705</v>
      </c>
      <c r="AU857" s="89">
        <f>VLOOKUP((A857&amp;AR857),Precios!B:J,9,FALSE)</f>
        <v>216.798923</v>
      </c>
      <c r="AV857" t="s">
        <v>1016</v>
      </c>
      <c r="AW857" t="str">
        <f>VLOOKUP((A857&amp;AR857),Precios!B:J,6,FALSE)</f>
        <v>35CLO27</v>
      </c>
    </row>
    <row r="858" spans="1:49">
      <c r="A858" s="53" t="s">
        <v>157</v>
      </c>
      <c r="B858" s="53" t="s">
        <v>1071</v>
      </c>
      <c r="C858" t="s">
        <v>1007</v>
      </c>
      <c r="D858" t="s">
        <v>1008</v>
      </c>
      <c r="U858" t="s">
        <v>1009</v>
      </c>
      <c r="V858" t="s">
        <v>1010</v>
      </c>
      <c r="W858" t="s">
        <v>1011</v>
      </c>
      <c r="X858" t="s">
        <v>1012</v>
      </c>
      <c r="AM858" t="s">
        <v>1060</v>
      </c>
      <c r="AO858" t="s">
        <v>1070</v>
      </c>
      <c r="AP858" t="s">
        <v>696</v>
      </c>
      <c r="AR858" t="s">
        <v>697</v>
      </c>
      <c r="AU858" s="89">
        <f>VLOOKUP((A858&amp;AR858),Precios!B:J,9,FALSE)</f>
        <v>270.46140000000003</v>
      </c>
      <c r="AV858" t="s">
        <v>1016</v>
      </c>
      <c r="AW858" t="str">
        <f>VLOOKUP((A858&amp;AR858),Precios!B:J,6,FALSE)</f>
        <v>35CLO28</v>
      </c>
    </row>
    <row r="859" spans="1:49">
      <c r="A859" s="53" t="s">
        <v>157</v>
      </c>
      <c r="B859" s="53" t="s">
        <v>1071</v>
      </c>
      <c r="C859" t="s">
        <v>1007</v>
      </c>
      <c r="D859" t="s">
        <v>1008</v>
      </c>
      <c r="U859" t="s">
        <v>1009</v>
      </c>
      <c r="V859" t="s">
        <v>1010</v>
      </c>
      <c r="W859" t="s">
        <v>1011</v>
      </c>
      <c r="X859" t="s">
        <v>1012</v>
      </c>
      <c r="AM859" t="s">
        <v>1060</v>
      </c>
      <c r="AO859" t="s">
        <v>1070</v>
      </c>
      <c r="AP859" t="s">
        <v>677</v>
      </c>
      <c r="AR859" t="s">
        <v>679</v>
      </c>
      <c r="AU859" s="89">
        <f>VLOOKUP((A859&amp;AR859),Precios!B:J,9,FALSE)</f>
        <v>570.254234</v>
      </c>
      <c r="AV859" t="s">
        <v>1016</v>
      </c>
      <c r="AW859" t="str">
        <f>VLOOKUP((A859&amp;AR859),Precios!B:J,6,FALSE)</f>
        <v>35CLO30</v>
      </c>
    </row>
    <row r="860" spans="1:49">
      <c r="A860" s="53" t="s">
        <v>150</v>
      </c>
      <c r="B860" s="53" t="s">
        <v>1072</v>
      </c>
      <c r="C860" t="s">
        <v>1007</v>
      </c>
      <c r="D860" t="s">
        <v>1008</v>
      </c>
      <c r="U860" t="s">
        <v>1009</v>
      </c>
      <c r="V860" t="s">
        <v>1010</v>
      </c>
      <c r="W860" t="s">
        <v>1011</v>
      </c>
      <c r="X860" t="s">
        <v>1012</v>
      </c>
      <c r="AM860" t="s">
        <v>1060</v>
      </c>
      <c r="AO860" t="s">
        <v>1070</v>
      </c>
      <c r="AP860" t="s">
        <v>1015</v>
      </c>
      <c r="AR860" t="s">
        <v>712</v>
      </c>
      <c r="AU860" s="89">
        <f>VLOOKUP((A860&amp;AR860),Precios!B:J,9,FALSE)</f>
        <v>7422.876021</v>
      </c>
      <c r="AV860" t="s">
        <v>1016</v>
      </c>
      <c r="AW860" t="str">
        <f>VLOOKUP((A860&amp;AR860),Precios!B:J,6,FALSE)</f>
        <v>42BOG6</v>
      </c>
    </row>
    <row r="861" spans="1:49">
      <c r="A861" s="53" t="s">
        <v>150</v>
      </c>
      <c r="B861" s="53" t="s">
        <v>1072</v>
      </c>
      <c r="C861" t="s">
        <v>1007</v>
      </c>
      <c r="D861" t="s">
        <v>1008</v>
      </c>
      <c r="U861" t="s">
        <v>1009</v>
      </c>
      <c r="V861" t="s">
        <v>1010</v>
      </c>
      <c r="W861" t="s">
        <v>1011</v>
      </c>
      <c r="X861" t="s">
        <v>1012</v>
      </c>
      <c r="AM861" t="s">
        <v>1060</v>
      </c>
      <c r="AO861" t="s">
        <v>1070</v>
      </c>
      <c r="AP861" t="s">
        <v>713</v>
      </c>
      <c r="AR861" t="s">
        <v>714</v>
      </c>
      <c r="AU861" s="89">
        <f>VLOOKUP((A861&amp;AR861),Precios!B:J,9,FALSE)</f>
        <v>7254.7135006500002</v>
      </c>
      <c r="AV861" t="s">
        <v>1016</v>
      </c>
      <c r="AW861" t="str">
        <f>VLOOKUP((A861&amp;AR861),Precios!B:J,6,FALSE)</f>
        <v>42BOG7</v>
      </c>
    </row>
    <row r="862" spans="1:49">
      <c r="A862" s="53" t="s">
        <v>150</v>
      </c>
      <c r="B862" s="53" t="s">
        <v>1072</v>
      </c>
      <c r="C862" t="s">
        <v>1007</v>
      </c>
      <c r="D862" t="s">
        <v>1008</v>
      </c>
      <c r="U862" t="s">
        <v>1009</v>
      </c>
      <c r="V862" t="s">
        <v>1010</v>
      </c>
      <c r="W862" t="s">
        <v>1011</v>
      </c>
      <c r="X862" t="s">
        <v>1012</v>
      </c>
      <c r="AM862" t="s">
        <v>1060</v>
      </c>
      <c r="AO862" t="s">
        <v>1070</v>
      </c>
      <c r="AP862" t="s">
        <v>692</v>
      </c>
      <c r="AR862" t="s">
        <v>693</v>
      </c>
      <c r="AU862" s="89">
        <f>VLOOKUP((A862&amp;AR862),Precios!B:J,9,FALSE)</f>
        <v>5748.2167710000003</v>
      </c>
      <c r="AV862" t="s">
        <v>1016</v>
      </c>
      <c r="AW862" t="str">
        <f>VLOOKUP((A862&amp;AR862),Precios!B:J,6,FALSE)</f>
        <v>42BOG8</v>
      </c>
    </row>
    <row r="863" spans="1:49">
      <c r="A863" s="53" t="s">
        <v>150</v>
      </c>
      <c r="B863" s="53" t="s">
        <v>1072</v>
      </c>
      <c r="C863" t="s">
        <v>1007</v>
      </c>
      <c r="D863" t="s">
        <v>1008</v>
      </c>
      <c r="U863" t="s">
        <v>1009</v>
      </c>
      <c r="V863" t="s">
        <v>1010</v>
      </c>
      <c r="W863" t="s">
        <v>1011</v>
      </c>
      <c r="X863" t="s">
        <v>1012</v>
      </c>
      <c r="AM863" t="s">
        <v>1060</v>
      </c>
      <c r="AO863" t="s">
        <v>1070</v>
      </c>
      <c r="AP863" t="s">
        <v>673</v>
      </c>
      <c r="AR863" t="s">
        <v>674</v>
      </c>
      <c r="AU863" s="89">
        <f>VLOOKUP((A863&amp;AR863),Precios!B:J,9,FALSE)</f>
        <v>6829.2971120000002</v>
      </c>
      <c r="AV863" t="s">
        <v>1016</v>
      </c>
      <c r="AW863" t="str">
        <f>VLOOKUP((A863&amp;AR863),Precios!B:J,6,FALSE)</f>
        <v>42BOG9</v>
      </c>
    </row>
    <row r="864" spans="1:49">
      <c r="A864" s="53" t="s">
        <v>150</v>
      </c>
      <c r="B864" s="53" t="s">
        <v>1072</v>
      </c>
      <c r="C864" t="s">
        <v>1007</v>
      </c>
      <c r="D864" t="s">
        <v>1008</v>
      </c>
      <c r="U864" t="s">
        <v>1009</v>
      </c>
      <c r="V864" t="s">
        <v>1010</v>
      </c>
      <c r="W864" t="s">
        <v>1011</v>
      </c>
      <c r="X864" t="s">
        <v>1012</v>
      </c>
      <c r="AM864" t="s">
        <v>1060</v>
      </c>
      <c r="AO864" t="s">
        <v>1070</v>
      </c>
      <c r="AP864" t="s">
        <v>687</v>
      </c>
      <c r="AR864" t="s">
        <v>688</v>
      </c>
      <c r="AU864" s="89">
        <f>VLOOKUP((A864&amp;AR864),Precios!B:J,9,FALSE)</f>
        <v>7391.0181839999996</v>
      </c>
      <c r="AV864" t="s">
        <v>1016</v>
      </c>
      <c r="AW864" t="str">
        <f>VLOOKUP((A864&amp;AR864),Precios!B:J,6,FALSE)</f>
        <v>42BOG10</v>
      </c>
    </row>
    <row r="865" spans="1:49">
      <c r="A865" s="53" t="s">
        <v>150</v>
      </c>
      <c r="B865" s="53" t="s">
        <v>1072</v>
      </c>
      <c r="C865" t="s">
        <v>1007</v>
      </c>
      <c r="D865" t="s">
        <v>1008</v>
      </c>
      <c r="U865" t="s">
        <v>1009</v>
      </c>
      <c r="V865" t="s">
        <v>1010</v>
      </c>
      <c r="W865" t="s">
        <v>1011</v>
      </c>
      <c r="X865" t="s">
        <v>1012</v>
      </c>
      <c r="AM865" t="s">
        <v>1060</v>
      </c>
      <c r="AO865" t="s">
        <v>1070</v>
      </c>
      <c r="AP865" t="s">
        <v>698</v>
      </c>
      <c r="AR865" t="s">
        <v>699</v>
      </c>
      <c r="AU865" s="89">
        <f>VLOOKUP((A865&amp;AR865),Precios!B:J,9,FALSE)</f>
        <v>5734.4106600000005</v>
      </c>
      <c r="AV865" t="s">
        <v>1016</v>
      </c>
      <c r="AW865" t="str">
        <f>VLOOKUP((A865&amp;AR865),Precios!B:J,6,FALSE)</f>
        <v>42BOG11</v>
      </c>
    </row>
    <row r="866" spans="1:49">
      <c r="A866" s="53" t="s">
        <v>150</v>
      </c>
      <c r="B866" s="53" t="s">
        <v>1072</v>
      </c>
      <c r="C866" t="s">
        <v>1007</v>
      </c>
      <c r="D866" t="s">
        <v>1008</v>
      </c>
      <c r="U866" t="s">
        <v>1009</v>
      </c>
      <c r="V866" t="s">
        <v>1010</v>
      </c>
      <c r="W866" t="s">
        <v>1011</v>
      </c>
      <c r="X866" t="s">
        <v>1012</v>
      </c>
      <c r="AM866" t="s">
        <v>1060</v>
      </c>
      <c r="AO866" t="s">
        <v>1070</v>
      </c>
      <c r="AP866" t="s">
        <v>675</v>
      </c>
      <c r="AR866" t="s">
        <v>676</v>
      </c>
      <c r="AU866" s="89">
        <f>VLOOKUP((A866&amp;AR866),Precios!B:J,9,FALSE)</f>
        <v>5267.1623839999993</v>
      </c>
      <c r="AV866" t="s">
        <v>1016</v>
      </c>
      <c r="AW866" t="str">
        <f>VLOOKUP((A866&amp;AR866),Precios!B:J,6,FALSE)</f>
        <v>42BOG12</v>
      </c>
    </row>
    <row r="867" spans="1:49">
      <c r="A867" s="53" t="s">
        <v>150</v>
      </c>
      <c r="B867" s="53" t="s">
        <v>1072</v>
      </c>
      <c r="C867" t="s">
        <v>1007</v>
      </c>
      <c r="D867" t="s">
        <v>1008</v>
      </c>
      <c r="U867" t="s">
        <v>1009</v>
      </c>
      <c r="V867" t="s">
        <v>1010</v>
      </c>
      <c r="W867" t="s">
        <v>1011</v>
      </c>
      <c r="X867" t="s">
        <v>1012</v>
      </c>
      <c r="AM867" t="s">
        <v>1060</v>
      </c>
      <c r="AO867" t="s">
        <v>1070</v>
      </c>
      <c r="AP867" t="s">
        <v>682</v>
      </c>
      <c r="AR867" t="s">
        <v>683</v>
      </c>
      <c r="AU867" s="89">
        <f>VLOOKUP((A867&amp;AR867),Precios!B:J,9,FALSE)</f>
        <v>2474.4597349999999</v>
      </c>
      <c r="AV867" t="s">
        <v>1016</v>
      </c>
      <c r="AW867" t="str">
        <f>VLOOKUP((A867&amp;AR867),Precios!B:J,6,FALSE)</f>
        <v>42BOG13</v>
      </c>
    </row>
    <row r="868" spans="1:49">
      <c r="A868" s="53" t="s">
        <v>150</v>
      </c>
      <c r="B868" s="53" t="s">
        <v>1072</v>
      </c>
      <c r="C868" t="s">
        <v>1007</v>
      </c>
      <c r="D868" t="s">
        <v>1008</v>
      </c>
      <c r="U868" t="s">
        <v>1009</v>
      </c>
      <c r="V868" t="s">
        <v>1010</v>
      </c>
      <c r="W868" t="s">
        <v>1011</v>
      </c>
      <c r="X868" t="s">
        <v>1012</v>
      </c>
      <c r="AM868" t="s">
        <v>1060</v>
      </c>
      <c r="AO868" t="s">
        <v>1070</v>
      </c>
      <c r="AP868" t="s">
        <v>706</v>
      </c>
      <c r="AR868" t="s">
        <v>707</v>
      </c>
      <c r="AU868" s="89">
        <f>VLOOKUP((A868&amp;AR868),Precios!B:J,9,FALSE)</f>
        <v>5715.3316000000004</v>
      </c>
      <c r="AV868" t="s">
        <v>1016</v>
      </c>
      <c r="AW868" t="str">
        <f>VLOOKUP((A868&amp;AR868),Precios!B:J,6,FALSE)</f>
        <v>42BOG14</v>
      </c>
    </row>
    <row r="869" spans="1:49">
      <c r="A869" s="53" t="s">
        <v>150</v>
      </c>
      <c r="B869" s="53" t="s">
        <v>1072</v>
      </c>
      <c r="C869" t="s">
        <v>1007</v>
      </c>
      <c r="D869" t="s">
        <v>1008</v>
      </c>
      <c r="U869" t="s">
        <v>1009</v>
      </c>
      <c r="V869" t="s">
        <v>1010</v>
      </c>
      <c r="W869" t="s">
        <v>1011</v>
      </c>
      <c r="X869" t="s">
        <v>1012</v>
      </c>
      <c r="AM869" t="s">
        <v>1060</v>
      </c>
      <c r="AO869" t="s">
        <v>1070</v>
      </c>
      <c r="AP869" t="s">
        <v>700</v>
      </c>
      <c r="AR869" t="s">
        <v>701</v>
      </c>
      <c r="AU869" s="89">
        <f>VLOOKUP((A869&amp;AR869),Precios!B:J,9,FALSE)</f>
        <v>6292.9449000000004</v>
      </c>
      <c r="AV869" t="s">
        <v>1016</v>
      </c>
      <c r="AW869" t="str">
        <f>VLOOKUP((A869&amp;AR869),Precios!B:J,6,FALSE)</f>
        <v>42BOG16</v>
      </c>
    </row>
    <row r="870" spans="1:49">
      <c r="A870" s="53" t="s">
        <v>150</v>
      </c>
      <c r="B870" s="53" t="s">
        <v>1072</v>
      </c>
      <c r="C870" t="s">
        <v>1007</v>
      </c>
      <c r="D870" t="s">
        <v>1008</v>
      </c>
      <c r="U870" t="s">
        <v>1009</v>
      </c>
      <c r="V870" t="s">
        <v>1010</v>
      </c>
      <c r="W870" t="s">
        <v>1011</v>
      </c>
      <c r="X870" t="s">
        <v>1012</v>
      </c>
      <c r="AM870" t="s">
        <v>1060</v>
      </c>
      <c r="AO870" t="s">
        <v>1070</v>
      </c>
      <c r="AP870" t="s">
        <v>680</v>
      </c>
      <c r="AR870" t="s">
        <v>681</v>
      </c>
      <c r="AU870" s="89">
        <f>VLOOKUP((A870&amp;AR870),Precios!B:J,9,FALSE)</f>
        <v>6289.8</v>
      </c>
      <c r="AV870" t="s">
        <v>1016</v>
      </c>
      <c r="AW870" t="str">
        <f>VLOOKUP((A870&amp;AR870),Precios!B:J,6,FALSE)</f>
        <v>42BOG17</v>
      </c>
    </row>
    <row r="871" spans="1:49">
      <c r="A871" s="53" t="s">
        <v>150</v>
      </c>
      <c r="B871" s="53" t="s">
        <v>1072</v>
      </c>
      <c r="C871" t="s">
        <v>1007</v>
      </c>
      <c r="D871" t="s">
        <v>1008</v>
      </c>
      <c r="U871" t="s">
        <v>1009</v>
      </c>
      <c r="V871" t="s">
        <v>1010</v>
      </c>
      <c r="W871" t="s">
        <v>1011</v>
      </c>
      <c r="X871" t="s">
        <v>1012</v>
      </c>
      <c r="AM871" t="s">
        <v>1060</v>
      </c>
      <c r="AO871" t="s">
        <v>1070</v>
      </c>
      <c r="AP871" t="s">
        <v>690</v>
      </c>
      <c r="AR871" t="s">
        <v>691</v>
      </c>
      <c r="AU871" s="89">
        <f>VLOOKUP((A871&amp;AR871),Precios!B:J,9,FALSE)</f>
        <v>7153.1484309999996</v>
      </c>
      <c r="AV871" t="s">
        <v>1016</v>
      </c>
      <c r="AW871" t="str">
        <f>VLOOKUP((A871&amp;AR871),Precios!B:J,6,FALSE)</f>
        <v>42BOG18</v>
      </c>
    </row>
    <row r="872" spans="1:49">
      <c r="A872" s="53" t="s">
        <v>150</v>
      </c>
      <c r="B872" s="53" t="s">
        <v>1072</v>
      </c>
      <c r="C872" t="s">
        <v>1007</v>
      </c>
      <c r="D872" t="s">
        <v>1008</v>
      </c>
      <c r="U872" t="s">
        <v>1009</v>
      </c>
      <c r="V872" t="s">
        <v>1010</v>
      </c>
      <c r="W872" t="s">
        <v>1011</v>
      </c>
      <c r="X872" t="s">
        <v>1012</v>
      </c>
      <c r="AM872" t="s">
        <v>1060</v>
      </c>
      <c r="AO872" t="s">
        <v>1070</v>
      </c>
      <c r="AP872" t="s">
        <v>708</v>
      </c>
      <c r="AR872" t="s">
        <v>709</v>
      </c>
      <c r="AU872" s="89">
        <f>VLOOKUP((A872&amp;AR872),Precios!B:J,9,FALSE)</f>
        <v>5251.9830000000002</v>
      </c>
      <c r="AV872" t="s">
        <v>1016</v>
      </c>
      <c r="AW872" t="str">
        <f>VLOOKUP((A872&amp;AR872),Precios!B:J,6,FALSE)</f>
        <v>42BOG19</v>
      </c>
    </row>
    <row r="873" spans="1:49">
      <c r="A873" s="53" t="s">
        <v>150</v>
      </c>
      <c r="B873" s="53" t="s">
        <v>1072</v>
      </c>
      <c r="C873" t="s">
        <v>1007</v>
      </c>
      <c r="D873" t="s">
        <v>1008</v>
      </c>
      <c r="U873" t="s">
        <v>1009</v>
      </c>
      <c r="V873" t="s">
        <v>1010</v>
      </c>
      <c r="W873" t="s">
        <v>1011</v>
      </c>
      <c r="X873" t="s">
        <v>1012</v>
      </c>
      <c r="AM873" t="s">
        <v>1060</v>
      </c>
      <c r="AO873" t="s">
        <v>1070</v>
      </c>
      <c r="AP873" t="s">
        <v>710</v>
      </c>
      <c r="AR873" t="s">
        <v>711</v>
      </c>
      <c r="AU873" s="89">
        <f>VLOOKUP((A873&amp;AR873),Precios!B:J,9,FALSE)</f>
        <v>25507.508157999997</v>
      </c>
      <c r="AV873" t="s">
        <v>1016</v>
      </c>
      <c r="AW873" t="str">
        <f>VLOOKUP((A873&amp;AR873),Precios!B:J,6,FALSE)</f>
        <v>42BOG20</v>
      </c>
    </row>
    <row r="874" spans="1:49">
      <c r="A874" s="53" t="s">
        <v>150</v>
      </c>
      <c r="B874" s="53" t="s">
        <v>1072</v>
      </c>
      <c r="C874" t="s">
        <v>1007</v>
      </c>
      <c r="D874" t="s">
        <v>1008</v>
      </c>
      <c r="U874" t="s">
        <v>1009</v>
      </c>
      <c r="V874" t="s">
        <v>1010</v>
      </c>
      <c r="W874" t="s">
        <v>1011</v>
      </c>
      <c r="X874" t="s">
        <v>1012</v>
      </c>
      <c r="AM874" t="s">
        <v>1060</v>
      </c>
      <c r="AO874" t="s">
        <v>1070</v>
      </c>
      <c r="AP874" t="s">
        <v>692</v>
      </c>
      <c r="AR874" t="s">
        <v>695</v>
      </c>
      <c r="AU874" s="89">
        <f>VLOOKUP((A874&amp;AR874),Precios!B:J,9,FALSE)</f>
        <v>6086.9749160000001</v>
      </c>
      <c r="AV874" t="s">
        <v>1016</v>
      </c>
      <c r="AW874" t="str">
        <f>VLOOKUP((A874&amp;AR874),Precios!B:J,6,FALSE)</f>
        <v>42MED31</v>
      </c>
    </row>
    <row r="875" spans="1:49">
      <c r="A875" s="53" t="s">
        <v>150</v>
      </c>
      <c r="B875" s="53" t="s">
        <v>1072</v>
      </c>
      <c r="C875" t="s">
        <v>1007</v>
      </c>
      <c r="D875" t="s">
        <v>1008</v>
      </c>
      <c r="U875" t="s">
        <v>1009</v>
      </c>
      <c r="V875" t="s">
        <v>1010</v>
      </c>
      <c r="W875" t="s">
        <v>1011</v>
      </c>
      <c r="X875" t="s">
        <v>1012</v>
      </c>
      <c r="AM875" t="s">
        <v>1060</v>
      </c>
      <c r="AO875" t="s">
        <v>1070</v>
      </c>
      <c r="AP875" t="s">
        <v>687</v>
      </c>
      <c r="AR875" t="s">
        <v>689</v>
      </c>
      <c r="AU875" s="89">
        <f>VLOOKUP((A875&amp;AR875),Precios!B:J,9,FALSE)</f>
        <v>7514.2039169999998</v>
      </c>
      <c r="AV875" t="s">
        <v>1016</v>
      </c>
      <c r="AW875" t="str">
        <f>VLOOKUP((A875&amp;AR875),Precios!B:J,6,FALSE)</f>
        <v>42MED22</v>
      </c>
    </row>
    <row r="876" spans="1:49">
      <c r="A876" s="53" t="s">
        <v>150</v>
      </c>
      <c r="B876" s="53" t="s">
        <v>1072</v>
      </c>
      <c r="C876" t="s">
        <v>1007</v>
      </c>
      <c r="D876" t="s">
        <v>1008</v>
      </c>
      <c r="U876" t="s">
        <v>1009</v>
      </c>
      <c r="V876" t="s">
        <v>1010</v>
      </c>
      <c r="W876" t="s">
        <v>1011</v>
      </c>
      <c r="X876" t="s">
        <v>1012</v>
      </c>
      <c r="AM876" t="s">
        <v>1060</v>
      </c>
      <c r="AO876" t="s">
        <v>1070</v>
      </c>
      <c r="AP876" t="s">
        <v>684</v>
      </c>
      <c r="AR876" t="s">
        <v>686</v>
      </c>
      <c r="AU876" s="89">
        <f>VLOOKUP((A876&amp;AR876),Precios!B:J,9,FALSE)</f>
        <v>5605.7213519999996</v>
      </c>
      <c r="AV876" t="s">
        <v>1016</v>
      </c>
      <c r="AW876" t="str">
        <f>VLOOKUP((A876&amp;AR876),Precios!B:J,6,FALSE)</f>
        <v>42MED23</v>
      </c>
    </row>
    <row r="877" spans="1:49">
      <c r="A877" s="53" t="s">
        <v>150</v>
      </c>
      <c r="B877" s="53" t="s">
        <v>1072</v>
      </c>
      <c r="C877" t="s">
        <v>1007</v>
      </c>
      <c r="D877" t="s">
        <v>1008</v>
      </c>
      <c r="U877" t="s">
        <v>1009</v>
      </c>
      <c r="V877" t="s">
        <v>1010</v>
      </c>
      <c r="W877" t="s">
        <v>1011</v>
      </c>
      <c r="X877" t="s">
        <v>1012</v>
      </c>
      <c r="AM877" t="s">
        <v>1060</v>
      </c>
      <c r="AO877" t="s">
        <v>1070</v>
      </c>
      <c r="AP877" t="s">
        <v>702</v>
      </c>
      <c r="AR877" t="s">
        <v>703</v>
      </c>
      <c r="AU877" s="89">
        <f>VLOOKUP((A877&amp;AR877),Precios!B:J,9,FALSE)</f>
        <v>5400</v>
      </c>
      <c r="AV877" t="s">
        <v>1016</v>
      </c>
      <c r="AW877" t="str">
        <f>VLOOKUP((A877&amp;AR877),Precios!B:J,6,FALSE)</f>
        <v>42MED25</v>
      </c>
    </row>
    <row r="878" spans="1:49">
      <c r="A878" s="53" t="s">
        <v>150</v>
      </c>
      <c r="B878" s="53" t="s">
        <v>1072</v>
      </c>
      <c r="C878" t="s">
        <v>1007</v>
      </c>
      <c r="D878" t="s">
        <v>1008</v>
      </c>
      <c r="U878" t="s">
        <v>1009</v>
      </c>
      <c r="V878" t="s">
        <v>1010</v>
      </c>
      <c r="W878" t="s">
        <v>1011</v>
      </c>
      <c r="X878" t="s">
        <v>1012</v>
      </c>
      <c r="AM878" t="s">
        <v>1060</v>
      </c>
      <c r="AO878" t="s">
        <v>1070</v>
      </c>
      <c r="AP878" t="s">
        <v>692</v>
      </c>
      <c r="AR878" t="s">
        <v>694</v>
      </c>
      <c r="AU878" s="89">
        <f>VLOOKUP((A878&amp;AR878),Precios!B:J,9,FALSE)</f>
        <v>6086.9749160000001</v>
      </c>
      <c r="AV878" t="s">
        <v>1016</v>
      </c>
      <c r="AW878" t="str">
        <f>VLOOKUP((A878&amp;AR878),Precios!B:J,6,FALSE)</f>
        <v>42CLO26</v>
      </c>
    </row>
    <row r="879" spans="1:49">
      <c r="A879" s="53" t="s">
        <v>150</v>
      </c>
      <c r="B879" s="53" t="s">
        <v>1072</v>
      </c>
      <c r="C879" t="s">
        <v>1007</v>
      </c>
      <c r="D879" t="s">
        <v>1008</v>
      </c>
      <c r="U879" t="s">
        <v>1009</v>
      </c>
      <c r="V879" t="s">
        <v>1010</v>
      </c>
      <c r="W879" t="s">
        <v>1011</v>
      </c>
      <c r="X879" t="s">
        <v>1012</v>
      </c>
      <c r="AM879" t="s">
        <v>1060</v>
      </c>
      <c r="AO879" t="s">
        <v>1070</v>
      </c>
      <c r="AP879" t="s">
        <v>704</v>
      </c>
      <c r="AR879" t="s">
        <v>705</v>
      </c>
      <c r="AU879" s="89">
        <f>VLOOKUP((A879&amp;AR879),Precios!B:J,9,FALSE)</f>
        <v>6087.7401749999999</v>
      </c>
      <c r="AV879" t="s">
        <v>1016</v>
      </c>
      <c r="AW879" t="str">
        <f>VLOOKUP((A879&amp;AR879),Precios!B:J,6,FALSE)</f>
        <v>42CLO27</v>
      </c>
    </row>
    <row r="880" spans="1:49">
      <c r="A880" s="53" t="s">
        <v>150</v>
      </c>
      <c r="B880" s="53" t="s">
        <v>1072</v>
      </c>
      <c r="C880" t="s">
        <v>1007</v>
      </c>
      <c r="D880" t="s">
        <v>1008</v>
      </c>
      <c r="U880" t="s">
        <v>1009</v>
      </c>
      <c r="V880" t="s">
        <v>1010</v>
      </c>
      <c r="W880" t="s">
        <v>1011</v>
      </c>
      <c r="X880" t="s">
        <v>1012</v>
      </c>
      <c r="AM880" t="s">
        <v>1060</v>
      </c>
      <c r="AO880" t="s">
        <v>1070</v>
      </c>
      <c r="AP880" t="s">
        <v>696</v>
      </c>
      <c r="AR880" t="s">
        <v>697</v>
      </c>
      <c r="AU880" s="89">
        <f>VLOOKUP((A880&amp;AR880),Precios!B:J,9,FALSE)</f>
        <v>6548.7300999999998</v>
      </c>
      <c r="AV880" t="s">
        <v>1016</v>
      </c>
      <c r="AW880" t="str">
        <f>VLOOKUP((A880&amp;AR880),Precios!B:J,6,FALSE)</f>
        <v>42CLO28</v>
      </c>
    </row>
    <row r="881" spans="1:49">
      <c r="A881" s="53" t="s">
        <v>150</v>
      </c>
      <c r="B881" s="53" t="s">
        <v>1072</v>
      </c>
      <c r="C881" t="s">
        <v>1007</v>
      </c>
      <c r="D881" t="s">
        <v>1008</v>
      </c>
      <c r="U881" t="s">
        <v>1009</v>
      </c>
      <c r="V881" t="s">
        <v>1010</v>
      </c>
      <c r="W881" t="s">
        <v>1011</v>
      </c>
      <c r="X881" t="s">
        <v>1012</v>
      </c>
      <c r="AM881" t="s">
        <v>1060</v>
      </c>
      <c r="AO881" t="s">
        <v>1070</v>
      </c>
      <c r="AP881" t="s">
        <v>677</v>
      </c>
      <c r="AR881" t="s">
        <v>679</v>
      </c>
      <c r="AU881" s="89">
        <f>VLOOKUP((A881&amp;AR881),Precios!B:J,9,FALSE)</f>
        <v>7125.5362090000008</v>
      </c>
      <c r="AV881" t="s">
        <v>1016</v>
      </c>
      <c r="AW881" t="str">
        <f>VLOOKUP((A881&amp;AR881),Precios!B:J,6,FALSE)</f>
        <v>42CLO30</v>
      </c>
    </row>
    <row r="882" spans="1:49">
      <c r="A882" s="53" t="s">
        <v>147</v>
      </c>
      <c r="B882" s="53" t="s">
        <v>1073</v>
      </c>
      <c r="C882" t="s">
        <v>1007</v>
      </c>
      <c r="D882" t="s">
        <v>1008</v>
      </c>
      <c r="U882" t="s">
        <v>1009</v>
      </c>
      <c r="V882" t="s">
        <v>1010</v>
      </c>
      <c r="W882" t="s">
        <v>1011</v>
      </c>
      <c r="X882" t="s">
        <v>1012</v>
      </c>
      <c r="AM882" t="s">
        <v>1060</v>
      </c>
      <c r="AO882" t="s">
        <v>1070</v>
      </c>
      <c r="AP882" t="s">
        <v>1015</v>
      </c>
      <c r="AR882" t="s">
        <v>712</v>
      </c>
      <c r="AU882" s="89">
        <f>VLOOKUP((A882&amp;AR882),Precios!B:J,9,FALSE)</f>
        <v>177087.09660400002</v>
      </c>
      <c r="AV882" t="s">
        <v>1016</v>
      </c>
      <c r="AW882" t="str">
        <f>VLOOKUP((A882&amp;AR882),Precios!B:J,6,FALSE)</f>
        <v>45BOG6</v>
      </c>
    </row>
    <row r="883" spans="1:49">
      <c r="A883" s="53" t="s">
        <v>147</v>
      </c>
      <c r="B883" s="53" t="s">
        <v>1073</v>
      </c>
      <c r="C883" t="s">
        <v>1007</v>
      </c>
      <c r="D883" t="s">
        <v>1008</v>
      </c>
      <c r="U883" t="s">
        <v>1009</v>
      </c>
      <c r="V883" t="s">
        <v>1010</v>
      </c>
      <c r="W883" t="s">
        <v>1011</v>
      </c>
      <c r="X883" t="s">
        <v>1012</v>
      </c>
      <c r="AM883" t="s">
        <v>1060</v>
      </c>
      <c r="AO883" t="s">
        <v>1070</v>
      </c>
      <c r="AP883" t="s">
        <v>713</v>
      </c>
      <c r="AR883" t="s">
        <v>714</v>
      </c>
      <c r="AU883" s="89">
        <f>VLOOKUP((A883&amp;AR883),Precios!B:J,9,FALSE)</f>
        <v>174113.10200130002</v>
      </c>
      <c r="AV883" t="s">
        <v>1016</v>
      </c>
      <c r="AW883" t="str">
        <f>VLOOKUP((A883&amp;AR883),Precios!B:J,6,FALSE)</f>
        <v>45BOG7</v>
      </c>
    </row>
    <row r="884" spans="1:49">
      <c r="A884" s="53" t="s">
        <v>147</v>
      </c>
      <c r="B884" s="53" t="s">
        <v>1073</v>
      </c>
      <c r="C884" t="s">
        <v>1007</v>
      </c>
      <c r="D884" t="s">
        <v>1008</v>
      </c>
      <c r="U884" t="s">
        <v>1009</v>
      </c>
      <c r="V884" t="s">
        <v>1010</v>
      </c>
      <c r="W884" t="s">
        <v>1011</v>
      </c>
      <c r="X884" t="s">
        <v>1012</v>
      </c>
      <c r="AM884" t="s">
        <v>1060</v>
      </c>
      <c r="AO884" t="s">
        <v>1070</v>
      </c>
      <c r="AP884" t="s">
        <v>692</v>
      </c>
      <c r="AR884" t="s">
        <v>693</v>
      </c>
      <c r="AU884" s="89">
        <f>VLOOKUP((A884&amp;AR884),Precios!B:J,9,FALSE)</f>
        <v>143713.889539</v>
      </c>
      <c r="AV884" t="s">
        <v>1016</v>
      </c>
      <c r="AW884" t="str">
        <f>VLOOKUP((A884&amp;AR884),Precios!B:J,6,FALSE)</f>
        <v>45BOG8</v>
      </c>
    </row>
    <row r="885" spans="1:49">
      <c r="A885" s="53" t="s">
        <v>147</v>
      </c>
      <c r="B885" s="53" t="s">
        <v>1073</v>
      </c>
      <c r="C885" t="s">
        <v>1007</v>
      </c>
      <c r="D885" t="s">
        <v>1008</v>
      </c>
      <c r="U885" t="s">
        <v>1009</v>
      </c>
      <c r="V885" t="s">
        <v>1010</v>
      </c>
      <c r="W885" t="s">
        <v>1011</v>
      </c>
      <c r="X885" t="s">
        <v>1012</v>
      </c>
      <c r="AM885" t="s">
        <v>1060</v>
      </c>
      <c r="AO885" t="s">
        <v>1070</v>
      </c>
      <c r="AP885" t="s">
        <v>673</v>
      </c>
      <c r="AR885" t="s">
        <v>674</v>
      </c>
      <c r="AU885" s="89">
        <f>VLOOKUP((A885&amp;AR885),Precios!B:J,9,FALSE)</f>
        <v>157012.937829</v>
      </c>
      <c r="AV885" t="s">
        <v>1016</v>
      </c>
      <c r="AW885" t="str">
        <f>VLOOKUP((A885&amp;AR885),Precios!B:J,6,FALSE)</f>
        <v>45BOG9</v>
      </c>
    </row>
    <row r="886" spans="1:49">
      <c r="A886" s="53" t="s">
        <v>147</v>
      </c>
      <c r="B886" s="53" t="s">
        <v>1073</v>
      </c>
      <c r="C886" t="s">
        <v>1007</v>
      </c>
      <c r="D886" t="s">
        <v>1008</v>
      </c>
      <c r="U886" t="s">
        <v>1009</v>
      </c>
      <c r="V886" t="s">
        <v>1010</v>
      </c>
      <c r="W886" t="s">
        <v>1011</v>
      </c>
      <c r="X886" t="s">
        <v>1012</v>
      </c>
      <c r="AM886" t="s">
        <v>1060</v>
      </c>
      <c r="AO886" t="s">
        <v>1070</v>
      </c>
      <c r="AP886" t="s">
        <v>687</v>
      </c>
      <c r="AR886" t="s">
        <v>688</v>
      </c>
      <c r="AU886" s="89">
        <f>VLOOKUP((A886&amp;AR886),Precios!B:J,9,FALSE)</f>
        <v>100517.849399</v>
      </c>
      <c r="AV886" t="s">
        <v>1016</v>
      </c>
      <c r="AW886" t="str">
        <f>VLOOKUP((A886&amp;AR886),Precios!B:J,6,FALSE)</f>
        <v>45BOG10</v>
      </c>
    </row>
    <row r="887" spans="1:49">
      <c r="A887" s="53" t="s">
        <v>147</v>
      </c>
      <c r="B887" s="53" t="s">
        <v>1073</v>
      </c>
      <c r="C887" t="s">
        <v>1007</v>
      </c>
      <c r="D887" t="s">
        <v>1008</v>
      </c>
      <c r="U887" t="s">
        <v>1009</v>
      </c>
      <c r="V887" t="s">
        <v>1010</v>
      </c>
      <c r="W887" t="s">
        <v>1011</v>
      </c>
      <c r="X887" t="s">
        <v>1012</v>
      </c>
      <c r="AM887" t="s">
        <v>1060</v>
      </c>
      <c r="AO887" t="s">
        <v>1070</v>
      </c>
      <c r="AP887" t="s">
        <v>698</v>
      </c>
      <c r="AR887" t="s">
        <v>699</v>
      </c>
      <c r="AU887" s="89">
        <f>VLOOKUP((A887&amp;AR887),Precios!B:J,9,FALSE)</f>
        <v>146451.53547199999</v>
      </c>
      <c r="AV887" t="s">
        <v>1016</v>
      </c>
      <c r="AW887" t="str">
        <f>VLOOKUP((A887&amp;AR887),Precios!B:J,6,FALSE)</f>
        <v>45BOG11</v>
      </c>
    </row>
    <row r="888" spans="1:49">
      <c r="A888" s="53" t="s">
        <v>147</v>
      </c>
      <c r="B888" s="53" t="s">
        <v>1073</v>
      </c>
      <c r="C888" t="s">
        <v>1007</v>
      </c>
      <c r="D888" t="s">
        <v>1008</v>
      </c>
      <c r="U888" t="s">
        <v>1009</v>
      </c>
      <c r="V888" t="s">
        <v>1010</v>
      </c>
      <c r="W888" t="s">
        <v>1011</v>
      </c>
      <c r="X888" t="s">
        <v>1012</v>
      </c>
      <c r="AM888" t="s">
        <v>1060</v>
      </c>
      <c r="AO888" t="s">
        <v>1070</v>
      </c>
      <c r="AP888" t="s">
        <v>675</v>
      </c>
      <c r="AR888" t="s">
        <v>676</v>
      </c>
      <c r="AU888" s="89">
        <f>VLOOKUP((A888&amp;AR888),Precios!B:J,9,FALSE)</f>
        <v>134510.15938139998</v>
      </c>
      <c r="AV888" t="s">
        <v>1016</v>
      </c>
      <c r="AW888" t="str">
        <f>VLOOKUP((A888&amp;AR888),Precios!B:J,6,FALSE)</f>
        <v>45BOG12</v>
      </c>
    </row>
    <row r="889" spans="1:49">
      <c r="A889" s="53" t="s">
        <v>147</v>
      </c>
      <c r="B889" s="53" t="s">
        <v>1073</v>
      </c>
      <c r="C889" t="s">
        <v>1007</v>
      </c>
      <c r="D889" t="s">
        <v>1008</v>
      </c>
      <c r="U889" t="s">
        <v>1009</v>
      </c>
      <c r="V889" t="s">
        <v>1010</v>
      </c>
      <c r="W889" t="s">
        <v>1011</v>
      </c>
      <c r="X889" t="s">
        <v>1012</v>
      </c>
      <c r="AM889" t="s">
        <v>1060</v>
      </c>
      <c r="AO889" t="s">
        <v>1070</v>
      </c>
      <c r="AP889" t="s">
        <v>682</v>
      </c>
      <c r="AR889" t="s">
        <v>683</v>
      </c>
      <c r="AU889" s="89">
        <f>VLOOKUP((A889&amp;AR889),Precios!B:J,9,FALSE)</f>
        <v>145470.48391700001</v>
      </c>
      <c r="AV889" t="s">
        <v>1016</v>
      </c>
      <c r="AW889" t="str">
        <f>VLOOKUP((A889&amp;AR889),Precios!B:J,6,FALSE)</f>
        <v>45BOG13</v>
      </c>
    </row>
    <row r="890" spans="1:49">
      <c r="A890" s="53" t="s">
        <v>147</v>
      </c>
      <c r="B890" s="53" t="s">
        <v>1073</v>
      </c>
      <c r="C890" t="s">
        <v>1007</v>
      </c>
      <c r="D890" t="s">
        <v>1008</v>
      </c>
      <c r="U890" t="s">
        <v>1009</v>
      </c>
      <c r="V890" t="s">
        <v>1010</v>
      </c>
      <c r="W890" t="s">
        <v>1011</v>
      </c>
      <c r="X890" t="s">
        <v>1012</v>
      </c>
      <c r="AM890" t="s">
        <v>1060</v>
      </c>
      <c r="AO890" t="s">
        <v>1070</v>
      </c>
      <c r="AP890" t="s">
        <v>706</v>
      </c>
      <c r="AR890" t="s">
        <v>707</v>
      </c>
      <c r="AU890" s="89">
        <f>VLOOKUP((A890&amp;AR890),Precios!B:J,9,FALSE)</f>
        <v>104882.41500000001</v>
      </c>
      <c r="AV890" t="s">
        <v>1016</v>
      </c>
      <c r="AW890" t="str">
        <f>VLOOKUP((A890&amp;AR890),Precios!B:J,6,FALSE)</f>
        <v>45BOG14</v>
      </c>
    </row>
    <row r="891" spans="1:49">
      <c r="A891" s="53" t="s">
        <v>147</v>
      </c>
      <c r="B891" s="53" t="s">
        <v>1073</v>
      </c>
      <c r="C891" t="s">
        <v>1007</v>
      </c>
      <c r="D891" t="s">
        <v>1008</v>
      </c>
      <c r="U891" t="s">
        <v>1009</v>
      </c>
      <c r="V891" t="s">
        <v>1010</v>
      </c>
      <c r="W891" t="s">
        <v>1011</v>
      </c>
      <c r="X891" t="s">
        <v>1012</v>
      </c>
      <c r="AM891" t="s">
        <v>1060</v>
      </c>
      <c r="AO891" t="s">
        <v>1070</v>
      </c>
      <c r="AP891" t="s">
        <v>700</v>
      </c>
      <c r="AR891" t="s">
        <v>701</v>
      </c>
      <c r="AU891" s="89">
        <f>VLOOKUP((A891&amp;AR891),Precios!B:J,9,FALSE)</f>
        <v>139843.22</v>
      </c>
      <c r="AV891" t="s">
        <v>1016</v>
      </c>
      <c r="AW891" t="str">
        <f>VLOOKUP((A891&amp;AR891),Precios!B:J,6,FALSE)</f>
        <v>45BOG16</v>
      </c>
    </row>
    <row r="892" spans="1:49">
      <c r="A892" s="53" t="s">
        <v>147</v>
      </c>
      <c r="B892" s="53" t="s">
        <v>1073</v>
      </c>
      <c r="C892" t="s">
        <v>1007</v>
      </c>
      <c r="D892" t="s">
        <v>1008</v>
      </c>
      <c r="U892" t="s">
        <v>1009</v>
      </c>
      <c r="V892" t="s">
        <v>1010</v>
      </c>
      <c r="W892" t="s">
        <v>1011</v>
      </c>
      <c r="X892" t="s">
        <v>1012</v>
      </c>
      <c r="AM892" t="s">
        <v>1060</v>
      </c>
      <c r="AO892" t="s">
        <v>1070</v>
      </c>
      <c r="AP892" t="s">
        <v>680</v>
      </c>
      <c r="AR892" t="s">
        <v>681</v>
      </c>
      <c r="AU892" s="89">
        <f>VLOOKUP((A892&amp;AR892),Precios!B:J,9,FALSE)</f>
        <v>141520.5</v>
      </c>
      <c r="AV892" t="s">
        <v>1016</v>
      </c>
      <c r="AW892" t="str">
        <f>VLOOKUP((A892&amp;AR892),Precios!B:J,6,FALSE)</f>
        <v>45BOG17</v>
      </c>
    </row>
    <row r="893" spans="1:49">
      <c r="A893" s="53" t="s">
        <v>147</v>
      </c>
      <c r="B893" s="53" t="s">
        <v>1073</v>
      </c>
      <c r="C893" t="s">
        <v>1007</v>
      </c>
      <c r="D893" t="s">
        <v>1008</v>
      </c>
      <c r="U893" t="s">
        <v>1009</v>
      </c>
      <c r="V893" t="s">
        <v>1010</v>
      </c>
      <c r="W893" t="s">
        <v>1011</v>
      </c>
      <c r="X893" t="s">
        <v>1012</v>
      </c>
      <c r="AM893" t="s">
        <v>1060</v>
      </c>
      <c r="AO893" t="s">
        <v>1070</v>
      </c>
      <c r="AP893" t="s">
        <v>690</v>
      </c>
      <c r="AR893" t="s">
        <v>691</v>
      </c>
      <c r="AU893" s="89">
        <f>VLOOKUP((A893&amp;AR893),Precios!B:J,9,FALSE)</f>
        <v>174842.18312</v>
      </c>
      <c r="AV893" t="s">
        <v>1016</v>
      </c>
      <c r="AW893" t="str">
        <f>VLOOKUP((A893&amp;AR893),Precios!B:J,6,FALSE)</f>
        <v>45BOG18</v>
      </c>
    </row>
    <row r="894" spans="1:49">
      <c r="A894" s="53" t="s">
        <v>147</v>
      </c>
      <c r="B894" s="53" t="s">
        <v>1073</v>
      </c>
      <c r="C894" t="s">
        <v>1007</v>
      </c>
      <c r="D894" t="s">
        <v>1008</v>
      </c>
      <c r="U894" t="s">
        <v>1009</v>
      </c>
      <c r="V894" t="s">
        <v>1010</v>
      </c>
      <c r="W894" t="s">
        <v>1011</v>
      </c>
      <c r="X894" t="s">
        <v>1012</v>
      </c>
      <c r="AM894" t="s">
        <v>1060</v>
      </c>
      <c r="AO894" t="s">
        <v>1070</v>
      </c>
      <c r="AP894" t="s">
        <v>708</v>
      </c>
      <c r="AR894" t="s">
        <v>709</v>
      </c>
      <c r="AU894" s="89">
        <f>VLOOKUP((A894&amp;AR894),Precios!B:J,9,FALSE)</f>
        <v>171932.73130000001</v>
      </c>
      <c r="AV894" t="s">
        <v>1016</v>
      </c>
      <c r="AW894" t="str">
        <f>VLOOKUP((A894&amp;AR894),Precios!B:J,6,FALSE)</f>
        <v>45BOG19</v>
      </c>
    </row>
    <row r="895" spans="1:49">
      <c r="A895" s="53" t="s">
        <v>147</v>
      </c>
      <c r="B895" s="53" t="s">
        <v>1073</v>
      </c>
      <c r="C895" t="s">
        <v>1007</v>
      </c>
      <c r="D895" t="s">
        <v>1008</v>
      </c>
      <c r="U895" t="s">
        <v>1009</v>
      </c>
      <c r="V895" t="s">
        <v>1010</v>
      </c>
      <c r="W895" t="s">
        <v>1011</v>
      </c>
      <c r="X895" t="s">
        <v>1012</v>
      </c>
      <c r="AM895" t="s">
        <v>1060</v>
      </c>
      <c r="AO895" t="s">
        <v>1070</v>
      </c>
      <c r="AP895" t="s">
        <v>710</v>
      </c>
      <c r="AR895" t="s">
        <v>711</v>
      </c>
      <c r="AU895" s="89">
        <f>VLOOKUP((A895&amp;AR895),Precios!B:J,9,FALSE)</f>
        <v>150235.18772460002</v>
      </c>
      <c r="AV895" t="s">
        <v>1016</v>
      </c>
      <c r="AW895" t="str">
        <f>VLOOKUP((A895&amp;AR895),Precios!B:J,6,FALSE)</f>
        <v>45BOG20</v>
      </c>
    </row>
    <row r="896" spans="1:49">
      <c r="A896" s="53" t="s">
        <v>147</v>
      </c>
      <c r="B896" s="53" t="s">
        <v>1073</v>
      </c>
      <c r="C896" t="s">
        <v>1007</v>
      </c>
      <c r="D896" t="s">
        <v>1008</v>
      </c>
      <c r="U896" t="s">
        <v>1009</v>
      </c>
      <c r="V896" t="s">
        <v>1010</v>
      </c>
      <c r="W896" t="s">
        <v>1011</v>
      </c>
      <c r="X896" t="s">
        <v>1012</v>
      </c>
      <c r="AM896" t="s">
        <v>1060</v>
      </c>
      <c r="AO896" t="s">
        <v>1070</v>
      </c>
      <c r="AP896" t="s">
        <v>692</v>
      </c>
      <c r="AR896" t="s">
        <v>695</v>
      </c>
      <c r="AU896" s="89">
        <f>VLOOKUP((A896&amp;AR896),Precios!B:J,9,FALSE)</f>
        <v>152167.89440600001</v>
      </c>
      <c r="AV896" t="s">
        <v>1016</v>
      </c>
      <c r="AW896" t="str">
        <f>VLOOKUP((A896&amp;AR896),Precios!B:J,6,FALSE)</f>
        <v>45MED31</v>
      </c>
    </row>
    <row r="897" spans="1:49">
      <c r="A897" s="53" t="s">
        <v>147</v>
      </c>
      <c r="B897" s="53" t="s">
        <v>1073</v>
      </c>
      <c r="C897" t="s">
        <v>1007</v>
      </c>
      <c r="D897" t="s">
        <v>1008</v>
      </c>
      <c r="U897" t="s">
        <v>1009</v>
      </c>
      <c r="V897" t="s">
        <v>1010</v>
      </c>
      <c r="W897" t="s">
        <v>1011</v>
      </c>
      <c r="X897" t="s">
        <v>1012</v>
      </c>
      <c r="AM897" t="s">
        <v>1060</v>
      </c>
      <c r="AO897" t="s">
        <v>1070</v>
      </c>
      <c r="AP897" t="s">
        <v>687</v>
      </c>
      <c r="AR897" t="s">
        <v>689</v>
      </c>
      <c r="AU897" s="89">
        <f>VLOOKUP((A897&amp;AR897),Precios!B:J,9,FALSE)</f>
        <v>102193.148112</v>
      </c>
      <c r="AV897" t="s">
        <v>1016</v>
      </c>
      <c r="AW897" t="str">
        <f>VLOOKUP((A897&amp;AR897),Precios!B:J,6,FALSE)</f>
        <v>45MED22</v>
      </c>
    </row>
    <row r="898" spans="1:49">
      <c r="A898" s="53" t="s">
        <v>147</v>
      </c>
      <c r="B898" s="53" t="s">
        <v>1073</v>
      </c>
      <c r="C898" t="s">
        <v>1007</v>
      </c>
      <c r="D898" t="s">
        <v>1008</v>
      </c>
      <c r="U898" t="s">
        <v>1009</v>
      </c>
      <c r="V898" t="s">
        <v>1010</v>
      </c>
      <c r="W898" t="s">
        <v>1011</v>
      </c>
      <c r="X898" t="s">
        <v>1012</v>
      </c>
      <c r="AM898" t="s">
        <v>1060</v>
      </c>
      <c r="AO898" t="s">
        <v>1070</v>
      </c>
      <c r="AP898" t="s">
        <v>684</v>
      </c>
      <c r="AR898" t="s">
        <v>686</v>
      </c>
      <c r="AU898" s="89">
        <f>VLOOKUP((A898&amp;AR898),Precios!B:J,9,FALSE)</f>
        <v>203253.00006000002</v>
      </c>
      <c r="AV898" t="s">
        <v>1016</v>
      </c>
      <c r="AW898" t="str">
        <f>VLOOKUP((A898&amp;AR898),Precios!B:J,6,FALSE)</f>
        <v>45MED23</v>
      </c>
    </row>
    <row r="899" spans="1:49">
      <c r="A899" s="53" t="s">
        <v>147</v>
      </c>
      <c r="B899" s="53" t="s">
        <v>1073</v>
      </c>
      <c r="C899" t="s">
        <v>1007</v>
      </c>
      <c r="D899" t="s">
        <v>1008</v>
      </c>
      <c r="U899" t="s">
        <v>1009</v>
      </c>
      <c r="V899" t="s">
        <v>1010</v>
      </c>
      <c r="W899" t="s">
        <v>1011</v>
      </c>
      <c r="X899" t="s">
        <v>1012</v>
      </c>
      <c r="AM899" t="s">
        <v>1060</v>
      </c>
      <c r="AO899" t="s">
        <v>1070</v>
      </c>
      <c r="AP899" t="s">
        <v>702</v>
      </c>
      <c r="AR899" t="s">
        <v>703</v>
      </c>
      <c r="AU899" s="89">
        <f>VLOOKUP((A899&amp;AR899),Precios!B:J,9,FALSE)</f>
        <v>97282.240000000005</v>
      </c>
      <c r="AV899" t="s">
        <v>1016</v>
      </c>
      <c r="AW899" t="str">
        <f>VLOOKUP((A899&amp;AR899),Precios!B:J,6,FALSE)</f>
        <v>45MED25</v>
      </c>
    </row>
    <row r="900" spans="1:49">
      <c r="A900" s="53" t="s">
        <v>147</v>
      </c>
      <c r="B900" s="53" t="s">
        <v>1073</v>
      </c>
      <c r="C900" t="s">
        <v>1007</v>
      </c>
      <c r="D900" t="s">
        <v>1008</v>
      </c>
      <c r="U900" t="s">
        <v>1009</v>
      </c>
      <c r="V900" t="s">
        <v>1010</v>
      </c>
      <c r="W900" t="s">
        <v>1011</v>
      </c>
      <c r="X900" t="s">
        <v>1012</v>
      </c>
      <c r="AM900" t="s">
        <v>1060</v>
      </c>
      <c r="AO900" t="s">
        <v>1070</v>
      </c>
      <c r="AP900" t="s">
        <v>692</v>
      </c>
      <c r="AR900" t="s">
        <v>694</v>
      </c>
      <c r="AU900" s="89">
        <f>VLOOKUP((A900&amp;AR900),Precios!B:J,9,FALSE)</f>
        <v>152167.89440600001</v>
      </c>
      <c r="AV900" t="s">
        <v>1016</v>
      </c>
      <c r="AW900" t="str">
        <f>VLOOKUP((A900&amp;AR900),Precios!B:J,6,FALSE)</f>
        <v>45CLO26</v>
      </c>
    </row>
    <row r="901" spans="1:49">
      <c r="A901" s="53" t="s">
        <v>147</v>
      </c>
      <c r="B901" s="53" t="s">
        <v>1073</v>
      </c>
      <c r="C901" t="s">
        <v>1007</v>
      </c>
      <c r="D901" t="s">
        <v>1008</v>
      </c>
      <c r="U901" t="s">
        <v>1009</v>
      </c>
      <c r="V901" t="s">
        <v>1010</v>
      </c>
      <c r="W901" t="s">
        <v>1011</v>
      </c>
      <c r="X901" t="s">
        <v>1012</v>
      </c>
      <c r="AM901" t="s">
        <v>1060</v>
      </c>
      <c r="AO901" t="s">
        <v>1070</v>
      </c>
      <c r="AP901" t="s">
        <v>704</v>
      </c>
      <c r="AR901" t="s">
        <v>705</v>
      </c>
      <c r="AU901" s="89">
        <f>VLOOKUP((A901&amp;AR901),Precios!B:J,9,FALSE)</f>
        <v>143714.654798</v>
      </c>
      <c r="AV901" t="s">
        <v>1016</v>
      </c>
      <c r="AW901" t="str">
        <f>VLOOKUP((A901&amp;AR901),Precios!B:J,6,FALSE)</f>
        <v>45CLO27</v>
      </c>
    </row>
    <row r="902" spans="1:49">
      <c r="A902" s="53" t="s">
        <v>147</v>
      </c>
      <c r="B902" s="53" t="s">
        <v>1073</v>
      </c>
      <c r="C902" t="s">
        <v>1007</v>
      </c>
      <c r="D902" t="s">
        <v>1008</v>
      </c>
      <c r="U902" t="s">
        <v>1009</v>
      </c>
      <c r="V902" t="s">
        <v>1010</v>
      </c>
      <c r="W902" t="s">
        <v>1011</v>
      </c>
      <c r="X902" t="s">
        <v>1012</v>
      </c>
      <c r="AM902" t="s">
        <v>1060</v>
      </c>
      <c r="AO902" t="s">
        <v>1070</v>
      </c>
      <c r="AP902" t="s">
        <v>696</v>
      </c>
      <c r="AR902" t="s">
        <v>697</v>
      </c>
      <c r="AU902" s="89">
        <f>VLOOKUP((A902&amp;AR902),Precios!B:J,9,FALSE)</f>
        <v>166813.8824</v>
      </c>
      <c r="AV902" t="s">
        <v>1016</v>
      </c>
      <c r="AW902" t="str">
        <f>VLOOKUP((A902&amp;AR902),Precios!B:J,6,FALSE)</f>
        <v>45CLO28</v>
      </c>
    </row>
    <row r="903" spans="1:49">
      <c r="A903" s="53" t="s">
        <v>147</v>
      </c>
      <c r="B903" s="53" t="s">
        <v>1073</v>
      </c>
      <c r="C903" t="s">
        <v>1007</v>
      </c>
      <c r="D903" t="s">
        <v>1008</v>
      </c>
      <c r="U903" t="s">
        <v>1009</v>
      </c>
      <c r="V903" t="s">
        <v>1010</v>
      </c>
      <c r="W903" t="s">
        <v>1011</v>
      </c>
      <c r="X903" t="s">
        <v>1012</v>
      </c>
      <c r="AM903" t="s">
        <v>1060</v>
      </c>
      <c r="AO903" t="s">
        <v>1070</v>
      </c>
      <c r="AP903" t="s">
        <v>677</v>
      </c>
      <c r="AR903" t="s">
        <v>679</v>
      </c>
      <c r="AU903" s="89">
        <f>VLOOKUP((A903&amp;AR903),Precios!B:J,9,FALSE)</f>
        <v>174167.85366200001</v>
      </c>
      <c r="AV903" t="s">
        <v>1016</v>
      </c>
      <c r="AW903" t="str">
        <f>VLOOKUP((A903&amp;AR903),Precios!B:J,6,FALSE)</f>
        <v>45CLO30</v>
      </c>
    </row>
    <row r="904" spans="1:49">
      <c r="A904" s="53" t="s">
        <v>149</v>
      </c>
      <c r="B904" s="53" t="s">
        <v>1074</v>
      </c>
      <c r="C904" t="s">
        <v>1007</v>
      </c>
      <c r="D904" t="s">
        <v>1008</v>
      </c>
      <c r="U904" t="s">
        <v>1009</v>
      </c>
      <c r="V904" t="s">
        <v>1010</v>
      </c>
      <c r="W904" t="s">
        <v>1011</v>
      </c>
      <c r="X904" t="s">
        <v>1012</v>
      </c>
      <c r="AM904" t="s">
        <v>1060</v>
      </c>
      <c r="AO904" t="s">
        <v>1070</v>
      </c>
      <c r="AP904" t="s">
        <v>1015</v>
      </c>
      <c r="AR904" t="s">
        <v>712</v>
      </c>
      <c r="AU904" s="89">
        <f>VLOOKUP((A904&amp;AR904),Precios!B:J,9,FALSE)</f>
        <v>29266.732924</v>
      </c>
      <c r="AV904" t="s">
        <v>1016</v>
      </c>
      <c r="AW904" t="str">
        <f>VLOOKUP((A904&amp;AR904),Precios!B:J,6,FALSE)</f>
        <v>43BOG6</v>
      </c>
    </row>
    <row r="905" spans="1:49">
      <c r="A905" s="53" t="s">
        <v>149</v>
      </c>
      <c r="B905" s="53" t="s">
        <v>1074</v>
      </c>
      <c r="C905" t="s">
        <v>1007</v>
      </c>
      <c r="D905" t="s">
        <v>1008</v>
      </c>
      <c r="U905" t="s">
        <v>1009</v>
      </c>
      <c r="V905" t="s">
        <v>1010</v>
      </c>
      <c r="W905" t="s">
        <v>1011</v>
      </c>
      <c r="X905" t="s">
        <v>1012</v>
      </c>
      <c r="AM905" t="s">
        <v>1060</v>
      </c>
      <c r="AO905" t="s">
        <v>1070</v>
      </c>
      <c r="AP905" t="s">
        <v>713</v>
      </c>
      <c r="AR905" t="s">
        <v>714</v>
      </c>
      <c r="AU905" s="89">
        <f>VLOOKUP((A905&amp;AR905),Precios!B:J,9,FALSE)</f>
        <v>29256.113645000001</v>
      </c>
      <c r="AV905" t="s">
        <v>1016</v>
      </c>
      <c r="AW905" t="str">
        <f>VLOOKUP((A905&amp;AR905),Precios!B:J,6,FALSE)</f>
        <v>43BOG7</v>
      </c>
    </row>
    <row r="906" spans="1:49">
      <c r="A906" s="53" t="s">
        <v>149</v>
      </c>
      <c r="B906" s="53" t="s">
        <v>1074</v>
      </c>
      <c r="C906" t="s">
        <v>1007</v>
      </c>
      <c r="D906" t="s">
        <v>1008</v>
      </c>
      <c r="U906" t="s">
        <v>1009</v>
      </c>
      <c r="V906" t="s">
        <v>1010</v>
      </c>
      <c r="W906" t="s">
        <v>1011</v>
      </c>
      <c r="X906" t="s">
        <v>1012</v>
      </c>
      <c r="AM906" t="s">
        <v>1060</v>
      </c>
      <c r="AO906" t="s">
        <v>1070</v>
      </c>
      <c r="AP906" t="s">
        <v>692</v>
      </c>
      <c r="AR906" t="s">
        <v>693</v>
      </c>
      <c r="AU906" s="89">
        <f>VLOOKUP((A906&amp;AR906),Precios!B:J,9,FALSE)</f>
        <v>11360.500480999999</v>
      </c>
      <c r="AV906" t="s">
        <v>1016</v>
      </c>
      <c r="AW906" t="str">
        <f>VLOOKUP((A906&amp;AR906),Precios!B:J,6,FALSE)</f>
        <v>43BOG8</v>
      </c>
    </row>
    <row r="907" spans="1:49">
      <c r="A907" s="53" t="s">
        <v>149</v>
      </c>
      <c r="B907" s="53" t="s">
        <v>1074</v>
      </c>
      <c r="C907" t="s">
        <v>1007</v>
      </c>
      <c r="D907" t="s">
        <v>1008</v>
      </c>
      <c r="U907" t="s">
        <v>1009</v>
      </c>
      <c r="V907" t="s">
        <v>1010</v>
      </c>
      <c r="W907" t="s">
        <v>1011</v>
      </c>
      <c r="X907" t="s">
        <v>1012</v>
      </c>
      <c r="AM907" t="s">
        <v>1060</v>
      </c>
      <c r="AO907" t="s">
        <v>1070</v>
      </c>
      <c r="AP907" t="s">
        <v>673</v>
      </c>
      <c r="AR907" t="s">
        <v>674</v>
      </c>
      <c r="AU907" s="89">
        <f>VLOOKUP((A907&amp;AR907),Precios!B:J,9,FALSE)</f>
        <v>27805.014853000001</v>
      </c>
      <c r="AV907" t="s">
        <v>1016</v>
      </c>
      <c r="AW907" t="str">
        <f>VLOOKUP((A907&amp;AR907),Precios!B:J,6,FALSE)</f>
        <v>43BOG9</v>
      </c>
    </row>
    <row r="908" spans="1:49">
      <c r="A908" s="53" t="s">
        <v>149</v>
      </c>
      <c r="B908" s="53" t="s">
        <v>1074</v>
      </c>
      <c r="C908" t="s">
        <v>1007</v>
      </c>
      <c r="D908" t="s">
        <v>1008</v>
      </c>
      <c r="U908" t="s">
        <v>1009</v>
      </c>
      <c r="V908" t="s">
        <v>1010</v>
      </c>
      <c r="W908" t="s">
        <v>1011</v>
      </c>
      <c r="X908" t="s">
        <v>1012</v>
      </c>
      <c r="AM908" t="s">
        <v>1060</v>
      </c>
      <c r="AO908" t="s">
        <v>1070</v>
      </c>
      <c r="AP908" t="s">
        <v>687</v>
      </c>
      <c r="AR908" t="s">
        <v>688</v>
      </c>
      <c r="AU908" s="89">
        <f>VLOOKUP((A908&amp;AR908),Precios!B:J,9,FALSE)</f>
        <v>17738.441545000001</v>
      </c>
      <c r="AV908" t="s">
        <v>1016</v>
      </c>
      <c r="AW908" t="str">
        <f>VLOOKUP((A908&amp;AR908),Precios!B:J,6,FALSE)</f>
        <v>43BOG10</v>
      </c>
    </row>
    <row r="909" spans="1:49">
      <c r="A909" s="53" t="s">
        <v>149</v>
      </c>
      <c r="B909" s="53" t="s">
        <v>1074</v>
      </c>
      <c r="C909" t="s">
        <v>1007</v>
      </c>
      <c r="D909" t="s">
        <v>1008</v>
      </c>
      <c r="U909" t="s">
        <v>1009</v>
      </c>
      <c r="V909" t="s">
        <v>1010</v>
      </c>
      <c r="W909" t="s">
        <v>1011</v>
      </c>
      <c r="X909" t="s">
        <v>1012</v>
      </c>
      <c r="AM909" t="s">
        <v>1060</v>
      </c>
      <c r="AO909" t="s">
        <v>1070</v>
      </c>
      <c r="AP909" t="s">
        <v>698</v>
      </c>
      <c r="AR909" t="s">
        <v>699</v>
      </c>
      <c r="AU909" s="89">
        <f>VLOOKUP((A909&amp;AR909),Precios!B:J,9,FALSE)</f>
        <v>10028.844991</v>
      </c>
      <c r="AV909" t="s">
        <v>1016</v>
      </c>
      <c r="AW909" t="str">
        <f>VLOOKUP((A909&amp;AR909),Precios!B:J,6,FALSE)</f>
        <v>43BOG11</v>
      </c>
    </row>
    <row r="910" spans="1:49">
      <c r="A910" s="53" t="s">
        <v>149</v>
      </c>
      <c r="B910" s="53" t="s">
        <v>1074</v>
      </c>
      <c r="C910" t="s">
        <v>1007</v>
      </c>
      <c r="D910" t="s">
        <v>1008</v>
      </c>
      <c r="U910" t="s">
        <v>1009</v>
      </c>
      <c r="V910" t="s">
        <v>1010</v>
      </c>
      <c r="W910" t="s">
        <v>1011</v>
      </c>
      <c r="X910" t="s">
        <v>1012</v>
      </c>
      <c r="AM910" t="s">
        <v>1060</v>
      </c>
      <c r="AO910" t="s">
        <v>1070</v>
      </c>
      <c r="AP910" t="s">
        <v>675</v>
      </c>
      <c r="AR910" t="s">
        <v>676</v>
      </c>
      <c r="AU910" s="89">
        <f>VLOOKUP((A910&amp;AR910),Precios!B:J,9,FALSE)</f>
        <v>11288.293577</v>
      </c>
      <c r="AV910" t="s">
        <v>1016</v>
      </c>
      <c r="AW910" t="str">
        <f>VLOOKUP((A910&amp;AR910),Precios!B:J,6,FALSE)</f>
        <v>43BOG12</v>
      </c>
    </row>
    <row r="911" spans="1:49">
      <c r="A911" s="53" t="s">
        <v>149</v>
      </c>
      <c r="B911" s="53" t="s">
        <v>1074</v>
      </c>
      <c r="C911" t="s">
        <v>1007</v>
      </c>
      <c r="D911" t="s">
        <v>1008</v>
      </c>
      <c r="U911" t="s">
        <v>1009</v>
      </c>
      <c r="V911" t="s">
        <v>1010</v>
      </c>
      <c r="W911" t="s">
        <v>1011</v>
      </c>
      <c r="X911" t="s">
        <v>1012</v>
      </c>
      <c r="AM911" t="s">
        <v>1060</v>
      </c>
      <c r="AO911" t="s">
        <v>1070</v>
      </c>
      <c r="AP911" t="s">
        <v>682</v>
      </c>
      <c r="AR911" t="s">
        <v>683</v>
      </c>
      <c r="AU911" s="89">
        <f>VLOOKUP((A911&amp;AR911),Precios!B:J,9,FALSE)</f>
        <v>6285.7221129999998</v>
      </c>
      <c r="AV911" t="s">
        <v>1016</v>
      </c>
      <c r="AW911" t="str">
        <f>VLOOKUP((A911&amp;AR911),Precios!B:J,6,FALSE)</f>
        <v>43BOG13</v>
      </c>
    </row>
    <row r="912" spans="1:49">
      <c r="A912" s="53" t="s">
        <v>149</v>
      </c>
      <c r="B912" s="53" t="s">
        <v>1074</v>
      </c>
      <c r="C912" t="s">
        <v>1007</v>
      </c>
      <c r="D912" t="s">
        <v>1008</v>
      </c>
      <c r="U912" t="s">
        <v>1009</v>
      </c>
      <c r="V912" t="s">
        <v>1010</v>
      </c>
      <c r="W912" t="s">
        <v>1011</v>
      </c>
      <c r="X912" t="s">
        <v>1012</v>
      </c>
      <c r="AM912" t="s">
        <v>1060</v>
      </c>
      <c r="AO912" t="s">
        <v>1070</v>
      </c>
      <c r="AP912" t="s">
        <v>706</v>
      </c>
      <c r="AR912" t="s">
        <v>707</v>
      </c>
      <c r="AU912" s="89">
        <f>VLOOKUP((A912&amp;AR912),Precios!B:J,9,FALSE)</f>
        <v>24904.25344</v>
      </c>
      <c r="AV912" t="s">
        <v>1016</v>
      </c>
      <c r="AW912" t="str">
        <f>VLOOKUP((A912&amp;AR912),Precios!B:J,6,FALSE)</f>
        <v>43BOG14</v>
      </c>
    </row>
    <row r="913" spans="1:49">
      <c r="A913" s="53" t="s">
        <v>149</v>
      </c>
      <c r="B913" s="53" t="s">
        <v>1074</v>
      </c>
      <c r="C913" t="s">
        <v>1007</v>
      </c>
      <c r="D913" t="s">
        <v>1008</v>
      </c>
      <c r="U913" t="s">
        <v>1009</v>
      </c>
      <c r="V913" t="s">
        <v>1010</v>
      </c>
      <c r="W913" t="s">
        <v>1011</v>
      </c>
      <c r="X913" t="s">
        <v>1012</v>
      </c>
      <c r="AM913" t="s">
        <v>1060</v>
      </c>
      <c r="AO913" t="s">
        <v>1070</v>
      </c>
      <c r="AP913" t="s">
        <v>700</v>
      </c>
      <c r="AR913" t="s">
        <v>701</v>
      </c>
      <c r="AU913" s="89">
        <f>VLOOKUP((A913&amp;AR913),Precios!B:J,9,FALSE)</f>
        <v>17480.4025</v>
      </c>
      <c r="AV913" t="s">
        <v>1016</v>
      </c>
      <c r="AW913" t="str">
        <f>VLOOKUP((A913&amp;AR913),Precios!B:J,6,FALSE)</f>
        <v>43BOG16</v>
      </c>
    </row>
    <row r="914" spans="1:49">
      <c r="A914" s="53" t="s">
        <v>149</v>
      </c>
      <c r="B914" s="53" t="s">
        <v>1074</v>
      </c>
      <c r="C914" t="s">
        <v>1007</v>
      </c>
      <c r="D914" t="s">
        <v>1008</v>
      </c>
      <c r="U914" t="s">
        <v>1009</v>
      </c>
      <c r="V914" t="s">
        <v>1010</v>
      </c>
      <c r="W914" t="s">
        <v>1011</v>
      </c>
      <c r="X914" t="s">
        <v>1012</v>
      </c>
      <c r="AM914" t="s">
        <v>1060</v>
      </c>
      <c r="AO914" t="s">
        <v>1070</v>
      </c>
      <c r="AP914" t="s">
        <v>680</v>
      </c>
      <c r="AR914" t="s">
        <v>681</v>
      </c>
      <c r="AU914" s="89">
        <f>VLOOKUP((A914&amp;AR914),Precios!B:J,9,FALSE)</f>
        <v>17821.099999999999</v>
      </c>
      <c r="AV914" t="s">
        <v>1016</v>
      </c>
      <c r="AW914" t="str">
        <f>VLOOKUP((A914&amp;AR914),Precios!B:J,6,FALSE)</f>
        <v>43BOG17</v>
      </c>
    </row>
    <row r="915" spans="1:49">
      <c r="A915" s="53" t="s">
        <v>149</v>
      </c>
      <c r="B915" s="53" t="s">
        <v>1074</v>
      </c>
      <c r="C915" t="s">
        <v>1007</v>
      </c>
      <c r="D915" t="s">
        <v>1008</v>
      </c>
      <c r="U915" t="s">
        <v>1009</v>
      </c>
      <c r="V915" t="s">
        <v>1010</v>
      </c>
      <c r="W915" t="s">
        <v>1011</v>
      </c>
      <c r="X915" t="s">
        <v>1012</v>
      </c>
      <c r="AM915" t="s">
        <v>1060</v>
      </c>
      <c r="AO915" t="s">
        <v>1070</v>
      </c>
      <c r="AP915" t="s">
        <v>690</v>
      </c>
      <c r="AR915" t="s">
        <v>691</v>
      </c>
      <c r="AU915" s="89">
        <f>VLOOKUP((A915&amp;AR915),Precios!B:J,9,FALSE)</f>
        <v>25432.114421999999</v>
      </c>
      <c r="AV915" t="s">
        <v>1016</v>
      </c>
      <c r="AW915" t="str">
        <f>VLOOKUP((A915&amp;AR915),Precios!B:J,6,FALSE)</f>
        <v>43BOG18</v>
      </c>
    </row>
    <row r="916" spans="1:49">
      <c r="A916" s="53" t="s">
        <v>149</v>
      </c>
      <c r="B916" s="53" t="s">
        <v>1074</v>
      </c>
      <c r="C916" t="s">
        <v>1007</v>
      </c>
      <c r="D916" t="s">
        <v>1008</v>
      </c>
      <c r="U916" t="s">
        <v>1009</v>
      </c>
      <c r="V916" t="s">
        <v>1010</v>
      </c>
      <c r="W916" t="s">
        <v>1011</v>
      </c>
      <c r="X916" t="s">
        <v>1012</v>
      </c>
      <c r="AM916" t="s">
        <v>1060</v>
      </c>
      <c r="AO916" t="s">
        <v>1070</v>
      </c>
      <c r="AP916" t="s">
        <v>708</v>
      </c>
      <c r="AR916" t="s">
        <v>709</v>
      </c>
      <c r="AU916" s="89">
        <f>VLOOKUP((A916&amp;AR916),Precios!B:J,9,FALSE)</f>
        <v>25334.412862000001</v>
      </c>
      <c r="AV916" t="s">
        <v>1016</v>
      </c>
      <c r="AW916" t="str">
        <f>VLOOKUP((A916&amp;AR916),Precios!B:J,6,FALSE)</f>
        <v>43BOG19</v>
      </c>
    </row>
    <row r="917" spans="1:49">
      <c r="A917" s="53" t="s">
        <v>149</v>
      </c>
      <c r="B917" s="53" t="s">
        <v>1074</v>
      </c>
      <c r="C917" t="s">
        <v>1007</v>
      </c>
      <c r="D917" t="s">
        <v>1008</v>
      </c>
      <c r="U917" t="s">
        <v>1009</v>
      </c>
      <c r="V917" t="s">
        <v>1010</v>
      </c>
      <c r="W917" t="s">
        <v>1011</v>
      </c>
      <c r="X917" t="s">
        <v>1012</v>
      </c>
      <c r="AM917" t="s">
        <v>1060</v>
      </c>
      <c r="AO917" t="s">
        <v>1070</v>
      </c>
      <c r="AP917" t="s">
        <v>710</v>
      </c>
      <c r="AR917" t="s">
        <v>711</v>
      </c>
      <c r="AU917" s="89">
        <f>VLOOKUP((A917&amp;AR917),Precios!B:J,9,FALSE)</f>
        <v>27662.159867100003</v>
      </c>
      <c r="AV917" t="s">
        <v>1016</v>
      </c>
      <c r="AW917" t="str">
        <f>VLOOKUP((A917&amp;AR917),Precios!B:J,6,FALSE)</f>
        <v>43BOG20</v>
      </c>
    </row>
    <row r="918" spans="1:49">
      <c r="A918" s="53" t="s">
        <v>149</v>
      </c>
      <c r="B918" s="53" t="s">
        <v>1074</v>
      </c>
      <c r="C918" t="s">
        <v>1007</v>
      </c>
      <c r="D918" t="s">
        <v>1008</v>
      </c>
      <c r="U918" t="s">
        <v>1009</v>
      </c>
      <c r="V918" t="s">
        <v>1010</v>
      </c>
      <c r="W918" t="s">
        <v>1011</v>
      </c>
      <c r="X918" t="s">
        <v>1012</v>
      </c>
      <c r="AM918" t="s">
        <v>1060</v>
      </c>
      <c r="AO918" t="s">
        <v>1070</v>
      </c>
      <c r="AP918" t="s">
        <v>692</v>
      </c>
      <c r="AR918" t="s">
        <v>695</v>
      </c>
      <c r="AU918" s="89">
        <f>VLOOKUP((A918&amp;AR918),Precios!B:J,9,FALSE)</f>
        <v>12028.456275</v>
      </c>
      <c r="AV918" t="s">
        <v>1016</v>
      </c>
      <c r="AW918" t="str">
        <f>VLOOKUP((A918&amp;AR918),Precios!B:J,6,FALSE)</f>
        <v>43MED31</v>
      </c>
    </row>
    <row r="919" spans="1:49">
      <c r="A919" s="53" t="s">
        <v>149</v>
      </c>
      <c r="B919" s="53" t="s">
        <v>1074</v>
      </c>
      <c r="C919" t="s">
        <v>1007</v>
      </c>
      <c r="D919" t="s">
        <v>1008</v>
      </c>
      <c r="U919" t="s">
        <v>1009</v>
      </c>
      <c r="V919" t="s">
        <v>1010</v>
      </c>
      <c r="W919" t="s">
        <v>1011</v>
      </c>
      <c r="X919" t="s">
        <v>1012</v>
      </c>
      <c r="AM919" t="s">
        <v>1060</v>
      </c>
      <c r="AO919" t="s">
        <v>1070</v>
      </c>
      <c r="AP919" t="s">
        <v>687</v>
      </c>
      <c r="AR919" t="s">
        <v>689</v>
      </c>
      <c r="AU919" s="89">
        <f>VLOOKUP((A919&amp;AR919),Precios!B:J,9,FALSE)</f>
        <v>18034.083111</v>
      </c>
      <c r="AV919" t="s">
        <v>1016</v>
      </c>
      <c r="AW919" t="str">
        <f>VLOOKUP((A919&amp;AR919),Precios!B:J,6,FALSE)</f>
        <v>43MED22</v>
      </c>
    </row>
    <row r="920" spans="1:49">
      <c r="A920" s="53" t="s">
        <v>149</v>
      </c>
      <c r="B920" s="53" t="s">
        <v>1074</v>
      </c>
      <c r="C920" t="s">
        <v>1007</v>
      </c>
      <c r="D920" t="s">
        <v>1008</v>
      </c>
      <c r="U920" t="s">
        <v>1009</v>
      </c>
      <c r="V920" t="s">
        <v>1010</v>
      </c>
      <c r="W920" t="s">
        <v>1011</v>
      </c>
      <c r="X920" t="s">
        <v>1012</v>
      </c>
      <c r="AM920" t="s">
        <v>1060</v>
      </c>
      <c r="AO920" t="s">
        <v>1070</v>
      </c>
      <c r="AP920" t="s">
        <v>684</v>
      </c>
      <c r="AR920" t="s">
        <v>686</v>
      </c>
      <c r="AU920" s="89">
        <f>VLOOKUP((A920&amp;AR920),Precios!B:J,9,FALSE)</f>
        <v>11308.997502</v>
      </c>
      <c r="AV920" t="s">
        <v>1016</v>
      </c>
      <c r="AW920" t="str">
        <f>VLOOKUP((A920&amp;AR920),Precios!B:J,6,FALSE)</f>
        <v>43MED23</v>
      </c>
    </row>
    <row r="921" spans="1:49">
      <c r="A921" s="53" t="s">
        <v>149</v>
      </c>
      <c r="B921" s="53" t="s">
        <v>1074</v>
      </c>
      <c r="C921" t="s">
        <v>1007</v>
      </c>
      <c r="D921" t="s">
        <v>1008</v>
      </c>
      <c r="U921" t="s">
        <v>1009</v>
      </c>
      <c r="V921" t="s">
        <v>1010</v>
      </c>
      <c r="W921" t="s">
        <v>1011</v>
      </c>
      <c r="X921" t="s">
        <v>1012</v>
      </c>
      <c r="AM921" t="s">
        <v>1060</v>
      </c>
      <c r="AO921" t="s">
        <v>1070</v>
      </c>
      <c r="AP921" t="s">
        <v>702</v>
      </c>
      <c r="AR921" t="s">
        <v>703</v>
      </c>
      <c r="AU921" s="89">
        <f>VLOOKUP((A921&amp;AR921),Precios!B:J,9,FALSE)</f>
        <v>11000</v>
      </c>
      <c r="AV921" t="s">
        <v>1016</v>
      </c>
      <c r="AW921" t="str">
        <f>VLOOKUP((A921&amp;AR921),Precios!B:J,6,FALSE)</f>
        <v>43MED25</v>
      </c>
    </row>
    <row r="922" spans="1:49">
      <c r="A922" s="53" t="s">
        <v>149</v>
      </c>
      <c r="B922" s="53" t="s">
        <v>1074</v>
      </c>
      <c r="C922" t="s">
        <v>1007</v>
      </c>
      <c r="D922" t="s">
        <v>1008</v>
      </c>
      <c r="U922" t="s">
        <v>1009</v>
      </c>
      <c r="V922" t="s">
        <v>1010</v>
      </c>
      <c r="W922" t="s">
        <v>1011</v>
      </c>
      <c r="X922" t="s">
        <v>1012</v>
      </c>
      <c r="AM922" t="s">
        <v>1060</v>
      </c>
      <c r="AO922" t="s">
        <v>1070</v>
      </c>
      <c r="AP922" t="s">
        <v>692</v>
      </c>
      <c r="AR922" t="s">
        <v>694</v>
      </c>
      <c r="AU922" s="89">
        <f>VLOOKUP((A922&amp;AR922),Precios!B:J,9,FALSE)</f>
        <v>12028.456275</v>
      </c>
      <c r="AV922" t="s">
        <v>1016</v>
      </c>
      <c r="AW922" t="str">
        <f>VLOOKUP((A922&amp;AR922),Precios!B:J,6,FALSE)</f>
        <v>43CLO26</v>
      </c>
    </row>
    <row r="923" spans="1:49">
      <c r="A923" s="53" t="s">
        <v>149</v>
      </c>
      <c r="B923" s="53" t="s">
        <v>1074</v>
      </c>
      <c r="C923" t="s">
        <v>1007</v>
      </c>
      <c r="D923" t="s">
        <v>1008</v>
      </c>
      <c r="U923" t="s">
        <v>1009</v>
      </c>
      <c r="V923" t="s">
        <v>1010</v>
      </c>
      <c r="W923" t="s">
        <v>1011</v>
      </c>
      <c r="X923" t="s">
        <v>1012</v>
      </c>
      <c r="AM923" t="s">
        <v>1060</v>
      </c>
      <c r="AO923" t="s">
        <v>1070</v>
      </c>
      <c r="AP923" t="s">
        <v>704</v>
      </c>
      <c r="AR923" t="s">
        <v>705</v>
      </c>
      <c r="AU923" s="89">
        <f>VLOOKUP((A923&amp;AR923),Precios!B:J,9,FALSE)</f>
        <v>14710.594723</v>
      </c>
      <c r="AV923" t="s">
        <v>1016</v>
      </c>
      <c r="AW923" t="str">
        <f>VLOOKUP((A923&amp;AR923),Precios!B:J,6,FALSE)</f>
        <v>43CLO27</v>
      </c>
    </row>
    <row r="924" spans="1:49">
      <c r="A924" s="53" t="s">
        <v>149</v>
      </c>
      <c r="B924" s="53" t="s">
        <v>1074</v>
      </c>
      <c r="C924" t="s">
        <v>1007</v>
      </c>
      <c r="D924" t="s">
        <v>1008</v>
      </c>
      <c r="U924" t="s">
        <v>1009</v>
      </c>
      <c r="V924" t="s">
        <v>1010</v>
      </c>
      <c r="W924" t="s">
        <v>1011</v>
      </c>
      <c r="X924" t="s">
        <v>1012</v>
      </c>
      <c r="AM924" t="s">
        <v>1060</v>
      </c>
      <c r="AO924" t="s">
        <v>1070</v>
      </c>
      <c r="AP924" t="s">
        <v>696</v>
      </c>
      <c r="AR924" t="s">
        <v>697</v>
      </c>
      <c r="AU924" s="89">
        <f>VLOOKUP((A924&amp;AR924),Precios!B:J,9,FALSE)</f>
        <v>12471.625099999999</v>
      </c>
      <c r="AV924" t="s">
        <v>1016</v>
      </c>
      <c r="AW924" t="str">
        <f>VLOOKUP((A924&amp;AR924),Precios!B:J,6,FALSE)</f>
        <v>43CLO28</v>
      </c>
    </row>
    <row r="925" spans="1:49">
      <c r="A925" s="53" t="s">
        <v>149</v>
      </c>
      <c r="B925" s="53" t="s">
        <v>1074</v>
      </c>
      <c r="C925" t="s">
        <v>1007</v>
      </c>
      <c r="D925" t="s">
        <v>1008</v>
      </c>
      <c r="U925" t="s">
        <v>1009</v>
      </c>
      <c r="V925" t="s">
        <v>1010</v>
      </c>
      <c r="W925" t="s">
        <v>1011</v>
      </c>
      <c r="X925" t="s">
        <v>1012</v>
      </c>
      <c r="AM925" t="s">
        <v>1060</v>
      </c>
      <c r="AO925" t="s">
        <v>1070</v>
      </c>
      <c r="AP925" t="s">
        <v>677</v>
      </c>
      <c r="AR925" t="s">
        <v>679</v>
      </c>
      <c r="AU925" s="89">
        <f>VLOOKUP((A925&amp;AR925),Precios!B:J,9,FALSE)</f>
        <v>25334.412862000001</v>
      </c>
      <c r="AV925" t="s">
        <v>1016</v>
      </c>
      <c r="AW925" t="str">
        <f>VLOOKUP((A925&amp;AR925),Precios!B:J,6,FALSE)</f>
        <v>43CLO30</v>
      </c>
    </row>
    <row r="926" spans="1:49">
      <c r="A926" s="53" t="s">
        <v>148</v>
      </c>
      <c r="B926" s="53" t="s">
        <v>1075</v>
      </c>
      <c r="C926" t="s">
        <v>1007</v>
      </c>
      <c r="D926" t="s">
        <v>1008</v>
      </c>
      <c r="U926" t="s">
        <v>1009</v>
      </c>
      <c r="V926" t="s">
        <v>1010</v>
      </c>
      <c r="W926" t="s">
        <v>1011</v>
      </c>
      <c r="X926" t="s">
        <v>1012</v>
      </c>
      <c r="AM926" t="s">
        <v>1060</v>
      </c>
      <c r="AO926" t="s">
        <v>1070</v>
      </c>
      <c r="AP926" t="s">
        <v>1015</v>
      </c>
      <c r="AR926" t="s">
        <v>712</v>
      </c>
      <c r="AU926" s="89">
        <f>VLOOKUP((A926&amp;AR926),Precios!B:J,9,FALSE)</f>
        <v>38505.505654000001</v>
      </c>
      <c r="AV926" t="s">
        <v>1016</v>
      </c>
      <c r="AW926" t="str">
        <f>VLOOKUP((A926&amp;AR926),Precios!B:J,6,FALSE)</f>
        <v>44BOG6</v>
      </c>
    </row>
    <row r="927" spans="1:49">
      <c r="A927" s="53" t="s">
        <v>148</v>
      </c>
      <c r="B927" s="53" t="s">
        <v>1075</v>
      </c>
      <c r="C927" t="s">
        <v>1007</v>
      </c>
      <c r="D927" t="s">
        <v>1008</v>
      </c>
      <c r="U927" t="s">
        <v>1009</v>
      </c>
      <c r="V927" t="s">
        <v>1010</v>
      </c>
      <c r="W927" t="s">
        <v>1011</v>
      </c>
      <c r="X927" t="s">
        <v>1012</v>
      </c>
      <c r="AM927" t="s">
        <v>1060</v>
      </c>
      <c r="AO927" t="s">
        <v>1070</v>
      </c>
      <c r="AP927" t="s">
        <v>713</v>
      </c>
      <c r="AR927" t="s">
        <v>714</v>
      </c>
      <c r="AU927" s="89">
        <f>VLOOKUP((A927&amp;AR927),Precios!B:J,9,FALSE)</f>
        <v>36103.451999999997</v>
      </c>
      <c r="AV927" t="s">
        <v>1016</v>
      </c>
      <c r="AW927" t="str">
        <f>VLOOKUP((A927&amp;AR927),Precios!B:J,6,FALSE)</f>
        <v>44BOG7</v>
      </c>
    </row>
    <row r="928" spans="1:49">
      <c r="A928" s="53" t="s">
        <v>148</v>
      </c>
      <c r="B928" s="53" t="s">
        <v>1075</v>
      </c>
      <c r="C928" t="s">
        <v>1007</v>
      </c>
      <c r="D928" t="s">
        <v>1008</v>
      </c>
      <c r="U928" t="s">
        <v>1009</v>
      </c>
      <c r="V928" t="s">
        <v>1010</v>
      </c>
      <c r="W928" t="s">
        <v>1011</v>
      </c>
      <c r="X928" t="s">
        <v>1012</v>
      </c>
      <c r="AM928" t="s">
        <v>1060</v>
      </c>
      <c r="AO928" t="s">
        <v>1070</v>
      </c>
      <c r="AP928" t="s">
        <v>692</v>
      </c>
      <c r="AR928" t="s">
        <v>693</v>
      </c>
      <c r="AU928" s="89">
        <f>VLOOKUP((A928&amp;AR928),Precios!B:J,9,FALSE)</f>
        <v>34217.444987000003</v>
      </c>
      <c r="AV928" t="s">
        <v>1016</v>
      </c>
      <c r="AW928" t="str">
        <f>VLOOKUP((A928&amp;AR928),Precios!B:J,6,FALSE)</f>
        <v>44BOG8</v>
      </c>
    </row>
    <row r="929" spans="1:49">
      <c r="A929" s="53" t="s">
        <v>148</v>
      </c>
      <c r="B929" s="53" t="s">
        <v>1075</v>
      </c>
      <c r="C929" t="s">
        <v>1007</v>
      </c>
      <c r="D929" t="s">
        <v>1008</v>
      </c>
      <c r="U929" t="s">
        <v>1009</v>
      </c>
      <c r="V929" t="s">
        <v>1010</v>
      </c>
      <c r="W929" t="s">
        <v>1011</v>
      </c>
      <c r="X929" t="s">
        <v>1012</v>
      </c>
      <c r="AM929" t="s">
        <v>1060</v>
      </c>
      <c r="AO929" t="s">
        <v>1070</v>
      </c>
      <c r="AP929" t="s">
        <v>673</v>
      </c>
      <c r="AR929" t="s">
        <v>674</v>
      </c>
      <c r="AU929" s="89">
        <f>VLOOKUP((A929&amp;AR929),Precios!B:J,9,FALSE)</f>
        <v>38939.208330000001</v>
      </c>
      <c r="AV929" t="s">
        <v>1016</v>
      </c>
      <c r="AW929" t="str">
        <f>VLOOKUP((A929&amp;AR929),Precios!B:J,6,FALSE)</f>
        <v>44BOG9</v>
      </c>
    </row>
    <row r="930" spans="1:49">
      <c r="A930" s="53" t="s">
        <v>148</v>
      </c>
      <c r="B930" s="53" t="s">
        <v>1075</v>
      </c>
      <c r="C930" t="s">
        <v>1007</v>
      </c>
      <c r="D930" t="s">
        <v>1008</v>
      </c>
      <c r="U930" t="s">
        <v>1009</v>
      </c>
      <c r="V930" t="s">
        <v>1010</v>
      </c>
      <c r="W930" t="s">
        <v>1011</v>
      </c>
      <c r="X930" t="s">
        <v>1012</v>
      </c>
      <c r="AM930" t="s">
        <v>1060</v>
      </c>
      <c r="AO930" t="s">
        <v>1070</v>
      </c>
      <c r="AP930" t="s">
        <v>687</v>
      </c>
      <c r="AR930" t="s">
        <v>688</v>
      </c>
      <c r="AU930" s="89">
        <f>VLOOKUP((A930&amp;AR930),Precios!B:J,9,FALSE)</f>
        <v>22173.054551999998</v>
      </c>
      <c r="AV930" t="s">
        <v>1016</v>
      </c>
      <c r="AW930" t="str">
        <f>VLOOKUP((A930&amp;AR930),Precios!B:J,6,FALSE)</f>
        <v>44BOG10</v>
      </c>
    </row>
    <row r="931" spans="1:49">
      <c r="A931" s="53" t="s">
        <v>148</v>
      </c>
      <c r="B931" s="53" t="s">
        <v>1075</v>
      </c>
      <c r="C931" t="s">
        <v>1007</v>
      </c>
      <c r="D931" t="s">
        <v>1008</v>
      </c>
      <c r="U931" t="s">
        <v>1009</v>
      </c>
      <c r="V931" t="s">
        <v>1010</v>
      </c>
      <c r="W931" t="s">
        <v>1011</v>
      </c>
      <c r="X931" t="s">
        <v>1012</v>
      </c>
      <c r="AM931" t="s">
        <v>1060</v>
      </c>
      <c r="AO931" t="s">
        <v>1070</v>
      </c>
      <c r="AP931" t="s">
        <v>698</v>
      </c>
      <c r="AR931" t="s">
        <v>699</v>
      </c>
      <c r="AU931" s="89">
        <f>VLOOKUP((A931&amp;AR931),Precios!B:J,9,FALSE)</f>
        <v>30653.612858</v>
      </c>
      <c r="AV931" t="s">
        <v>1016</v>
      </c>
      <c r="AW931" t="str">
        <f>VLOOKUP((A931&amp;AR931),Precios!B:J,6,FALSE)</f>
        <v>44BOG11</v>
      </c>
    </row>
    <row r="932" spans="1:49">
      <c r="A932" s="53" t="s">
        <v>148</v>
      </c>
      <c r="B932" s="53" t="s">
        <v>1075</v>
      </c>
      <c r="C932" t="s">
        <v>1007</v>
      </c>
      <c r="D932" t="s">
        <v>1008</v>
      </c>
      <c r="U932" t="s">
        <v>1009</v>
      </c>
      <c r="V932" t="s">
        <v>1010</v>
      </c>
      <c r="W932" t="s">
        <v>1011</v>
      </c>
      <c r="X932" t="s">
        <v>1012</v>
      </c>
      <c r="AM932" t="s">
        <v>1060</v>
      </c>
      <c r="AO932" t="s">
        <v>1070</v>
      </c>
      <c r="AP932" t="s">
        <v>675</v>
      </c>
      <c r="AR932" t="s">
        <v>676</v>
      </c>
      <c r="AU932" s="89">
        <f>VLOOKUP((A932&amp;AR932),Precios!B:J,9,FALSE)</f>
        <v>35198.6621734</v>
      </c>
      <c r="AV932" t="s">
        <v>1016</v>
      </c>
      <c r="AW932" t="str">
        <f>VLOOKUP((A932&amp;AR932),Precios!B:J,6,FALSE)</f>
        <v>44BOG12</v>
      </c>
    </row>
    <row r="933" spans="1:49">
      <c r="A933" s="53" t="s">
        <v>148</v>
      </c>
      <c r="B933" s="53" t="s">
        <v>1075</v>
      </c>
      <c r="C933" t="s">
        <v>1007</v>
      </c>
      <c r="D933" t="s">
        <v>1008</v>
      </c>
      <c r="U933" t="s">
        <v>1009</v>
      </c>
      <c r="V933" t="s">
        <v>1010</v>
      </c>
      <c r="W933" t="s">
        <v>1011</v>
      </c>
      <c r="X933" t="s">
        <v>1012</v>
      </c>
      <c r="AM933" t="s">
        <v>1060</v>
      </c>
      <c r="AO933" t="s">
        <v>1070</v>
      </c>
      <c r="AP933" t="s">
        <v>682</v>
      </c>
      <c r="AR933" t="s">
        <v>683</v>
      </c>
      <c r="AU933" s="89">
        <f>VLOOKUP((A933&amp;AR933),Precios!B:J,9,FALSE)</f>
        <v>39277.693916999997</v>
      </c>
      <c r="AV933" t="s">
        <v>1016</v>
      </c>
      <c r="AW933" t="str">
        <f>VLOOKUP((A933&amp;AR933),Precios!B:J,6,FALSE)</f>
        <v>44BOG13</v>
      </c>
    </row>
    <row r="934" spans="1:49">
      <c r="A934" s="53" t="s">
        <v>148</v>
      </c>
      <c r="B934" s="53" t="s">
        <v>1075</v>
      </c>
      <c r="C934" t="s">
        <v>1007</v>
      </c>
      <c r="D934" t="s">
        <v>1008</v>
      </c>
      <c r="U934" t="s">
        <v>1009</v>
      </c>
      <c r="V934" t="s">
        <v>1010</v>
      </c>
      <c r="W934" t="s">
        <v>1011</v>
      </c>
      <c r="X934" t="s">
        <v>1012</v>
      </c>
      <c r="AM934" t="s">
        <v>1060</v>
      </c>
      <c r="AO934" t="s">
        <v>1070</v>
      </c>
      <c r="AP934" t="s">
        <v>706</v>
      </c>
      <c r="AR934" t="s">
        <v>707</v>
      </c>
      <c r="AU934" s="89">
        <f>VLOOKUP((A934&amp;AR934),Precios!B:J,9,FALSE)</f>
        <v>41357.112280000001</v>
      </c>
      <c r="AV934" t="s">
        <v>1016</v>
      </c>
      <c r="AW934" t="str">
        <f>VLOOKUP((A934&amp;AR934),Precios!B:J,6,FALSE)</f>
        <v>44BOG14</v>
      </c>
    </row>
    <row r="935" spans="1:49">
      <c r="A935" s="53" t="s">
        <v>148</v>
      </c>
      <c r="B935" s="53" t="s">
        <v>1075</v>
      </c>
      <c r="C935" t="s">
        <v>1007</v>
      </c>
      <c r="D935" t="s">
        <v>1008</v>
      </c>
      <c r="U935" t="s">
        <v>1009</v>
      </c>
      <c r="V935" t="s">
        <v>1010</v>
      </c>
      <c r="W935" t="s">
        <v>1011</v>
      </c>
      <c r="X935" t="s">
        <v>1012</v>
      </c>
      <c r="AM935" t="s">
        <v>1060</v>
      </c>
      <c r="AO935" t="s">
        <v>1070</v>
      </c>
      <c r="AP935" t="s">
        <v>700</v>
      </c>
      <c r="AR935" t="s">
        <v>701</v>
      </c>
      <c r="AU935" s="89">
        <f>VLOOKUP((A935&amp;AR935),Precios!B:J,9,FALSE)</f>
        <v>27968.644</v>
      </c>
      <c r="AV935" t="s">
        <v>1016</v>
      </c>
      <c r="AW935" t="str">
        <f>VLOOKUP((A935&amp;AR935),Precios!B:J,6,FALSE)</f>
        <v>44BOG16</v>
      </c>
    </row>
    <row r="936" spans="1:49">
      <c r="A936" s="53" t="s">
        <v>148</v>
      </c>
      <c r="B936" s="53" t="s">
        <v>1075</v>
      </c>
      <c r="C936" t="s">
        <v>1007</v>
      </c>
      <c r="D936" t="s">
        <v>1008</v>
      </c>
      <c r="U936" t="s">
        <v>1009</v>
      </c>
      <c r="V936" t="s">
        <v>1010</v>
      </c>
      <c r="W936" t="s">
        <v>1011</v>
      </c>
      <c r="X936" t="s">
        <v>1012</v>
      </c>
      <c r="AM936" t="s">
        <v>1060</v>
      </c>
      <c r="AO936" t="s">
        <v>1070</v>
      </c>
      <c r="AP936" t="s">
        <v>680</v>
      </c>
      <c r="AR936" t="s">
        <v>681</v>
      </c>
      <c r="AU936" s="89">
        <f>VLOOKUP((A936&amp;AR936),Precios!B:J,9,FALSE)</f>
        <v>36690.5</v>
      </c>
      <c r="AV936" t="s">
        <v>1016</v>
      </c>
      <c r="AW936" t="str">
        <f>VLOOKUP((A936&amp;AR936),Precios!B:J,6,FALSE)</f>
        <v>44BOG17</v>
      </c>
    </row>
    <row r="937" spans="1:49">
      <c r="A937" s="53" t="s">
        <v>148</v>
      </c>
      <c r="B937" s="53" t="s">
        <v>1075</v>
      </c>
      <c r="C937" t="s">
        <v>1007</v>
      </c>
      <c r="D937" t="s">
        <v>1008</v>
      </c>
      <c r="U937" t="s">
        <v>1009</v>
      </c>
      <c r="V937" t="s">
        <v>1010</v>
      </c>
      <c r="W937" t="s">
        <v>1011</v>
      </c>
      <c r="X937" t="s">
        <v>1012</v>
      </c>
      <c r="AM937" t="s">
        <v>1060</v>
      </c>
      <c r="AO937" t="s">
        <v>1070</v>
      </c>
      <c r="AP937" t="s">
        <v>690</v>
      </c>
      <c r="AR937" t="s">
        <v>691</v>
      </c>
      <c r="AU937" s="89">
        <f>VLOOKUP((A937&amp;AR937),Precios!B:J,9,FALSE)</f>
        <v>44505.398289000004</v>
      </c>
      <c r="AV937" t="s">
        <v>1016</v>
      </c>
      <c r="AW937" t="str">
        <f>VLOOKUP((A937&amp;AR937),Precios!B:J,6,FALSE)</f>
        <v>44BOG18</v>
      </c>
    </row>
    <row r="938" spans="1:49">
      <c r="A938" s="53" t="s">
        <v>148</v>
      </c>
      <c r="B938" s="53" t="s">
        <v>1075</v>
      </c>
      <c r="C938" t="s">
        <v>1007</v>
      </c>
      <c r="D938" t="s">
        <v>1008</v>
      </c>
      <c r="U938" t="s">
        <v>1009</v>
      </c>
      <c r="V938" t="s">
        <v>1010</v>
      </c>
      <c r="W938" t="s">
        <v>1011</v>
      </c>
      <c r="X938" t="s">
        <v>1012</v>
      </c>
      <c r="AM938" t="s">
        <v>1060</v>
      </c>
      <c r="AO938" t="s">
        <v>1070</v>
      </c>
      <c r="AP938" t="s">
        <v>708</v>
      </c>
      <c r="AR938" t="s">
        <v>709</v>
      </c>
      <c r="AU938" s="89">
        <f>VLOOKUP((A938&amp;AR938),Precios!B:J,9,FALSE)</f>
        <v>44334.431041999997</v>
      </c>
      <c r="AV938" t="s">
        <v>1016</v>
      </c>
      <c r="AW938" t="str">
        <f>VLOOKUP((A938&amp;AR938),Precios!B:J,6,FALSE)</f>
        <v>44BOG19</v>
      </c>
    </row>
    <row r="939" spans="1:49">
      <c r="A939" s="53" t="s">
        <v>148</v>
      </c>
      <c r="B939" s="53" t="s">
        <v>1075</v>
      </c>
      <c r="C939" t="s">
        <v>1007</v>
      </c>
      <c r="D939" t="s">
        <v>1008</v>
      </c>
      <c r="U939" t="s">
        <v>1009</v>
      </c>
      <c r="V939" t="s">
        <v>1010</v>
      </c>
      <c r="W939" t="s">
        <v>1011</v>
      </c>
      <c r="X939" t="s">
        <v>1012</v>
      </c>
      <c r="AM939" t="s">
        <v>1060</v>
      </c>
      <c r="AO939" t="s">
        <v>1070</v>
      </c>
      <c r="AP939" t="s">
        <v>710</v>
      </c>
      <c r="AR939" t="s">
        <v>711</v>
      </c>
      <c r="AU939" s="89">
        <f>VLOOKUP((A939&amp;AR939),Precios!B:J,9,FALSE)</f>
        <v>38926.029102399996</v>
      </c>
      <c r="AV939" t="s">
        <v>1016</v>
      </c>
      <c r="AW939" t="str">
        <f>VLOOKUP((A939&amp;AR939),Precios!B:J,6,FALSE)</f>
        <v>44BOG20</v>
      </c>
    </row>
    <row r="940" spans="1:49">
      <c r="A940" s="53" t="s">
        <v>148</v>
      </c>
      <c r="B940" s="53" t="s">
        <v>1075</v>
      </c>
      <c r="C940" t="s">
        <v>1007</v>
      </c>
      <c r="D940" t="s">
        <v>1008</v>
      </c>
      <c r="U940" t="s">
        <v>1009</v>
      </c>
      <c r="V940" t="s">
        <v>1010</v>
      </c>
      <c r="W940" t="s">
        <v>1011</v>
      </c>
      <c r="X940" t="s">
        <v>1012</v>
      </c>
      <c r="AM940" t="s">
        <v>1060</v>
      </c>
      <c r="AO940" t="s">
        <v>1070</v>
      </c>
      <c r="AP940" t="s">
        <v>692</v>
      </c>
      <c r="AR940" t="s">
        <v>695</v>
      </c>
      <c r="AU940" s="89">
        <f>VLOOKUP((A940&amp;AR940),Precios!B:J,9,FALSE)</f>
        <v>36230.851899000001</v>
      </c>
      <c r="AV940" t="s">
        <v>1016</v>
      </c>
      <c r="AW940" t="str">
        <f>VLOOKUP((A940&amp;AR940),Precios!B:J,6,FALSE)</f>
        <v>44MED31</v>
      </c>
    </row>
    <row r="941" spans="1:49">
      <c r="A941" s="53" t="s">
        <v>148</v>
      </c>
      <c r="B941" s="53" t="s">
        <v>1075</v>
      </c>
      <c r="C941" t="s">
        <v>1007</v>
      </c>
      <c r="D941" t="s">
        <v>1008</v>
      </c>
      <c r="U941" t="s">
        <v>1009</v>
      </c>
      <c r="V941" t="s">
        <v>1010</v>
      </c>
      <c r="W941" t="s">
        <v>1011</v>
      </c>
      <c r="X941" t="s">
        <v>1012</v>
      </c>
      <c r="AM941" t="s">
        <v>1060</v>
      </c>
      <c r="AO941" t="s">
        <v>1070</v>
      </c>
      <c r="AP941" t="s">
        <v>687</v>
      </c>
      <c r="AR941" t="s">
        <v>689</v>
      </c>
      <c r="AU941" s="89">
        <f>VLOOKUP((A941&amp;AR941),Precios!B:J,9,FALSE)</f>
        <v>22542.601267999999</v>
      </c>
      <c r="AV941" t="s">
        <v>1016</v>
      </c>
      <c r="AW941" t="str">
        <f>VLOOKUP((A941&amp;AR941),Precios!B:J,6,FALSE)</f>
        <v>44MED22</v>
      </c>
    </row>
    <row r="942" spans="1:49">
      <c r="A942" s="53" t="s">
        <v>148</v>
      </c>
      <c r="B942" s="53" t="s">
        <v>1075</v>
      </c>
      <c r="C942" t="s">
        <v>1007</v>
      </c>
      <c r="D942" t="s">
        <v>1008</v>
      </c>
      <c r="U942" t="s">
        <v>1009</v>
      </c>
      <c r="V942" t="s">
        <v>1010</v>
      </c>
      <c r="W942" t="s">
        <v>1011</v>
      </c>
      <c r="X942" t="s">
        <v>1012</v>
      </c>
      <c r="AM942" t="s">
        <v>1060</v>
      </c>
      <c r="AO942" t="s">
        <v>1070</v>
      </c>
      <c r="AP942" t="s">
        <v>684</v>
      </c>
      <c r="AR942" t="s">
        <v>686</v>
      </c>
      <c r="AU942" s="89">
        <f>VLOOKUP((A942&amp;AR942),Precios!B:J,9,FALSE)</f>
        <v>35043.526353000001</v>
      </c>
      <c r="AV942" t="s">
        <v>1016</v>
      </c>
      <c r="AW942" t="str">
        <f>VLOOKUP((A942&amp;AR942),Precios!B:J,6,FALSE)</f>
        <v>44MED23</v>
      </c>
    </row>
    <row r="943" spans="1:49">
      <c r="A943" s="53" t="s">
        <v>148</v>
      </c>
      <c r="B943" s="53" t="s">
        <v>1075</v>
      </c>
      <c r="C943" t="s">
        <v>1007</v>
      </c>
      <c r="D943" t="s">
        <v>1008</v>
      </c>
      <c r="U943" t="s">
        <v>1009</v>
      </c>
      <c r="V943" t="s">
        <v>1010</v>
      </c>
      <c r="W943" t="s">
        <v>1011</v>
      </c>
      <c r="X943" t="s">
        <v>1012</v>
      </c>
      <c r="AM943" t="s">
        <v>1060</v>
      </c>
      <c r="AO943" t="s">
        <v>1070</v>
      </c>
      <c r="AP943" t="s">
        <v>702</v>
      </c>
      <c r="AR943" t="s">
        <v>703</v>
      </c>
      <c r="AU943" s="89">
        <f>VLOOKUP((A943&amp;AR943),Precios!B:J,9,FALSE)</f>
        <v>30795.909100000001</v>
      </c>
      <c r="AV943" t="s">
        <v>1016</v>
      </c>
      <c r="AW943" t="str">
        <f>VLOOKUP((A943&amp;AR943),Precios!B:J,6,FALSE)</f>
        <v>44MED25</v>
      </c>
    </row>
    <row r="944" spans="1:49">
      <c r="A944" s="53" t="s">
        <v>148</v>
      </c>
      <c r="B944" s="53" t="s">
        <v>1075</v>
      </c>
      <c r="C944" t="s">
        <v>1007</v>
      </c>
      <c r="D944" t="s">
        <v>1008</v>
      </c>
      <c r="U944" t="s">
        <v>1009</v>
      </c>
      <c r="V944" t="s">
        <v>1010</v>
      </c>
      <c r="W944" t="s">
        <v>1011</v>
      </c>
      <c r="X944" t="s">
        <v>1012</v>
      </c>
      <c r="AM944" t="s">
        <v>1060</v>
      </c>
      <c r="AO944" t="s">
        <v>1070</v>
      </c>
      <c r="AP944" t="s">
        <v>692</v>
      </c>
      <c r="AR944" t="s">
        <v>694</v>
      </c>
      <c r="AU944" s="89">
        <f>VLOOKUP((A944&amp;AR944),Precios!B:J,9,FALSE)</f>
        <v>36230.851899000001</v>
      </c>
      <c r="AV944" t="s">
        <v>1016</v>
      </c>
      <c r="AW944" t="str">
        <f>VLOOKUP((A944&amp;AR944),Precios!B:J,6,FALSE)</f>
        <v>44CLO26</v>
      </c>
    </row>
    <row r="945" spans="1:49">
      <c r="A945" s="53" t="s">
        <v>148</v>
      </c>
      <c r="B945" s="53" t="s">
        <v>1075</v>
      </c>
      <c r="C945" t="s">
        <v>1007</v>
      </c>
      <c r="D945" t="s">
        <v>1008</v>
      </c>
      <c r="U945" t="s">
        <v>1009</v>
      </c>
      <c r="V945" t="s">
        <v>1010</v>
      </c>
      <c r="W945" t="s">
        <v>1011</v>
      </c>
      <c r="X945" t="s">
        <v>1012</v>
      </c>
      <c r="AM945" t="s">
        <v>1060</v>
      </c>
      <c r="AO945" t="s">
        <v>1070</v>
      </c>
      <c r="AP945" t="s">
        <v>704</v>
      </c>
      <c r="AR945" t="s">
        <v>705</v>
      </c>
      <c r="AU945" s="89">
        <f>VLOOKUP((A945&amp;AR945),Precios!B:J,9,FALSE)</f>
        <v>32849.382038000003</v>
      </c>
      <c r="AV945" t="s">
        <v>1016</v>
      </c>
      <c r="AW945" t="str">
        <f>VLOOKUP((A945&amp;AR945),Precios!B:J,6,FALSE)</f>
        <v>44CLO27</v>
      </c>
    </row>
    <row r="946" spans="1:49">
      <c r="A946" s="53" t="s">
        <v>148</v>
      </c>
      <c r="B946" s="53" t="s">
        <v>1075</v>
      </c>
      <c r="C946" t="s">
        <v>1007</v>
      </c>
      <c r="D946" t="s">
        <v>1008</v>
      </c>
      <c r="U946" t="s">
        <v>1009</v>
      </c>
      <c r="V946" t="s">
        <v>1010</v>
      </c>
      <c r="W946" t="s">
        <v>1011</v>
      </c>
      <c r="X946" t="s">
        <v>1012</v>
      </c>
      <c r="AM946" t="s">
        <v>1060</v>
      </c>
      <c r="AO946" t="s">
        <v>1070</v>
      </c>
      <c r="AP946" t="s">
        <v>696</v>
      </c>
      <c r="AR946" t="s">
        <v>697</v>
      </c>
      <c r="AU946" s="89">
        <f>VLOOKUP((A946&amp;AR946),Precios!B:J,9,FALSE)</f>
        <v>45211.082399999999</v>
      </c>
      <c r="AV946" t="s">
        <v>1016</v>
      </c>
      <c r="AW946" t="str">
        <f>VLOOKUP((A946&amp;AR946),Precios!B:J,6,FALSE)</f>
        <v>44CLO28</v>
      </c>
    </row>
    <row r="947" spans="1:49">
      <c r="A947" s="53" t="s">
        <v>148</v>
      </c>
      <c r="B947" s="53" t="s">
        <v>1075</v>
      </c>
      <c r="C947" t="s">
        <v>1007</v>
      </c>
      <c r="D947" t="s">
        <v>1008</v>
      </c>
      <c r="U947" t="s">
        <v>1009</v>
      </c>
      <c r="V947" t="s">
        <v>1010</v>
      </c>
      <c r="W947" t="s">
        <v>1011</v>
      </c>
      <c r="X947" t="s">
        <v>1012</v>
      </c>
      <c r="AM947" t="s">
        <v>1060</v>
      </c>
      <c r="AO947" t="s">
        <v>1070</v>
      </c>
      <c r="AP947" t="s">
        <v>677</v>
      </c>
      <c r="AR947" t="s">
        <v>679</v>
      </c>
      <c r="AU947" s="89">
        <f>VLOOKUP((A947&amp;AR947),Precios!B:J,9,FALSE)</f>
        <v>44334.431041999997</v>
      </c>
      <c r="AV947" t="s">
        <v>1016</v>
      </c>
      <c r="AW947" t="str">
        <f>VLOOKUP((A947&amp;AR947),Precios!B:J,6,FALSE)</f>
        <v>44CLO30</v>
      </c>
    </row>
    <row r="948" spans="1:49">
      <c r="A948" s="53" t="s">
        <v>120</v>
      </c>
      <c r="B948" s="53" t="s">
        <v>1076</v>
      </c>
      <c r="C948" t="s">
        <v>1077</v>
      </c>
      <c r="D948" t="s">
        <v>1008</v>
      </c>
      <c r="M948" t="s">
        <v>1078</v>
      </c>
      <c r="S948" t="s">
        <v>1078</v>
      </c>
      <c r="U948" t="s">
        <v>1009</v>
      </c>
      <c r="V948" t="s">
        <v>1010</v>
      </c>
      <c r="W948" t="s">
        <v>1011</v>
      </c>
      <c r="X948" t="s">
        <v>1012</v>
      </c>
      <c r="AM948" t="s">
        <v>1060</v>
      </c>
      <c r="AO948" t="s">
        <v>1079</v>
      </c>
      <c r="AP948" t="s">
        <v>1015</v>
      </c>
      <c r="AQ948" t="s">
        <v>1078</v>
      </c>
      <c r="AR948" t="s">
        <v>712</v>
      </c>
      <c r="AU948" s="89">
        <f>VLOOKUP((A948&amp;AR948),Precios!B:J,9,FALSE)</f>
        <v>32645.787501800001</v>
      </c>
      <c r="AV948" t="s">
        <v>1016</v>
      </c>
      <c r="AW948" t="str">
        <f>VLOOKUP((A948&amp;AR948),Precios!B:J,6,FALSE)</f>
        <v>68BOG6</v>
      </c>
    </row>
    <row r="949" spans="1:49">
      <c r="A949" s="53" t="s">
        <v>120</v>
      </c>
      <c r="B949" s="53" t="s">
        <v>1076</v>
      </c>
      <c r="C949" t="s">
        <v>1077</v>
      </c>
      <c r="D949" t="s">
        <v>1008</v>
      </c>
      <c r="M949" t="s">
        <v>1078</v>
      </c>
      <c r="S949" t="s">
        <v>1078</v>
      </c>
      <c r="U949" t="s">
        <v>1009</v>
      </c>
      <c r="V949" t="s">
        <v>1010</v>
      </c>
      <c r="W949" t="s">
        <v>1011</v>
      </c>
      <c r="X949" t="s">
        <v>1012</v>
      </c>
      <c r="AM949" t="s">
        <v>1060</v>
      </c>
      <c r="AO949" t="s">
        <v>1079</v>
      </c>
      <c r="AP949" t="s">
        <v>713</v>
      </c>
      <c r="AR949" t="s">
        <v>714</v>
      </c>
      <c r="AU949" s="89">
        <f>VLOOKUP((A949&amp;AR949),Precios!B:J,9,FALSE)</f>
        <v>32643.663646000001</v>
      </c>
      <c r="AV949" t="s">
        <v>1016</v>
      </c>
      <c r="AW949" t="str">
        <f>VLOOKUP((A949&amp;AR949),Precios!B:J,6,FALSE)</f>
        <v>68BOG7</v>
      </c>
    </row>
    <row r="950" spans="1:49">
      <c r="A950" s="53" t="s">
        <v>120</v>
      </c>
      <c r="B950" s="53" t="s">
        <v>1076</v>
      </c>
      <c r="C950" t="s">
        <v>1077</v>
      </c>
      <c r="D950" t="s">
        <v>1008</v>
      </c>
      <c r="M950" t="s">
        <v>1078</v>
      </c>
      <c r="S950" t="s">
        <v>1078</v>
      </c>
      <c r="U950" t="s">
        <v>1009</v>
      </c>
      <c r="V950" t="s">
        <v>1010</v>
      </c>
      <c r="W950" t="s">
        <v>1011</v>
      </c>
      <c r="X950" t="s">
        <v>1012</v>
      </c>
      <c r="AM950" t="s">
        <v>1060</v>
      </c>
      <c r="AO950" t="s">
        <v>1079</v>
      </c>
      <c r="AP950" t="s">
        <v>692</v>
      </c>
      <c r="AR950" t="s">
        <v>693</v>
      </c>
      <c r="AU950" s="89">
        <f>VLOOKUP((A950&amp;AR950),Precios!B:J,9,FALSE)</f>
        <v>32766.849379000003</v>
      </c>
      <c r="AV950" t="s">
        <v>1016</v>
      </c>
      <c r="AW950" t="str">
        <f>VLOOKUP((A950&amp;AR950),Precios!B:J,6,FALSE)</f>
        <v>68BOG8</v>
      </c>
    </row>
    <row r="951" spans="1:49">
      <c r="A951" s="53" t="s">
        <v>120</v>
      </c>
      <c r="B951" s="53" t="s">
        <v>1076</v>
      </c>
      <c r="C951" t="s">
        <v>1077</v>
      </c>
      <c r="D951" t="s">
        <v>1008</v>
      </c>
      <c r="M951" t="s">
        <v>1078</v>
      </c>
      <c r="S951" t="s">
        <v>1078</v>
      </c>
      <c r="U951" t="s">
        <v>1009</v>
      </c>
      <c r="V951" t="s">
        <v>1010</v>
      </c>
      <c r="W951" t="s">
        <v>1011</v>
      </c>
      <c r="X951" t="s">
        <v>1012</v>
      </c>
      <c r="AM951" t="s">
        <v>1060</v>
      </c>
      <c r="AO951" t="s">
        <v>1079</v>
      </c>
      <c r="AP951" t="s">
        <v>673</v>
      </c>
      <c r="AR951" t="s">
        <v>674</v>
      </c>
      <c r="AU951" s="89">
        <f>VLOOKUP((A951&amp;AR951),Precios!B:J,9,FALSE)</f>
        <v>32439.182247999997</v>
      </c>
      <c r="AV951" t="s">
        <v>1016</v>
      </c>
      <c r="AW951" t="str">
        <f>VLOOKUP((A951&amp;AR951),Precios!B:J,6,FALSE)</f>
        <v>68BOG9</v>
      </c>
    </row>
    <row r="952" spans="1:49">
      <c r="A952" s="53" t="s">
        <v>120</v>
      </c>
      <c r="B952" s="53" t="s">
        <v>1076</v>
      </c>
      <c r="C952" t="s">
        <v>1077</v>
      </c>
      <c r="D952" t="s">
        <v>1008</v>
      </c>
      <c r="M952" t="s">
        <v>1078</v>
      </c>
      <c r="S952" t="s">
        <v>1078</v>
      </c>
      <c r="U952" t="s">
        <v>1009</v>
      </c>
      <c r="V952" t="s">
        <v>1010</v>
      </c>
      <c r="W952" t="s">
        <v>1011</v>
      </c>
      <c r="X952" t="s">
        <v>1012</v>
      </c>
      <c r="AM952" t="s">
        <v>1060</v>
      </c>
      <c r="AO952" t="s">
        <v>1079</v>
      </c>
      <c r="AP952" t="s">
        <v>687</v>
      </c>
      <c r="AR952" t="s">
        <v>688</v>
      </c>
      <c r="AU952" s="89">
        <f>VLOOKUP((A952&amp;AR952),Precios!B:J,9,FALSE)</f>
        <v>37588.253637000002</v>
      </c>
      <c r="AV952" t="s">
        <v>1016</v>
      </c>
      <c r="AW952" t="str">
        <f>VLOOKUP((A952&amp;AR952),Precios!B:J,6,FALSE)</f>
        <v>68BOG10</v>
      </c>
    </row>
    <row r="953" spans="1:49">
      <c r="A953" s="53" t="s">
        <v>120</v>
      </c>
      <c r="B953" s="53" t="s">
        <v>1076</v>
      </c>
      <c r="C953" t="s">
        <v>1077</v>
      </c>
      <c r="D953" t="s">
        <v>1008</v>
      </c>
      <c r="M953" t="s">
        <v>1078</v>
      </c>
      <c r="S953" t="s">
        <v>1078</v>
      </c>
      <c r="U953" t="s">
        <v>1009</v>
      </c>
      <c r="V953" t="s">
        <v>1010</v>
      </c>
      <c r="W953" t="s">
        <v>1011</v>
      </c>
      <c r="X953" t="s">
        <v>1012</v>
      </c>
      <c r="AM953" t="s">
        <v>1060</v>
      </c>
      <c r="AO953" t="s">
        <v>1079</v>
      </c>
      <c r="AP953" t="s">
        <v>698</v>
      </c>
      <c r="AR953" t="s">
        <v>699</v>
      </c>
      <c r="AU953" s="89">
        <f>VLOOKUP((A953&amp;AR953),Precios!B:J,9,FALSE)</f>
        <v>31119.802351000002</v>
      </c>
      <c r="AV953" t="s">
        <v>1016</v>
      </c>
      <c r="AW953" t="str">
        <f>VLOOKUP((A953&amp;AR953),Precios!B:J,6,FALSE)</f>
        <v>68BOG11</v>
      </c>
    </row>
    <row r="954" spans="1:49">
      <c r="A954" s="53" t="s">
        <v>120</v>
      </c>
      <c r="B954" s="53" t="s">
        <v>1076</v>
      </c>
      <c r="C954" t="s">
        <v>1077</v>
      </c>
      <c r="D954" t="s">
        <v>1008</v>
      </c>
      <c r="M954" t="s">
        <v>1078</v>
      </c>
      <c r="S954" t="s">
        <v>1078</v>
      </c>
      <c r="U954" t="s">
        <v>1009</v>
      </c>
      <c r="V954" t="s">
        <v>1010</v>
      </c>
      <c r="W954" t="s">
        <v>1011</v>
      </c>
      <c r="X954" t="s">
        <v>1012</v>
      </c>
      <c r="AM954" t="s">
        <v>1060</v>
      </c>
      <c r="AO954" t="s">
        <v>1079</v>
      </c>
      <c r="AP954" t="s">
        <v>675</v>
      </c>
      <c r="AR954" t="s">
        <v>676</v>
      </c>
      <c r="AU954" s="89">
        <f>VLOOKUP((A954&amp;AR954),Precios!B:J,9,FALSE)</f>
        <v>32453.578551900002</v>
      </c>
      <c r="AV954" t="s">
        <v>1016</v>
      </c>
      <c r="AW954" t="str">
        <f>VLOOKUP((A954&amp;AR954),Precios!B:J,6,FALSE)</f>
        <v>68BOG12</v>
      </c>
    </row>
    <row r="955" spans="1:49">
      <c r="A955" s="53" t="s">
        <v>120</v>
      </c>
      <c r="B955" s="53" t="s">
        <v>1076</v>
      </c>
      <c r="C955" t="s">
        <v>1077</v>
      </c>
      <c r="D955" t="s">
        <v>1008</v>
      </c>
      <c r="M955" t="s">
        <v>1078</v>
      </c>
      <c r="S955" t="s">
        <v>1078</v>
      </c>
      <c r="U955" t="s">
        <v>1009</v>
      </c>
      <c r="V955" t="s">
        <v>1010</v>
      </c>
      <c r="W955" t="s">
        <v>1011</v>
      </c>
      <c r="X955" t="s">
        <v>1012</v>
      </c>
      <c r="AM955" t="s">
        <v>1060</v>
      </c>
      <c r="AO955" t="s">
        <v>1079</v>
      </c>
      <c r="AP955" t="s">
        <v>682</v>
      </c>
      <c r="AQ955" t="s">
        <v>1078</v>
      </c>
      <c r="AR955" t="s">
        <v>683</v>
      </c>
      <c r="AU955" s="89">
        <f>VLOOKUP((A955&amp;AR955),Precios!B:J,9,FALSE)</f>
        <v>37822.852694000001</v>
      </c>
      <c r="AV955" t="s">
        <v>1016</v>
      </c>
      <c r="AW955" t="str">
        <f>VLOOKUP((A955&amp;AR955),Precios!B:J,6,FALSE)</f>
        <v>68BOG13</v>
      </c>
    </row>
    <row r="956" spans="1:49">
      <c r="A956" s="53" t="s">
        <v>120</v>
      </c>
      <c r="B956" s="53" t="s">
        <v>1076</v>
      </c>
      <c r="C956" t="s">
        <v>1077</v>
      </c>
      <c r="D956" t="s">
        <v>1008</v>
      </c>
      <c r="M956" t="s">
        <v>1078</v>
      </c>
      <c r="S956" t="s">
        <v>1078</v>
      </c>
      <c r="U956" t="s">
        <v>1009</v>
      </c>
      <c r="V956" t="s">
        <v>1010</v>
      </c>
      <c r="W956" t="s">
        <v>1011</v>
      </c>
      <c r="X956" t="s">
        <v>1012</v>
      </c>
      <c r="AM956" t="s">
        <v>1060</v>
      </c>
      <c r="AO956" t="s">
        <v>1079</v>
      </c>
      <c r="AP956" t="s">
        <v>706</v>
      </c>
      <c r="AR956" t="s">
        <v>707</v>
      </c>
      <c r="AU956" s="89">
        <f>VLOOKUP((A956&amp;AR956),Precios!B:J,9,FALSE)</f>
        <v>44676.868719999999</v>
      </c>
      <c r="AV956" t="s">
        <v>1016</v>
      </c>
      <c r="AW956" t="str">
        <f>VLOOKUP((A956&amp;AR956),Precios!B:J,6,FALSE)</f>
        <v>68BOG14</v>
      </c>
    </row>
    <row r="957" spans="1:49">
      <c r="A957" s="53" t="s">
        <v>120</v>
      </c>
      <c r="B957" s="53" t="s">
        <v>1076</v>
      </c>
      <c r="C957" t="s">
        <v>1077</v>
      </c>
      <c r="D957" t="s">
        <v>1008</v>
      </c>
      <c r="M957" t="s">
        <v>1078</v>
      </c>
      <c r="S957" t="s">
        <v>1078</v>
      </c>
      <c r="U957" t="s">
        <v>1009</v>
      </c>
      <c r="V957" t="s">
        <v>1010</v>
      </c>
      <c r="W957" t="s">
        <v>1011</v>
      </c>
      <c r="X957" t="s">
        <v>1012</v>
      </c>
      <c r="AM957" t="s">
        <v>1060</v>
      </c>
      <c r="AO957" t="s">
        <v>1079</v>
      </c>
      <c r="AP957" t="s">
        <v>700</v>
      </c>
      <c r="AR957" t="s">
        <v>701</v>
      </c>
      <c r="AU957" s="89">
        <f>VLOOKUP((A957&amp;AR957),Precios!B:J,9,FALSE)</f>
        <v>39156.101600000002</v>
      </c>
      <c r="AV957" t="s">
        <v>1016</v>
      </c>
      <c r="AW957" t="str">
        <f>VLOOKUP((A957&amp;AR957),Precios!B:J,6,FALSE)</f>
        <v>68BOG16</v>
      </c>
    </row>
    <row r="958" spans="1:49">
      <c r="A958" s="53" t="s">
        <v>120</v>
      </c>
      <c r="B958" s="53" t="s">
        <v>1076</v>
      </c>
      <c r="C958" t="s">
        <v>1077</v>
      </c>
      <c r="D958" t="s">
        <v>1008</v>
      </c>
      <c r="M958" t="s">
        <v>1078</v>
      </c>
      <c r="S958" t="s">
        <v>1078</v>
      </c>
      <c r="U958" t="s">
        <v>1009</v>
      </c>
      <c r="V958" t="s">
        <v>1010</v>
      </c>
      <c r="W958" t="s">
        <v>1011</v>
      </c>
      <c r="X958" t="s">
        <v>1012</v>
      </c>
      <c r="AM958" t="s">
        <v>1060</v>
      </c>
      <c r="AO958" t="s">
        <v>1079</v>
      </c>
      <c r="AP958" t="s">
        <v>680</v>
      </c>
      <c r="AR958" t="s">
        <v>681</v>
      </c>
      <c r="AU958" s="89">
        <f>VLOOKUP((A958&amp;AR958),Precios!B:J,9,FALSE)</f>
        <v>36428.425000000003</v>
      </c>
      <c r="AV958" t="s">
        <v>1016</v>
      </c>
      <c r="AW958" t="str">
        <f>VLOOKUP((A958&amp;AR958),Precios!B:J,6,FALSE)</f>
        <v>68BOG17</v>
      </c>
    </row>
    <row r="959" spans="1:49">
      <c r="A959" s="53" t="s">
        <v>120</v>
      </c>
      <c r="B959" s="53" t="s">
        <v>1076</v>
      </c>
      <c r="C959" t="s">
        <v>1077</v>
      </c>
      <c r="D959" t="s">
        <v>1008</v>
      </c>
      <c r="M959" t="s">
        <v>1078</v>
      </c>
      <c r="S959" t="s">
        <v>1078</v>
      </c>
      <c r="U959" t="s">
        <v>1009</v>
      </c>
      <c r="V959" t="s">
        <v>1010</v>
      </c>
      <c r="W959" t="s">
        <v>1011</v>
      </c>
      <c r="X959" t="s">
        <v>1012</v>
      </c>
      <c r="AM959" t="s">
        <v>1060</v>
      </c>
      <c r="AO959" t="s">
        <v>1079</v>
      </c>
      <c r="AP959" t="s">
        <v>690</v>
      </c>
      <c r="AR959" t="s">
        <v>691</v>
      </c>
      <c r="AU959" s="89">
        <f>VLOOKUP((A959&amp;AR959),Precios!B:J,9,FALSE)</f>
        <v>39833.974311999998</v>
      </c>
      <c r="AV959" t="s">
        <v>1016</v>
      </c>
      <c r="AW959" t="str">
        <f>VLOOKUP((A959&amp;AR959),Precios!B:J,6,FALSE)</f>
        <v>68BOG18</v>
      </c>
    </row>
    <row r="960" spans="1:49">
      <c r="A960" s="53" t="s">
        <v>120</v>
      </c>
      <c r="B960" s="53" t="s">
        <v>1076</v>
      </c>
      <c r="C960" t="s">
        <v>1077</v>
      </c>
      <c r="D960" t="s">
        <v>1008</v>
      </c>
      <c r="M960" t="s">
        <v>1078</v>
      </c>
      <c r="S960" t="s">
        <v>1078</v>
      </c>
      <c r="U960" t="s">
        <v>1009</v>
      </c>
      <c r="V960" t="s">
        <v>1010</v>
      </c>
      <c r="W960" t="s">
        <v>1011</v>
      </c>
      <c r="X960" t="s">
        <v>1012</v>
      </c>
      <c r="AM960" t="s">
        <v>1060</v>
      </c>
      <c r="AO960" t="s">
        <v>1079</v>
      </c>
      <c r="AP960" t="s">
        <v>708</v>
      </c>
      <c r="AR960" t="s">
        <v>709</v>
      </c>
      <c r="AU960" s="89">
        <f>VLOOKUP((A960&amp;AR960),Precios!B:J,9,FALSE)</f>
        <v>40049.546724</v>
      </c>
      <c r="AV960" t="s">
        <v>1016</v>
      </c>
      <c r="AW960" t="str">
        <f>VLOOKUP((A960&amp;AR960),Precios!B:J,6,FALSE)</f>
        <v>68BOG19</v>
      </c>
    </row>
    <row r="961" spans="1:49">
      <c r="A961" s="53" t="s">
        <v>120</v>
      </c>
      <c r="B961" s="53" t="s">
        <v>1076</v>
      </c>
      <c r="C961" t="s">
        <v>1077</v>
      </c>
      <c r="D961" t="s">
        <v>1008</v>
      </c>
      <c r="M961" t="s">
        <v>1078</v>
      </c>
      <c r="S961" t="s">
        <v>1078</v>
      </c>
      <c r="U961" t="s">
        <v>1009</v>
      </c>
      <c r="V961" t="s">
        <v>1010</v>
      </c>
      <c r="W961" t="s">
        <v>1011</v>
      </c>
      <c r="X961" t="s">
        <v>1012</v>
      </c>
      <c r="AM961" t="s">
        <v>1060</v>
      </c>
      <c r="AO961" t="s">
        <v>1079</v>
      </c>
      <c r="AP961" t="s">
        <v>710</v>
      </c>
      <c r="AQ961" t="s">
        <v>1078</v>
      </c>
      <c r="AR961" t="s">
        <v>711</v>
      </c>
      <c r="AU961" s="89">
        <f>VLOOKUP((A961&amp;AR961),Precios!B:J,9,FALSE)</f>
        <v>39139.4766103</v>
      </c>
      <c r="AV961" t="s">
        <v>1016</v>
      </c>
      <c r="AW961" t="str">
        <f>VLOOKUP((A961&amp;AR961),Precios!B:J,6,FALSE)</f>
        <v>68BOG20</v>
      </c>
    </row>
    <row r="962" spans="1:49">
      <c r="A962" s="53" t="s">
        <v>120</v>
      </c>
      <c r="B962" s="53" t="s">
        <v>1076</v>
      </c>
      <c r="C962" t="s">
        <v>1077</v>
      </c>
      <c r="D962" t="s">
        <v>1008</v>
      </c>
      <c r="M962" t="s">
        <v>1078</v>
      </c>
      <c r="S962" t="s">
        <v>1078</v>
      </c>
      <c r="U962" t="s">
        <v>1009</v>
      </c>
      <c r="V962" t="s">
        <v>1010</v>
      </c>
      <c r="W962" t="s">
        <v>1011</v>
      </c>
      <c r="X962" t="s">
        <v>1012</v>
      </c>
      <c r="AM962" t="s">
        <v>1060</v>
      </c>
      <c r="AO962" t="s">
        <v>1079</v>
      </c>
      <c r="AP962" t="s">
        <v>692</v>
      </c>
      <c r="AQ962" t="s">
        <v>1078</v>
      </c>
      <c r="AR962" t="s">
        <v>695</v>
      </c>
      <c r="AU962" s="89">
        <f>VLOOKUP((A962&amp;AR962),Precios!B:J,9,FALSE)</f>
        <v>34694.243276000001</v>
      </c>
      <c r="AV962" t="s">
        <v>1016</v>
      </c>
      <c r="AW962" t="str">
        <f>VLOOKUP((A962&amp;AR962),Precios!B:J,6,FALSE)</f>
        <v>68MED31</v>
      </c>
    </row>
    <row r="963" spans="1:49">
      <c r="A963" s="53" t="s">
        <v>120</v>
      </c>
      <c r="B963" s="53" t="s">
        <v>1076</v>
      </c>
      <c r="C963" t="s">
        <v>1077</v>
      </c>
      <c r="D963" t="s">
        <v>1008</v>
      </c>
      <c r="M963" t="s">
        <v>1078</v>
      </c>
      <c r="S963" t="s">
        <v>1078</v>
      </c>
      <c r="U963" t="s">
        <v>1009</v>
      </c>
      <c r="V963" t="s">
        <v>1010</v>
      </c>
      <c r="W963" t="s">
        <v>1011</v>
      </c>
      <c r="X963" t="s">
        <v>1012</v>
      </c>
      <c r="AM963" t="s">
        <v>1060</v>
      </c>
      <c r="AO963" t="s">
        <v>1079</v>
      </c>
      <c r="AP963" t="s">
        <v>687</v>
      </c>
      <c r="AR963" t="s">
        <v>689</v>
      </c>
      <c r="AU963" s="89">
        <f>VLOOKUP((A963&amp;AR963),Precios!B:J,9,FALSE)</f>
        <v>38214.025839000002</v>
      </c>
      <c r="AV963" t="s">
        <v>1016</v>
      </c>
      <c r="AW963" t="str">
        <f>VLOOKUP((A963&amp;AR963),Precios!B:J,6,FALSE)</f>
        <v>68MED22</v>
      </c>
    </row>
    <row r="964" spans="1:49">
      <c r="A964" s="53" t="s">
        <v>120</v>
      </c>
      <c r="B964" s="53" t="s">
        <v>1076</v>
      </c>
      <c r="C964" t="s">
        <v>1077</v>
      </c>
      <c r="D964" t="s">
        <v>1008</v>
      </c>
      <c r="M964" t="s">
        <v>1078</v>
      </c>
      <c r="S964" t="s">
        <v>1078</v>
      </c>
      <c r="U964" t="s">
        <v>1009</v>
      </c>
      <c r="V964" t="s">
        <v>1010</v>
      </c>
      <c r="W964" t="s">
        <v>1011</v>
      </c>
      <c r="X964" t="s">
        <v>1012</v>
      </c>
      <c r="AM964" t="s">
        <v>1060</v>
      </c>
      <c r="AO964" t="s">
        <v>1079</v>
      </c>
      <c r="AP964" t="s">
        <v>684</v>
      </c>
      <c r="AR964" t="s">
        <v>686</v>
      </c>
      <c r="AU964" s="89">
        <f>VLOOKUP((A964&amp;AR964),Precios!B:J,9,FALSE)</f>
        <v>42412.121400000004</v>
      </c>
      <c r="AV964" t="s">
        <v>1016</v>
      </c>
      <c r="AW964" t="str">
        <f>VLOOKUP((A964&amp;AR964),Precios!B:J,6,FALSE)</f>
        <v>68MED23</v>
      </c>
    </row>
    <row r="965" spans="1:49">
      <c r="A965" s="53" t="s">
        <v>120</v>
      </c>
      <c r="B965" s="53" t="s">
        <v>1076</v>
      </c>
      <c r="C965" t="s">
        <v>1077</v>
      </c>
      <c r="D965" t="s">
        <v>1008</v>
      </c>
      <c r="M965" t="s">
        <v>1078</v>
      </c>
      <c r="S965" t="s">
        <v>1078</v>
      </c>
      <c r="U965" t="s">
        <v>1009</v>
      </c>
      <c r="V965" t="s">
        <v>1010</v>
      </c>
      <c r="W965" t="s">
        <v>1011</v>
      </c>
      <c r="X965" t="s">
        <v>1012</v>
      </c>
      <c r="AM965" t="s">
        <v>1060</v>
      </c>
      <c r="AO965" t="s">
        <v>1079</v>
      </c>
      <c r="AP965" t="s">
        <v>702</v>
      </c>
      <c r="AR965" t="s">
        <v>703</v>
      </c>
      <c r="AU965" s="89">
        <f>VLOOKUP((A965&amp;AR965),Precios!B:J,9,FALSE)</f>
        <v>34650</v>
      </c>
      <c r="AV965" t="s">
        <v>1016</v>
      </c>
      <c r="AW965" t="str">
        <f>VLOOKUP((A965&amp;AR965),Precios!B:J,6,FALSE)</f>
        <v>68MED25</v>
      </c>
    </row>
    <row r="966" spans="1:49">
      <c r="A966" s="53" t="s">
        <v>120</v>
      </c>
      <c r="B966" s="53" t="s">
        <v>1076</v>
      </c>
      <c r="C966" t="s">
        <v>1077</v>
      </c>
      <c r="D966" t="s">
        <v>1008</v>
      </c>
      <c r="M966" t="s">
        <v>1078</v>
      </c>
      <c r="S966" t="s">
        <v>1078</v>
      </c>
      <c r="U966" t="s">
        <v>1009</v>
      </c>
      <c r="V966" t="s">
        <v>1010</v>
      </c>
      <c r="W966" t="s">
        <v>1011</v>
      </c>
      <c r="X966" t="s">
        <v>1012</v>
      </c>
      <c r="AM966" t="s">
        <v>1060</v>
      </c>
      <c r="AO966" t="s">
        <v>1079</v>
      </c>
      <c r="AP966" t="s">
        <v>692</v>
      </c>
      <c r="AR966" t="s">
        <v>694</v>
      </c>
      <c r="AU966" s="89">
        <f>VLOOKUP((A966&amp;AR966),Precios!B:J,9,FALSE)</f>
        <v>34694.243276000001</v>
      </c>
      <c r="AV966" t="s">
        <v>1016</v>
      </c>
      <c r="AW966" t="str">
        <f>VLOOKUP((A966&amp;AR966),Precios!B:J,6,FALSE)</f>
        <v>68CLO26</v>
      </c>
    </row>
    <row r="967" spans="1:49">
      <c r="A967" s="53" t="s">
        <v>120</v>
      </c>
      <c r="B967" s="53" t="s">
        <v>1076</v>
      </c>
      <c r="C967" t="s">
        <v>1077</v>
      </c>
      <c r="D967" t="s">
        <v>1008</v>
      </c>
      <c r="M967" t="s">
        <v>1078</v>
      </c>
      <c r="S967" t="s">
        <v>1078</v>
      </c>
      <c r="U967" t="s">
        <v>1009</v>
      </c>
      <c r="V967" t="s">
        <v>1010</v>
      </c>
      <c r="W967" t="s">
        <v>1011</v>
      </c>
      <c r="X967" t="s">
        <v>1012</v>
      </c>
      <c r="AM967" t="s">
        <v>1060</v>
      </c>
      <c r="AO967" t="s">
        <v>1079</v>
      </c>
      <c r="AP967" t="s">
        <v>704</v>
      </c>
      <c r="AR967" t="s">
        <v>705</v>
      </c>
      <c r="AU967" s="89">
        <f>VLOOKUP((A967&amp;AR967),Precios!B:J,9,FALSE)</f>
        <v>31134.667245000001</v>
      </c>
      <c r="AV967" t="s">
        <v>1016</v>
      </c>
      <c r="AW967" t="str">
        <f>VLOOKUP((A967&amp;AR967),Precios!B:J,6,FALSE)</f>
        <v>68CLO27</v>
      </c>
    </row>
    <row r="968" spans="1:49">
      <c r="A968" s="53" t="s">
        <v>120</v>
      </c>
      <c r="B968" s="53" t="s">
        <v>1076</v>
      </c>
      <c r="C968" t="s">
        <v>1077</v>
      </c>
      <c r="D968" t="s">
        <v>1008</v>
      </c>
      <c r="M968" t="s">
        <v>1078</v>
      </c>
      <c r="S968" t="s">
        <v>1078</v>
      </c>
      <c r="U968" t="s">
        <v>1009</v>
      </c>
      <c r="V968" t="s">
        <v>1010</v>
      </c>
      <c r="W968" t="s">
        <v>1011</v>
      </c>
      <c r="X968" t="s">
        <v>1012</v>
      </c>
      <c r="AM968" t="s">
        <v>1060</v>
      </c>
      <c r="AO968" t="s">
        <v>1079</v>
      </c>
      <c r="AP968" t="s">
        <v>696</v>
      </c>
      <c r="AR968" t="s">
        <v>697</v>
      </c>
      <c r="AU968" s="89">
        <f>VLOOKUP((A968&amp;AR968),Precios!B:J,9,FALSE)</f>
        <v>38974.745699999999</v>
      </c>
      <c r="AV968" t="s">
        <v>1016</v>
      </c>
      <c r="AW968" t="str">
        <f>VLOOKUP((A968&amp;AR968),Precios!B:J,6,FALSE)</f>
        <v>68CLO28</v>
      </c>
    </row>
    <row r="969" spans="1:49">
      <c r="A969" s="53" t="s">
        <v>120</v>
      </c>
      <c r="B969" s="53" t="s">
        <v>1076</v>
      </c>
      <c r="C969" t="s">
        <v>1077</v>
      </c>
      <c r="D969" t="s">
        <v>1008</v>
      </c>
      <c r="M969" t="s">
        <v>1078</v>
      </c>
      <c r="S969" t="s">
        <v>1078</v>
      </c>
      <c r="U969" t="s">
        <v>1009</v>
      </c>
      <c r="V969" t="s">
        <v>1010</v>
      </c>
      <c r="W969" t="s">
        <v>1011</v>
      </c>
      <c r="X969" t="s">
        <v>1012</v>
      </c>
      <c r="AM969" t="s">
        <v>1060</v>
      </c>
      <c r="AO969" t="s">
        <v>1079</v>
      </c>
      <c r="AP969" t="s">
        <v>677</v>
      </c>
      <c r="AQ969" t="s">
        <v>1078</v>
      </c>
      <c r="AR969" t="s">
        <v>679</v>
      </c>
      <c r="AU969" s="89">
        <f>VLOOKUP((A969&amp;AR969),Precios!B:J,9,FALSE)</f>
        <v>40049.546724</v>
      </c>
      <c r="AV969" t="s">
        <v>1016</v>
      </c>
      <c r="AW969" t="str">
        <f>VLOOKUP((A969&amp;AR969),Precios!B:J,6,FALSE)</f>
        <v>68CLO30</v>
      </c>
    </row>
    <row r="970" spans="1:49">
      <c r="A970" s="53" t="s">
        <v>118</v>
      </c>
      <c r="B970" s="53" t="s">
        <v>1080</v>
      </c>
      <c r="C970" t="s">
        <v>1081</v>
      </c>
      <c r="D970" t="s">
        <v>1008</v>
      </c>
      <c r="M970" t="s">
        <v>1078</v>
      </c>
      <c r="S970" t="s">
        <v>1078</v>
      </c>
      <c r="U970" t="s">
        <v>1009</v>
      </c>
      <c r="V970" t="s">
        <v>1010</v>
      </c>
      <c r="W970" t="s">
        <v>1011</v>
      </c>
      <c r="X970" t="s">
        <v>1012</v>
      </c>
      <c r="AM970" t="s">
        <v>1060</v>
      </c>
      <c r="AO970" t="s">
        <v>1079</v>
      </c>
      <c r="AP970" t="s">
        <v>1015</v>
      </c>
      <c r="AQ970" t="s">
        <v>1078</v>
      </c>
      <c r="AR970" t="s">
        <v>712</v>
      </c>
      <c r="AU970" s="89">
        <f>VLOOKUP((A970&amp;AR970),Precios!B:J,9,FALSE)</f>
        <v>24021.8710259</v>
      </c>
      <c r="AV970" t="s">
        <v>1016</v>
      </c>
      <c r="AW970" t="str">
        <f>VLOOKUP((A970&amp;AR970),Precios!B:J,6,FALSE)</f>
        <v>69BOG6</v>
      </c>
    </row>
    <row r="971" spans="1:49">
      <c r="A971" s="53" t="s">
        <v>118</v>
      </c>
      <c r="B971" s="53" t="s">
        <v>1080</v>
      </c>
      <c r="C971" t="s">
        <v>1081</v>
      </c>
      <c r="D971" t="s">
        <v>1008</v>
      </c>
      <c r="M971" t="s">
        <v>1078</v>
      </c>
      <c r="S971" t="s">
        <v>1078</v>
      </c>
      <c r="U971" t="s">
        <v>1009</v>
      </c>
      <c r="V971" t="s">
        <v>1010</v>
      </c>
      <c r="W971" t="s">
        <v>1011</v>
      </c>
      <c r="X971" t="s">
        <v>1012</v>
      </c>
      <c r="AM971" t="s">
        <v>1060</v>
      </c>
      <c r="AO971" t="s">
        <v>1079</v>
      </c>
      <c r="AP971" t="s">
        <v>713</v>
      </c>
      <c r="AR971" t="s">
        <v>714</v>
      </c>
      <c r="AU971" s="89">
        <f>VLOOKUP((A971&amp;AR971),Precios!B:J,9,FALSE)</f>
        <v>24020.809098000002</v>
      </c>
      <c r="AV971" t="s">
        <v>1016</v>
      </c>
      <c r="AW971" t="str">
        <f>VLOOKUP((A971&amp;AR971),Precios!B:J,6,FALSE)</f>
        <v>69BOG7</v>
      </c>
    </row>
    <row r="972" spans="1:49">
      <c r="A972" s="53" t="s">
        <v>118</v>
      </c>
      <c r="B972" s="53" t="s">
        <v>1080</v>
      </c>
      <c r="C972" t="s">
        <v>1081</v>
      </c>
      <c r="D972" t="s">
        <v>1008</v>
      </c>
      <c r="M972" t="s">
        <v>1078</v>
      </c>
      <c r="S972" t="s">
        <v>1078</v>
      </c>
      <c r="U972" t="s">
        <v>1009</v>
      </c>
      <c r="V972" t="s">
        <v>1010</v>
      </c>
      <c r="W972" t="s">
        <v>1011</v>
      </c>
      <c r="X972" t="s">
        <v>1012</v>
      </c>
      <c r="AM972" t="s">
        <v>1060</v>
      </c>
      <c r="AO972" t="s">
        <v>1079</v>
      </c>
      <c r="AP972" t="s">
        <v>692</v>
      </c>
      <c r="AR972" t="s">
        <v>693</v>
      </c>
      <c r="AU972" s="89">
        <f>VLOOKUP((A972&amp;AR972),Precios!B:J,9,FALSE)</f>
        <v>21974.475082999998</v>
      </c>
      <c r="AV972" t="s">
        <v>1016</v>
      </c>
      <c r="AW972" t="str">
        <f>VLOOKUP((A972&amp;AR972),Precios!B:J,6,FALSE)</f>
        <v>69BOG8</v>
      </c>
    </row>
    <row r="973" spans="1:49">
      <c r="A973" s="53" t="s">
        <v>118</v>
      </c>
      <c r="B973" s="53" t="s">
        <v>1080</v>
      </c>
      <c r="C973" t="s">
        <v>1081</v>
      </c>
      <c r="D973" t="s">
        <v>1008</v>
      </c>
      <c r="M973" t="s">
        <v>1078</v>
      </c>
      <c r="S973" t="s">
        <v>1078</v>
      </c>
      <c r="U973" t="s">
        <v>1009</v>
      </c>
      <c r="V973" t="s">
        <v>1010</v>
      </c>
      <c r="W973" t="s">
        <v>1011</v>
      </c>
      <c r="X973" t="s">
        <v>1012</v>
      </c>
      <c r="AM973" t="s">
        <v>1060</v>
      </c>
      <c r="AO973" t="s">
        <v>1079</v>
      </c>
      <c r="AP973" t="s">
        <v>673</v>
      </c>
      <c r="AR973" t="s">
        <v>674</v>
      </c>
      <c r="AU973" s="89">
        <f>VLOOKUP((A973&amp;AR973),Precios!B:J,9,FALSE)</f>
        <v>21951.328619</v>
      </c>
      <c r="AV973" t="s">
        <v>1016</v>
      </c>
      <c r="AW973" t="str">
        <f>VLOOKUP((A973&amp;AR973),Precios!B:J,6,FALSE)</f>
        <v>69BOG9</v>
      </c>
    </row>
    <row r="974" spans="1:49">
      <c r="A974" s="53" t="s">
        <v>118</v>
      </c>
      <c r="B974" s="53" t="s">
        <v>1080</v>
      </c>
      <c r="C974" t="s">
        <v>1081</v>
      </c>
      <c r="D974" t="s">
        <v>1008</v>
      </c>
      <c r="M974" t="s">
        <v>1078</v>
      </c>
      <c r="S974" t="s">
        <v>1078</v>
      </c>
      <c r="U974" t="s">
        <v>1009</v>
      </c>
      <c r="V974" t="s">
        <v>1010</v>
      </c>
      <c r="W974" t="s">
        <v>1011</v>
      </c>
      <c r="X974" t="s">
        <v>1012</v>
      </c>
      <c r="AM974" t="s">
        <v>1060</v>
      </c>
      <c r="AO974" t="s">
        <v>1079</v>
      </c>
      <c r="AP974" t="s">
        <v>687</v>
      </c>
      <c r="AR974" t="s">
        <v>688</v>
      </c>
      <c r="AU974" s="89">
        <f>VLOOKUP((A974&amp;AR974),Precios!B:J,9,FALSE)</f>
        <v>26085.362567</v>
      </c>
      <c r="AV974" t="s">
        <v>1016</v>
      </c>
      <c r="AW974" t="str">
        <f>VLOOKUP((A974&amp;AR974),Precios!B:J,6,FALSE)</f>
        <v>69BOG10</v>
      </c>
    </row>
    <row r="975" spans="1:49">
      <c r="A975" s="53" t="s">
        <v>118</v>
      </c>
      <c r="B975" s="53" t="s">
        <v>1080</v>
      </c>
      <c r="C975" t="s">
        <v>1081</v>
      </c>
      <c r="D975" t="s">
        <v>1008</v>
      </c>
      <c r="M975" t="s">
        <v>1078</v>
      </c>
      <c r="S975" t="s">
        <v>1078</v>
      </c>
      <c r="U975" t="s">
        <v>1009</v>
      </c>
      <c r="V975" t="s">
        <v>1010</v>
      </c>
      <c r="W975" t="s">
        <v>1011</v>
      </c>
      <c r="X975" t="s">
        <v>1012</v>
      </c>
      <c r="AM975" t="s">
        <v>1060</v>
      </c>
      <c r="AO975" t="s">
        <v>1079</v>
      </c>
      <c r="AP975" t="s">
        <v>698</v>
      </c>
      <c r="AR975" t="s">
        <v>699</v>
      </c>
      <c r="AU975" s="89">
        <f>VLOOKUP((A975&amp;AR975),Precios!B:J,9,FALSE)</f>
        <v>24636.727279999999</v>
      </c>
      <c r="AV975" t="s">
        <v>1016</v>
      </c>
      <c r="AW975" t="str">
        <f>VLOOKUP((A975&amp;AR975),Precios!B:J,6,FALSE)</f>
        <v>69BOG11</v>
      </c>
    </row>
    <row r="976" spans="1:49">
      <c r="A976" s="53" t="s">
        <v>118</v>
      </c>
      <c r="B976" s="53" t="s">
        <v>1080</v>
      </c>
      <c r="C976" t="s">
        <v>1081</v>
      </c>
      <c r="D976" t="s">
        <v>1008</v>
      </c>
      <c r="M976" t="s">
        <v>1078</v>
      </c>
      <c r="S976" t="s">
        <v>1078</v>
      </c>
      <c r="U976" t="s">
        <v>1009</v>
      </c>
      <c r="V976" t="s">
        <v>1010</v>
      </c>
      <c r="W976" t="s">
        <v>1011</v>
      </c>
      <c r="X976" t="s">
        <v>1012</v>
      </c>
      <c r="AM976" t="s">
        <v>1060</v>
      </c>
      <c r="AO976" t="s">
        <v>1079</v>
      </c>
      <c r="AP976" t="s">
        <v>675</v>
      </c>
      <c r="AR976" t="s">
        <v>676</v>
      </c>
      <c r="AU976" s="89">
        <f>VLOOKUP((A976&amp;AR976),Precios!B:J,9,FALSE)</f>
        <v>23761.6986904</v>
      </c>
      <c r="AV976" t="s">
        <v>1016</v>
      </c>
      <c r="AW976" t="str">
        <f>VLOOKUP((A976&amp;AR976),Precios!B:J,6,FALSE)</f>
        <v>69BOG12</v>
      </c>
    </row>
    <row r="977" spans="1:49">
      <c r="A977" s="53" t="s">
        <v>118</v>
      </c>
      <c r="B977" s="53" t="s">
        <v>1080</v>
      </c>
      <c r="C977" t="s">
        <v>1081</v>
      </c>
      <c r="D977" t="s">
        <v>1008</v>
      </c>
      <c r="M977" t="s">
        <v>1078</v>
      </c>
      <c r="S977" t="s">
        <v>1078</v>
      </c>
      <c r="U977" t="s">
        <v>1009</v>
      </c>
      <c r="V977" t="s">
        <v>1010</v>
      </c>
      <c r="W977" t="s">
        <v>1011</v>
      </c>
      <c r="X977" t="s">
        <v>1012</v>
      </c>
      <c r="AM977" t="s">
        <v>1060</v>
      </c>
      <c r="AO977" t="s">
        <v>1079</v>
      </c>
      <c r="AP977" t="s">
        <v>682</v>
      </c>
      <c r="AQ977" t="s">
        <v>1078</v>
      </c>
      <c r="AR977" t="s">
        <v>683</v>
      </c>
      <c r="AU977" s="89">
        <f>VLOOKUP((A977&amp;AR977),Precios!B:J,9,FALSE)</f>
        <v>27640.033399</v>
      </c>
      <c r="AV977" t="s">
        <v>1016</v>
      </c>
      <c r="AW977" t="str">
        <f>VLOOKUP((A977&amp;AR977),Precios!B:J,6,FALSE)</f>
        <v>69BOG13</v>
      </c>
    </row>
    <row r="978" spans="1:49">
      <c r="A978" s="53" t="s">
        <v>118</v>
      </c>
      <c r="B978" s="53" t="s">
        <v>1080</v>
      </c>
      <c r="C978" t="s">
        <v>1081</v>
      </c>
      <c r="D978" t="s">
        <v>1008</v>
      </c>
      <c r="M978" t="s">
        <v>1078</v>
      </c>
      <c r="S978" t="s">
        <v>1078</v>
      </c>
      <c r="U978" t="s">
        <v>1009</v>
      </c>
      <c r="V978" t="s">
        <v>1010</v>
      </c>
      <c r="W978" t="s">
        <v>1011</v>
      </c>
      <c r="X978" t="s">
        <v>1012</v>
      </c>
      <c r="AM978" t="s">
        <v>1060</v>
      </c>
      <c r="AO978" t="s">
        <v>1079</v>
      </c>
      <c r="AP978" t="s">
        <v>706</v>
      </c>
      <c r="AR978" t="s">
        <v>707</v>
      </c>
      <c r="AU978" s="89">
        <f>VLOOKUP((A978&amp;AR978),Precios!B:J,9,FALSE)</f>
        <v>32698.992919999997</v>
      </c>
      <c r="AV978" t="s">
        <v>1016</v>
      </c>
      <c r="AW978" t="str">
        <f>VLOOKUP((A978&amp;AR978),Precios!B:J,6,FALSE)</f>
        <v>69BOG14</v>
      </c>
    </row>
    <row r="979" spans="1:49">
      <c r="A979" s="53" t="s">
        <v>118</v>
      </c>
      <c r="B979" s="53" t="s">
        <v>1080</v>
      </c>
      <c r="C979" t="s">
        <v>1081</v>
      </c>
      <c r="D979" t="s">
        <v>1008</v>
      </c>
      <c r="M979" t="s">
        <v>1078</v>
      </c>
      <c r="S979" t="s">
        <v>1078</v>
      </c>
      <c r="U979" t="s">
        <v>1009</v>
      </c>
      <c r="V979" t="s">
        <v>1010</v>
      </c>
      <c r="W979" t="s">
        <v>1011</v>
      </c>
      <c r="X979" t="s">
        <v>1012</v>
      </c>
      <c r="AM979" t="s">
        <v>1060</v>
      </c>
      <c r="AO979" t="s">
        <v>1079</v>
      </c>
      <c r="AP979" t="s">
        <v>700</v>
      </c>
      <c r="AR979" t="s">
        <v>701</v>
      </c>
      <c r="AU979" s="89">
        <f>VLOOKUP((A979&amp;AR979),Precios!B:J,9,FALSE)</f>
        <v>28024.277280999999</v>
      </c>
      <c r="AV979" t="s">
        <v>1016</v>
      </c>
      <c r="AW979" t="str">
        <f>VLOOKUP((A979&amp;AR979),Precios!B:J,6,FALSE)</f>
        <v>69BOG16</v>
      </c>
    </row>
    <row r="980" spans="1:49">
      <c r="A980" s="53" t="s">
        <v>118</v>
      </c>
      <c r="B980" s="53" t="s">
        <v>1080</v>
      </c>
      <c r="C980" t="s">
        <v>1081</v>
      </c>
      <c r="D980" t="s">
        <v>1008</v>
      </c>
      <c r="M980" t="s">
        <v>1078</v>
      </c>
      <c r="S980" t="s">
        <v>1078</v>
      </c>
      <c r="U980" t="s">
        <v>1009</v>
      </c>
      <c r="V980" t="s">
        <v>1010</v>
      </c>
      <c r="W980" t="s">
        <v>1011</v>
      </c>
      <c r="X980" t="s">
        <v>1012</v>
      </c>
      <c r="AM980" t="s">
        <v>1060</v>
      </c>
      <c r="AO980" t="s">
        <v>1079</v>
      </c>
      <c r="AP980" t="s">
        <v>680</v>
      </c>
      <c r="AR980" t="s">
        <v>681</v>
      </c>
      <c r="AU980" s="89">
        <f>VLOOKUP((A980&amp;AR980),Precios!B:J,9,FALSE)</f>
        <v>30662.775000000001</v>
      </c>
      <c r="AV980" t="s">
        <v>1016</v>
      </c>
      <c r="AW980" t="str">
        <f>VLOOKUP((A980&amp;AR980),Precios!B:J,6,FALSE)</f>
        <v>69BOG17</v>
      </c>
    </row>
    <row r="981" spans="1:49">
      <c r="A981" s="53" t="s">
        <v>118</v>
      </c>
      <c r="B981" s="53" t="s">
        <v>1080</v>
      </c>
      <c r="C981" t="s">
        <v>1081</v>
      </c>
      <c r="D981" t="s">
        <v>1008</v>
      </c>
      <c r="M981" t="s">
        <v>1078</v>
      </c>
      <c r="S981" t="s">
        <v>1078</v>
      </c>
      <c r="U981" t="s">
        <v>1009</v>
      </c>
      <c r="V981" t="s">
        <v>1010</v>
      </c>
      <c r="W981" t="s">
        <v>1011</v>
      </c>
      <c r="X981" t="s">
        <v>1012</v>
      </c>
      <c r="AM981" t="s">
        <v>1060</v>
      </c>
      <c r="AO981" t="s">
        <v>1079</v>
      </c>
      <c r="AP981" t="s">
        <v>690</v>
      </c>
      <c r="AR981" t="s">
        <v>691</v>
      </c>
      <c r="AU981" s="89">
        <f>VLOOKUP((A981&amp;AR981),Precios!B:J,9,FALSE)</f>
        <v>31535.013015</v>
      </c>
      <c r="AV981" t="s">
        <v>1016</v>
      </c>
      <c r="AW981" t="str">
        <f>VLOOKUP((A981&amp;AR981),Precios!B:J,6,FALSE)</f>
        <v>69BOG18</v>
      </c>
    </row>
    <row r="982" spans="1:49">
      <c r="A982" s="53" t="s">
        <v>118</v>
      </c>
      <c r="B982" s="53" t="s">
        <v>1080</v>
      </c>
      <c r="C982" t="s">
        <v>1081</v>
      </c>
      <c r="D982" t="s">
        <v>1008</v>
      </c>
      <c r="M982" t="s">
        <v>1078</v>
      </c>
      <c r="S982" t="s">
        <v>1078</v>
      </c>
      <c r="U982" t="s">
        <v>1009</v>
      </c>
      <c r="V982" t="s">
        <v>1010</v>
      </c>
      <c r="W982" t="s">
        <v>1011</v>
      </c>
      <c r="X982" t="s">
        <v>1012</v>
      </c>
      <c r="AM982" t="s">
        <v>1060</v>
      </c>
      <c r="AO982" t="s">
        <v>1079</v>
      </c>
      <c r="AP982" t="s">
        <v>708</v>
      </c>
      <c r="AR982" t="s">
        <v>709</v>
      </c>
      <c r="AU982" s="89">
        <f>VLOOKUP((A982&amp;AR982),Precios!B:J,9,FALSE)</f>
        <v>31705.980262000001</v>
      </c>
      <c r="AV982" t="s">
        <v>1016</v>
      </c>
      <c r="AW982" t="str">
        <f>VLOOKUP((A982&amp;AR982),Precios!B:J,6,FALSE)</f>
        <v>69BOG19</v>
      </c>
    </row>
    <row r="983" spans="1:49">
      <c r="A983" s="53" t="s">
        <v>118</v>
      </c>
      <c r="B983" s="53" t="s">
        <v>1080</v>
      </c>
      <c r="C983" t="s">
        <v>1081</v>
      </c>
      <c r="D983" t="s">
        <v>1008</v>
      </c>
      <c r="M983" t="s">
        <v>1078</v>
      </c>
      <c r="S983" t="s">
        <v>1078</v>
      </c>
      <c r="U983" t="s">
        <v>1009</v>
      </c>
      <c r="V983" t="s">
        <v>1010</v>
      </c>
      <c r="W983" t="s">
        <v>1011</v>
      </c>
      <c r="X983" t="s">
        <v>1012</v>
      </c>
      <c r="AM983" t="s">
        <v>1060</v>
      </c>
      <c r="AO983" t="s">
        <v>1079</v>
      </c>
      <c r="AP983" t="s">
        <v>710</v>
      </c>
      <c r="AQ983" t="s">
        <v>1078</v>
      </c>
      <c r="AR983" t="s">
        <v>711</v>
      </c>
      <c r="AU983" s="89">
        <f>VLOOKUP((A983&amp;AR983),Precios!B:J,9,FALSE)</f>
        <v>29342.129804900003</v>
      </c>
      <c r="AV983" t="s">
        <v>1016</v>
      </c>
      <c r="AW983" t="str">
        <f>VLOOKUP((A983&amp;AR983),Precios!B:J,6,FALSE)</f>
        <v>69BOG20</v>
      </c>
    </row>
    <row r="984" spans="1:49">
      <c r="A984" s="53" t="s">
        <v>118</v>
      </c>
      <c r="B984" s="53" t="s">
        <v>1080</v>
      </c>
      <c r="C984" t="s">
        <v>1081</v>
      </c>
      <c r="D984" t="s">
        <v>1008</v>
      </c>
      <c r="M984" t="s">
        <v>1078</v>
      </c>
      <c r="S984" t="s">
        <v>1078</v>
      </c>
      <c r="U984" t="s">
        <v>1009</v>
      </c>
      <c r="V984" t="s">
        <v>1010</v>
      </c>
      <c r="W984" t="s">
        <v>1011</v>
      </c>
      <c r="X984" t="s">
        <v>1012</v>
      </c>
      <c r="AM984" t="s">
        <v>1060</v>
      </c>
      <c r="AO984" t="s">
        <v>1079</v>
      </c>
      <c r="AP984" t="s">
        <v>692</v>
      </c>
      <c r="AQ984" t="s">
        <v>1078</v>
      </c>
      <c r="AR984" t="s">
        <v>695</v>
      </c>
      <c r="AU984" s="89">
        <f>VLOOKUP((A984&amp;AR984),Precios!B:J,9,FALSE)</f>
        <v>23266.840289000003</v>
      </c>
      <c r="AV984" t="s">
        <v>1016</v>
      </c>
      <c r="AW984" t="str">
        <f>VLOOKUP((A984&amp;AR984),Precios!B:J,6,FALSE)</f>
        <v>69MED31</v>
      </c>
    </row>
    <row r="985" spans="1:49">
      <c r="A985" s="53" t="s">
        <v>118</v>
      </c>
      <c r="B985" s="53" t="s">
        <v>1080</v>
      </c>
      <c r="C985" t="s">
        <v>1081</v>
      </c>
      <c r="D985" t="s">
        <v>1008</v>
      </c>
      <c r="M985" t="s">
        <v>1078</v>
      </c>
      <c r="S985" t="s">
        <v>1078</v>
      </c>
      <c r="U985" t="s">
        <v>1009</v>
      </c>
      <c r="V985" t="s">
        <v>1010</v>
      </c>
      <c r="W985" t="s">
        <v>1011</v>
      </c>
      <c r="X985" t="s">
        <v>1012</v>
      </c>
      <c r="AM985" t="s">
        <v>1060</v>
      </c>
      <c r="AO985" t="s">
        <v>1079</v>
      </c>
      <c r="AP985" t="s">
        <v>687</v>
      </c>
      <c r="AR985" t="s">
        <v>689</v>
      </c>
      <c r="AU985" s="89">
        <f>VLOOKUP((A985&amp;AR985),Precios!B:J,9,FALSE)</f>
        <v>26520.207889999998</v>
      </c>
      <c r="AV985" t="s">
        <v>1016</v>
      </c>
      <c r="AW985" t="str">
        <f>VLOOKUP((A985&amp;AR985),Precios!B:J,6,FALSE)</f>
        <v>69MED22</v>
      </c>
    </row>
    <row r="986" spans="1:49">
      <c r="A986" s="53" t="s">
        <v>118</v>
      </c>
      <c r="B986" s="53" t="s">
        <v>1080</v>
      </c>
      <c r="C986" t="s">
        <v>1081</v>
      </c>
      <c r="D986" t="s">
        <v>1008</v>
      </c>
      <c r="M986" t="s">
        <v>1078</v>
      </c>
      <c r="S986" t="s">
        <v>1078</v>
      </c>
      <c r="U986" t="s">
        <v>1009</v>
      </c>
      <c r="V986" t="s">
        <v>1010</v>
      </c>
      <c r="W986" t="s">
        <v>1011</v>
      </c>
      <c r="X986" t="s">
        <v>1012</v>
      </c>
      <c r="AM986" t="s">
        <v>1060</v>
      </c>
      <c r="AO986" t="s">
        <v>1079</v>
      </c>
      <c r="AP986" t="s">
        <v>684</v>
      </c>
      <c r="AR986" t="s">
        <v>686</v>
      </c>
      <c r="AU986" s="89">
        <f>VLOOKUP((A986&amp;AR986),Precios!B:J,9,FALSE)</f>
        <v>26478.443617999998</v>
      </c>
      <c r="AV986" t="s">
        <v>1016</v>
      </c>
      <c r="AW986" t="str">
        <f>VLOOKUP((A986&amp;AR986),Precios!B:J,6,FALSE)</f>
        <v>69MED23</v>
      </c>
    </row>
    <row r="987" spans="1:49">
      <c r="A987" s="53" t="s">
        <v>118</v>
      </c>
      <c r="B987" s="53" t="s">
        <v>1080</v>
      </c>
      <c r="C987" t="s">
        <v>1081</v>
      </c>
      <c r="D987" t="s">
        <v>1008</v>
      </c>
      <c r="M987" t="s">
        <v>1078</v>
      </c>
      <c r="S987" t="s">
        <v>1078</v>
      </c>
      <c r="U987" t="s">
        <v>1009</v>
      </c>
      <c r="V987" t="s">
        <v>1010</v>
      </c>
      <c r="W987" t="s">
        <v>1011</v>
      </c>
      <c r="X987" t="s">
        <v>1012</v>
      </c>
      <c r="AM987" t="s">
        <v>1060</v>
      </c>
      <c r="AO987" t="s">
        <v>1079</v>
      </c>
      <c r="AP987" t="s">
        <v>702</v>
      </c>
      <c r="AR987" t="s">
        <v>703</v>
      </c>
      <c r="AU987" s="89">
        <f>VLOOKUP((A987&amp;AR987),Precios!B:J,9,FALSE)</f>
        <v>23901.24</v>
      </c>
      <c r="AV987" t="s">
        <v>1016</v>
      </c>
      <c r="AW987" t="str">
        <f>VLOOKUP((A987&amp;AR987),Precios!B:J,6,FALSE)</f>
        <v>69MED25</v>
      </c>
    </row>
    <row r="988" spans="1:49">
      <c r="A988" s="53" t="s">
        <v>118</v>
      </c>
      <c r="B988" s="53" t="s">
        <v>1080</v>
      </c>
      <c r="C988" t="s">
        <v>1081</v>
      </c>
      <c r="D988" t="s">
        <v>1008</v>
      </c>
      <c r="M988" t="s">
        <v>1078</v>
      </c>
      <c r="S988" t="s">
        <v>1078</v>
      </c>
      <c r="U988" t="s">
        <v>1009</v>
      </c>
      <c r="V988" t="s">
        <v>1010</v>
      </c>
      <c r="W988" t="s">
        <v>1011</v>
      </c>
      <c r="X988" t="s">
        <v>1012</v>
      </c>
      <c r="AM988" t="s">
        <v>1060</v>
      </c>
      <c r="AO988" t="s">
        <v>1079</v>
      </c>
      <c r="AP988" t="s">
        <v>692</v>
      </c>
      <c r="AR988" t="s">
        <v>694</v>
      </c>
      <c r="AU988" s="89">
        <f>VLOOKUP((A988&amp;AR988),Precios!B:J,9,FALSE)</f>
        <v>23266.840289000003</v>
      </c>
      <c r="AV988" t="s">
        <v>1016</v>
      </c>
      <c r="AW988" t="str">
        <f>VLOOKUP((A988&amp;AR988),Precios!B:J,6,FALSE)</f>
        <v>69CLO26</v>
      </c>
    </row>
    <row r="989" spans="1:49">
      <c r="A989" s="53" t="s">
        <v>118</v>
      </c>
      <c r="B989" s="53" t="s">
        <v>1080</v>
      </c>
      <c r="C989" t="s">
        <v>1081</v>
      </c>
      <c r="D989" t="s">
        <v>1008</v>
      </c>
      <c r="M989" t="s">
        <v>1078</v>
      </c>
      <c r="S989" t="s">
        <v>1078</v>
      </c>
      <c r="U989" t="s">
        <v>1009</v>
      </c>
      <c r="V989" t="s">
        <v>1010</v>
      </c>
      <c r="W989" t="s">
        <v>1011</v>
      </c>
      <c r="X989" t="s">
        <v>1012</v>
      </c>
      <c r="AM989" t="s">
        <v>1060</v>
      </c>
      <c r="AO989" t="s">
        <v>1079</v>
      </c>
      <c r="AP989" t="s">
        <v>704</v>
      </c>
      <c r="AR989" t="s">
        <v>705</v>
      </c>
      <c r="AU989" s="89">
        <f>VLOOKUP((A989&amp;AR989),Precios!B:J,9,FALSE)</f>
        <v>23011.935661</v>
      </c>
      <c r="AV989" t="s">
        <v>1016</v>
      </c>
      <c r="AW989" t="str">
        <f>VLOOKUP((A989&amp;AR989),Precios!B:J,6,FALSE)</f>
        <v>69CLO27</v>
      </c>
    </row>
    <row r="990" spans="1:49">
      <c r="A990" s="53" t="s">
        <v>118</v>
      </c>
      <c r="B990" s="53" t="s">
        <v>1080</v>
      </c>
      <c r="C990" t="s">
        <v>1081</v>
      </c>
      <c r="D990" t="s">
        <v>1008</v>
      </c>
      <c r="M990" t="s">
        <v>1078</v>
      </c>
      <c r="S990" t="s">
        <v>1078</v>
      </c>
      <c r="U990" t="s">
        <v>1009</v>
      </c>
      <c r="V990" t="s">
        <v>1010</v>
      </c>
      <c r="W990" t="s">
        <v>1011</v>
      </c>
      <c r="X990" t="s">
        <v>1012</v>
      </c>
      <c r="AM990" t="s">
        <v>1060</v>
      </c>
      <c r="AO990" t="s">
        <v>1079</v>
      </c>
      <c r="AP990" t="s">
        <v>696</v>
      </c>
      <c r="AR990" t="s">
        <v>697</v>
      </c>
      <c r="AU990" s="89">
        <f>VLOOKUP((A990&amp;AR990),Precios!B:J,9,FALSE)</f>
        <v>26814.465700000001</v>
      </c>
      <c r="AV990" t="s">
        <v>1016</v>
      </c>
      <c r="AW990" t="str">
        <f>VLOOKUP((A990&amp;AR990),Precios!B:J,6,FALSE)</f>
        <v>69CLO28</v>
      </c>
    </row>
    <row r="991" spans="1:49">
      <c r="A991" s="53" t="s">
        <v>118</v>
      </c>
      <c r="B991" s="53" t="s">
        <v>1080</v>
      </c>
      <c r="C991" t="s">
        <v>1081</v>
      </c>
      <c r="D991" t="s">
        <v>1008</v>
      </c>
      <c r="M991" t="s">
        <v>1078</v>
      </c>
      <c r="S991" t="s">
        <v>1078</v>
      </c>
      <c r="U991" t="s">
        <v>1009</v>
      </c>
      <c r="V991" t="s">
        <v>1010</v>
      </c>
      <c r="W991" t="s">
        <v>1011</v>
      </c>
      <c r="X991" t="s">
        <v>1012</v>
      </c>
      <c r="AM991" t="s">
        <v>1060</v>
      </c>
      <c r="AO991" t="s">
        <v>1079</v>
      </c>
      <c r="AP991" t="s">
        <v>677</v>
      </c>
      <c r="AQ991" t="s">
        <v>1078</v>
      </c>
      <c r="AR991" t="s">
        <v>679</v>
      </c>
      <c r="AU991" s="89">
        <f>VLOOKUP((A991&amp;AR991),Precios!B:J,9,FALSE)</f>
        <v>31705.980262000001</v>
      </c>
      <c r="AV991" t="s">
        <v>1016</v>
      </c>
      <c r="AW991" t="str">
        <f>VLOOKUP((A991&amp;AR991),Precios!B:J,6,FALSE)</f>
        <v>69CLO30</v>
      </c>
    </row>
    <row r="992" spans="1:49">
      <c r="A992" s="53" t="s">
        <v>145</v>
      </c>
      <c r="B992" s="53" t="s">
        <v>1082</v>
      </c>
      <c r="C992" t="s">
        <v>1083</v>
      </c>
      <c r="D992" t="s">
        <v>1008</v>
      </c>
      <c r="U992" t="s">
        <v>1009</v>
      </c>
      <c r="V992" t="s">
        <v>1010</v>
      </c>
      <c r="W992" t="s">
        <v>1011</v>
      </c>
      <c r="X992" t="s">
        <v>1012</v>
      </c>
      <c r="AM992" t="s">
        <v>1060</v>
      </c>
      <c r="AO992" t="s">
        <v>1070</v>
      </c>
      <c r="AP992" t="s">
        <v>1015</v>
      </c>
      <c r="AR992" t="s">
        <v>712</v>
      </c>
      <c r="AU992" s="89">
        <f>VLOOKUP((A992&amp;AR992),Precios!B:J,9,FALSE)</f>
        <v>1173.4303295</v>
      </c>
      <c r="AV992" t="s">
        <v>1016</v>
      </c>
      <c r="AW992" t="str">
        <f>VLOOKUP((A992&amp;AR992),Precios!B:J,6,FALSE)</f>
        <v>47BOG6</v>
      </c>
    </row>
    <row r="993" spans="1:49">
      <c r="A993" s="53" t="s">
        <v>145</v>
      </c>
      <c r="B993" s="53" t="s">
        <v>1082</v>
      </c>
      <c r="C993" t="s">
        <v>1083</v>
      </c>
      <c r="D993" t="s">
        <v>1008</v>
      </c>
      <c r="U993" t="s">
        <v>1009</v>
      </c>
      <c r="V993" t="s">
        <v>1010</v>
      </c>
      <c r="W993" t="s">
        <v>1011</v>
      </c>
      <c r="X993" t="s">
        <v>1012</v>
      </c>
      <c r="AM993" t="s">
        <v>1060</v>
      </c>
      <c r="AO993" t="s">
        <v>1070</v>
      </c>
      <c r="AP993" t="s">
        <v>713</v>
      </c>
      <c r="AR993" t="s">
        <v>714</v>
      </c>
      <c r="AU993" s="89">
        <f>VLOOKUP((A993&amp;AR993),Precios!B:J,9,FALSE)</f>
        <v>1170.2445458</v>
      </c>
      <c r="AV993" t="s">
        <v>1016</v>
      </c>
      <c r="AW993" t="str">
        <f>VLOOKUP((A993&amp;AR993),Precios!B:J,6,FALSE)</f>
        <v>47BOG7</v>
      </c>
    </row>
    <row r="994" spans="1:49">
      <c r="A994" s="53" t="s">
        <v>145</v>
      </c>
      <c r="B994" s="53" t="s">
        <v>1082</v>
      </c>
      <c r="C994" t="s">
        <v>1083</v>
      </c>
      <c r="D994" t="s">
        <v>1008</v>
      </c>
      <c r="U994" t="s">
        <v>1009</v>
      </c>
      <c r="V994" t="s">
        <v>1010</v>
      </c>
      <c r="W994" t="s">
        <v>1011</v>
      </c>
      <c r="X994" t="s">
        <v>1012</v>
      </c>
      <c r="AM994" t="s">
        <v>1060</v>
      </c>
      <c r="AO994" t="s">
        <v>1070</v>
      </c>
      <c r="AP994" t="s">
        <v>692</v>
      </c>
      <c r="AR994" t="s">
        <v>693</v>
      </c>
      <c r="AU994" s="89">
        <f>VLOOKUP((A994&amp;AR994),Precios!B:J,9,FALSE)</f>
        <v>1008.831505</v>
      </c>
      <c r="AV994" t="s">
        <v>1016</v>
      </c>
      <c r="AW994" t="str">
        <f>VLOOKUP((A994&amp;AR994),Precios!B:J,6,FALSE)</f>
        <v>47BOG8</v>
      </c>
    </row>
    <row r="995" spans="1:49">
      <c r="A995" s="53" t="s">
        <v>145</v>
      </c>
      <c r="B995" s="53" t="s">
        <v>1082</v>
      </c>
      <c r="C995" t="s">
        <v>1083</v>
      </c>
      <c r="D995" t="s">
        <v>1008</v>
      </c>
      <c r="U995" t="s">
        <v>1009</v>
      </c>
      <c r="V995" t="s">
        <v>1010</v>
      </c>
      <c r="W995" t="s">
        <v>1011</v>
      </c>
      <c r="X995" t="s">
        <v>1012</v>
      </c>
      <c r="AM995" t="s">
        <v>1060</v>
      </c>
      <c r="AO995" t="s">
        <v>1070</v>
      </c>
      <c r="AP995" t="s">
        <v>673</v>
      </c>
      <c r="AR995" t="s">
        <v>674</v>
      </c>
      <c r="AU995" s="89">
        <f>VLOOKUP((A995&amp;AR995),Precios!B:J,9,FALSE)</f>
        <v>1140.5399170000001</v>
      </c>
      <c r="AV995" t="s">
        <v>1016</v>
      </c>
      <c r="AW995" t="str">
        <f>VLOOKUP((A995&amp;AR995),Precios!B:J,6,FALSE)</f>
        <v>47BOG9</v>
      </c>
    </row>
    <row r="996" spans="1:49">
      <c r="A996" s="53" t="s">
        <v>145</v>
      </c>
      <c r="B996" s="53" t="s">
        <v>1082</v>
      </c>
      <c r="C996" t="s">
        <v>1083</v>
      </c>
      <c r="D996" t="s">
        <v>1008</v>
      </c>
      <c r="U996" t="s">
        <v>1009</v>
      </c>
      <c r="V996" t="s">
        <v>1010</v>
      </c>
      <c r="W996" t="s">
        <v>1011</v>
      </c>
      <c r="X996" t="s">
        <v>1012</v>
      </c>
      <c r="AM996" t="s">
        <v>1060</v>
      </c>
      <c r="AO996" t="s">
        <v>1070</v>
      </c>
      <c r="AP996" t="s">
        <v>687</v>
      </c>
      <c r="AR996" t="s">
        <v>688</v>
      </c>
      <c r="AU996" s="89">
        <f>VLOOKUP((A996&amp;AR996),Precios!B:J,9,FALSE)</f>
        <v>1088.942591</v>
      </c>
      <c r="AV996" t="s">
        <v>1016</v>
      </c>
      <c r="AW996" t="str">
        <f>VLOOKUP((A996&amp;AR996),Precios!B:J,6,FALSE)</f>
        <v>47BOG10</v>
      </c>
    </row>
    <row r="997" spans="1:49">
      <c r="A997" s="53" t="s">
        <v>145</v>
      </c>
      <c r="B997" s="53" t="s">
        <v>1082</v>
      </c>
      <c r="C997" t="s">
        <v>1083</v>
      </c>
      <c r="D997" t="s">
        <v>1008</v>
      </c>
      <c r="U997" t="s">
        <v>1009</v>
      </c>
      <c r="V997" t="s">
        <v>1010</v>
      </c>
      <c r="W997" t="s">
        <v>1011</v>
      </c>
      <c r="X997" t="s">
        <v>1012</v>
      </c>
      <c r="AM997" t="s">
        <v>1060</v>
      </c>
      <c r="AO997" t="s">
        <v>1070</v>
      </c>
      <c r="AP997" t="s">
        <v>698</v>
      </c>
      <c r="AR997" t="s">
        <v>699</v>
      </c>
      <c r="AU997" s="89">
        <f>VLOOKUP((A997&amp;AR997),Precios!B:J,9,FALSE)</f>
        <v>562.82178699999997</v>
      </c>
      <c r="AV997" t="s">
        <v>1016</v>
      </c>
      <c r="AW997" t="str">
        <f>VLOOKUP((A997&amp;AR997),Precios!B:J,6,FALSE)</f>
        <v>47BOG11</v>
      </c>
    </row>
    <row r="998" spans="1:49">
      <c r="A998" s="53" t="s">
        <v>145</v>
      </c>
      <c r="B998" s="53" t="s">
        <v>1082</v>
      </c>
      <c r="C998" t="s">
        <v>1083</v>
      </c>
      <c r="D998" t="s">
        <v>1008</v>
      </c>
      <c r="U998" t="s">
        <v>1009</v>
      </c>
      <c r="V998" t="s">
        <v>1010</v>
      </c>
      <c r="W998" t="s">
        <v>1011</v>
      </c>
      <c r="X998" t="s">
        <v>1012</v>
      </c>
      <c r="AM998" t="s">
        <v>1060</v>
      </c>
      <c r="AO998" t="s">
        <v>1070</v>
      </c>
      <c r="AP998" t="s">
        <v>675</v>
      </c>
      <c r="AR998" t="s">
        <v>676</v>
      </c>
      <c r="AU998" s="89">
        <f>VLOOKUP((A998&amp;AR998),Precios!B:J,9,FALSE)</f>
        <v>1060.8659720999999</v>
      </c>
      <c r="AV998" t="s">
        <v>1016</v>
      </c>
      <c r="AW998" t="str">
        <f>VLOOKUP((A998&amp;AR998),Precios!B:J,6,FALSE)</f>
        <v>47BOG12</v>
      </c>
    </row>
    <row r="999" spans="1:49">
      <c r="A999" s="53" t="s">
        <v>145</v>
      </c>
      <c r="B999" s="53" t="s">
        <v>1082</v>
      </c>
      <c r="C999" t="s">
        <v>1083</v>
      </c>
      <c r="D999" t="s">
        <v>1008</v>
      </c>
      <c r="U999" t="s">
        <v>1009</v>
      </c>
      <c r="V999" t="s">
        <v>1010</v>
      </c>
      <c r="W999" t="s">
        <v>1011</v>
      </c>
      <c r="X999" t="s">
        <v>1012</v>
      </c>
      <c r="AM999" t="s">
        <v>1060</v>
      </c>
      <c r="AO999" t="s">
        <v>1070</v>
      </c>
      <c r="AP999" t="s">
        <v>682</v>
      </c>
      <c r="AR999" t="s">
        <v>683</v>
      </c>
      <c r="AU999" s="89">
        <f>VLOOKUP((A999&amp;AR999),Precios!B:J,9,FALSE)</f>
        <v>1019.618512</v>
      </c>
      <c r="AV999" t="s">
        <v>1016</v>
      </c>
      <c r="AW999" t="str">
        <f>VLOOKUP((A999&amp;AR999),Precios!B:J,6,FALSE)</f>
        <v>47BOG13</v>
      </c>
    </row>
    <row r="1000" spans="1:49">
      <c r="A1000" s="53" t="s">
        <v>145</v>
      </c>
      <c r="B1000" s="53" t="s">
        <v>1082</v>
      </c>
      <c r="C1000" t="s">
        <v>1083</v>
      </c>
      <c r="D1000" t="s">
        <v>1008</v>
      </c>
      <c r="U1000" t="s">
        <v>1009</v>
      </c>
      <c r="V1000" t="s">
        <v>1010</v>
      </c>
      <c r="W1000" t="s">
        <v>1011</v>
      </c>
      <c r="X1000" t="s">
        <v>1012</v>
      </c>
      <c r="AM1000" t="s">
        <v>1060</v>
      </c>
      <c r="AO1000" t="s">
        <v>1070</v>
      </c>
      <c r="AP1000" t="s">
        <v>706</v>
      </c>
      <c r="AR1000" t="s">
        <v>707</v>
      </c>
      <c r="AU1000" s="89">
        <f>VLOOKUP((A1000&amp;AR1000),Precios!B:J,9,FALSE)</f>
        <v>1106.58548</v>
      </c>
      <c r="AV1000" t="s">
        <v>1016</v>
      </c>
      <c r="AW1000" t="str">
        <f>VLOOKUP((A1000&amp;AR1000),Precios!B:J,6,FALSE)</f>
        <v>47BOG14</v>
      </c>
    </row>
    <row r="1001" spans="1:49">
      <c r="A1001" s="53" t="s">
        <v>145</v>
      </c>
      <c r="B1001" s="53" t="s">
        <v>1082</v>
      </c>
      <c r="C1001" t="s">
        <v>1083</v>
      </c>
      <c r="D1001" t="s">
        <v>1008</v>
      </c>
      <c r="U1001" t="s">
        <v>1009</v>
      </c>
      <c r="V1001" t="s">
        <v>1010</v>
      </c>
      <c r="W1001" t="s">
        <v>1011</v>
      </c>
      <c r="X1001" t="s">
        <v>1012</v>
      </c>
      <c r="AM1001" t="s">
        <v>1060</v>
      </c>
      <c r="AO1001" t="s">
        <v>1070</v>
      </c>
      <c r="AP1001" t="s">
        <v>700</v>
      </c>
      <c r="AR1001" t="s">
        <v>701</v>
      </c>
      <c r="AU1001" s="89">
        <f>VLOOKUP((A1001&amp;AR1001),Precios!B:J,9,FALSE)</f>
        <v>629.29449</v>
      </c>
      <c r="AV1001" t="s">
        <v>1016</v>
      </c>
      <c r="AW1001" t="str">
        <f>VLOOKUP((A1001&amp;AR1001),Precios!B:J,6,FALSE)</f>
        <v>47BOG16</v>
      </c>
    </row>
    <row r="1002" spans="1:49">
      <c r="A1002" s="53" t="s">
        <v>145</v>
      </c>
      <c r="B1002" s="53" t="s">
        <v>1082</v>
      </c>
      <c r="C1002" t="s">
        <v>1083</v>
      </c>
      <c r="D1002" t="s">
        <v>1008</v>
      </c>
      <c r="U1002" t="s">
        <v>1009</v>
      </c>
      <c r="V1002" t="s">
        <v>1010</v>
      </c>
      <c r="W1002" t="s">
        <v>1011</v>
      </c>
      <c r="X1002" t="s">
        <v>1012</v>
      </c>
      <c r="AM1002" t="s">
        <v>1060</v>
      </c>
      <c r="AO1002" t="s">
        <v>1070</v>
      </c>
      <c r="AP1002" t="s">
        <v>680</v>
      </c>
      <c r="AR1002" t="s">
        <v>681</v>
      </c>
      <c r="AU1002" s="89">
        <f>VLOOKUP((A1002&amp;AR1002),Precios!B:J,9,FALSE)</f>
        <v>831.49059399999999</v>
      </c>
      <c r="AV1002" t="s">
        <v>1016</v>
      </c>
      <c r="AW1002" t="str">
        <f>VLOOKUP((A1002&amp;AR1002),Precios!B:J,6,FALSE)</f>
        <v>47BOG17</v>
      </c>
    </row>
    <row r="1003" spans="1:49">
      <c r="A1003" s="53" t="s">
        <v>145</v>
      </c>
      <c r="B1003" s="53" t="s">
        <v>1082</v>
      </c>
      <c r="C1003" t="s">
        <v>1083</v>
      </c>
      <c r="D1003" t="s">
        <v>1008</v>
      </c>
      <c r="U1003" t="s">
        <v>1009</v>
      </c>
      <c r="V1003" t="s">
        <v>1010</v>
      </c>
      <c r="W1003" t="s">
        <v>1011</v>
      </c>
      <c r="X1003" t="s">
        <v>1012</v>
      </c>
      <c r="AM1003" t="s">
        <v>1060</v>
      </c>
      <c r="AO1003" t="s">
        <v>1070</v>
      </c>
      <c r="AP1003" t="s">
        <v>690</v>
      </c>
      <c r="AR1003" t="s">
        <v>691</v>
      </c>
      <c r="AU1003" s="89">
        <f>VLOOKUP((A1003&amp;AR1003),Precios!B:J,9,FALSE)</f>
        <v>1256.2617540000001</v>
      </c>
      <c r="AV1003" t="s">
        <v>1016</v>
      </c>
      <c r="AW1003" t="str">
        <f>VLOOKUP((A1003&amp;AR1003),Precios!B:J,6,FALSE)</f>
        <v>47BOG18</v>
      </c>
    </row>
    <row r="1004" spans="1:49">
      <c r="A1004" s="53" t="s">
        <v>145</v>
      </c>
      <c r="B1004" s="53" t="s">
        <v>1082</v>
      </c>
      <c r="C1004" t="s">
        <v>1083</v>
      </c>
      <c r="D1004" t="s">
        <v>1008</v>
      </c>
      <c r="U1004" t="s">
        <v>1009</v>
      </c>
      <c r="V1004" t="s">
        <v>1010</v>
      </c>
      <c r="W1004" t="s">
        <v>1011</v>
      </c>
      <c r="X1004" t="s">
        <v>1012</v>
      </c>
      <c r="AM1004" t="s">
        <v>1060</v>
      </c>
      <c r="AO1004" t="s">
        <v>1070</v>
      </c>
      <c r="AP1004" t="s">
        <v>708</v>
      </c>
      <c r="AR1004" t="s">
        <v>709</v>
      </c>
      <c r="AU1004" s="89">
        <f>VLOOKUP((A1004&amp;AR1004),Precios!B:J,9,FALSE)</f>
        <v>1250.9468729999999</v>
      </c>
      <c r="AV1004" t="s">
        <v>1016</v>
      </c>
      <c r="AW1004" t="str">
        <f>VLOOKUP((A1004&amp;AR1004),Precios!B:J,6,FALSE)</f>
        <v>47BOG19</v>
      </c>
    </row>
    <row r="1005" spans="1:49">
      <c r="A1005" s="53" t="s">
        <v>145</v>
      </c>
      <c r="B1005" s="53" t="s">
        <v>1082</v>
      </c>
      <c r="C1005" t="s">
        <v>1083</v>
      </c>
      <c r="D1005" t="s">
        <v>1008</v>
      </c>
      <c r="U1005" t="s">
        <v>1009</v>
      </c>
      <c r="V1005" t="s">
        <v>1010</v>
      </c>
      <c r="W1005" t="s">
        <v>1011</v>
      </c>
      <c r="X1005" t="s">
        <v>1012</v>
      </c>
      <c r="AM1005" t="s">
        <v>1060</v>
      </c>
      <c r="AO1005" t="s">
        <v>1070</v>
      </c>
      <c r="AP1005" t="s">
        <v>710</v>
      </c>
      <c r="AR1005" t="s">
        <v>711</v>
      </c>
      <c r="AU1005" s="89">
        <f>VLOOKUP((A1005&amp;AR1005),Precios!B:J,9,FALSE)</f>
        <v>582.99841709999998</v>
      </c>
      <c r="AV1005" t="s">
        <v>1016</v>
      </c>
      <c r="AW1005" t="str">
        <f>VLOOKUP((A1005&amp;AR1005),Precios!B:J,6,FALSE)</f>
        <v>47BOG20</v>
      </c>
    </row>
    <row r="1006" spans="1:49">
      <c r="A1006" s="53" t="s">
        <v>145</v>
      </c>
      <c r="B1006" s="53" t="s">
        <v>1082</v>
      </c>
      <c r="C1006" t="s">
        <v>1083</v>
      </c>
      <c r="D1006" t="s">
        <v>1008</v>
      </c>
      <c r="U1006" t="s">
        <v>1009</v>
      </c>
      <c r="V1006" t="s">
        <v>1010</v>
      </c>
      <c r="W1006" t="s">
        <v>1011</v>
      </c>
      <c r="X1006" t="s">
        <v>1012</v>
      </c>
      <c r="AM1006" t="s">
        <v>1060</v>
      </c>
      <c r="AO1006" t="s">
        <v>1070</v>
      </c>
      <c r="AP1006" t="s">
        <v>692</v>
      </c>
      <c r="AR1006" t="s">
        <v>695</v>
      </c>
      <c r="AU1006" s="89">
        <f>VLOOKUP((A1006&amp;AR1006),Precios!B:J,9,FALSE)</f>
        <v>1068.3015640000001</v>
      </c>
      <c r="AV1006" t="s">
        <v>1016</v>
      </c>
      <c r="AW1006" t="str">
        <f>VLOOKUP((A1006&amp;AR1006),Precios!B:J,6,FALSE)</f>
        <v>47MED31</v>
      </c>
    </row>
    <row r="1007" spans="1:49">
      <c r="A1007" s="53" t="s">
        <v>145</v>
      </c>
      <c r="B1007" s="53" t="s">
        <v>1082</v>
      </c>
      <c r="C1007" t="s">
        <v>1083</v>
      </c>
      <c r="D1007" t="s">
        <v>1008</v>
      </c>
      <c r="U1007" t="s">
        <v>1009</v>
      </c>
      <c r="V1007" t="s">
        <v>1010</v>
      </c>
      <c r="W1007" t="s">
        <v>1011</v>
      </c>
      <c r="X1007" t="s">
        <v>1012</v>
      </c>
      <c r="AM1007" t="s">
        <v>1060</v>
      </c>
      <c r="AO1007" t="s">
        <v>1070</v>
      </c>
      <c r="AP1007" t="s">
        <v>687</v>
      </c>
      <c r="AR1007" t="s">
        <v>689</v>
      </c>
      <c r="AU1007" s="89">
        <f>VLOOKUP((A1007&amp;AR1007),Precios!B:J,9,FALSE)</f>
        <v>1107.4241200000001</v>
      </c>
      <c r="AV1007" t="s">
        <v>1016</v>
      </c>
      <c r="AW1007" t="str">
        <f>VLOOKUP((A1007&amp;AR1007),Precios!B:J,6,FALSE)</f>
        <v>47MED22</v>
      </c>
    </row>
    <row r="1008" spans="1:49">
      <c r="A1008" s="53" t="s">
        <v>145</v>
      </c>
      <c r="B1008" s="53" t="s">
        <v>1082</v>
      </c>
      <c r="C1008" t="s">
        <v>1083</v>
      </c>
      <c r="D1008" t="s">
        <v>1008</v>
      </c>
      <c r="U1008" t="s">
        <v>1009</v>
      </c>
      <c r="V1008" t="s">
        <v>1010</v>
      </c>
      <c r="W1008" t="s">
        <v>1011</v>
      </c>
      <c r="X1008" t="s">
        <v>1012</v>
      </c>
      <c r="AM1008" t="s">
        <v>1060</v>
      </c>
      <c r="AO1008" t="s">
        <v>1070</v>
      </c>
      <c r="AP1008" t="s">
        <v>684</v>
      </c>
      <c r="AR1008" t="s">
        <v>686</v>
      </c>
      <c r="AU1008" s="89">
        <f>VLOOKUP((A1008&amp;AR1008),Precios!B:J,9,FALSE)</f>
        <v>5722.2503800000004</v>
      </c>
      <c r="AV1008" t="s">
        <v>1016</v>
      </c>
      <c r="AW1008" t="str">
        <f>VLOOKUP((A1008&amp;AR1008),Precios!B:J,6,FALSE)</f>
        <v>47MED23</v>
      </c>
    </row>
    <row r="1009" spans="1:49">
      <c r="A1009" s="53" t="s">
        <v>145</v>
      </c>
      <c r="B1009" s="53" t="s">
        <v>1082</v>
      </c>
      <c r="C1009" t="s">
        <v>1083</v>
      </c>
      <c r="D1009" t="s">
        <v>1008</v>
      </c>
      <c r="U1009" t="s">
        <v>1009</v>
      </c>
      <c r="V1009" t="s">
        <v>1010</v>
      </c>
      <c r="W1009" t="s">
        <v>1011</v>
      </c>
      <c r="X1009" t="s">
        <v>1012</v>
      </c>
      <c r="AM1009" t="s">
        <v>1060</v>
      </c>
      <c r="AO1009" t="s">
        <v>1070</v>
      </c>
      <c r="AP1009" t="s">
        <v>702</v>
      </c>
      <c r="AR1009" t="s">
        <v>703</v>
      </c>
      <c r="AU1009" s="89">
        <f>VLOOKUP((A1009&amp;AR1009),Precios!B:J,9,FALSE)</f>
        <v>1068.2176999999999</v>
      </c>
      <c r="AV1009" t="s">
        <v>1016</v>
      </c>
      <c r="AW1009" t="str">
        <f>VLOOKUP((A1009&amp;AR1009),Precios!B:J,6,FALSE)</f>
        <v>47MED25</v>
      </c>
    </row>
    <row r="1010" spans="1:49">
      <c r="A1010" s="53" t="s">
        <v>145</v>
      </c>
      <c r="B1010" s="53" t="s">
        <v>1082</v>
      </c>
      <c r="C1010" t="s">
        <v>1083</v>
      </c>
      <c r="D1010" t="s">
        <v>1008</v>
      </c>
      <c r="U1010" t="s">
        <v>1009</v>
      </c>
      <c r="V1010" t="s">
        <v>1010</v>
      </c>
      <c r="W1010" t="s">
        <v>1011</v>
      </c>
      <c r="X1010" t="s">
        <v>1012</v>
      </c>
      <c r="AM1010" t="s">
        <v>1060</v>
      </c>
      <c r="AO1010" t="s">
        <v>1070</v>
      </c>
      <c r="AP1010" t="s">
        <v>692</v>
      </c>
      <c r="AR1010" t="s">
        <v>694</v>
      </c>
      <c r="AU1010" s="89">
        <f>VLOOKUP((A1010&amp;AR1010),Precios!B:J,9,FALSE)</f>
        <v>1068.3015640000001</v>
      </c>
      <c r="AV1010" t="s">
        <v>1016</v>
      </c>
      <c r="AW1010" t="str">
        <f>VLOOKUP((A1010&amp;AR1010),Precios!B:J,6,FALSE)</f>
        <v>47CLO26</v>
      </c>
    </row>
    <row r="1011" spans="1:49">
      <c r="A1011" s="53" t="s">
        <v>145</v>
      </c>
      <c r="B1011" s="53" t="s">
        <v>1082</v>
      </c>
      <c r="C1011" t="s">
        <v>1083</v>
      </c>
      <c r="D1011" t="s">
        <v>1008</v>
      </c>
      <c r="U1011" t="s">
        <v>1009</v>
      </c>
      <c r="V1011" t="s">
        <v>1010</v>
      </c>
      <c r="W1011" t="s">
        <v>1011</v>
      </c>
      <c r="X1011" t="s">
        <v>1012</v>
      </c>
      <c r="AM1011" t="s">
        <v>1060</v>
      </c>
      <c r="AO1011" t="s">
        <v>1070</v>
      </c>
      <c r="AP1011" t="s">
        <v>704</v>
      </c>
      <c r="AR1011" t="s">
        <v>705</v>
      </c>
      <c r="AU1011" s="89">
        <f>VLOOKUP((A1011&amp;AR1011),Precios!B:J,9,FALSE)</f>
        <v>990.39190799999994</v>
      </c>
      <c r="AV1011" t="s">
        <v>1016</v>
      </c>
      <c r="AW1011" t="str">
        <f>VLOOKUP((A1011&amp;AR1011),Precios!B:J,6,FALSE)</f>
        <v>47CLO27</v>
      </c>
    </row>
    <row r="1012" spans="1:49">
      <c r="A1012" s="53" t="s">
        <v>145</v>
      </c>
      <c r="B1012" s="53" t="s">
        <v>1082</v>
      </c>
      <c r="C1012" t="s">
        <v>1083</v>
      </c>
      <c r="D1012" t="s">
        <v>1008</v>
      </c>
      <c r="U1012" t="s">
        <v>1009</v>
      </c>
      <c r="V1012" t="s">
        <v>1010</v>
      </c>
      <c r="W1012" t="s">
        <v>1011</v>
      </c>
      <c r="X1012" t="s">
        <v>1012</v>
      </c>
      <c r="AM1012" t="s">
        <v>1060</v>
      </c>
      <c r="AO1012" t="s">
        <v>1070</v>
      </c>
      <c r="AP1012" t="s">
        <v>696</v>
      </c>
      <c r="AR1012" t="s">
        <v>697</v>
      </c>
      <c r="AU1012" s="89">
        <f>VLOOKUP((A1012&amp;AR1012),Precios!B:J,9,FALSE)</f>
        <v>1127.9708000000001</v>
      </c>
      <c r="AV1012" t="s">
        <v>1016</v>
      </c>
      <c r="AW1012" t="str">
        <f>VLOOKUP((A1012&amp;AR1012),Precios!B:J,6,FALSE)</f>
        <v>47CLO28</v>
      </c>
    </row>
    <row r="1013" spans="1:49">
      <c r="A1013" s="53" t="s">
        <v>145</v>
      </c>
      <c r="B1013" s="53" t="s">
        <v>1082</v>
      </c>
      <c r="C1013" t="s">
        <v>1083</v>
      </c>
      <c r="D1013" t="s">
        <v>1008</v>
      </c>
      <c r="U1013" t="s">
        <v>1009</v>
      </c>
      <c r="V1013" t="s">
        <v>1010</v>
      </c>
      <c r="W1013" t="s">
        <v>1011</v>
      </c>
      <c r="X1013" t="s">
        <v>1012</v>
      </c>
      <c r="AM1013" t="s">
        <v>1060</v>
      </c>
      <c r="AO1013" t="s">
        <v>1070</v>
      </c>
      <c r="AP1013" t="s">
        <v>677</v>
      </c>
      <c r="AR1013" t="s">
        <v>679</v>
      </c>
      <c r="AU1013" s="89">
        <f>VLOOKUP((A1013&amp;AR1013),Precios!B:J,9,FALSE)</f>
        <v>1250.9468729999999</v>
      </c>
      <c r="AV1013" t="s">
        <v>1016</v>
      </c>
      <c r="AW1013" t="str">
        <f>VLOOKUP((A1013&amp;AR1013),Precios!B:J,6,FALSE)</f>
        <v>47CLO30</v>
      </c>
    </row>
    <row r="1014" spans="1:49">
      <c r="A1014" s="53" t="s">
        <v>146</v>
      </c>
      <c r="B1014" s="53" t="s">
        <v>1084</v>
      </c>
      <c r="C1014" t="s">
        <v>1085</v>
      </c>
      <c r="D1014" t="s">
        <v>1008</v>
      </c>
      <c r="U1014" t="s">
        <v>1009</v>
      </c>
      <c r="V1014" t="s">
        <v>1010</v>
      </c>
      <c r="W1014" t="s">
        <v>1011</v>
      </c>
      <c r="X1014" t="s">
        <v>1012</v>
      </c>
      <c r="AM1014" t="s">
        <v>1060</v>
      </c>
      <c r="AO1014" t="s">
        <v>1070</v>
      </c>
      <c r="AP1014" t="s">
        <v>1015</v>
      </c>
      <c r="AR1014" t="s">
        <v>712</v>
      </c>
      <c r="AU1014" s="89">
        <f>VLOOKUP((A1014&amp;AR1014),Precios!B:J,9,FALSE)</f>
        <v>466.18634809999998</v>
      </c>
      <c r="AV1014" t="s">
        <v>1016</v>
      </c>
      <c r="AW1014" t="str">
        <f>VLOOKUP((A1014&amp;AR1014),Precios!B:J,6,FALSE)</f>
        <v>46BOG6</v>
      </c>
    </row>
    <row r="1015" spans="1:49">
      <c r="A1015" s="53" t="s">
        <v>146</v>
      </c>
      <c r="B1015" s="53" t="s">
        <v>1084</v>
      </c>
      <c r="C1015" t="s">
        <v>1085</v>
      </c>
      <c r="D1015" t="s">
        <v>1008</v>
      </c>
      <c r="U1015" t="s">
        <v>1009</v>
      </c>
      <c r="V1015" t="s">
        <v>1010</v>
      </c>
      <c r="W1015" t="s">
        <v>1011</v>
      </c>
      <c r="X1015" t="s">
        <v>1012</v>
      </c>
      <c r="AM1015" t="s">
        <v>1060</v>
      </c>
      <c r="AO1015" t="s">
        <v>1070</v>
      </c>
      <c r="AP1015" t="s">
        <v>713</v>
      </c>
      <c r="AR1015" t="s">
        <v>714</v>
      </c>
      <c r="AU1015" s="89">
        <f>VLOOKUP((A1015&amp;AR1015),Precios!B:J,9,FALSE)</f>
        <v>464.06144399999999</v>
      </c>
      <c r="AV1015" t="s">
        <v>1016</v>
      </c>
      <c r="AW1015" t="str">
        <f>VLOOKUP((A1015&amp;AR1015),Precios!B:J,6,FALSE)</f>
        <v>46BOG7</v>
      </c>
    </row>
    <row r="1016" spans="1:49">
      <c r="A1016" s="53" t="s">
        <v>146</v>
      </c>
      <c r="B1016" s="53" t="s">
        <v>1084</v>
      </c>
      <c r="C1016" t="s">
        <v>1085</v>
      </c>
      <c r="D1016" t="s">
        <v>1008</v>
      </c>
      <c r="U1016" t="s">
        <v>1009</v>
      </c>
      <c r="V1016" t="s">
        <v>1010</v>
      </c>
      <c r="W1016" t="s">
        <v>1011</v>
      </c>
      <c r="X1016" t="s">
        <v>1012</v>
      </c>
      <c r="AM1016" t="s">
        <v>1060</v>
      </c>
      <c r="AO1016" t="s">
        <v>1070</v>
      </c>
      <c r="AP1016" t="s">
        <v>692</v>
      </c>
      <c r="AR1016" t="s">
        <v>693</v>
      </c>
      <c r="AU1016" s="89">
        <f>VLOOKUP((A1016&amp;AR1016),Precios!B:J,9,FALSE)</f>
        <v>503.35172800000009</v>
      </c>
      <c r="AV1016" t="s">
        <v>1016</v>
      </c>
      <c r="AW1016" t="str">
        <f>VLOOKUP((A1016&amp;AR1016),Precios!B:J,6,FALSE)</f>
        <v>46BOG8</v>
      </c>
    </row>
    <row r="1017" spans="1:49">
      <c r="A1017" s="53" t="s">
        <v>146</v>
      </c>
      <c r="B1017" s="53" t="s">
        <v>1084</v>
      </c>
      <c r="C1017" t="s">
        <v>1085</v>
      </c>
      <c r="D1017" t="s">
        <v>1008</v>
      </c>
      <c r="U1017" t="s">
        <v>1009</v>
      </c>
      <c r="V1017" t="s">
        <v>1010</v>
      </c>
      <c r="W1017" t="s">
        <v>1011</v>
      </c>
      <c r="X1017" t="s">
        <v>1012</v>
      </c>
      <c r="AM1017" t="s">
        <v>1060</v>
      </c>
      <c r="AO1017" t="s">
        <v>1070</v>
      </c>
      <c r="AP1017" t="s">
        <v>673</v>
      </c>
      <c r="AR1017" t="s">
        <v>674</v>
      </c>
      <c r="AU1017" s="89">
        <f>VLOOKUP((A1017&amp;AR1017),Precios!B:J,9,FALSE)</f>
        <v>573.16850799999997</v>
      </c>
      <c r="AV1017" t="s">
        <v>1016</v>
      </c>
      <c r="AW1017" t="str">
        <f>VLOOKUP((A1017&amp;AR1017),Precios!B:J,6,FALSE)</f>
        <v>46BOG9</v>
      </c>
    </row>
    <row r="1018" spans="1:49">
      <c r="A1018" s="53" t="s">
        <v>146</v>
      </c>
      <c r="B1018" s="53" t="s">
        <v>1084</v>
      </c>
      <c r="C1018" t="s">
        <v>1085</v>
      </c>
      <c r="D1018" t="s">
        <v>1008</v>
      </c>
      <c r="U1018" t="s">
        <v>1009</v>
      </c>
      <c r="V1018" t="s">
        <v>1010</v>
      </c>
      <c r="W1018" t="s">
        <v>1011</v>
      </c>
      <c r="X1018" t="s">
        <v>1012</v>
      </c>
      <c r="AM1018" t="s">
        <v>1060</v>
      </c>
      <c r="AO1018" t="s">
        <v>1070</v>
      </c>
      <c r="AP1018" t="s">
        <v>687</v>
      </c>
      <c r="AR1018" t="s">
        <v>688</v>
      </c>
      <c r="AU1018" s="89">
        <f>VLOOKUP((A1018&amp;AR1018),Precios!B:J,9,FALSE)</f>
        <v>544.47653700000001</v>
      </c>
      <c r="AV1018" t="s">
        <v>1016</v>
      </c>
      <c r="AW1018" t="str">
        <f>VLOOKUP((A1018&amp;AR1018),Precios!B:J,6,FALSE)</f>
        <v>46BOG10</v>
      </c>
    </row>
    <row r="1019" spans="1:49">
      <c r="A1019" s="53" t="s">
        <v>146</v>
      </c>
      <c r="B1019" s="53" t="s">
        <v>1084</v>
      </c>
      <c r="C1019" t="s">
        <v>1085</v>
      </c>
      <c r="D1019" t="s">
        <v>1008</v>
      </c>
      <c r="U1019" t="s">
        <v>1009</v>
      </c>
      <c r="V1019" t="s">
        <v>1010</v>
      </c>
      <c r="W1019" t="s">
        <v>1011</v>
      </c>
      <c r="X1019" t="s">
        <v>1012</v>
      </c>
      <c r="AM1019" t="s">
        <v>1060</v>
      </c>
      <c r="AO1019" t="s">
        <v>1070</v>
      </c>
      <c r="AP1019" t="s">
        <v>698</v>
      </c>
      <c r="AR1019" t="s">
        <v>699</v>
      </c>
      <c r="AU1019" s="89">
        <f>VLOOKUP((A1019&amp;AR1019),Precios!B:J,9,FALSE)</f>
        <v>478.92633800000004</v>
      </c>
      <c r="AV1019" t="s">
        <v>1016</v>
      </c>
      <c r="AW1019" t="str">
        <f>VLOOKUP((A1019&amp;AR1019),Precios!B:J,6,FALSE)</f>
        <v>46BOG11</v>
      </c>
    </row>
    <row r="1020" spans="1:49">
      <c r="A1020" s="53" t="s">
        <v>146</v>
      </c>
      <c r="B1020" s="53" t="s">
        <v>1084</v>
      </c>
      <c r="C1020" t="s">
        <v>1085</v>
      </c>
      <c r="D1020" t="s">
        <v>1008</v>
      </c>
      <c r="U1020" t="s">
        <v>1009</v>
      </c>
      <c r="V1020" t="s">
        <v>1010</v>
      </c>
      <c r="W1020" t="s">
        <v>1011</v>
      </c>
      <c r="X1020" t="s">
        <v>1012</v>
      </c>
      <c r="AM1020" t="s">
        <v>1060</v>
      </c>
      <c r="AO1020" t="s">
        <v>1070</v>
      </c>
      <c r="AP1020" t="s">
        <v>675</v>
      </c>
      <c r="AR1020" t="s">
        <v>676</v>
      </c>
      <c r="AU1020" s="89">
        <f>VLOOKUP((A1020&amp;AR1020),Precios!B:J,9,FALSE)</f>
        <v>469.37213179999998</v>
      </c>
      <c r="AV1020" t="s">
        <v>1016</v>
      </c>
      <c r="AW1020" t="str">
        <f>VLOOKUP((A1020&amp;AR1020),Precios!B:J,6,FALSE)</f>
        <v>46BOG12</v>
      </c>
    </row>
    <row r="1021" spans="1:49">
      <c r="A1021" s="53" t="s">
        <v>146</v>
      </c>
      <c r="B1021" s="53" t="s">
        <v>1084</v>
      </c>
      <c r="C1021" t="s">
        <v>1085</v>
      </c>
      <c r="D1021" t="s">
        <v>1008</v>
      </c>
      <c r="U1021" t="s">
        <v>1009</v>
      </c>
      <c r="V1021" t="s">
        <v>1010</v>
      </c>
      <c r="W1021" t="s">
        <v>1011</v>
      </c>
      <c r="X1021" t="s">
        <v>1012</v>
      </c>
      <c r="AM1021" t="s">
        <v>1060</v>
      </c>
      <c r="AO1021" t="s">
        <v>1070</v>
      </c>
      <c r="AP1021" t="s">
        <v>682</v>
      </c>
      <c r="AR1021" t="s">
        <v>683</v>
      </c>
      <c r="AU1021" s="89">
        <f>VLOOKUP((A1021&amp;AR1021),Precios!B:J,9,FALSE)</f>
        <v>509.89311999999995</v>
      </c>
      <c r="AV1021" t="s">
        <v>1016</v>
      </c>
      <c r="AW1021" t="str">
        <f>VLOOKUP((A1021&amp;AR1021),Precios!B:J,6,FALSE)</f>
        <v>46BOG13</v>
      </c>
    </row>
    <row r="1022" spans="1:49">
      <c r="A1022" s="53" t="s">
        <v>146</v>
      </c>
      <c r="B1022" s="53" t="s">
        <v>1084</v>
      </c>
      <c r="C1022" t="s">
        <v>1085</v>
      </c>
      <c r="D1022" t="s">
        <v>1008</v>
      </c>
      <c r="U1022" t="s">
        <v>1009</v>
      </c>
      <c r="V1022" t="s">
        <v>1010</v>
      </c>
      <c r="W1022" t="s">
        <v>1011</v>
      </c>
      <c r="X1022" t="s">
        <v>1012</v>
      </c>
      <c r="AM1022" t="s">
        <v>1060</v>
      </c>
      <c r="AO1022" t="s">
        <v>1070</v>
      </c>
      <c r="AP1022" t="s">
        <v>706</v>
      </c>
      <c r="AR1022" t="s">
        <v>707</v>
      </c>
      <c r="AU1022" s="89">
        <f>VLOOKUP((A1022&amp;AR1022),Precios!B:J,9,FALSE)</f>
        <v>559.37288000000001</v>
      </c>
      <c r="AV1022" t="s">
        <v>1016</v>
      </c>
      <c r="AW1022" t="str">
        <f>VLOOKUP((A1022&amp;AR1022),Precios!B:J,6,FALSE)</f>
        <v>46BOG14</v>
      </c>
    </row>
    <row r="1023" spans="1:49">
      <c r="A1023" s="53" t="s">
        <v>146</v>
      </c>
      <c r="B1023" s="53" t="s">
        <v>1084</v>
      </c>
      <c r="C1023" t="s">
        <v>1085</v>
      </c>
      <c r="D1023" t="s">
        <v>1008</v>
      </c>
      <c r="U1023" t="s">
        <v>1009</v>
      </c>
      <c r="V1023" t="s">
        <v>1010</v>
      </c>
      <c r="W1023" t="s">
        <v>1011</v>
      </c>
      <c r="X1023" t="s">
        <v>1012</v>
      </c>
      <c r="AM1023" t="s">
        <v>1060</v>
      </c>
      <c r="AO1023" t="s">
        <v>1070</v>
      </c>
      <c r="AP1023" t="s">
        <v>700</v>
      </c>
      <c r="AR1023" t="s">
        <v>701</v>
      </c>
      <c r="AU1023" s="89">
        <f>VLOOKUP((A1023&amp;AR1023),Precios!B:J,9,FALSE)</f>
        <v>552.380719</v>
      </c>
      <c r="AV1023" t="s">
        <v>1016</v>
      </c>
      <c r="AW1023" t="str">
        <f>VLOOKUP((A1023&amp;AR1023),Precios!B:J,6,FALSE)</f>
        <v>46BOG16</v>
      </c>
    </row>
    <row r="1024" spans="1:49">
      <c r="A1024" s="53" t="s">
        <v>146</v>
      </c>
      <c r="B1024" s="53" t="s">
        <v>1084</v>
      </c>
      <c r="C1024" t="s">
        <v>1085</v>
      </c>
      <c r="D1024" t="s">
        <v>1008</v>
      </c>
      <c r="U1024" t="s">
        <v>1009</v>
      </c>
      <c r="V1024" t="s">
        <v>1010</v>
      </c>
      <c r="W1024" t="s">
        <v>1011</v>
      </c>
      <c r="X1024" t="s">
        <v>1012</v>
      </c>
      <c r="AM1024" t="s">
        <v>1060</v>
      </c>
      <c r="AO1024" t="s">
        <v>1070</v>
      </c>
      <c r="AP1024" t="s">
        <v>680</v>
      </c>
      <c r="AR1024" t="s">
        <v>681</v>
      </c>
      <c r="AU1024" s="89">
        <f>VLOOKUP((A1024&amp;AR1024),Precios!B:J,9,FALSE)</f>
        <v>568.1366680000001</v>
      </c>
      <c r="AV1024" t="s">
        <v>1016</v>
      </c>
      <c r="AW1024" t="str">
        <f>VLOOKUP((A1024&amp;AR1024),Precios!B:J,6,FALSE)</f>
        <v>46BOG17</v>
      </c>
    </row>
    <row r="1025" spans="1:49">
      <c r="A1025" s="53" t="s">
        <v>146</v>
      </c>
      <c r="B1025" s="53" t="s">
        <v>1084</v>
      </c>
      <c r="C1025" t="s">
        <v>1085</v>
      </c>
      <c r="D1025" t="s">
        <v>1008</v>
      </c>
      <c r="U1025" t="s">
        <v>1009</v>
      </c>
      <c r="V1025" t="s">
        <v>1010</v>
      </c>
      <c r="W1025" t="s">
        <v>1011</v>
      </c>
      <c r="X1025" t="s">
        <v>1012</v>
      </c>
      <c r="AM1025" t="s">
        <v>1060</v>
      </c>
      <c r="AO1025" t="s">
        <v>1070</v>
      </c>
      <c r="AP1025" t="s">
        <v>690</v>
      </c>
      <c r="AR1025" t="s">
        <v>691</v>
      </c>
      <c r="AU1025" s="89">
        <f>VLOOKUP((A1025&amp;AR1025),Precios!B:J,9,FALSE)</f>
        <v>556.4481229999999</v>
      </c>
      <c r="AV1025" t="s">
        <v>1016</v>
      </c>
      <c r="AW1025" t="str">
        <f>VLOOKUP((A1025&amp;AR1025),Precios!B:J,6,FALSE)</f>
        <v>46BOG18</v>
      </c>
    </row>
    <row r="1026" spans="1:49">
      <c r="A1026" s="53" t="s">
        <v>146</v>
      </c>
      <c r="B1026" s="53" t="s">
        <v>1084</v>
      </c>
      <c r="C1026" t="s">
        <v>1085</v>
      </c>
      <c r="D1026" t="s">
        <v>1008</v>
      </c>
      <c r="U1026" t="s">
        <v>1009</v>
      </c>
      <c r="V1026" t="s">
        <v>1010</v>
      </c>
      <c r="W1026" t="s">
        <v>1011</v>
      </c>
      <c r="X1026" t="s">
        <v>1012</v>
      </c>
      <c r="AM1026" t="s">
        <v>1060</v>
      </c>
      <c r="AO1026" t="s">
        <v>1070</v>
      </c>
      <c r="AP1026" t="s">
        <v>708</v>
      </c>
      <c r="AR1026" t="s">
        <v>709</v>
      </c>
      <c r="AU1026" s="89">
        <f>VLOOKUP((A1026&amp;AR1026),Precios!B:J,9,FALSE)</f>
        <v>554.330557</v>
      </c>
      <c r="AV1026" t="s">
        <v>1016</v>
      </c>
      <c r="AW1026" t="str">
        <f>VLOOKUP((A1026&amp;AR1026),Precios!B:J,6,FALSE)</f>
        <v>46BOG19</v>
      </c>
    </row>
    <row r="1027" spans="1:49">
      <c r="A1027" s="53" t="s">
        <v>146</v>
      </c>
      <c r="B1027" s="53" t="s">
        <v>1084</v>
      </c>
      <c r="C1027" t="s">
        <v>1085</v>
      </c>
      <c r="D1027" t="s">
        <v>1008</v>
      </c>
      <c r="U1027" t="s">
        <v>1009</v>
      </c>
      <c r="V1027" t="s">
        <v>1010</v>
      </c>
      <c r="W1027" t="s">
        <v>1011</v>
      </c>
      <c r="X1027" t="s">
        <v>1012</v>
      </c>
      <c r="AM1027" t="s">
        <v>1060</v>
      </c>
      <c r="AO1027" t="s">
        <v>1070</v>
      </c>
      <c r="AP1027" t="s">
        <v>710</v>
      </c>
      <c r="AR1027" t="s">
        <v>711</v>
      </c>
      <c r="AU1027" s="89">
        <f>VLOOKUP((A1027&amp;AR1027),Precios!B:J,9,FALSE)</f>
        <v>747.59724160000007</v>
      </c>
      <c r="AV1027" t="s">
        <v>1016</v>
      </c>
      <c r="AW1027" t="str">
        <f>VLOOKUP((A1027&amp;AR1027),Precios!B:J,6,FALSE)</f>
        <v>46BOG20</v>
      </c>
    </row>
    <row r="1028" spans="1:49">
      <c r="A1028" s="53" t="s">
        <v>146</v>
      </c>
      <c r="B1028" s="53" t="s">
        <v>1084</v>
      </c>
      <c r="C1028" t="s">
        <v>1085</v>
      </c>
      <c r="D1028" t="s">
        <v>1008</v>
      </c>
      <c r="U1028" t="s">
        <v>1009</v>
      </c>
      <c r="V1028" t="s">
        <v>1010</v>
      </c>
      <c r="W1028" t="s">
        <v>1011</v>
      </c>
      <c r="X1028" t="s">
        <v>1012</v>
      </c>
      <c r="AM1028" t="s">
        <v>1060</v>
      </c>
      <c r="AO1028" t="s">
        <v>1070</v>
      </c>
      <c r="AP1028" t="s">
        <v>692</v>
      </c>
      <c r="AR1028" t="s">
        <v>695</v>
      </c>
      <c r="AU1028" s="89">
        <f>VLOOKUP((A1028&amp;AR1028),Precios!B:J,9,FALSE)</f>
        <v>533.09199899999999</v>
      </c>
      <c r="AV1028" t="s">
        <v>1016</v>
      </c>
      <c r="AW1028" t="str">
        <f>VLOOKUP((A1028&amp;AR1028),Precios!B:J,6,FALSE)</f>
        <v>46MED31</v>
      </c>
    </row>
    <row r="1029" spans="1:49">
      <c r="A1029" s="53" t="s">
        <v>146</v>
      </c>
      <c r="B1029" s="53" t="s">
        <v>1084</v>
      </c>
      <c r="C1029" t="s">
        <v>1085</v>
      </c>
      <c r="D1029" t="s">
        <v>1008</v>
      </c>
      <c r="U1029" t="s">
        <v>1009</v>
      </c>
      <c r="V1029" t="s">
        <v>1010</v>
      </c>
      <c r="W1029" t="s">
        <v>1011</v>
      </c>
      <c r="X1029" t="s">
        <v>1012</v>
      </c>
      <c r="AM1029" t="s">
        <v>1060</v>
      </c>
      <c r="AO1029" t="s">
        <v>1070</v>
      </c>
      <c r="AP1029" t="s">
        <v>687</v>
      </c>
      <c r="AR1029" t="s">
        <v>689</v>
      </c>
      <c r="AU1029" s="89">
        <f>VLOOKUP((A1029&amp;AR1029),Precios!B:J,9,FALSE)</f>
        <v>553.09356300000002</v>
      </c>
      <c r="AV1029" t="s">
        <v>1016</v>
      </c>
      <c r="AW1029" t="str">
        <f>VLOOKUP((A1029&amp;AR1029),Precios!B:J,6,FALSE)</f>
        <v>46MED22</v>
      </c>
    </row>
    <row r="1030" spans="1:49">
      <c r="A1030" s="53" t="s">
        <v>146</v>
      </c>
      <c r="B1030" s="53" t="s">
        <v>1084</v>
      </c>
      <c r="C1030" t="s">
        <v>1085</v>
      </c>
      <c r="D1030" t="s">
        <v>1008</v>
      </c>
      <c r="U1030" t="s">
        <v>1009</v>
      </c>
      <c r="V1030" t="s">
        <v>1010</v>
      </c>
      <c r="W1030" t="s">
        <v>1011</v>
      </c>
      <c r="X1030" t="s">
        <v>1012</v>
      </c>
      <c r="AM1030" t="s">
        <v>1060</v>
      </c>
      <c r="AO1030" t="s">
        <v>1070</v>
      </c>
      <c r="AP1030" t="s">
        <v>684</v>
      </c>
      <c r="AR1030" t="s">
        <v>686</v>
      </c>
      <c r="AU1030" s="89">
        <f>VLOOKUP((A1030&amp;AR1030),Precios!B:J,9,FALSE)</f>
        <v>425.47352100000001</v>
      </c>
      <c r="AV1030" t="s">
        <v>1016</v>
      </c>
      <c r="AW1030" t="str">
        <f>VLOOKUP((A1030&amp;AR1030),Precios!B:J,6,FALSE)</f>
        <v>46MED23</v>
      </c>
    </row>
    <row r="1031" spans="1:49">
      <c r="A1031" s="53" t="s">
        <v>146</v>
      </c>
      <c r="B1031" s="53" t="s">
        <v>1084</v>
      </c>
      <c r="C1031" t="s">
        <v>1085</v>
      </c>
      <c r="D1031" t="s">
        <v>1008</v>
      </c>
      <c r="U1031" t="s">
        <v>1009</v>
      </c>
      <c r="V1031" t="s">
        <v>1010</v>
      </c>
      <c r="W1031" t="s">
        <v>1011</v>
      </c>
      <c r="X1031" t="s">
        <v>1012</v>
      </c>
      <c r="AM1031" t="s">
        <v>1060</v>
      </c>
      <c r="AO1031" t="s">
        <v>1070</v>
      </c>
      <c r="AP1031" t="s">
        <v>702</v>
      </c>
      <c r="AR1031" t="s">
        <v>703</v>
      </c>
      <c r="AU1031" s="89">
        <f>VLOOKUP((A1031&amp;AR1031),Precios!B:J,9,FALSE)</f>
        <v>517.36749899999995</v>
      </c>
      <c r="AV1031" t="s">
        <v>1016</v>
      </c>
      <c r="AW1031" t="str">
        <f>VLOOKUP((A1031&amp;AR1031),Precios!B:J,6,FALSE)</f>
        <v>46MED25</v>
      </c>
    </row>
    <row r="1032" spans="1:49">
      <c r="A1032" s="53" t="s">
        <v>146</v>
      </c>
      <c r="B1032" s="53" t="s">
        <v>1084</v>
      </c>
      <c r="C1032" t="s">
        <v>1085</v>
      </c>
      <c r="D1032" t="s">
        <v>1008</v>
      </c>
      <c r="U1032" t="s">
        <v>1009</v>
      </c>
      <c r="V1032" t="s">
        <v>1010</v>
      </c>
      <c r="W1032" t="s">
        <v>1011</v>
      </c>
      <c r="X1032" t="s">
        <v>1012</v>
      </c>
      <c r="AM1032" t="s">
        <v>1060</v>
      </c>
      <c r="AO1032" t="s">
        <v>1070</v>
      </c>
      <c r="AP1032" t="s">
        <v>692</v>
      </c>
      <c r="AR1032" t="s">
        <v>694</v>
      </c>
      <c r="AU1032" s="89">
        <f>VLOOKUP((A1032&amp;AR1032),Precios!B:J,9,FALSE)</f>
        <v>533.09199899999999</v>
      </c>
      <c r="AV1032" t="s">
        <v>1016</v>
      </c>
      <c r="AW1032" t="str">
        <f>VLOOKUP((A1032&amp;AR1032),Precios!B:J,6,FALSE)</f>
        <v>46CLO26</v>
      </c>
    </row>
    <row r="1033" spans="1:49">
      <c r="A1033" s="53" t="s">
        <v>146</v>
      </c>
      <c r="B1033" s="53" t="s">
        <v>1084</v>
      </c>
      <c r="C1033" t="s">
        <v>1085</v>
      </c>
      <c r="D1033" t="s">
        <v>1008</v>
      </c>
      <c r="U1033" t="s">
        <v>1009</v>
      </c>
      <c r="V1033" t="s">
        <v>1010</v>
      </c>
      <c r="W1033" t="s">
        <v>1011</v>
      </c>
      <c r="X1033" t="s">
        <v>1012</v>
      </c>
      <c r="AM1033" t="s">
        <v>1060</v>
      </c>
      <c r="AO1033" t="s">
        <v>1070</v>
      </c>
      <c r="AP1033" t="s">
        <v>704</v>
      </c>
      <c r="AR1033" t="s">
        <v>705</v>
      </c>
      <c r="AU1033" s="89">
        <f>VLOOKUP((A1033&amp;AR1033),Precios!B:J,9,FALSE)</f>
        <v>495.19595399999997</v>
      </c>
      <c r="AV1033" t="s">
        <v>1016</v>
      </c>
      <c r="AW1033" t="str">
        <f>VLOOKUP((A1033&amp;AR1033),Precios!B:J,6,FALSE)</f>
        <v>46CLO27</v>
      </c>
    </row>
    <row r="1034" spans="1:49">
      <c r="A1034" s="53" t="s">
        <v>146</v>
      </c>
      <c r="B1034" s="53" t="s">
        <v>1084</v>
      </c>
      <c r="C1034" t="s">
        <v>1085</v>
      </c>
      <c r="D1034" t="s">
        <v>1008</v>
      </c>
      <c r="U1034" t="s">
        <v>1009</v>
      </c>
      <c r="V1034" t="s">
        <v>1010</v>
      </c>
      <c r="W1034" t="s">
        <v>1011</v>
      </c>
      <c r="X1034" t="s">
        <v>1012</v>
      </c>
      <c r="AM1034" t="s">
        <v>1060</v>
      </c>
      <c r="AO1034" t="s">
        <v>1070</v>
      </c>
      <c r="AP1034" t="s">
        <v>696</v>
      </c>
      <c r="AR1034" t="s">
        <v>697</v>
      </c>
      <c r="AU1034" s="89">
        <f>VLOOKUP((A1034&amp;AR1034),Precios!B:J,9,FALSE)</f>
        <v>563.98540000000003</v>
      </c>
      <c r="AV1034" t="s">
        <v>1016</v>
      </c>
      <c r="AW1034" t="str">
        <f>VLOOKUP((A1034&amp;AR1034),Precios!B:J,6,FALSE)</f>
        <v>46CLO28</v>
      </c>
    </row>
    <row r="1035" spans="1:49">
      <c r="A1035" s="53" t="s">
        <v>146</v>
      </c>
      <c r="B1035" s="53" t="s">
        <v>1084</v>
      </c>
      <c r="C1035" t="s">
        <v>1085</v>
      </c>
      <c r="D1035" t="s">
        <v>1008</v>
      </c>
      <c r="U1035" t="s">
        <v>1009</v>
      </c>
      <c r="V1035" t="s">
        <v>1010</v>
      </c>
      <c r="W1035" t="s">
        <v>1011</v>
      </c>
      <c r="X1035" t="s">
        <v>1012</v>
      </c>
      <c r="AM1035" t="s">
        <v>1060</v>
      </c>
      <c r="AO1035" t="s">
        <v>1070</v>
      </c>
      <c r="AP1035" t="s">
        <v>677</v>
      </c>
      <c r="AR1035" t="s">
        <v>679</v>
      </c>
      <c r="AU1035" s="89">
        <f>VLOOKUP((A1035&amp;AR1035),Precios!B:J,9,FALSE)</f>
        <v>554.330557</v>
      </c>
      <c r="AV1035" t="s">
        <v>1016</v>
      </c>
      <c r="AW1035" t="str">
        <f>VLOOKUP((A1035&amp;AR1035),Precios!B:J,6,FALSE)</f>
        <v>46CLO30</v>
      </c>
    </row>
    <row r="1036" spans="1:49">
      <c r="A1036" s="53" t="s">
        <v>144</v>
      </c>
      <c r="B1036" s="53" t="s">
        <v>1086</v>
      </c>
      <c r="C1036" t="s">
        <v>1087</v>
      </c>
      <c r="D1036" t="s">
        <v>1008</v>
      </c>
      <c r="U1036" t="s">
        <v>1009</v>
      </c>
      <c r="V1036" t="s">
        <v>1010</v>
      </c>
      <c r="W1036" t="s">
        <v>1011</v>
      </c>
      <c r="X1036" t="s">
        <v>1012</v>
      </c>
      <c r="AM1036" t="s">
        <v>1060</v>
      </c>
      <c r="AO1036" t="s">
        <v>1088</v>
      </c>
      <c r="AP1036" t="s">
        <v>1015</v>
      </c>
      <c r="AR1036" t="s">
        <v>712</v>
      </c>
      <c r="AU1036" s="89">
        <f>VLOOKUP((A1036&amp;AR1036),Precios!B:J,9,FALSE)</f>
        <v>1476.0797809999999</v>
      </c>
      <c r="AV1036" t="s">
        <v>1016</v>
      </c>
      <c r="AW1036" t="str">
        <f>VLOOKUP((A1036&amp;AR1036),Precios!B:J,6,FALSE)</f>
        <v>48BOG6</v>
      </c>
    </row>
    <row r="1037" spans="1:49">
      <c r="A1037" s="53" t="s">
        <v>144</v>
      </c>
      <c r="B1037" s="53" t="s">
        <v>1086</v>
      </c>
      <c r="C1037" t="s">
        <v>1087</v>
      </c>
      <c r="D1037" t="s">
        <v>1008</v>
      </c>
      <c r="U1037" t="s">
        <v>1009</v>
      </c>
      <c r="V1037" t="s">
        <v>1010</v>
      </c>
      <c r="W1037" t="s">
        <v>1011</v>
      </c>
      <c r="X1037" t="s">
        <v>1012</v>
      </c>
      <c r="AM1037" t="s">
        <v>1060</v>
      </c>
      <c r="AO1037" t="s">
        <v>1088</v>
      </c>
      <c r="AP1037" t="s">
        <v>713</v>
      </c>
      <c r="AR1037" t="s">
        <v>714</v>
      </c>
      <c r="AU1037" s="89">
        <f>VLOOKUP((A1037&amp;AR1037),Precios!B:J,9,FALSE)</f>
        <v>1465.4605020000001</v>
      </c>
      <c r="AV1037" t="s">
        <v>1016</v>
      </c>
      <c r="AW1037" t="str">
        <f>VLOOKUP((A1037&amp;AR1037),Precios!B:J,6,FALSE)</f>
        <v>48BOG7</v>
      </c>
    </row>
    <row r="1038" spans="1:49">
      <c r="A1038" s="53" t="s">
        <v>144</v>
      </c>
      <c r="B1038" s="53" t="s">
        <v>1086</v>
      </c>
      <c r="C1038" t="s">
        <v>1087</v>
      </c>
      <c r="D1038" t="s">
        <v>1008</v>
      </c>
      <c r="U1038" t="s">
        <v>1009</v>
      </c>
      <c r="V1038" t="s">
        <v>1010</v>
      </c>
      <c r="W1038" t="s">
        <v>1011</v>
      </c>
      <c r="X1038" t="s">
        <v>1012</v>
      </c>
      <c r="AM1038" t="s">
        <v>1060</v>
      </c>
      <c r="AO1038" t="s">
        <v>1088</v>
      </c>
      <c r="AP1038" t="s">
        <v>692</v>
      </c>
      <c r="AR1038" t="s">
        <v>693</v>
      </c>
      <c r="AU1038" s="89">
        <f>VLOOKUP((A1038&amp;AR1038),Precios!B:J,9,FALSE)</f>
        <v>1225.4627</v>
      </c>
      <c r="AV1038" t="s">
        <v>1016</v>
      </c>
      <c r="AW1038" t="str">
        <f>VLOOKUP((A1038&amp;AR1038),Precios!B:J,6,FALSE)</f>
        <v>48BOG8</v>
      </c>
    </row>
    <row r="1039" spans="1:49">
      <c r="A1039" s="53" t="s">
        <v>144</v>
      </c>
      <c r="B1039" s="53" t="s">
        <v>1086</v>
      </c>
      <c r="C1039" t="s">
        <v>1087</v>
      </c>
      <c r="D1039" t="s">
        <v>1008</v>
      </c>
      <c r="U1039" t="s">
        <v>1009</v>
      </c>
      <c r="V1039" t="s">
        <v>1010</v>
      </c>
      <c r="W1039" t="s">
        <v>1011</v>
      </c>
      <c r="X1039" t="s">
        <v>1012</v>
      </c>
      <c r="AM1039" t="s">
        <v>1060</v>
      </c>
      <c r="AO1039" t="s">
        <v>1088</v>
      </c>
      <c r="AP1039" t="s">
        <v>673</v>
      </c>
      <c r="AR1039" t="s">
        <v>674</v>
      </c>
      <c r="AU1039" s="89">
        <f>VLOOKUP((A1039&amp;AR1039),Precios!B:J,9,FALSE)</f>
        <v>1524.3959280000001</v>
      </c>
      <c r="AV1039" t="s">
        <v>1016</v>
      </c>
      <c r="AW1039" t="str">
        <f>VLOOKUP((A1039&amp;AR1039),Precios!B:J,6,FALSE)</f>
        <v>48BOG9</v>
      </c>
    </row>
    <row r="1040" spans="1:49">
      <c r="A1040" s="53" t="s">
        <v>144</v>
      </c>
      <c r="B1040" s="53" t="s">
        <v>1086</v>
      </c>
      <c r="C1040" t="s">
        <v>1087</v>
      </c>
      <c r="D1040" t="s">
        <v>1008</v>
      </c>
      <c r="U1040" t="s">
        <v>1009</v>
      </c>
      <c r="V1040" t="s">
        <v>1010</v>
      </c>
      <c r="W1040" t="s">
        <v>1011</v>
      </c>
      <c r="X1040" t="s">
        <v>1012</v>
      </c>
      <c r="AM1040" t="s">
        <v>1060</v>
      </c>
      <c r="AO1040" t="s">
        <v>1088</v>
      </c>
      <c r="AP1040" t="s">
        <v>687</v>
      </c>
      <c r="AR1040" t="s">
        <v>688</v>
      </c>
      <c r="AU1040" s="89">
        <f>VLOOKUP((A1040&amp;AR1040),Precios!B:J,9,FALSE)</f>
        <v>1322.9965319999999</v>
      </c>
      <c r="AV1040" t="s">
        <v>1016</v>
      </c>
      <c r="AW1040" t="str">
        <f>VLOOKUP((A1040&amp;AR1040),Precios!B:J,6,FALSE)</f>
        <v>48BOG10</v>
      </c>
    </row>
    <row r="1041" spans="1:49">
      <c r="A1041" s="53" t="s">
        <v>144</v>
      </c>
      <c r="B1041" s="53" t="s">
        <v>1086</v>
      </c>
      <c r="C1041" t="s">
        <v>1087</v>
      </c>
      <c r="D1041" t="s">
        <v>1008</v>
      </c>
      <c r="U1041" t="s">
        <v>1009</v>
      </c>
      <c r="V1041" t="s">
        <v>1010</v>
      </c>
      <c r="W1041" t="s">
        <v>1011</v>
      </c>
      <c r="X1041" t="s">
        <v>1012</v>
      </c>
      <c r="AM1041" t="s">
        <v>1060</v>
      </c>
      <c r="AO1041" t="s">
        <v>1088</v>
      </c>
      <c r="AP1041" t="s">
        <v>698</v>
      </c>
      <c r="AR1041" t="s">
        <v>699</v>
      </c>
      <c r="AU1041" s="89">
        <f>VLOOKUP((A1041&amp;AR1041),Precios!B:J,9,FALSE)</f>
        <v>1628.995302</v>
      </c>
      <c r="AV1041" t="s">
        <v>1016</v>
      </c>
      <c r="AW1041" t="str">
        <f>VLOOKUP((A1041&amp;AR1041),Precios!B:J,6,FALSE)</f>
        <v>48BOG11</v>
      </c>
    </row>
    <row r="1042" spans="1:49">
      <c r="A1042" s="53" t="s">
        <v>144</v>
      </c>
      <c r="B1042" s="53" t="s">
        <v>1086</v>
      </c>
      <c r="C1042" t="s">
        <v>1087</v>
      </c>
      <c r="D1042" t="s">
        <v>1008</v>
      </c>
      <c r="U1042" t="s">
        <v>1009</v>
      </c>
      <c r="V1042" t="s">
        <v>1010</v>
      </c>
      <c r="W1042" t="s">
        <v>1011</v>
      </c>
      <c r="X1042" t="s">
        <v>1012</v>
      </c>
      <c r="AM1042" t="s">
        <v>1060</v>
      </c>
      <c r="AO1042" t="s">
        <v>1088</v>
      </c>
      <c r="AP1042" t="s">
        <v>675</v>
      </c>
      <c r="AR1042" t="s">
        <v>676</v>
      </c>
      <c r="AU1042" s="89">
        <f>VLOOKUP((A1042&amp;AR1042),Precios!B:J,9,FALSE)</f>
        <v>1480.3274926000004</v>
      </c>
      <c r="AV1042" t="s">
        <v>1016</v>
      </c>
      <c r="AW1042" t="str">
        <f>VLOOKUP((A1042&amp;AR1042),Precios!B:J,6,FALSE)</f>
        <v>48BOG12</v>
      </c>
    </row>
    <row r="1043" spans="1:49">
      <c r="A1043" s="53" t="s">
        <v>144</v>
      </c>
      <c r="B1043" s="53" t="s">
        <v>1086</v>
      </c>
      <c r="C1043" t="s">
        <v>1087</v>
      </c>
      <c r="D1043" t="s">
        <v>1008</v>
      </c>
      <c r="U1043" t="s">
        <v>1009</v>
      </c>
      <c r="V1043" t="s">
        <v>1010</v>
      </c>
      <c r="W1043" t="s">
        <v>1011</v>
      </c>
      <c r="X1043" t="s">
        <v>1012</v>
      </c>
      <c r="AM1043" t="s">
        <v>1060</v>
      </c>
      <c r="AO1043" t="s">
        <v>1088</v>
      </c>
      <c r="AP1043" t="s">
        <v>682</v>
      </c>
      <c r="AR1043" t="s">
        <v>683</v>
      </c>
      <c r="AU1043" s="89">
        <f>VLOOKUP((A1043&amp;AR1043),Precios!B:J,9,FALSE)</f>
        <v>1237.3189729999999</v>
      </c>
      <c r="AV1043" t="s">
        <v>1016</v>
      </c>
      <c r="AW1043" t="str">
        <f>VLOOKUP((A1043&amp;AR1043),Precios!B:J,6,FALSE)</f>
        <v>48BOG13</v>
      </c>
    </row>
    <row r="1044" spans="1:49">
      <c r="A1044" s="53" t="s">
        <v>144</v>
      </c>
      <c r="B1044" s="53" t="s">
        <v>1086</v>
      </c>
      <c r="C1044" t="s">
        <v>1087</v>
      </c>
      <c r="D1044" t="s">
        <v>1008</v>
      </c>
      <c r="U1044" t="s">
        <v>1009</v>
      </c>
      <c r="V1044" t="s">
        <v>1010</v>
      </c>
      <c r="W1044" t="s">
        <v>1011</v>
      </c>
      <c r="X1044" t="s">
        <v>1012</v>
      </c>
      <c r="AM1044" t="s">
        <v>1060</v>
      </c>
      <c r="AO1044" t="s">
        <v>1088</v>
      </c>
      <c r="AP1044" t="s">
        <v>706</v>
      </c>
      <c r="AR1044" t="s">
        <v>707</v>
      </c>
      <c r="AU1044" s="89">
        <f>VLOOKUP((A1044&amp;AR1044),Precios!B:J,9,FALSE)</f>
        <v>1264.66912</v>
      </c>
      <c r="AV1044" t="s">
        <v>1016</v>
      </c>
      <c r="AW1044" t="str">
        <f>VLOOKUP((A1044&amp;AR1044),Precios!B:J,6,FALSE)</f>
        <v>48BOG14</v>
      </c>
    </row>
    <row r="1045" spans="1:49">
      <c r="A1045" s="53" t="s">
        <v>144</v>
      </c>
      <c r="B1045" s="53" t="s">
        <v>1086</v>
      </c>
      <c r="C1045" t="s">
        <v>1087</v>
      </c>
      <c r="D1045" t="s">
        <v>1008</v>
      </c>
      <c r="U1045" t="s">
        <v>1009</v>
      </c>
      <c r="V1045" t="s">
        <v>1010</v>
      </c>
      <c r="W1045" t="s">
        <v>1011</v>
      </c>
      <c r="X1045" t="s">
        <v>1012</v>
      </c>
      <c r="AM1045" t="s">
        <v>1060</v>
      </c>
      <c r="AO1045" t="s">
        <v>1088</v>
      </c>
      <c r="AP1045" t="s">
        <v>700</v>
      </c>
      <c r="AR1045" t="s">
        <v>701</v>
      </c>
      <c r="AU1045" s="89">
        <f>VLOOKUP((A1045&amp;AR1045),Precios!B:J,9,FALSE)</f>
        <v>1538.2754200000002</v>
      </c>
      <c r="AV1045" t="s">
        <v>1016</v>
      </c>
      <c r="AW1045" t="str">
        <f>VLOOKUP((A1045&amp;AR1045),Precios!B:J,6,FALSE)</f>
        <v>48BOG16</v>
      </c>
    </row>
    <row r="1046" spans="1:49">
      <c r="A1046" s="53" t="s">
        <v>144</v>
      </c>
      <c r="B1046" s="53" t="s">
        <v>1086</v>
      </c>
      <c r="C1046" t="s">
        <v>1087</v>
      </c>
      <c r="D1046" t="s">
        <v>1008</v>
      </c>
      <c r="U1046" t="s">
        <v>1009</v>
      </c>
      <c r="V1046" t="s">
        <v>1010</v>
      </c>
      <c r="W1046" t="s">
        <v>1011</v>
      </c>
      <c r="X1046" t="s">
        <v>1012</v>
      </c>
      <c r="AM1046" t="s">
        <v>1060</v>
      </c>
      <c r="AO1046" t="s">
        <v>1088</v>
      </c>
      <c r="AP1046" t="s">
        <v>680</v>
      </c>
      <c r="AR1046" t="s">
        <v>681</v>
      </c>
      <c r="AU1046" s="89">
        <f>VLOOKUP((A1046&amp;AR1046),Precios!B:J,9,FALSE)</f>
        <v>1904.037773</v>
      </c>
      <c r="AV1046" t="s">
        <v>1016</v>
      </c>
      <c r="AW1046" t="str">
        <f>VLOOKUP((A1046&amp;AR1046),Precios!B:J,6,FALSE)</f>
        <v>48BOG17</v>
      </c>
    </row>
    <row r="1047" spans="1:49">
      <c r="A1047" s="53" t="s">
        <v>144</v>
      </c>
      <c r="B1047" s="53" t="s">
        <v>1086</v>
      </c>
      <c r="C1047" t="s">
        <v>1087</v>
      </c>
      <c r="D1047" t="s">
        <v>1008</v>
      </c>
      <c r="U1047" t="s">
        <v>1009</v>
      </c>
      <c r="V1047" t="s">
        <v>1010</v>
      </c>
      <c r="W1047" t="s">
        <v>1011</v>
      </c>
      <c r="X1047" t="s">
        <v>1012</v>
      </c>
      <c r="AM1047" t="s">
        <v>1060</v>
      </c>
      <c r="AO1047" t="s">
        <v>1088</v>
      </c>
      <c r="AP1047" t="s">
        <v>690</v>
      </c>
      <c r="AR1047" t="s">
        <v>691</v>
      </c>
      <c r="AU1047" s="89">
        <f>VLOOKUP((A1047&amp;AR1047),Precios!B:J,9,FALSE)</f>
        <v>1892.3597110000001</v>
      </c>
      <c r="AV1047" t="s">
        <v>1016</v>
      </c>
      <c r="AW1047" t="str">
        <f>VLOOKUP((A1047&amp;AR1047),Precios!B:J,6,FALSE)</f>
        <v>48BOG18</v>
      </c>
    </row>
    <row r="1048" spans="1:49">
      <c r="A1048" s="53" t="s">
        <v>144</v>
      </c>
      <c r="B1048" s="53" t="s">
        <v>1086</v>
      </c>
      <c r="C1048" t="s">
        <v>1087</v>
      </c>
      <c r="D1048" t="s">
        <v>1008</v>
      </c>
      <c r="U1048" t="s">
        <v>1009</v>
      </c>
      <c r="V1048" t="s">
        <v>1010</v>
      </c>
      <c r="W1048" t="s">
        <v>1011</v>
      </c>
      <c r="X1048" t="s">
        <v>1012</v>
      </c>
      <c r="AM1048" t="s">
        <v>1060</v>
      </c>
      <c r="AO1048" t="s">
        <v>1088</v>
      </c>
      <c r="AP1048" t="s">
        <v>708</v>
      </c>
      <c r="AR1048" t="s">
        <v>709</v>
      </c>
      <c r="AU1048" s="89">
        <f>VLOOKUP((A1048&amp;AR1048),Precios!B:J,9,FALSE)</f>
        <v>1884.9272639999999</v>
      </c>
      <c r="AV1048" t="s">
        <v>1016</v>
      </c>
      <c r="AW1048" t="str">
        <f>VLOOKUP((A1048&amp;AR1048),Precios!B:J,6,FALSE)</f>
        <v>48BOG19</v>
      </c>
    </row>
    <row r="1049" spans="1:49">
      <c r="A1049" s="53" t="s">
        <v>144</v>
      </c>
      <c r="B1049" s="53" t="s">
        <v>1086</v>
      </c>
      <c r="C1049" t="s">
        <v>1087</v>
      </c>
      <c r="D1049" t="s">
        <v>1008</v>
      </c>
      <c r="U1049" t="s">
        <v>1009</v>
      </c>
      <c r="V1049" t="s">
        <v>1010</v>
      </c>
      <c r="W1049" t="s">
        <v>1011</v>
      </c>
      <c r="X1049" t="s">
        <v>1012</v>
      </c>
      <c r="AM1049" t="s">
        <v>1060</v>
      </c>
      <c r="AO1049" t="s">
        <v>1088</v>
      </c>
      <c r="AP1049" t="s">
        <v>710</v>
      </c>
      <c r="AR1049" t="s">
        <v>711</v>
      </c>
      <c r="AU1049" s="89">
        <f>VLOOKUP((A1049&amp;AR1049),Precios!B:J,9,FALSE)</f>
        <v>1955.0092639</v>
      </c>
      <c r="AV1049" t="s">
        <v>1016</v>
      </c>
      <c r="AW1049" t="str">
        <f>VLOOKUP((A1049&amp;AR1049),Precios!B:J,6,FALSE)</f>
        <v>48BOG20</v>
      </c>
    </row>
    <row r="1050" spans="1:49">
      <c r="A1050" s="53" t="s">
        <v>144</v>
      </c>
      <c r="B1050" s="53" t="s">
        <v>1086</v>
      </c>
      <c r="C1050" t="s">
        <v>1087</v>
      </c>
      <c r="D1050" t="s">
        <v>1008</v>
      </c>
      <c r="U1050" t="s">
        <v>1009</v>
      </c>
      <c r="V1050" t="s">
        <v>1010</v>
      </c>
      <c r="W1050" t="s">
        <v>1011</v>
      </c>
      <c r="X1050" t="s">
        <v>1012</v>
      </c>
      <c r="AM1050" t="s">
        <v>1060</v>
      </c>
      <c r="AO1050" t="s">
        <v>1088</v>
      </c>
      <c r="AP1050" t="s">
        <v>692</v>
      </c>
      <c r="AR1050" t="s">
        <v>695</v>
      </c>
      <c r="AU1050" s="89">
        <f>VLOOKUP((A1050&amp;AR1050),Precios!B:J,9,FALSE)</f>
        <v>1296.610821</v>
      </c>
      <c r="AV1050" t="s">
        <v>1016</v>
      </c>
      <c r="AW1050" t="str">
        <f>VLOOKUP((A1050&amp;AR1050),Precios!B:J,6,FALSE)</f>
        <v>48MED31</v>
      </c>
    </row>
    <row r="1051" spans="1:49">
      <c r="A1051" s="53" t="s">
        <v>144</v>
      </c>
      <c r="B1051" s="53" t="s">
        <v>1086</v>
      </c>
      <c r="C1051" t="s">
        <v>1087</v>
      </c>
      <c r="D1051" t="s">
        <v>1008</v>
      </c>
      <c r="U1051" t="s">
        <v>1009</v>
      </c>
      <c r="V1051" t="s">
        <v>1010</v>
      </c>
      <c r="W1051" t="s">
        <v>1011</v>
      </c>
      <c r="X1051" t="s">
        <v>1012</v>
      </c>
      <c r="AM1051" t="s">
        <v>1060</v>
      </c>
      <c r="AO1051" t="s">
        <v>1088</v>
      </c>
      <c r="AP1051" t="s">
        <v>687</v>
      </c>
      <c r="AR1051" t="s">
        <v>689</v>
      </c>
      <c r="AU1051" s="89">
        <f>VLOOKUP((A1051&amp;AR1051),Precios!B:J,9,FALSE)</f>
        <v>1345.168077</v>
      </c>
      <c r="AV1051" t="s">
        <v>1016</v>
      </c>
      <c r="AW1051" t="str">
        <f>VLOOKUP((A1051&amp;AR1051),Precios!B:J,6,FALSE)</f>
        <v>48MED22</v>
      </c>
    </row>
    <row r="1052" spans="1:49">
      <c r="A1052" s="53" t="s">
        <v>144</v>
      </c>
      <c r="B1052" s="53" t="s">
        <v>1086</v>
      </c>
      <c r="C1052" t="s">
        <v>1087</v>
      </c>
      <c r="D1052" t="s">
        <v>1008</v>
      </c>
      <c r="U1052" t="s">
        <v>1009</v>
      </c>
      <c r="V1052" t="s">
        <v>1010</v>
      </c>
      <c r="W1052" t="s">
        <v>1011</v>
      </c>
      <c r="X1052" t="s">
        <v>1012</v>
      </c>
      <c r="AM1052" t="s">
        <v>1060</v>
      </c>
      <c r="AO1052" t="s">
        <v>1088</v>
      </c>
      <c r="AP1052" t="s">
        <v>684</v>
      </c>
      <c r="AR1052" t="s">
        <v>686</v>
      </c>
      <c r="AU1052" s="89">
        <f>VLOOKUP((A1052&amp;AR1052),Precios!B:J,9,FALSE)</f>
        <v>1279.1356600000001</v>
      </c>
      <c r="AV1052" t="s">
        <v>1016</v>
      </c>
      <c r="AW1052" t="str">
        <f>VLOOKUP((A1052&amp;AR1052),Precios!B:J,6,FALSE)</f>
        <v>48MED23</v>
      </c>
    </row>
    <row r="1053" spans="1:49">
      <c r="A1053" s="53" t="s">
        <v>144</v>
      </c>
      <c r="B1053" s="53" t="s">
        <v>1086</v>
      </c>
      <c r="C1053" t="s">
        <v>1087</v>
      </c>
      <c r="D1053" t="s">
        <v>1008</v>
      </c>
      <c r="U1053" t="s">
        <v>1009</v>
      </c>
      <c r="V1053" t="s">
        <v>1010</v>
      </c>
      <c r="W1053" t="s">
        <v>1011</v>
      </c>
      <c r="X1053" t="s">
        <v>1012</v>
      </c>
      <c r="AM1053" t="s">
        <v>1060</v>
      </c>
      <c r="AO1053" t="s">
        <v>1088</v>
      </c>
      <c r="AP1053" t="s">
        <v>702</v>
      </c>
      <c r="AR1053" t="s">
        <v>703</v>
      </c>
      <c r="AU1053" s="89">
        <f>VLOOKUP((A1053&amp;AR1053),Precios!B:J,9,FALSE)</f>
        <v>1250</v>
      </c>
      <c r="AV1053" t="s">
        <v>1016</v>
      </c>
      <c r="AW1053" t="str">
        <f>VLOOKUP((A1053&amp;AR1053),Precios!B:J,6,FALSE)</f>
        <v>48MED25</v>
      </c>
    </row>
    <row r="1054" spans="1:49">
      <c r="A1054" s="53" t="s">
        <v>144</v>
      </c>
      <c r="B1054" s="53" t="s">
        <v>1086</v>
      </c>
      <c r="C1054" t="s">
        <v>1087</v>
      </c>
      <c r="D1054" t="s">
        <v>1008</v>
      </c>
      <c r="U1054" t="s">
        <v>1009</v>
      </c>
      <c r="V1054" t="s">
        <v>1010</v>
      </c>
      <c r="W1054" t="s">
        <v>1011</v>
      </c>
      <c r="X1054" t="s">
        <v>1012</v>
      </c>
      <c r="AM1054" t="s">
        <v>1060</v>
      </c>
      <c r="AO1054" t="s">
        <v>1088</v>
      </c>
      <c r="AP1054" t="s">
        <v>692</v>
      </c>
      <c r="AR1054" t="s">
        <v>694</v>
      </c>
      <c r="AU1054" s="89">
        <f>VLOOKUP((A1054&amp;AR1054),Precios!B:J,9,FALSE)</f>
        <v>1296.610821</v>
      </c>
      <c r="AV1054" t="s">
        <v>1016</v>
      </c>
      <c r="AW1054" t="str">
        <f>VLOOKUP((A1054&amp;AR1054),Precios!B:J,6,FALSE)</f>
        <v>48CLO26</v>
      </c>
    </row>
    <row r="1055" spans="1:49">
      <c r="A1055" s="53" t="s">
        <v>144</v>
      </c>
      <c r="B1055" s="53" t="s">
        <v>1086</v>
      </c>
      <c r="C1055" t="s">
        <v>1087</v>
      </c>
      <c r="D1055" t="s">
        <v>1008</v>
      </c>
      <c r="U1055" t="s">
        <v>1009</v>
      </c>
      <c r="V1055" t="s">
        <v>1010</v>
      </c>
      <c r="W1055" t="s">
        <v>1011</v>
      </c>
      <c r="X1055" t="s">
        <v>1012</v>
      </c>
      <c r="AM1055" t="s">
        <v>1060</v>
      </c>
      <c r="AO1055" t="s">
        <v>1088</v>
      </c>
      <c r="AP1055" t="s">
        <v>704</v>
      </c>
      <c r="AR1055" t="s">
        <v>705</v>
      </c>
      <c r="AU1055" s="89">
        <f>VLOOKUP((A1055&amp;AR1055),Precios!B:J,9,FALSE)</f>
        <v>1436.3177620000001</v>
      </c>
      <c r="AV1055" t="s">
        <v>1016</v>
      </c>
      <c r="AW1055" t="str">
        <f>VLOOKUP((A1055&amp;AR1055),Precios!B:J,6,FALSE)</f>
        <v>48CLO27</v>
      </c>
    </row>
    <row r="1056" spans="1:49">
      <c r="A1056" s="53" t="s">
        <v>144</v>
      </c>
      <c r="B1056" s="53" t="s">
        <v>1086</v>
      </c>
      <c r="C1056" t="s">
        <v>1087</v>
      </c>
      <c r="D1056" t="s">
        <v>1008</v>
      </c>
      <c r="U1056" t="s">
        <v>1009</v>
      </c>
      <c r="V1056" t="s">
        <v>1010</v>
      </c>
      <c r="W1056" t="s">
        <v>1011</v>
      </c>
      <c r="X1056" t="s">
        <v>1012</v>
      </c>
      <c r="AM1056" t="s">
        <v>1060</v>
      </c>
      <c r="AO1056" t="s">
        <v>1088</v>
      </c>
      <c r="AP1056" t="s">
        <v>696</v>
      </c>
      <c r="AR1056" t="s">
        <v>697</v>
      </c>
      <c r="AU1056" s="89">
        <f>VLOOKUP((A1056&amp;AR1056),Precios!B:J,9,FALSE)</f>
        <v>811.38419999999996</v>
      </c>
      <c r="AV1056" t="s">
        <v>1016</v>
      </c>
      <c r="AW1056" t="str">
        <f>VLOOKUP((A1056&amp;AR1056),Precios!B:J,6,FALSE)</f>
        <v>48CLO28</v>
      </c>
    </row>
    <row r="1057" spans="1:49">
      <c r="A1057" s="53" t="s">
        <v>144</v>
      </c>
      <c r="B1057" s="53" t="s">
        <v>1086</v>
      </c>
      <c r="C1057" t="s">
        <v>1087</v>
      </c>
      <c r="D1057" t="s">
        <v>1008</v>
      </c>
      <c r="U1057" t="s">
        <v>1009</v>
      </c>
      <c r="V1057" t="s">
        <v>1010</v>
      </c>
      <c r="W1057" t="s">
        <v>1011</v>
      </c>
      <c r="X1057" t="s">
        <v>1012</v>
      </c>
      <c r="AM1057" t="s">
        <v>1060</v>
      </c>
      <c r="AO1057" t="s">
        <v>1088</v>
      </c>
      <c r="AP1057" t="s">
        <v>677</v>
      </c>
      <c r="AR1057" t="s">
        <v>679</v>
      </c>
      <c r="AU1057" s="89">
        <f>VLOOKUP((A1057&amp;AR1057),Precios!B:J,9,FALSE)</f>
        <v>1884.9272639999999</v>
      </c>
      <c r="AV1057" t="s">
        <v>1016</v>
      </c>
      <c r="AW1057" t="str">
        <f>VLOOKUP((A1057&amp;AR1057),Precios!B:J,6,FALSE)</f>
        <v>48CLO30</v>
      </c>
    </row>
    <row r="1058" spans="1:49">
      <c r="A1058" s="53" t="s">
        <v>142</v>
      </c>
      <c r="B1058" s="53" t="s">
        <v>1089</v>
      </c>
      <c r="C1058" t="s">
        <v>15</v>
      </c>
      <c r="D1058" t="s">
        <v>1008</v>
      </c>
      <c r="U1058" t="s">
        <v>1009</v>
      </c>
      <c r="V1058" t="s">
        <v>1010</v>
      </c>
      <c r="W1058" t="s">
        <v>1011</v>
      </c>
      <c r="X1058" t="s">
        <v>1012</v>
      </c>
      <c r="AM1058" t="s">
        <v>1060</v>
      </c>
      <c r="AO1058" t="s">
        <v>1070</v>
      </c>
      <c r="AP1058" t="s">
        <v>1015</v>
      </c>
      <c r="AR1058" t="s">
        <v>712</v>
      </c>
      <c r="AU1058" s="89">
        <f>VLOOKUP((A1058&amp;AR1058),Precios!B:J,9,FALSE)</f>
        <v>3100.8294679999999</v>
      </c>
      <c r="AV1058" t="s">
        <v>1016</v>
      </c>
      <c r="AW1058" t="str">
        <f>VLOOKUP((A1058&amp;AR1058),Precios!B:J,6,FALSE)</f>
        <v>49BOG6</v>
      </c>
    </row>
    <row r="1059" spans="1:49">
      <c r="A1059" s="53" t="s">
        <v>142</v>
      </c>
      <c r="B1059" s="53" t="s">
        <v>1089</v>
      </c>
      <c r="C1059" t="s">
        <v>15</v>
      </c>
      <c r="D1059" t="s">
        <v>1008</v>
      </c>
      <c r="U1059" t="s">
        <v>1009</v>
      </c>
      <c r="V1059" t="s">
        <v>1010</v>
      </c>
      <c r="W1059" t="s">
        <v>1011</v>
      </c>
      <c r="X1059" t="s">
        <v>1012</v>
      </c>
      <c r="AM1059" t="s">
        <v>1060</v>
      </c>
      <c r="AO1059" t="s">
        <v>1070</v>
      </c>
      <c r="AP1059" t="s">
        <v>713</v>
      </c>
      <c r="AR1059" t="s">
        <v>714</v>
      </c>
      <c r="AU1059" s="89">
        <f>VLOOKUP((A1059&amp;AR1059),Precios!B:J,9,FALSE)</f>
        <v>3100.8294679999999</v>
      </c>
      <c r="AV1059" t="s">
        <v>1016</v>
      </c>
      <c r="AW1059" t="str">
        <f>VLOOKUP((A1059&amp;AR1059),Precios!B:J,6,FALSE)</f>
        <v>49BOG7</v>
      </c>
    </row>
    <row r="1060" spans="1:49">
      <c r="A1060" s="53" t="s">
        <v>142</v>
      </c>
      <c r="B1060" s="53" t="s">
        <v>1089</v>
      </c>
      <c r="C1060" t="s">
        <v>15</v>
      </c>
      <c r="D1060" t="s">
        <v>1008</v>
      </c>
      <c r="U1060" t="s">
        <v>1009</v>
      </c>
      <c r="V1060" t="s">
        <v>1010</v>
      </c>
      <c r="W1060" t="s">
        <v>1011</v>
      </c>
      <c r="X1060" t="s">
        <v>1012</v>
      </c>
      <c r="AM1060" t="s">
        <v>1060</v>
      </c>
      <c r="AO1060" t="s">
        <v>1070</v>
      </c>
      <c r="AP1060" t="s">
        <v>692</v>
      </c>
      <c r="AR1060" t="s">
        <v>693</v>
      </c>
      <c r="AU1060" s="89">
        <f>VLOOKUP((A1060&amp;AR1060),Precios!B:J,9,FALSE)</f>
        <v>2429.6868419999996</v>
      </c>
      <c r="AV1060" t="s">
        <v>1016</v>
      </c>
      <c r="AW1060" t="str">
        <f>VLOOKUP((A1060&amp;AR1060),Precios!B:J,6,FALSE)</f>
        <v>49BOG8</v>
      </c>
    </row>
    <row r="1061" spans="1:49">
      <c r="A1061" s="53" t="s">
        <v>142</v>
      </c>
      <c r="B1061" s="53" t="s">
        <v>1089</v>
      </c>
      <c r="C1061" t="s">
        <v>15</v>
      </c>
      <c r="D1061" t="s">
        <v>1008</v>
      </c>
      <c r="U1061" t="s">
        <v>1009</v>
      </c>
      <c r="V1061" t="s">
        <v>1010</v>
      </c>
      <c r="W1061" t="s">
        <v>1011</v>
      </c>
      <c r="X1061" t="s">
        <v>1012</v>
      </c>
      <c r="AM1061" t="s">
        <v>1060</v>
      </c>
      <c r="AO1061" t="s">
        <v>1070</v>
      </c>
      <c r="AP1061" t="s">
        <v>673</v>
      </c>
      <c r="AR1061" t="s">
        <v>674</v>
      </c>
      <c r="AU1061" s="89">
        <f>VLOOKUP((A1061&amp;AR1061),Precios!B:J,9,FALSE)</f>
        <v>2439.0376779999997</v>
      </c>
      <c r="AV1061" t="s">
        <v>1016</v>
      </c>
      <c r="AW1061" t="str">
        <f>VLOOKUP((A1061&amp;AR1061),Precios!B:J,6,FALSE)</f>
        <v>49BOG9</v>
      </c>
    </row>
    <row r="1062" spans="1:49">
      <c r="A1062" s="53" t="s">
        <v>142</v>
      </c>
      <c r="B1062" s="53" t="s">
        <v>1089</v>
      </c>
      <c r="C1062" t="s">
        <v>15</v>
      </c>
      <c r="D1062" t="s">
        <v>1008</v>
      </c>
      <c r="U1062" t="s">
        <v>1009</v>
      </c>
      <c r="V1062" t="s">
        <v>1010</v>
      </c>
      <c r="W1062" t="s">
        <v>1011</v>
      </c>
      <c r="X1062" t="s">
        <v>1012</v>
      </c>
      <c r="AM1062" t="s">
        <v>1060</v>
      </c>
      <c r="AO1062" t="s">
        <v>1070</v>
      </c>
      <c r="AP1062" t="s">
        <v>687</v>
      </c>
      <c r="AR1062" t="s">
        <v>688</v>
      </c>
      <c r="AU1062" s="89">
        <f>VLOOKUP((A1062&amp;AR1062),Precios!B:J,9,FALSE)</f>
        <v>2733.4422500000001</v>
      </c>
      <c r="AV1062" t="s">
        <v>1016</v>
      </c>
      <c r="AW1062" t="str">
        <f>VLOOKUP((A1062&amp;AR1062),Precios!B:J,6,FALSE)</f>
        <v>49BOG10</v>
      </c>
    </row>
    <row r="1063" spans="1:49">
      <c r="A1063" s="53" t="s">
        <v>142</v>
      </c>
      <c r="B1063" s="53" t="s">
        <v>1089</v>
      </c>
      <c r="C1063" t="s">
        <v>15</v>
      </c>
      <c r="D1063" t="s">
        <v>1008</v>
      </c>
      <c r="U1063" t="s">
        <v>1009</v>
      </c>
      <c r="V1063" t="s">
        <v>1010</v>
      </c>
      <c r="W1063" t="s">
        <v>1011</v>
      </c>
      <c r="X1063" t="s">
        <v>1012</v>
      </c>
      <c r="AM1063" t="s">
        <v>1060</v>
      </c>
      <c r="AO1063" t="s">
        <v>1070</v>
      </c>
      <c r="AP1063" t="s">
        <v>698</v>
      </c>
      <c r="AR1063" t="s">
        <v>699</v>
      </c>
      <c r="AU1063" s="89">
        <f>VLOOKUP((A1063&amp;AR1063),Precios!B:J,9,FALSE)</f>
        <v>2203.5056340000001</v>
      </c>
      <c r="AV1063" t="s">
        <v>1016</v>
      </c>
      <c r="AW1063" t="str">
        <f>VLOOKUP((A1063&amp;AR1063),Precios!B:J,6,FALSE)</f>
        <v>49BOG11</v>
      </c>
    </row>
    <row r="1064" spans="1:49">
      <c r="A1064" s="53" t="s">
        <v>142</v>
      </c>
      <c r="B1064" s="53" t="s">
        <v>1089</v>
      </c>
      <c r="C1064" t="s">
        <v>15</v>
      </c>
      <c r="D1064" t="s">
        <v>1008</v>
      </c>
      <c r="U1064" t="s">
        <v>1009</v>
      </c>
      <c r="V1064" t="s">
        <v>1010</v>
      </c>
      <c r="W1064" t="s">
        <v>1011</v>
      </c>
      <c r="X1064" t="s">
        <v>1012</v>
      </c>
      <c r="AM1064" t="s">
        <v>1060</v>
      </c>
      <c r="AO1064" t="s">
        <v>1070</v>
      </c>
      <c r="AP1064" t="s">
        <v>675</v>
      </c>
      <c r="AR1064" t="s">
        <v>676</v>
      </c>
      <c r="AU1064" s="89">
        <f>VLOOKUP((A1064&amp;AR1064),Precios!B:J,9,FALSE)</f>
        <v>2127.0415837</v>
      </c>
      <c r="AV1064" t="s">
        <v>1016</v>
      </c>
      <c r="AW1064" t="str">
        <f>VLOOKUP((A1064&amp;AR1064),Precios!B:J,6,FALSE)</f>
        <v>49BOG12</v>
      </c>
    </row>
    <row r="1065" spans="1:49">
      <c r="A1065" s="53" t="s">
        <v>142</v>
      </c>
      <c r="B1065" s="53" t="s">
        <v>1089</v>
      </c>
      <c r="C1065" t="s">
        <v>15</v>
      </c>
      <c r="D1065" t="s">
        <v>1008</v>
      </c>
      <c r="U1065" t="s">
        <v>1009</v>
      </c>
      <c r="V1065" t="s">
        <v>1010</v>
      </c>
      <c r="W1065" t="s">
        <v>1011</v>
      </c>
      <c r="X1065" t="s">
        <v>1012</v>
      </c>
      <c r="AM1065" t="s">
        <v>1060</v>
      </c>
      <c r="AO1065" t="s">
        <v>1070</v>
      </c>
      <c r="AP1065" t="s">
        <v>682</v>
      </c>
      <c r="AR1065" t="s">
        <v>683</v>
      </c>
      <c r="AU1065" s="89">
        <f>VLOOKUP((A1065&amp;AR1065),Precios!B:J,9,FALSE)</f>
        <v>2443.6711639999999</v>
      </c>
      <c r="AV1065" t="s">
        <v>1016</v>
      </c>
      <c r="AW1065" t="str">
        <f>VLOOKUP((A1065&amp;AR1065),Precios!B:J,6,FALSE)</f>
        <v>49BOG13</v>
      </c>
    </row>
    <row r="1066" spans="1:49">
      <c r="A1066" s="53" t="s">
        <v>142</v>
      </c>
      <c r="B1066" s="53" t="s">
        <v>1089</v>
      </c>
      <c r="C1066" t="s">
        <v>15</v>
      </c>
      <c r="D1066" t="s">
        <v>1008</v>
      </c>
      <c r="U1066" t="s">
        <v>1009</v>
      </c>
      <c r="V1066" t="s">
        <v>1010</v>
      </c>
      <c r="W1066" t="s">
        <v>1011</v>
      </c>
      <c r="X1066" t="s">
        <v>1012</v>
      </c>
      <c r="AM1066" t="s">
        <v>1060</v>
      </c>
      <c r="AO1066" t="s">
        <v>1070</v>
      </c>
      <c r="AP1066" t="s">
        <v>706</v>
      </c>
      <c r="AR1066" t="s">
        <v>707</v>
      </c>
      <c r="AU1066" s="89">
        <f>VLOOKUP((A1066&amp;AR1066),Precios!B:J,9,FALSE)</f>
        <v>2748.2232799999997</v>
      </c>
      <c r="AV1066" t="s">
        <v>1016</v>
      </c>
      <c r="AW1066" t="str">
        <f>VLOOKUP((A1066&amp;AR1066),Precios!B:J,6,FALSE)</f>
        <v>49BOG14</v>
      </c>
    </row>
    <row r="1067" spans="1:49">
      <c r="A1067" s="53" t="s">
        <v>142</v>
      </c>
      <c r="B1067" s="53" t="s">
        <v>1089</v>
      </c>
      <c r="C1067" t="s">
        <v>15</v>
      </c>
      <c r="D1067" t="s">
        <v>1008</v>
      </c>
      <c r="U1067" t="s">
        <v>1009</v>
      </c>
      <c r="V1067" t="s">
        <v>1010</v>
      </c>
      <c r="W1067" t="s">
        <v>1011</v>
      </c>
      <c r="X1067" t="s">
        <v>1012</v>
      </c>
      <c r="AM1067" t="s">
        <v>1060</v>
      </c>
      <c r="AO1067" t="s">
        <v>1070</v>
      </c>
      <c r="AP1067" t="s">
        <v>700</v>
      </c>
      <c r="AR1067" t="s">
        <v>701</v>
      </c>
      <c r="AU1067" s="89">
        <f>VLOOKUP((A1067&amp;AR1067),Precios!B:J,9,FALSE)</f>
        <v>2726.9427900000001</v>
      </c>
      <c r="AV1067" t="s">
        <v>1016</v>
      </c>
      <c r="AW1067" t="str">
        <f>VLOOKUP((A1067&amp;AR1067),Precios!B:J,6,FALSE)</f>
        <v>49BOG16</v>
      </c>
    </row>
    <row r="1068" spans="1:49">
      <c r="A1068" s="53" t="s">
        <v>142</v>
      </c>
      <c r="B1068" s="53" t="s">
        <v>1089</v>
      </c>
      <c r="C1068" t="s">
        <v>15</v>
      </c>
      <c r="D1068" t="s">
        <v>1008</v>
      </c>
      <c r="U1068" t="s">
        <v>1009</v>
      </c>
      <c r="V1068" t="s">
        <v>1010</v>
      </c>
      <c r="W1068" t="s">
        <v>1011</v>
      </c>
      <c r="X1068" t="s">
        <v>1012</v>
      </c>
      <c r="AM1068" t="s">
        <v>1060</v>
      </c>
      <c r="AO1068" t="s">
        <v>1070</v>
      </c>
      <c r="AP1068" t="s">
        <v>680</v>
      </c>
      <c r="AR1068" t="s">
        <v>681</v>
      </c>
      <c r="AU1068" s="89">
        <f>VLOOKUP((A1068&amp;AR1068),Precios!B:J,9,FALSE)</f>
        <v>2757.8257080000003</v>
      </c>
      <c r="AV1068" t="s">
        <v>1016</v>
      </c>
      <c r="AW1068" t="str">
        <f>VLOOKUP((A1068&amp;AR1068),Precios!B:J,6,FALSE)</f>
        <v>49BOG17</v>
      </c>
    </row>
    <row r="1069" spans="1:49">
      <c r="A1069" s="53" t="s">
        <v>142</v>
      </c>
      <c r="B1069" s="53" t="s">
        <v>1089</v>
      </c>
      <c r="C1069" t="s">
        <v>15</v>
      </c>
      <c r="D1069" t="s">
        <v>1008</v>
      </c>
      <c r="U1069" t="s">
        <v>1009</v>
      </c>
      <c r="V1069" t="s">
        <v>1010</v>
      </c>
      <c r="W1069" t="s">
        <v>1011</v>
      </c>
      <c r="X1069" t="s">
        <v>1012</v>
      </c>
      <c r="AM1069" t="s">
        <v>1060</v>
      </c>
      <c r="AO1069" t="s">
        <v>1070</v>
      </c>
      <c r="AP1069" t="s">
        <v>690</v>
      </c>
      <c r="AR1069" t="s">
        <v>691</v>
      </c>
      <c r="AU1069" s="89">
        <f>VLOOKUP((A1069&amp;AR1069),Precios!B:J,9,FALSE)</f>
        <v>2672.8714759999998</v>
      </c>
      <c r="AV1069" t="s">
        <v>1016</v>
      </c>
      <c r="AW1069" t="str">
        <f>VLOOKUP((A1069&amp;AR1069),Precios!B:J,6,FALSE)</f>
        <v>49BOG18</v>
      </c>
    </row>
    <row r="1070" spans="1:49">
      <c r="A1070" s="53" t="s">
        <v>142</v>
      </c>
      <c r="B1070" s="53" t="s">
        <v>1089</v>
      </c>
      <c r="C1070" t="s">
        <v>15</v>
      </c>
      <c r="D1070" t="s">
        <v>1008</v>
      </c>
      <c r="U1070" t="s">
        <v>1009</v>
      </c>
      <c r="V1070" t="s">
        <v>1010</v>
      </c>
      <c r="W1070" t="s">
        <v>1011</v>
      </c>
      <c r="X1070" t="s">
        <v>1012</v>
      </c>
      <c r="AM1070" t="s">
        <v>1060</v>
      </c>
      <c r="AO1070" t="s">
        <v>1070</v>
      </c>
      <c r="AP1070" t="s">
        <v>708</v>
      </c>
      <c r="AR1070" t="s">
        <v>709</v>
      </c>
      <c r="AU1070" s="89">
        <f>VLOOKUP((A1070&amp;AR1070),Precios!B:J,9,FALSE)</f>
        <v>2686.6775869999997</v>
      </c>
      <c r="AV1070" t="s">
        <v>1016</v>
      </c>
      <c r="AW1070" t="str">
        <f>VLOOKUP((A1070&amp;AR1070),Precios!B:J,6,FALSE)</f>
        <v>49BOG19</v>
      </c>
    </row>
    <row r="1071" spans="1:49">
      <c r="A1071" s="53" t="s">
        <v>142</v>
      </c>
      <c r="B1071" s="53" t="s">
        <v>1089</v>
      </c>
      <c r="C1071" t="s">
        <v>15</v>
      </c>
      <c r="D1071" t="s">
        <v>1008</v>
      </c>
      <c r="U1071" t="s">
        <v>1009</v>
      </c>
      <c r="V1071" t="s">
        <v>1010</v>
      </c>
      <c r="W1071" t="s">
        <v>1011</v>
      </c>
      <c r="X1071" t="s">
        <v>1012</v>
      </c>
      <c r="AM1071" t="s">
        <v>1060</v>
      </c>
      <c r="AO1071" t="s">
        <v>1070</v>
      </c>
      <c r="AP1071" t="s">
        <v>710</v>
      </c>
      <c r="AR1071" t="s">
        <v>711</v>
      </c>
      <c r="AU1071" s="89">
        <f>VLOOKUP((A1071&amp;AR1071),Precios!B:J,9,FALSE)</f>
        <v>4450.5398289000004</v>
      </c>
      <c r="AV1071" t="s">
        <v>1016</v>
      </c>
      <c r="AW1071" t="str">
        <f>VLOOKUP((A1071&amp;AR1071),Precios!B:J,6,FALSE)</f>
        <v>49BOG20</v>
      </c>
    </row>
    <row r="1072" spans="1:49">
      <c r="A1072" s="53" t="s">
        <v>142</v>
      </c>
      <c r="B1072" s="53" t="s">
        <v>1089</v>
      </c>
      <c r="C1072" t="s">
        <v>15</v>
      </c>
      <c r="D1072" t="s">
        <v>1008</v>
      </c>
      <c r="U1072" t="s">
        <v>1009</v>
      </c>
      <c r="V1072" t="s">
        <v>1010</v>
      </c>
      <c r="W1072" t="s">
        <v>1011</v>
      </c>
      <c r="X1072" t="s">
        <v>1012</v>
      </c>
      <c r="AM1072" t="s">
        <v>1060</v>
      </c>
      <c r="AO1072" t="s">
        <v>1070</v>
      </c>
      <c r="AP1072" t="s">
        <v>692</v>
      </c>
      <c r="AR1072" t="s">
        <v>695</v>
      </c>
      <c r="AU1072" s="89">
        <f>VLOOKUP((A1072&amp;AR1072),Precios!B:J,9,FALSE)</f>
        <v>2571.993567</v>
      </c>
      <c r="AV1072" t="s">
        <v>1016</v>
      </c>
      <c r="AW1072" t="str">
        <f>VLOOKUP((A1072&amp;AR1072),Precios!B:J,6,FALSE)</f>
        <v>49MED31</v>
      </c>
    </row>
    <row r="1073" spans="1:49">
      <c r="A1073" s="53" t="s">
        <v>142</v>
      </c>
      <c r="B1073" s="53" t="s">
        <v>1089</v>
      </c>
      <c r="C1073" t="s">
        <v>15</v>
      </c>
      <c r="D1073" t="s">
        <v>1008</v>
      </c>
      <c r="U1073" t="s">
        <v>1009</v>
      </c>
      <c r="V1073" t="s">
        <v>1010</v>
      </c>
      <c r="W1073" t="s">
        <v>1011</v>
      </c>
      <c r="X1073" t="s">
        <v>1012</v>
      </c>
      <c r="AM1073" t="s">
        <v>1060</v>
      </c>
      <c r="AO1073" t="s">
        <v>1070</v>
      </c>
      <c r="AP1073" t="s">
        <v>687</v>
      </c>
      <c r="AR1073" t="s">
        <v>689</v>
      </c>
      <c r="AU1073" s="89">
        <f>VLOOKUP((A1073&amp;AR1073),Precios!B:J,9,FALSE)</f>
        <v>2779.0223340000002</v>
      </c>
      <c r="AV1073" t="s">
        <v>1016</v>
      </c>
      <c r="AW1073" t="str">
        <f>VLOOKUP((A1073&amp;AR1073),Precios!B:J,6,FALSE)</f>
        <v>49MED22</v>
      </c>
    </row>
    <row r="1074" spans="1:49">
      <c r="A1074" s="53" t="s">
        <v>142</v>
      </c>
      <c r="B1074" s="53" t="s">
        <v>1089</v>
      </c>
      <c r="C1074" t="s">
        <v>15</v>
      </c>
      <c r="D1074" t="s">
        <v>1008</v>
      </c>
      <c r="U1074" t="s">
        <v>1009</v>
      </c>
      <c r="V1074" t="s">
        <v>1010</v>
      </c>
      <c r="W1074" t="s">
        <v>1011</v>
      </c>
      <c r="X1074" t="s">
        <v>1012</v>
      </c>
      <c r="AM1074" t="s">
        <v>1060</v>
      </c>
      <c r="AO1074" t="s">
        <v>1070</v>
      </c>
      <c r="AP1074" t="s">
        <v>684</v>
      </c>
      <c r="AR1074" t="s">
        <v>686</v>
      </c>
      <c r="AU1074" s="89">
        <f>VLOOKUP((A1074&amp;AR1074),Precios!B:J,9,FALSE)</f>
        <v>2570.473532</v>
      </c>
      <c r="AV1074" t="s">
        <v>1016</v>
      </c>
      <c r="AW1074" t="str">
        <f>VLOOKUP((A1074&amp;AR1074),Precios!B:J,6,FALSE)</f>
        <v>49MED23</v>
      </c>
    </row>
    <row r="1075" spans="1:49">
      <c r="A1075" s="53" t="s">
        <v>142</v>
      </c>
      <c r="B1075" s="53" t="s">
        <v>1089</v>
      </c>
      <c r="C1075" t="s">
        <v>15</v>
      </c>
      <c r="D1075" t="s">
        <v>1008</v>
      </c>
      <c r="U1075" t="s">
        <v>1009</v>
      </c>
      <c r="V1075" t="s">
        <v>1010</v>
      </c>
      <c r="W1075" t="s">
        <v>1011</v>
      </c>
      <c r="X1075" t="s">
        <v>1012</v>
      </c>
      <c r="AM1075" t="s">
        <v>1060</v>
      </c>
      <c r="AO1075" t="s">
        <v>1070</v>
      </c>
      <c r="AP1075" t="s">
        <v>702</v>
      </c>
      <c r="AR1075" t="s">
        <v>703</v>
      </c>
      <c r="AU1075" s="89">
        <f>VLOOKUP((A1075&amp;AR1075),Precios!B:J,9,FALSE)</f>
        <v>2568.335</v>
      </c>
      <c r="AV1075" t="s">
        <v>1016</v>
      </c>
      <c r="AW1075" t="str">
        <f>VLOOKUP((A1075&amp;AR1075),Precios!B:J,6,FALSE)</f>
        <v>49MED25</v>
      </c>
    </row>
    <row r="1076" spans="1:49">
      <c r="A1076" s="53" t="s">
        <v>142</v>
      </c>
      <c r="B1076" s="53" t="s">
        <v>1089</v>
      </c>
      <c r="C1076" t="s">
        <v>15</v>
      </c>
      <c r="D1076" t="s">
        <v>1008</v>
      </c>
      <c r="U1076" t="s">
        <v>1009</v>
      </c>
      <c r="V1076" t="s">
        <v>1010</v>
      </c>
      <c r="W1076" t="s">
        <v>1011</v>
      </c>
      <c r="X1076" t="s">
        <v>1012</v>
      </c>
      <c r="AM1076" t="s">
        <v>1060</v>
      </c>
      <c r="AO1076" t="s">
        <v>1070</v>
      </c>
      <c r="AP1076" t="s">
        <v>692</v>
      </c>
      <c r="AR1076" t="s">
        <v>694</v>
      </c>
      <c r="AU1076" s="89">
        <f>VLOOKUP((A1076&amp;AR1076),Precios!B:J,9,FALSE)</f>
        <v>2571.993567</v>
      </c>
      <c r="AV1076" t="s">
        <v>1016</v>
      </c>
      <c r="AW1076" t="str">
        <f>VLOOKUP((A1076&amp;AR1076),Precios!B:J,6,FALSE)</f>
        <v>49CLO26</v>
      </c>
    </row>
    <row r="1077" spans="1:49">
      <c r="A1077" s="53" t="s">
        <v>142</v>
      </c>
      <c r="B1077" s="53" t="s">
        <v>1089</v>
      </c>
      <c r="C1077" t="s">
        <v>15</v>
      </c>
      <c r="D1077" t="s">
        <v>1008</v>
      </c>
      <c r="U1077" t="s">
        <v>1009</v>
      </c>
      <c r="V1077" t="s">
        <v>1010</v>
      </c>
      <c r="W1077" t="s">
        <v>1011</v>
      </c>
      <c r="X1077" t="s">
        <v>1012</v>
      </c>
      <c r="AM1077" t="s">
        <v>1060</v>
      </c>
      <c r="AO1077" t="s">
        <v>1070</v>
      </c>
      <c r="AP1077" t="s">
        <v>704</v>
      </c>
      <c r="AR1077" t="s">
        <v>705</v>
      </c>
      <c r="AU1077" s="89">
        <f>VLOOKUP((A1077&amp;AR1077),Precios!B:J,9,FALSE)</f>
        <v>2616.420521</v>
      </c>
      <c r="AV1077" t="s">
        <v>1016</v>
      </c>
      <c r="AW1077" t="str">
        <f>VLOOKUP((A1077&amp;AR1077),Precios!B:J,6,FALSE)</f>
        <v>49CLO27</v>
      </c>
    </row>
    <row r="1078" spans="1:49">
      <c r="A1078" s="53" t="s">
        <v>142</v>
      </c>
      <c r="B1078" s="53" t="s">
        <v>1089</v>
      </c>
      <c r="C1078" t="s">
        <v>15</v>
      </c>
      <c r="D1078" t="s">
        <v>1008</v>
      </c>
      <c r="U1078" t="s">
        <v>1009</v>
      </c>
      <c r="V1078" t="s">
        <v>1010</v>
      </c>
      <c r="W1078" t="s">
        <v>1011</v>
      </c>
      <c r="X1078" t="s">
        <v>1012</v>
      </c>
      <c r="AM1078" t="s">
        <v>1060</v>
      </c>
      <c r="AO1078" t="s">
        <v>1070</v>
      </c>
      <c r="AP1078" t="s">
        <v>696</v>
      </c>
      <c r="AR1078" t="s">
        <v>697</v>
      </c>
      <c r="AU1078" s="89">
        <f>VLOOKUP((A1078&amp;AR1078),Precios!B:J,9,FALSE)</f>
        <v>1154.1783</v>
      </c>
      <c r="AV1078" t="s">
        <v>1016</v>
      </c>
      <c r="AW1078" t="str">
        <f>VLOOKUP((A1078&amp;AR1078),Precios!B:J,6,FALSE)</f>
        <v>49CLO28</v>
      </c>
    </row>
    <row r="1079" spans="1:49">
      <c r="A1079" s="53" t="s">
        <v>142</v>
      </c>
      <c r="B1079" s="53" t="s">
        <v>1089</v>
      </c>
      <c r="C1079" t="s">
        <v>15</v>
      </c>
      <c r="D1079" t="s">
        <v>1008</v>
      </c>
      <c r="U1079" t="s">
        <v>1009</v>
      </c>
      <c r="V1079" t="s">
        <v>1010</v>
      </c>
      <c r="W1079" t="s">
        <v>1011</v>
      </c>
      <c r="X1079" t="s">
        <v>1012</v>
      </c>
      <c r="AM1079" t="s">
        <v>1060</v>
      </c>
      <c r="AO1079" t="s">
        <v>1070</v>
      </c>
      <c r="AP1079" t="s">
        <v>677</v>
      </c>
      <c r="AR1079" t="s">
        <v>679</v>
      </c>
      <c r="AU1079" s="89">
        <f>VLOOKUP((A1079&amp;AR1079),Precios!B:J,9,FALSE)</f>
        <v>2686.6775869999997</v>
      </c>
      <c r="AV1079" t="s">
        <v>1016</v>
      </c>
      <c r="AW1079" t="str">
        <f>VLOOKUP((A1079&amp;AR1079),Precios!B:J,6,FALSE)</f>
        <v>49CLO30</v>
      </c>
    </row>
    <row r="1080" spans="1:49">
      <c r="A1080" s="53" t="s">
        <v>140</v>
      </c>
      <c r="B1080" s="53" t="s">
        <v>1090</v>
      </c>
      <c r="C1080" t="s">
        <v>15</v>
      </c>
      <c r="D1080" t="s">
        <v>1008</v>
      </c>
      <c r="U1080" t="s">
        <v>1009</v>
      </c>
      <c r="V1080" t="s">
        <v>1010</v>
      </c>
      <c r="W1080" t="s">
        <v>1011</v>
      </c>
      <c r="X1080" t="s">
        <v>1012</v>
      </c>
      <c r="AM1080" t="s">
        <v>1060</v>
      </c>
      <c r="AO1080" t="s">
        <v>1070</v>
      </c>
      <c r="AP1080" t="s">
        <v>1015</v>
      </c>
      <c r="AR1080" t="s">
        <v>712</v>
      </c>
      <c r="AU1080" s="89">
        <f>VLOOKUP((A1080&amp;AR1080),Precios!B:J,9,FALSE)</f>
        <v>1596.03675</v>
      </c>
      <c r="AV1080" t="s">
        <v>1016</v>
      </c>
      <c r="AW1080" t="str">
        <f>VLOOKUP((A1080&amp;AR1080),Precios!B:J,6,FALSE)</f>
        <v>51BOG6</v>
      </c>
    </row>
    <row r="1081" spans="1:49">
      <c r="A1081" s="53" t="s">
        <v>140</v>
      </c>
      <c r="B1081" s="53" t="s">
        <v>1090</v>
      </c>
      <c r="C1081" t="s">
        <v>15</v>
      </c>
      <c r="D1081" t="s">
        <v>1008</v>
      </c>
      <c r="U1081" t="s">
        <v>1009</v>
      </c>
      <c r="V1081" t="s">
        <v>1010</v>
      </c>
      <c r="W1081" t="s">
        <v>1011</v>
      </c>
      <c r="X1081" t="s">
        <v>1012</v>
      </c>
      <c r="AM1081" t="s">
        <v>1060</v>
      </c>
      <c r="AO1081" t="s">
        <v>1070</v>
      </c>
      <c r="AP1081" t="s">
        <v>713</v>
      </c>
      <c r="AR1081" t="s">
        <v>714</v>
      </c>
      <c r="AU1081" s="89">
        <f>VLOOKUP((A1081&amp;AR1081),Precios!B:J,9,FALSE)</f>
        <v>1450.9404987000003</v>
      </c>
      <c r="AV1081" t="s">
        <v>1016</v>
      </c>
      <c r="AW1081" t="str">
        <f>VLOOKUP((A1081&amp;AR1081),Precios!B:J,6,FALSE)</f>
        <v>51BOG7</v>
      </c>
    </row>
    <row r="1082" spans="1:49">
      <c r="A1082" s="53" t="s">
        <v>140</v>
      </c>
      <c r="B1082" s="53" t="s">
        <v>1090</v>
      </c>
      <c r="C1082" t="s">
        <v>15</v>
      </c>
      <c r="D1082" t="s">
        <v>1008</v>
      </c>
      <c r="U1082" t="s">
        <v>1009</v>
      </c>
      <c r="V1082" t="s">
        <v>1010</v>
      </c>
      <c r="W1082" t="s">
        <v>1011</v>
      </c>
      <c r="X1082" t="s">
        <v>1012</v>
      </c>
      <c r="AM1082" t="s">
        <v>1060</v>
      </c>
      <c r="AO1082" t="s">
        <v>1070</v>
      </c>
      <c r="AP1082" t="s">
        <v>692</v>
      </c>
      <c r="AR1082" t="s">
        <v>693</v>
      </c>
      <c r="AU1082" s="89">
        <f>VLOOKUP((A1082&amp;AR1082),Precios!B:J,9,FALSE)</f>
        <v>1970.9402790000001</v>
      </c>
      <c r="AV1082" t="s">
        <v>1016</v>
      </c>
      <c r="AW1082" t="str">
        <f>VLOOKUP((A1082&amp;AR1082),Precios!B:J,6,FALSE)</f>
        <v>51BOG8</v>
      </c>
    </row>
    <row r="1083" spans="1:49">
      <c r="A1083" s="53" t="s">
        <v>140</v>
      </c>
      <c r="B1083" s="53" t="s">
        <v>1090</v>
      </c>
      <c r="C1083" t="s">
        <v>15</v>
      </c>
      <c r="D1083" t="s">
        <v>1008</v>
      </c>
      <c r="U1083" t="s">
        <v>1009</v>
      </c>
      <c r="V1083" t="s">
        <v>1010</v>
      </c>
      <c r="W1083" t="s">
        <v>1011</v>
      </c>
      <c r="X1083" t="s">
        <v>1012</v>
      </c>
      <c r="AM1083" t="s">
        <v>1060</v>
      </c>
      <c r="AO1083" t="s">
        <v>1070</v>
      </c>
      <c r="AP1083" t="s">
        <v>673</v>
      </c>
      <c r="AR1083" t="s">
        <v>674</v>
      </c>
      <c r="AU1083" s="89">
        <f>VLOOKUP((A1083&amp;AR1083),Precios!B:J,9,FALSE)</f>
        <v>2524.4007470000001</v>
      </c>
      <c r="AV1083" t="s">
        <v>1016</v>
      </c>
      <c r="AW1083" t="str">
        <f>VLOOKUP((A1083&amp;AR1083),Precios!B:J,6,FALSE)</f>
        <v>51BOG9</v>
      </c>
    </row>
    <row r="1084" spans="1:49">
      <c r="A1084" s="53" t="s">
        <v>140</v>
      </c>
      <c r="B1084" s="53" t="s">
        <v>1090</v>
      </c>
      <c r="C1084" t="s">
        <v>15</v>
      </c>
      <c r="D1084" t="s">
        <v>1008</v>
      </c>
      <c r="U1084" t="s">
        <v>1009</v>
      </c>
      <c r="V1084" t="s">
        <v>1010</v>
      </c>
      <c r="W1084" t="s">
        <v>1011</v>
      </c>
      <c r="X1084" t="s">
        <v>1012</v>
      </c>
      <c r="AM1084" t="s">
        <v>1060</v>
      </c>
      <c r="AO1084" t="s">
        <v>1070</v>
      </c>
      <c r="AP1084" t="s">
        <v>687</v>
      </c>
      <c r="AR1084" t="s">
        <v>688</v>
      </c>
      <c r="AU1084" s="89">
        <f>VLOOKUP((A1084&amp;AR1084),Precios!B:J,9,FALSE)</f>
        <v>2537.5778780000001</v>
      </c>
      <c r="AV1084" t="s">
        <v>1016</v>
      </c>
      <c r="AW1084" t="str">
        <f>VLOOKUP((A1084&amp;AR1084),Precios!B:J,6,FALSE)</f>
        <v>51BOG10</v>
      </c>
    </row>
    <row r="1085" spans="1:49">
      <c r="A1085" s="53" t="s">
        <v>140</v>
      </c>
      <c r="B1085" s="53" t="s">
        <v>1090</v>
      </c>
      <c r="C1085" t="s">
        <v>15</v>
      </c>
      <c r="D1085" t="s">
        <v>1008</v>
      </c>
      <c r="U1085" t="s">
        <v>1009</v>
      </c>
      <c r="V1085" t="s">
        <v>1010</v>
      </c>
      <c r="W1085" t="s">
        <v>1011</v>
      </c>
      <c r="X1085" t="s">
        <v>1012</v>
      </c>
      <c r="AM1085" t="s">
        <v>1060</v>
      </c>
      <c r="AO1085" t="s">
        <v>1070</v>
      </c>
      <c r="AP1085" t="s">
        <v>698</v>
      </c>
      <c r="AR1085" t="s">
        <v>699</v>
      </c>
      <c r="AU1085" s="89">
        <f>VLOOKUP((A1085&amp;AR1085),Precios!B:J,9,FALSE)</f>
        <v>3107.2031320000001</v>
      </c>
      <c r="AV1085" t="s">
        <v>1016</v>
      </c>
      <c r="AW1085" t="str">
        <f>VLOOKUP((A1085&amp;AR1085),Precios!B:J,6,FALSE)</f>
        <v>51BOG11</v>
      </c>
    </row>
    <row r="1086" spans="1:49">
      <c r="A1086" s="53" t="s">
        <v>140</v>
      </c>
      <c r="B1086" s="53" t="s">
        <v>1090</v>
      </c>
      <c r="C1086" t="s">
        <v>15</v>
      </c>
      <c r="D1086" t="s">
        <v>1008</v>
      </c>
      <c r="U1086" t="s">
        <v>1009</v>
      </c>
      <c r="V1086" t="s">
        <v>1010</v>
      </c>
      <c r="W1086" t="s">
        <v>1011</v>
      </c>
      <c r="X1086" t="s">
        <v>1012</v>
      </c>
      <c r="AM1086" t="s">
        <v>1060</v>
      </c>
      <c r="AO1086" t="s">
        <v>1070</v>
      </c>
      <c r="AP1086" t="s">
        <v>675</v>
      </c>
      <c r="AR1086" t="s">
        <v>676</v>
      </c>
      <c r="AU1086" s="89">
        <f>VLOOKUP((A1086&amp;AR1086),Precios!B:J,9,FALSE)</f>
        <v>3014.8133081000001</v>
      </c>
      <c r="AV1086" t="s">
        <v>1016</v>
      </c>
      <c r="AW1086" t="str">
        <f>VLOOKUP((A1086&amp;AR1086),Precios!B:J,6,FALSE)</f>
        <v>51BOG12</v>
      </c>
    </row>
    <row r="1087" spans="1:49">
      <c r="A1087" s="53" t="s">
        <v>140</v>
      </c>
      <c r="B1087" s="53" t="s">
        <v>1090</v>
      </c>
      <c r="C1087" t="s">
        <v>15</v>
      </c>
      <c r="D1087" t="s">
        <v>1008</v>
      </c>
      <c r="U1087" t="s">
        <v>1009</v>
      </c>
      <c r="V1087" t="s">
        <v>1010</v>
      </c>
      <c r="W1087" t="s">
        <v>1011</v>
      </c>
      <c r="X1087" t="s">
        <v>1012</v>
      </c>
      <c r="AM1087" t="s">
        <v>1060</v>
      </c>
      <c r="AO1087" t="s">
        <v>1070</v>
      </c>
      <c r="AP1087" t="s">
        <v>682</v>
      </c>
      <c r="AR1087" t="s">
        <v>683</v>
      </c>
      <c r="AU1087" s="89">
        <f>VLOOKUP((A1087&amp;AR1087),Precios!B:J,9,FALSE)</f>
        <v>1673.7681950000001</v>
      </c>
      <c r="AV1087" t="s">
        <v>1016</v>
      </c>
      <c r="AW1087" t="str">
        <f>VLOOKUP((A1087&amp;AR1087),Precios!B:J,6,FALSE)</f>
        <v>51BOG13</v>
      </c>
    </row>
    <row r="1088" spans="1:49">
      <c r="A1088" s="53" t="s">
        <v>140</v>
      </c>
      <c r="B1088" s="53" t="s">
        <v>1090</v>
      </c>
      <c r="C1088" t="s">
        <v>15</v>
      </c>
      <c r="D1088" t="s">
        <v>1008</v>
      </c>
      <c r="U1088" t="s">
        <v>1009</v>
      </c>
      <c r="V1088" t="s">
        <v>1010</v>
      </c>
      <c r="W1088" t="s">
        <v>1011</v>
      </c>
      <c r="X1088" t="s">
        <v>1012</v>
      </c>
      <c r="AM1088" t="s">
        <v>1060</v>
      </c>
      <c r="AO1088" t="s">
        <v>1070</v>
      </c>
      <c r="AP1088" t="s">
        <v>706</v>
      </c>
      <c r="AR1088" t="s">
        <v>707</v>
      </c>
      <c r="AU1088" s="89">
        <f>VLOOKUP((A1088&amp;AR1088),Precios!B:J,9,FALSE)</f>
        <v>2507.0304160000001</v>
      </c>
      <c r="AV1088" t="s">
        <v>1016</v>
      </c>
      <c r="AW1088" t="str">
        <f>VLOOKUP((A1088&amp;AR1088),Precios!B:J,6,FALSE)</f>
        <v>51BOG14</v>
      </c>
    </row>
    <row r="1089" spans="1:49">
      <c r="A1089" s="53" t="s">
        <v>140</v>
      </c>
      <c r="B1089" s="53" t="s">
        <v>1090</v>
      </c>
      <c r="C1089" t="s">
        <v>15</v>
      </c>
      <c r="D1089" t="s">
        <v>1008</v>
      </c>
      <c r="U1089" t="s">
        <v>1009</v>
      </c>
      <c r="V1089" t="s">
        <v>1010</v>
      </c>
      <c r="W1089" t="s">
        <v>1011</v>
      </c>
      <c r="X1089" t="s">
        <v>1012</v>
      </c>
      <c r="AM1089" t="s">
        <v>1060</v>
      </c>
      <c r="AO1089" t="s">
        <v>1070</v>
      </c>
      <c r="AP1089" t="s">
        <v>700</v>
      </c>
      <c r="AR1089" t="s">
        <v>701</v>
      </c>
      <c r="AU1089" s="89">
        <f>VLOOKUP((A1089&amp;AR1089),Precios!B:J,9,FALSE)</f>
        <v>2097.6482999999998</v>
      </c>
      <c r="AV1089" t="s">
        <v>1016</v>
      </c>
      <c r="AW1089" t="str">
        <f>VLOOKUP((A1089&amp;AR1089),Precios!B:J,6,FALSE)</f>
        <v>51BOG16</v>
      </c>
    </row>
    <row r="1090" spans="1:49">
      <c r="A1090" s="53" t="s">
        <v>140</v>
      </c>
      <c r="B1090" s="53" t="s">
        <v>1090</v>
      </c>
      <c r="C1090" t="s">
        <v>15</v>
      </c>
      <c r="D1090" t="s">
        <v>1008</v>
      </c>
      <c r="U1090" t="s">
        <v>1009</v>
      </c>
      <c r="V1090" t="s">
        <v>1010</v>
      </c>
      <c r="W1090" t="s">
        <v>1011</v>
      </c>
      <c r="X1090" t="s">
        <v>1012</v>
      </c>
      <c r="AM1090" t="s">
        <v>1060</v>
      </c>
      <c r="AO1090" t="s">
        <v>1070</v>
      </c>
      <c r="AP1090" t="s">
        <v>680</v>
      </c>
      <c r="AR1090" t="s">
        <v>681</v>
      </c>
      <c r="AU1090" s="89">
        <f>VLOOKUP((A1090&amp;AR1090),Precios!B:J,9,FALSE)</f>
        <v>2159.498</v>
      </c>
      <c r="AV1090" t="s">
        <v>1016</v>
      </c>
      <c r="AW1090" t="str">
        <f>VLOOKUP((A1090&amp;AR1090),Precios!B:J,6,FALSE)</f>
        <v>51BOG17</v>
      </c>
    </row>
    <row r="1091" spans="1:49">
      <c r="A1091" s="53" t="s">
        <v>140</v>
      </c>
      <c r="B1091" s="53" t="s">
        <v>1090</v>
      </c>
      <c r="C1091" t="s">
        <v>15</v>
      </c>
      <c r="D1091" t="s">
        <v>1008</v>
      </c>
      <c r="U1091" t="s">
        <v>1009</v>
      </c>
      <c r="V1091" t="s">
        <v>1010</v>
      </c>
      <c r="W1091" t="s">
        <v>1011</v>
      </c>
      <c r="X1091" t="s">
        <v>1012</v>
      </c>
      <c r="AM1091" t="s">
        <v>1060</v>
      </c>
      <c r="AO1091" t="s">
        <v>1070</v>
      </c>
      <c r="AP1091" t="s">
        <v>690</v>
      </c>
      <c r="AR1091" t="s">
        <v>691</v>
      </c>
      <c r="AU1091" s="89">
        <f>VLOOKUP((A1091&amp;AR1091),Precios!B:J,9,FALSE)</f>
        <v>3608.4268110000003</v>
      </c>
      <c r="AV1091" t="s">
        <v>1016</v>
      </c>
      <c r="AW1091" t="str">
        <f>VLOOKUP((A1091&amp;AR1091),Precios!B:J,6,FALSE)</f>
        <v>51BOG18</v>
      </c>
    </row>
    <row r="1092" spans="1:49">
      <c r="A1092" s="53" t="s">
        <v>140</v>
      </c>
      <c r="B1092" s="53" t="s">
        <v>1090</v>
      </c>
      <c r="C1092" t="s">
        <v>15</v>
      </c>
      <c r="D1092" t="s">
        <v>1008</v>
      </c>
      <c r="U1092" t="s">
        <v>1009</v>
      </c>
      <c r="V1092" t="s">
        <v>1010</v>
      </c>
      <c r="W1092" t="s">
        <v>1011</v>
      </c>
      <c r="X1092" t="s">
        <v>1012</v>
      </c>
      <c r="AM1092" t="s">
        <v>1060</v>
      </c>
      <c r="AO1092" t="s">
        <v>1070</v>
      </c>
      <c r="AP1092" t="s">
        <v>708</v>
      </c>
      <c r="AR1092" t="s">
        <v>709</v>
      </c>
      <c r="AU1092" s="89">
        <f>VLOOKUP((A1092&amp;AR1092),Precios!B:J,9,FALSE)</f>
        <v>3594.6311830000004</v>
      </c>
      <c r="AV1092" t="s">
        <v>1016</v>
      </c>
      <c r="AW1092" t="str">
        <f>VLOOKUP((A1092&amp;AR1092),Precios!B:J,6,FALSE)</f>
        <v>51BOG19</v>
      </c>
    </row>
    <row r="1093" spans="1:49">
      <c r="A1093" s="53" t="s">
        <v>140</v>
      </c>
      <c r="B1093" s="53" t="s">
        <v>1090</v>
      </c>
      <c r="C1093" t="s">
        <v>15</v>
      </c>
      <c r="D1093" t="s">
        <v>1008</v>
      </c>
      <c r="U1093" t="s">
        <v>1009</v>
      </c>
      <c r="V1093" t="s">
        <v>1010</v>
      </c>
      <c r="W1093" t="s">
        <v>1011</v>
      </c>
      <c r="X1093" t="s">
        <v>1012</v>
      </c>
      <c r="AM1093" t="s">
        <v>1060</v>
      </c>
      <c r="AO1093" t="s">
        <v>1070</v>
      </c>
      <c r="AP1093" t="s">
        <v>710</v>
      </c>
      <c r="AR1093" t="s">
        <v>711</v>
      </c>
      <c r="AU1093" s="89">
        <f>VLOOKUP((A1093&amp;AR1093),Precios!B:J,9,FALSE)</f>
        <v>3728.4288569</v>
      </c>
      <c r="AV1093" t="s">
        <v>1016</v>
      </c>
      <c r="AW1093" t="str">
        <f>VLOOKUP((A1093&amp;AR1093),Precios!B:J,6,FALSE)</f>
        <v>51BOG20</v>
      </c>
    </row>
    <row r="1094" spans="1:49">
      <c r="A1094" s="53" t="s">
        <v>140</v>
      </c>
      <c r="B1094" s="53" t="s">
        <v>1090</v>
      </c>
      <c r="C1094" t="s">
        <v>15</v>
      </c>
      <c r="D1094" t="s">
        <v>1008</v>
      </c>
      <c r="U1094" t="s">
        <v>1009</v>
      </c>
      <c r="V1094" t="s">
        <v>1010</v>
      </c>
      <c r="W1094" t="s">
        <v>1011</v>
      </c>
      <c r="X1094" t="s">
        <v>1012</v>
      </c>
      <c r="AM1094" t="s">
        <v>1060</v>
      </c>
      <c r="AO1094" t="s">
        <v>1070</v>
      </c>
      <c r="AP1094" t="s">
        <v>692</v>
      </c>
      <c r="AR1094" t="s">
        <v>695</v>
      </c>
      <c r="AU1094" s="89">
        <f>VLOOKUP((A1094&amp;AR1094),Precios!B:J,9,FALSE)</f>
        <v>2399.6949790000003</v>
      </c>
      <c r="AV1094" t="s">
        <v>1016</v>
      </c>
      <c r="AW1094" t="str">
        <f>VLOOKUP((A1094&amp;AR1094),Precios!B:J,6,FALSE)</f>
        <v>51MED31</v>
      </c>
    </row>
    <row r="1095" spans="1:49">
      <c r="A1095" s="53" t="s">
        <v>140</v>
      </c>
      <c r="B1095" s="53" t="s">
        <v>1090</v>
      </c>
      <c r="C1095" t="s">
        <v>15</v>
      </c>
      <c r="D1095" t="s">
        <v>1008</v>
      </c>
      <c r="U1095" t="s">
        <v>1009</v>
      </c>
      <c r="V1095" t="s">
        <v>1010</v>
      </c>
      <c r="W1095" t="s">
        <v>1011</v>
      </c>
      <c r="X1095" t="s">
        <v>1012</v>
      </c>
      <c r="AM1095" t="s">
        <v>1060</v>
      </c>
      <c r="AO1095" t="s">
        <v>1070</v>
      </c>
      <c r="AP1095" t="s">
        <v>687</v>
      </c>
      <c r="AR1095" t="s">
        <v>689</v>
      </c>
      <c r="AU1095" s="89">
        <f>VLOOKUP((A1095&amp;AR1095),Precios!B:J,9,FALSE)</f>
        <v>2580.6944570000001</v>
      </c>
      <c r="AV1095" t="s">
        <v>1016</v>
      </c>
      <c r="AW1095" t="str">
        <f>VLOOKUP((A1095&amp;AR1095),Precios!B:J,6,FALSE)</f>
        <v>51MED22</v>
      </c>
    </row>
    <row r="1096" spans="1:49">
      <c r="A1096" s="53" t="s">
        <v>140</v>
      </c>
      <c r="B1096" s="53" t="s">
        <v>1090</v>
      </c>
      <c r="C1096" t="s">
        <v>15</v>
      </c>
      <c r="D1096" t="s">
        <v>1008</v>
      </c>
      <c r="U1096" t="s">
        <v>1009</v>
      </c>
      <c r="V1096" t="s">
        <v>1010</v>
      </c>
      <c r="W1096" t="s">
        <v>1011</v>
      </c>
      <c r="X1096" t="s">
        <v>1012</v>
      </c>
      <c r="AM1096" t="s">
        <v>1060</v>
      </c>
      <c r="AO1096" t="s">
        <v>1070</v>
      </c>
      <c r="AP1096" t="s">
        <v>684</v>
      </c>
      <c r="AR1096" t="s">
        <v>686</v>
      </c>
      <c r="AU1096" s="89">
        <f>VLOOKUP((A1096&amp;AR1096),Precios!B:J,9,FALSE)</f>
        <v>2303.53442</v>
      </c>
      <c r="AV1096" t="s">
        <v>1016</v>
      </c>
      <c r="AW1096" t="str">
        <f>VLOOKUP((A1096&amp;AR1096),Precios!B:J,6,FALSE)</f>
        <v>51MED23</v>
      </c>
    </row>
    <row r="1097" spans="1:49">
      <c r="A1097" s="53" t="s">
        <v>140</v>
      </c>
      <c r="B1097" s="53" t="s">
        <v>1090</v>
      </c>
      <c r="C1097" t="s">
        <v>15</v>
      </c>
      <c r="D1097" t="s">
        <v>1008</v>
      </c>
      <c r="U1097" t="s">
        <v>1009</v>
      </c>
      <c r="V1097" t="s">
        <v>1010</v>
      </c>
      <c r="W1097" t="s">
        <v>1011</v>
      </c>
      <c r="X1097" t="s">
        <v>1012</v>
      </c>
      <c r="AM1097" t="s">
        <v>1060</v>
      </c>
      <c r="AO1097" t="s">
        <v>1070</v>
      </c>
      <c r="AP1097" t="s">
        <v>702</v>
      </c>
      <c r="AR1097" t="s">
        <v>703</v>
      </c>
      <c r="AU1097" s="89">
        <f>VLOOKUP((A1097&amp;AR1097),Precios!B:J,9,FALSE)</f>
        <v>2217.301262</v>
      </c>
      <c r="AV1097" t="s">
        <v>1016</v>
      </c>
      <c r="AW1097" t="str">
        <f>VLOOKUP((A1097&amp;AR1097),Precios!B:J,6,FALSE)</f>
        <v>51MED25</v>
      </c>
    </row>
    <row r="1098" spans="1:49">
      <c r="A1098" s="53" t="s">
        <v>140</v>
      </c>
      <c r="B1098" s="53" t="s">
        <v>1090</v>
      </c>
      <c r="C1098" t="s">
        <v>15</v>
      </c>
      <c r="D1098" t="s">
        <v>1008</v>
      </c>
      <c r="U1098" t="s">
        <v>1009</v>
      </c>
      <c r="V1098" t="s">
        <v>1010</v>
      </c>
      <c r="W1098" t="s">
        <v>1011</v>
      </c>
      <c r="X1098" t="s">
        <v>1012</v>
      </c>
      <c r="AM1098" t="s">
        <v>1060</v>
      </c>
      <c r="AO1098" t="s">
        <v>1070</v>
      </c>
      <c r="AP1098" t="s">
        <v>692</v>
      </c>
      <c r="AR1098" t="s">
        <v>694</v>
      </c>
      <c r="AU1098" s="89">
        <f>VLOOKUP((A1098&amp;AR1098),Precios!B:J,9,FALSE)</f>
        <v>2399.6949790000003</v>
      </c>
      <c r="AV1098" t="s">
        <v>1016</v>
      </c>
      <c r="AW1098" t="str">
        <f>VLOOKUP((A1098&amp;AR1098),Precios!B:J,6,FALSE)</f>
        <v>51CLO26</v>
      </c>
    </row>
    <row r="1099" spans="1:49">
      <c r="A1099" s="53" t="s">
        <v>140</v>
      </c>
      <c r="B1099" s="53" t="s">
        <v>1090</v>
      </c>
      <c r="C1099" t="s">
        <v>15</v>
      </c>
      <c r="D1099" t="s">
        <v>1008</v>
      </c>
      <c r="U1099" t="s">
        <v>1009</v>
      </c>
      <c r="V1099" t="s">
        <v>1010</v>
      </c>
      <c r="W1099" t="s">
        <v>1011</v>
      </c>
      <c r="X1099" t="s">
        <v>1012</v>
      </c>
      <c r="AM1099" t="s">
        <v>1060</v>
      </c>
      <c r="AO1099" t="s">
        <v>1070</v>
      </c>
      <c r="AP1099" t="s">
        <v>704</v>
      </c>
      <c r="AR1099" t="s">
        <v>705</v>
      </c>
      <c r="AU1099" s="89">
        <f>VLOOKUP((A1099&amp;AR1099),Precios!B:J,9,FALSE)</f>
        <v>2370.049055</v>
      </c>
      <c r="AV1099" t="s">
        <v>1016</v>
      </c>
      <c r="AW1099" t="str">
        <f>VLOOKUP((A1099&amp;AR1099),Precios!B:J,6,FALSE)</f>
        <v>51CLO27</v>
      </c>
    </row>
    <row r="1100" spans="1:49">
      <c r="A1100" s="53" t="s">
        <v>140</v>
      </c>
      <c r="B1100" s="53" t="s">
        <v>1090</v>
      </c>
      <c r="C1100" t="s">
        <v>15</v>
      </c>
      <c r="D1100" t="s">
        <v>1008</v>
      </c>
      <c r="U1100" t="s">
        <v>1009</v>
      </c>
      <c r="V1100" t="s">
        <v>1010</v>
      </c>
      <c r="W1100" t="s">
        <v>1011</v>
      </c>
      <c r="X1100" t="s">
        <v>1012</v>
      </c>
      <c r="AM1100" t="s">
        <v>1060</v>
      </c>
      <c r="AO1100" t="s">
        <v>1070</v>
      </c>
      <c r="AP1100" t="s">
        <v>696</v>
      </c>
      <c r="AR1100" t="s">
        <v>697</v>
      </c>
      <c r="AU1100" s="89">
        <f>VLOOKUP((A1100&amp;AR1100),Precios!B:J,9,FALSE)</f>
        <v>2635.4261999999999</v>
      </c>
      <c r="AV1100" t="s">
        <v>1016</v>
      </c>
      <c r="AW1100" t="str">
        <f>VLOOKUP((A1100&amp;AR1100),Precios!B:J,6,FALSE)</f>
        <v>51CLO28</v>
      </c>
    </row>
    <row r="1101" spans="1:49">
      <c r="A1101" s="53" t="s">
        <v>140</v>
      </c>
      <c r="B1101" s="53" t="s">
        <v>1090</v>
      </c>
      <c r="C1101" t="s">
        <v>15</v>
      </c>
      <c r="D1101" t="s">
        <v>1008</v>
      </c>
      <c r="U1101" t="s">
        <v>1009</v>
      </c>
      <c r="V1101" t="s">
        <v>1010</v>
      </c>
      <c r="W1101" t="s">
        <v>1011</v>
      </c>
      <c r="X1101" t="s">
        <v>1012</v>
      </c>
      <c r="AM1101" t="s">
        <v>1060</v>
      </c>
      <c r="AO1101" t="s">
        <v>1070</v>
      </c>
      <c r="AP1101" t="s">
        <v>677</v>
      </c>
      <c r="AR1101" t="s">
        <v>679</v>
      </c>
      <c r="AU1101" s="89">
        <f>VLOOKUP((A1101&amp;AR1101),Precios!B:J,9,FALSE)</f>
        <v>3594.6311830000004</v>
      </c>
      <c r="AV1101" t="s">
        <v>1016</v>
      </c>
      <c r="AW1101" t="str">
        <f>VLOOKUP((A1101&amp;AR1101),Precios!B:J,6,FALSE)</f>
        <v>51CLO30</v>
      </c>
    </row>
    <row r="1102" spans="1:49">
      <c r="A1102" s="53" t="s">
        <v>141</v>
      </c>
      <c r="B1102" s="53" t="s">
        <v>1091</v>
      </c>
      <c r="C1102" t="s">
        <v>15</v>
      </c>
      <c r="D1102" t="s">
        <v>1008</v>
      </c>
      <c r="U1102" t="s">
        <v>1009</v>
      </c>
      <c r="V1102" t="s">
        <v>1010</v>
      </c>
      <c r="W1102" t="s">
        <v>1011</v>
      </c>
      <c r="X1102" t="s">
        <v>1012</v>
      </c>
      <c r="AM1102" t="s">
        <v>1060</v>
      </c>
      <c r="AO1102" t="s">
        <v>1070</v>
      </c>
      <c r="AP1102" t="s">
        <v>1015</v>
      </c>
      <c r="AR1102" t="s">
        <v>712</v>
      </c>
      <c r="AU1102" s="89">
        <f>VLOOKUP((A1102&amp;AR1102),Precios!B:J,9,FALSE)</f>
        <v>729.774045</v>
      </c>
      <c r="AV1102" t="s">
        <v>1016</v>
      </c>
      <c r="AW1102" t="str">
        <f>VLOOKUP((A1102&amp;AR1102),Precios!B:J,6,FALSE)</f>
        <v>50BOG6</v>
      </c>
    </row>
    <row r="1103" spans="1:49">
      <c r="A1103" s="53" t="s">
        <v>141</v>
      </c>
      <c r="B1103" s="53" t="s">
        <v>1091</v>
      </c>
      <c r="C1103" t="s">
        <v>15</v>
      </c>
      <c r="D1103" t="s">
        <v>1008</v>
      </c>
      <c r="U1103" t="s">
        <v>1009</v>
      </c>
      <c r="V1103" t="s">
        <v>1010</v>
      </c>
      <c r="W1103" t="s">
        <v>1011</v>
      </c>
      <c r="X1103" t="s">
        <v>1012</v>
      </c>
      <c r="AM1103" t="s">
        <v>1060</v>
      </c>
      <c r="AO1103" t="s">
        <v>1070</v>
      </c>
      <c r="AP1103" t="s">
        <v>713</v>
      </c>
      <c r="AR1103" t="s">
        <v>714</v>
      </c>
      <c r="AU1103" s="89">
        <f>VLOOKUP((A1103&amp;AR1103),Precios!B:J,9,FALSE)</f>
        <v>715.46474999999998</v>
      </c>
      <c r="AV1103" t="s">
        <v>1016</v>
      </c>
      <c r="AW1103" t="str">
        <f>VLOOKUP((A1103&amp;AR1103),Precios!B:J,6,FALSE)</f>
        <v>50BOG7</v>
      </c>
    </row>
    <row r="1104" spans="1:49">
      <c r="A1104" s="53" t="s">
        <v>141</v>
      </c>
      <c r="B1104" s="53" t="s">
        <v>1091</v>
      </c>
      <c r="C1104" t="s">
        <v>15</v>
      </c>
      <c r="D1104" t="s">
        <v>1008</v>
      </c>
      <c r="U1104" t="s">
        <v>1009</v>
      </c>
      <c r="V1104" t="s">
        <v>1010</v>
      </c>
      <c r="W1104" t="s">
        <v>1011</v>
      </c>
      <c r="X1104" t="s">
        <v>1012</v>
      </c>
      <c r="AM1104" t="s">
        <v>1060</v>
      </c>
      <c r="AO1104" t="s">
        <v>1070</v>
      </c>
      <c r="AP1104" t="s">
        <v>692</v>
      </c>
      <c r="AR1104" t="s">
        <v>693</v>
      </c>
      <c r="AU1104" s="89">
        <f>VLOOKUP((A1104&amp;AR1104),Precios!B:J,9,FALSE)</f>
        <v>985.46489799999995</v>
      </c>
      <c r="AV1104" t="s">
        <v>1016</v>
      </c>
      <c r="AW1104" t="str">
        <f>VLOOKUP((A1104&amp;AR1104),Precios!B:J,6,FALSE)</f>
        <v>50BOG8</v>
      </c>
    </row>
    <row r="1105" spans="1:49">
      <c r="A1105" s="53" t="s">
        <v>141</v>
      </c>
      <c r="B1105" s="53" t="s">
        <v>1091</v>
      </c>
      <c r="C1105" t="s">
        <v>15</v>
      </c>
      <c r="D1105" t="s">
        <v>1008</v>
      </c>
      <c r="U1105" t="s">
        <v>1009</v>
      </c>
      <c r="V1105" t="s">
        <v>1010</v>
      </c>
      <c r="W1105" t="s">
        <v>1011</v>
      </c>
      <c r="X1105" t="s">
        <v>1012</v>
      </c>
      <c r="AM1105" t="s">
        <v>1060</v>
      </c>
      <c r="AO1105" t="s">
        <v>1070</v>
      </c>
      <c r="AP1105" t="s">
        <v>673</v>
      </c>
      <c r="AR1105" t="s">
        <v>674</v>
      </c>
      <c r="AU1105" s="89">
        <f>VLOOKUP((A1105&amp;AR1105),Precios!B:J,9,FALSE)</f>
        <v>1304.8819080000001</v>
      </c>
      <c r="AV1105" t="s">
        <v>1016</v>
      </c>
      <c r="AW1105" t="str">
        <f>VLOOKUP((A1105&amp;AR1105),Precios!B:J,6,FALSE)</f>
        <v>50BOG9</v>
      </c>
    </row>
    <row r="1106" spans="1:49">
      <c r="A1106" s="53" t="s">
        <v>141</v>
      </c>
      <c r="B1106" s="53" t="s">
        <v>1091</v>
      </c>
      <c r="C1106" t="s">
        <v>15</v>
      </c>
      <c r="D1106" t="s">
        <v>1008</v>
      </c>
      <c r="U1106" t="s">
        <v>1009</v>
      </c>
      <c r="V1106" t="s">
        <v>1010</v>
      </c>
      <c r="W1106" t="s">
        <v>1011</v>
      </c>
      <c r="X1106" t="s">
        <v>1012</v>
      </c>
      <c r="AM1106" t="s">
        <v>1060</v>
      </c>
      <c r="AO1106" t="s">
        <v>1070</v>
      </c>
      <c r="AP1106" t="s">
        <v>687</v>
      </c>
      <c r="AR1106" t="s">
        <v>688</v>
      </c>
      <c r="AU1106" s="89">
        <f>VLOOKUP((A1106&amp;AR1106),Precios!B:J,9,FALSE)</f>
        <v>1368.566133</v>
      </c>
      <c r="AV1106" t="s">
        <v>1016</v>
      </c>
      <c r="AW1106" t="str">
        <f>VLOOKUP((A1106&amp;AR1106),Precios!B:J,6,FALSE)</f>
        <v>50BOG10</v>
      </c>
    </row>
    <row r="1107" spans="1:49">
      <c r="A1107" s="53" t="s">
        <v>141</v>
      </c>
      <c r="B1107" s="53" t="s">
        <v>1091</v>
      </c>
      <c r="C1107" t="s">
        <v>15</v>
      </c>
      <c r="D1107" t="s">
        <v>1008</v>
      </c>
      <c r="U1107" t="s">
        <v>1009</v>
      </c>
      <c r="V1107" t="s">
        <v>1010</v>
      </c>
      <c r="W1107" t="s">
        <v>1011</v>
      </c>
      <c r="X1107" t="s">
        <v>1012</v>
      </c>
      <c r="AM1107" t="s">
        <v>1060</v>
      </c>
      <c r="AO1107" t="s">
        <v>1070</v>
      </c>
      <c r="AP1107" t="s">
        <v>698</v>
      </c>
      <c r="AR1107" t="s">
        <v>699</v>
      </c>
      <c r="AU1107" s="89">
        <f>VLOOKUP((A1107&amp;AR1107),Precios!B:J,9,FALSE)</f>
        <v>1559.97523</v>
      </c>
      <c r="AV1107" t="s">
        <v>1016</v>
      </c>
      <c r="AW1107" t="str">
        <f>VLOOKUP((A1107&amp;AR1107),Precios!B:J,6,FALSE)</f>
        <v>50BOG11</v>
      </c>
    </row>
    <row r="1108" spans="1:49">
      <c r="A1108" s="53" t="s">
        <v>141</v>
      </c>
      <c r="B1108" s="53" t="s">
        <v>1091</v>
      </c>
      <c r="C1108" t="s">
        <v>15</v>
      </c>
      <c r="D1108" t="s">
        <v>1008</v>
      </c>
      <c r="U1108" t="s">
        <v>1009</v>
      </c>
      <c r="V1108" t="s">
        <v>1010</v>
      </c>
      <c r="W1108" t="s">
        <v>1011</v>
      </c>
      <c r="X1108" t="s">
        <v>1012</v>
      </c>
      <c r="AM1108" t="s">
        <v>1060</v>
      </c>
      <c r="AO1108" t="s">
        <v>1070</v>
      </c>
      <c r="AP1108" t="s">
        <v>675</v>
      </c>
      <c r="AR1108" t="s">
        <v>676</v>
      </c>
      <c r="AU1108" s="89">
        <f>VLOOKUP((A1108&amp;AR1108),Precios!B:J,9,FALSE)</f>
        <v>1480.3274926000004</v>
      </c>
      <c r="AV1108" t="s">
        <v>1016</v>
      </c>
      <c r="AW1108" t="str">
        <f>VLOOKUP((A1108&amp;AR1108),Precios!B:J,6,FALSE)</f>
        <v>50BOG12</v>
      </c>
    </row>
    <row r="1109" spans="1:49">
      <c r="A1109" s="53" t="s">
        <v>141</v>
      </c>
      <c r="B1109" s="53" t="s">
        <v>1091</v>
      </c>
      <c r="C1109" t="s">
        <v>15</v>
      </c>
      <c r="D1109" t="s">
        <v>1008</v>
      </c>
      <c r="U1109" t="s">
        <v>1009</v>
      </c>
      <c r="V1109" t="s">
        <v>1010</v>
      </c>
      <c r="W1109" t="s">
        <v>1011</v>
      </c>
      <c r="X1109" t="s">
        <v>1012</v>
      </c>
      <c r="AM1109" t="s">
        <v>1060</v>
      </c>
      <c r="AO1109" t="s">
        <v>1070</v>
      </c>
      <c r="AP1109" t="s">
        <v>682</v>
      </c>
      <c r="AR1109" t="s">
        <v>683</v>
      </c>
      <c r="AU1109" s="89">
        <f>VLOOKUP((A1109&amp;AR1109),Precios!B:J,9,FALSE)</f>
        <v>851.83809700000006</v>
      </c>
      <c r="AV1109" t="s">
        <v>1016</v>
      </c>
      <c r="AW1109" t="str">
        <f>VLOOKUP((A1109&amp;AR1109),Precios!B:J,6,FALSE)</f>
        <v>50BOG13</v>
      </c>
    </row>
    <row r="1110" spans="1:49">
      <c r="A1110" s="53" t="s">
        <v>141</v>
      </c>
      <c r="B1110" s="53" t="s">
        <v>1091</v>
      </c>
      <c r="C1110" t="s">
        <v>15</v>
      </c>
      <c r="D1110" t="s">
        <v>1008</v>
      </c>
      <c r="U1110" t="s">
        <v>1009</v>
      </c>
      <c r="V1110" t="s">
        <v>1010</v>
      </c>
      <c r="W1110" t="s">
        <v>1011</v>
      </c>
      <c r="X1110" t="s">
        <v>1012</v>
      </c>
      <c r="AM1110" t="s">
        <v>1060</v>
      </c>
      <c r="AO1110" t="s">
        <v>1070</v>
      </c>
      <c r="AP1110" t="s">
        <v>706</v>
      </c>
      <c r="AR1110" t="s">
        <v>707</v>
      </c>
      <c r="AU1110" s="89">
        <f>VLOOKUP((A1110&amp;AR1110),Precios!B:J,9,FALSE)</f>
        <v>1253.515208</v>
      </c>
      <c r="AV1110" t="s">
        <v>1016</v>
      </c>
      <c r="AW1110" t="str">
        <f>VLOOKUP((A1110&amp;AR1110),Precios!B:J,6,FALSE)</f>
        <v>50BOG14</v>
      </c>
    </row>
    <row r="1111" spans="1:49">
      <c r="A1111" s="53" t="s">
        <v>141</v>
      </c>
      <c r="B1111" s="53" t="s">
        <v>1091</v>
      </c>
      <c r="C1111" t="s">
        <v>15</v>
      </c>
      <c r="D1111" t="s">
        <v>1008</v>
      </c>
      <c r="U1111" t="s">
        <v>1009</v>
      </c>
      <c r="V1111" t="s">
        <v>1010</v>
      </c>
      <c r="W1111" t="s">
        <v>1011</v>
      </c>
      <c r="X1111" t="s">
        <v>1012</v>
      </c>
      <c r="AM1111" t="s">
        <v>1060</v>
      </c>
      <c r="AO1111" t="s">
        <v>1070</v>
      </c>
      <c r="AP1111" t="s">
        <v>700</v>
      </c>
      <c r="AR1111" t="s">
        <v>701</v>
      </c>
      <c r="AU1111" s="89">
        <f>VLOOKUP((A1111&amp;AR1111),Precios!B:J,9,FALSE)</f>
        <v>1258.58898</v>
      </c>
      <c r="AV1111" t="s">
        <v>1016</v>
      </c>
      <c r="AW1111" t="str">
        <f>VLOOKUP((A1111&amp;AR1111),Precios!B:J,6,FALSE)</f>
        <v>50BOG16</v>
      </c>
    </row>
    <row r="1112" spans="1:49">
      <c r="A1112" s="53" t="s">
        <v>141</v>
      </c>
      <c r="B1112" s="53" t="s">
        <v>1091</v>
      </c>
      <c r="C1112" t="s">
        <v>15</v>
      </c>
      <c r="D1112" t="s">
        <v>1008</v>
      </c>
      <c r="U1112" t="s">
        <v>1009</v>
      </c>
      <c r="V1112" t="s">
        <v>1010</v>
      </c>
      <c r="W1112" t="s">
        <v>1011</v>
      </c>
      <c r="X1112" t="s">
        <v>1012</v>
      </c>
      <c r="AM1112" t="s">
        <v>1060</v>
      </c>
      <c r="AO1112" t="s">
        <v>1070</v>
      </c>
      <c r="AP1112" t="s">
        <v>680</v>
      </c>
      <c r="AR1112" t="s">
        <v>681</v>
      </c>
      <c r="AU1112" s="89">
        <f>VLOOKUP((A1112&amp;AR1112),Precios!B:J,9,FALSE)</f>
        <v>1467.6200000000001</v>
      </c>
      <c r="AV1112" t="s">
        <v>1016</v>
      </c>
      <c r="AW1112" t="str">
        <f>VLOOKUP((A1112&amp;AR1112),Precios!B:J,6,FALSE)</f>
        <v>50BOG17</v>
      </c>
    </row>
    <row r="1113" spans="1:49">
      <c r="A1113" s="53" t="s">
        <v>141</v>
      </c>
      <c r="B1113" s="53" t="s">
        <v>1091</v>
      </c>
      <c r="C1113" t="s">
        <v>15</v>
      </c>
      <c r="D1113" t="s">
        <v>1008</v>
      </c>
      <c r="U1113" t="s">
        <v>1009</v>
      </c>
      <c r="V1113" t="s">
        <v>1010</v>
      </c>
      <c r="W1113" t="s">
        <v>1011</v>
      </c>
      <c r="X1113" t="s">
        <v>1012</v>
      </c>
      <c r="AM1113" t="s">
        <v>1060</v>
      </c>
      <c r="AO1113" t="s">
        <v>1070</v>
      </c>
      <c r="AP1113" t="s">
        <v>690</v>
      </c>
      <c r="AR1113" t="s">
        <v>691</v>
      </c>
      <c r="AU1113" s="89">
        <f>VLOOKUP((A1113&amp;AR1113),Precios!B:J,9,FALSE)</f>
        <v>1812.709877</v>
      </c>
      <c r="AV1113" t="s">
        <v>1016</v>
      </c>
      <c r="AW1113" t="str">
        <f>VLOOKUP((A1113&amp;AR1113),Precios!B:J,6,FALSE)</f>
        <v>50BOG18</v>
      </c>
    </row>
    <row r="1114" spans="1:49">
      <c r="A1114" s="53" t="s">
        <v>141</v>
      </c>
      <c r="B1114" s="53" t="s">
        <v>1091</v>
      </c>
      <c r="C1114" t="s">
        <v>15</v>
      </c>
      <c r="D1114" t="s">
        <v>1008</v>
      </c>
      <c r="U1114" t="s">
        <v>1009</v>
      </c>
      <c r="V1114" t="s">
        <v>1010</v>
      </c>
      <c r="W1114" t="s">
        <v>1011</v>
      </c>
      <c r="X1114" t="s">
        <v>1012</v>
      </c>
      <c r="AM1114" t="s">
        <v>1060</v>
      </c>
      <c r="AO1114" t="s">
        <v>1070</v>
      </c>
      <c r="AP1114" t="s">
        <v>708</v>
      </c>
      <c r="AR1114" t="s">
        <v>709</v>
      </c>
      <c r="AU1114" s="89">
        <f>VLOOKUP((A1114&amp;AR1114),Precios!B:J,9,FALSE)</f>
        <v>1805.2774299999999</v>
      </c>
      <c r="AV1114" t="s">
        <v>1016</v>
      </c>
      <c r="AW1114" t="str">
        <f>VLOOKUP((A1114&amp;AR1114),Precios!B:J,6,FALSE)</f>
        <v>50BOG19</v>
      </c>
    </row>
    <row r="1115" spans="1:49">
      <c r="A1115" s="53" t="s">
        <v>141</v>
      </c>
      <c r="B1115" s="53" t="s">
        <v>1091</v>
      </c>
      <c r="C1115" t="s">
        <v>15</v>
      </c>
      <c r="D1115" t="s">
        <v>1008</v>
      </c>
      <c r="U1115" t="s">
        <v>1009</v>
      </c>
      <c r="V1115" t="s">
        <v>1010</v>
      </c>
      <c r="W1115" t="s">
        <v>1011</v>
      </c>
      <c r="X1115" t="s">
        <v>1012</v>
      </c>
      <c r="AM1115" t="s">
        <v>1060</v>
      </c>
      <c r="AO1115" t="s">
        <v>1070</v>
      </c>
      <c r="AP1115" t="s">
        <v>710</v>
      </c>
      <c r="AR1115" t="s">
        <v>711</v>
      </c>
      <c r="AU1115" s="89">
        <f>VLOOKUP((A1115&amp;AR1115),Precios!B:J,9,FALSE)</f>
        <v>1872.1788877000001</v>
      </c>
      <c r="AV1115" t="s">
        <v>1016</v>
      </c>
      <c r="AW1115" t="str">
        <f>VLOOKUP((A1115&amp;AR1115),Precios!B:J,6,FALSE)</f>
        <v>50BOG20</v>
      </c>
    </row>
    <row r="1116" spans="1:49">
      <c r="A1116" s="53" t="s">
        <v>141</v>
      </c>
      <c r="B1116" s="53" t="s">
        <v>1091</v>
      </c>
      <c r="C1116" t="s">
        <v>15</v>
      </c>
      <c r="D1116" t="s">
        <v>1008</v>
      </c>
      <c r="U1116" t="s">
        <v>1009</v>
      </c>
      <c r="V1116" t="s">
        <v>1010</v>
      </c>
      <c r="W1116" t="s">
        <v>1011</v>
      </c>
      <c r="X1116" t="s">
        <v>1012</v>
      </c>
      <c r="AM1116" t="s">
        <v>1060</v>
      </c>
      <c r="AO1116" t="s">
        <v>1070</v>
      </c>
      <c r="AP1116" t="s">
        <v>692</v>
      </c>
      <c r="AR1116" t="s">
        <v>695</v>
      </c>
      <c r="AU1116" s="89">
        <f>VLOOKUP((A1116&amp;AR1116),Precios!B:J,9,FALSE)</f>
        <v>1200.4607450000001</v>
      </c>
      <c r="AV1116" t="s">
        <v>1016</v>
      </c>
      <c r="AW1116" t="str">
        <f>VLOOKUP((A1116&amp;AR1116),Precios!B:J,6,FALSE)</f>
        <v>50MED31</v>
      </c>
    </row>
    <row r="1117" spans="1:49">
      <c r="A1117" s="53" t="s">
        <v>141</v>
      </c>
      <c r="B1117" s="53" t="s">
        <v>1091</v>
      </c>
      <c r="C1117" t="s">
        <v>15</v>
      </c>
      <c r="D1117" t="s">
        <v>1008</v>
      </c>
      <c r="U1117" t="s">
        <v>1009</v>
      </c>
      <c r="V1117" t="s">
        <v>1010</v>
      </c>
      <c r="W1117" t="s">
        <v>1011</v>
      </c>
      <c r="X1117" t="s">
        <v>1012</v>
      </c>
      <c r="AM1117" t="s">
        <v>1060</v>
      </c>
      <c r="AO1117" t="s">
        <v>1070</v>
      </c>
      <c r="AP1117" t="s">
        <v>687</v>
      </c>
      <c r="AR1117" t="s">
        <v>689</v>
      </c>
      <c r="AU1117" s="89">
        <f>VLOOKUP((A1117&amp;AR1117),Precios!B:J,9,FALSE)</f>
        <v>1391.9746719999998</v>
      </c>
      <c r="AV1117" t="s">
        <v>1016</v>
      </c>
      <c r="AW1117" t="str">
        <f>VLOOKUP((A1117&amp;AR1117),Precios!B:J,6,FALSE)</f>
        <v>50MED22</v>
      </c>
    </row>
    <row r="1118" spans="1:49">
      <c r="A1118" s="53" t="s">
        <v>141</v>
      </c>
      <c r="B1118" s="53" t="s">
        <v>1091</v>
      </c>
      <c r="C1118" t="s">
        <v>15</v>
      </c>
      <c r="D1118" t="s">
        <v>1008</v>
      </c>
      <c r="U1118" t="s">
        <v>1009</v>
      </c>
      <c r="V1118" t="s">
        <v>1010</v>
      </c>
      <c r="W1118" t="s">
        <v>1011</v>
      </c>
      <c r="X1118" t="s">
        <v>1012</v>
      </c>
      <c r="AM1118" t="s">
        <v>1060</v>
      </c>
      <c r="AO1118" t="s">
        <v>1070</v>
      </c>
      <c r="AP1118" t="s">
        <v>684</v>
      </c>
      <c r="AR1118" t="s">
        <v>686</v>
      </c>
      <c r="AU1118" s="89">
        <f>VLOOKUP((A1118&amp;AR1118),Precios!B:J,9,FALSE)</f>
        <v>1192.420284</v>
      </c>
      <c r="AV1118" t="s">
        <v>1016</v>
      </c>
      <c r="AW1118" t="str">
        <f>VLOOKUP((A1118&amp;AR1118),Precios!B:J,6,FALSE)</f>
        <v>50MED23</v>
      </c>
    </row>
    <row r="1119" spans="1:49">
      <c r="A1119" s="53" t="s">
        <v>141</v>
      </c>
      <c r="B1119" s="53" t="s">
        <v>1091</v>
      </c>
      <c r="C1119" t="s">
        <v>15</v>
      </c>
      <c r="D1119" t="s">
        <v>1008</v>
      </c>
      <c r="U1119" t="s">
        <v>1009</v>
      </c>
      <c r="V1119" t="s">
        <v>1010</v>
      </c>
      <c r="W1119" t="s">
        <v>1011</v>
      </c>
      <c r="X1119" t="s">
        <v>1012</v>
      </c>
      <c r="AM1119" t="s">
        <v>1060</v>
      </c>
      <c r="AO1119" t="s">
        <v>1070</v>
      </c>
      <c r="AP1119" t="s">
        <v>702</v>
      </c>
      <c r="AR1119" t="s">
        <v>703</v>
      </c>
      <c r="AU1119" s="89">
        <f>VLOOKUP((A1119&amp;AR1119),Precios!B:J,9,FALSE)</f>
        <v>1043.0585000000001</v>
      </c>
      <c r="AV1119" t="s">
        <v>1016</v>
      </c>
      <c r="AW1119" t="str">
        <f>VLOOKUP((A1119&amp;AR1119),Precios!B:J,6,FALSE)</f>
        <v>50MED25</v>
      </c>
    </row>
    <row r="1120" spans="1:49">
      <c r="A1120" s="53" t="s">
        <v>141</v>
      </c>
      <c r="B1120" s="53" t="s">
        <v>1091</v>
      </c>
      <c r="C1120" t="s">
        <v>15</v>
      </c>
      <c r="D1120" t="s">
        <v>1008</v>
      </c>
      <c r="U1120" t="s">
        <v>1009</v>
      </c>
      <c r="V1120" t="s">
        <v>1010</v>
      </c>
      <c r="W1120" t="s">
        <v>1011</v>
      </c>
      <c r="X1120" t="s">
        <v>1012</v>
      </c>
      <c r="AM1120" t="s">
        <v>1060</v>
      </c>
      <c r="AO1120" t="s">
        <v>1070</v>
      </c>
      <c r="AP1120" t="s">
        <v>692</v>
      </c>
      <c r="AR1120" t="s">
        <v>694</v>
      </c>
      <c r="AU1120" s="89">
        <f>VLOOKUP((A1120&amp;AR1120),Precios!B:J,9,FALSE)</f>
        <v>1200.4607450000001</v>
      </c>
      <c r="AV1120" t="s">
        <v>1016</v>
      </c>
      <c r="AW1120" t="str">
        <f>VLOOKUP((A1120&amp;AR1120),Precios!B:J,6,FALSE)</f>
        <v>50CLO26</v>
      </c>
    </row>
    <row r="1121" spans="1:49">
      <c r="A1121" s="53" t="s">
        <v>141</v>
      </c>
      <c r="B1121" s="53" t="s">
        <v>1091</v>
      </c>
      <c r="C1121" t="s">
        <v>15</v>
      </c>
      <c r="D1121" t="s">
        <v>1008</v>
      </c>
      <c r="U1121" t="s">
        <v>1009</v>
      </c>
      <c r="V1121" t="s">
        <v>1010</v>
      </c>
      <c r="W1121" t="s">
        <v>1011</v>
      </c>
      <c r="X1121" t="s">
        <v>1012</v>
      </c>
      <c r="AM1121" t="s">
        <v>1060</v>
      </c>
      <c r="AO1121" t="s">
        <v>1070</v>
      </c>
      <c r="AP1121" t="s">
        <v>704</v>
      </c>
      <c r="AR1121" t="s">
        <v>705</v>
      </c>
      <c r="AU1121" s="89">
        <f>VLOOKUP((A1121&amp;AR1121),Precios!B:J,9,FALSE)</f>
        <v>1221.982344</v>
      </c>
      <c r="AV1121" t="s">
        <v>1016</v>
      </c>
      <c r="AW1121" t="str">
        <f>VLOOKUP((A1121&amp;AR1121),Precios!B:J,6,FALSE)</f>
        <v>50CLO27</v>
      </c>
    </row>
    <row r="1122" spans="1:49">
      <c r="A1122" s="53" t="s">
        <v>141</v>
      </c>
      <c r="B1122" s="53" t="s">
        <v>1091</v>
      </c>
      <c r="C1122" t="s">
        <v>15</v>
      </c>
      <c r="D1122" t="s">
        <v>1008</v>
      </c>
      <c r="U1122" t="s">
        <v>1009</v>
      </c>
      <c r="V1122" t="s">
        <v>1010</v>
      </c>
      <c r="W1122" t="s">
        <v>1011</v>
      </c>
      <c r="X1122" t="s">
        <v>1012</v>
      </c>
      <c r="AM1122" t="s">
        <v>1060</v>
      </c>
      <c r="AO1122" t="s">
        <v>1070</v>
      </c>
      <c r="AP1122" t="s">
        <v>696</v>
      </c>
      <c r="AR1122" t="s">
        <v>697</v>
      </c>
      <c r="AU1122" s="89">
        <f>VLOOKUP((A1122&amp;AR1122),Precios!B:J,9,FALSE)</f>
        <v>1316.6648</v>
      </c>
      <c r="AV1122" t="s">
        <v>1016</v>
      </c>
      <c r="AW1122" t="str">
        <f>VLOOKUP((A1122&amp;AR1122),Precios!B:J,6,FALSE)</f>
        <v>50CLO28</v>
      </c>
    </row>
    <row r="1123" spans="1:49">
      <c r="A1123" s="53" t="s">
        <v>141</v>
      </c>
      <c r="B1123" s="53" t="s">
        <v>1091</v>
      </c>
      <c r="C1123" t="s">
        <v>15</v>
      </c>
      <c r="D1123" t="s">
        <v>1008</v>
      </c>
      <c r="U1123" t="s">
        <v>1009</v>
      </c>
      <c r="V1123" t="s">
        <v>1010</v>
      </c>
      <c r="W1123" t="s">
        <v>1011</v>
      </c>
      <c r="X1123" t="s">
        <v>1012</v>
      </c>
      <c r="AM1123" t="s">
        <v>1060</v>
      </c>
      <c r="AO1123" t="s">
        <v>1070</v>
      </c>
      <c r="AP1123" t="s">
        <v>677</v>
      </c>
      <c r="AR1123" t="s">
        <v>679</v>
      </c>
      <c r="AU1123" s="89">
        <f>VLOOKUP((A1123&amp;AR1123),Precios!B:J,9,FALSE)</f>
        <v>1805.2774299999999</v>
      </c>
      <c r="AV1123" t="s">
        <v>1016</v>
      </c>
      <c r="AW1123" t="str">
        <f>VLOOKUP((A1123&amp;AR1123),Precios!B:J,6,FALSE)</f>
        <v>50CLO30</v>
      </c>
    </row>
    <row r="1124" spans="1:49">
      <c r="A1124" s="53" t="s">
        <v>139</v>
      </c>
      <c r="B1124" s="53" t="s">
        <v>1092</v>
      </c>
      <c r="C1124" t="s">
        <v>15</v>
      </c>
      <c r="D1124" t="s">
        <v>1008</v>
      </c>
      <c r="U1124" t="s">
        <v>1009</v>
      </c>
      <c r="V1124" t="s">
        <v>1010</v>
      </c>
      <c r="W1124" t="s">
        <v>1011</v>
      </c>
      <c r="X1124" t="s">
        <v>1012</v>
      </c>
      <c r="AM1124" t="s">
        <v>1060</v>
      </c>
      <c r="AO1124" t="s">
        <v>1070</v>
      </c>
      <c r="AP1124" t="s">
        <v>1015</v>
      </c>
      <c r="AR1124" t="s">
        <v>712</v>
      </c>
      <c r="AU1124" s="89">
        <f>VLOOKUP((A1124&amp;AR1124),Precios!B:J,9,FALSE)</f>
        <v>532.02587789999995</v>
      </c>
      <c r="AV1124" t="s">
        <v>1016</v>
      </c>
      <c r="AW1124" t="str">
        <f>VLOOKUP((A1124&amp;AR1124),Precios!B:J,6,FALSE)</f>
        <v>52BOG6</v>
      </c>
    </row>
    <row r="1125" spans="1:49">
      <c r="A1125" s="53" t="s">
        <v>139</v>
      </c>
      <c r="B1125" s="53" t="s">
        <v>1092</v>
      </c>
      <c r="C1125" t="s">
        <v>15</v>
      </c>
      <c r="D1125" t="s">
        <v>1008</v>
      </c>
      <c r="U1125" t="s">
        <v>1009</v>
      </c>
      <c r="V1125" t="s">
        <v>1010</v>
      </c>
      <c r="W1125" t="s">
        <v>1011</v>
      </c>
      <c r="X1125" t="s">
        <v>1012</v>
      </c>
      <c r="AM1125" t="s">
        <v>1060</v>
      </c>
      <c r="AO1125" t="s">
        <v>1070</v>
      </c>
      <c r="AP1125" t="s">
        <v>713</v>
      </c>
      <c r="AR1125" t="s">
        <v>714</v>
      </c>
      <c r="AU1125" s="89">
        <f>VLOOKUP((A1125&amp;AR1125),Precios!B:J,9,FALSE)</f>
        <v>530.96394999999995</v>
      </c>
      <c r="AV1125" t="s">
        <v>1016</v>
      </c>
      <c r="AW1125" t="str">
        <f>VLOOKUP((A1125&amp;AR1125),Precios!B:J,6,FALSE)</f>
        <v>52BOG7</v>
      </c>
    </row>
    <row r="1126" spans="1:49">
      <c r="A1126" s="53" t="s">
        <v>139</v>
      </c>
      <c r="B1126" s="53" t="s">
        <v>1092</v>
      </c>
      <c r="C1126" t="s">
        <v>15</v>
      </c>
      <c r="D1126" t="s">
        <v>1008</v>
      </c>
      <c r="U1126" t="s">
        <v>1009</v>
      </c>
      <c r="V1126" t="s">
        <v>1010</v>
      </c>
      <c r="W1126" t="s">
        <v>1011</v>
      </c>
      <c r="X1126" t="s">
        <v>1012</v>
      </c>
      <c r="AM1126" t="s">
        <v>1060</v>
      </c>
      <c r="AO1126" t="s">
        <v>1070</v>
      </c>
      <c r="AP1126" t="s">
        <v>692</v>
      </c>
      <c r="AR1126" t="s">
        <v>693</v>
      </c>
      <c r="AU1126" s="89">
        <f>VLOOKUP((A1126&amp;AR1126),Precios!B:J,9,FALSE)</f>
        <v>574.49984899999993</v>
      </c>
      <c r="AV1126" t="s">
        <v>1016</v>
      </c>
      <c r="AW1126" t="str">
        <f>VLOOKUP((A1126&amp;AR1126),Precios!B:J,6,FALSE)</f>
        <v>52BOG8</v>
      </c>
    </row>
    <row r="1127" spans="1:49">
      <c r="A1127" s="53" t="s">
        <v>139</v>
      </c>
      <c r="B1127" s="53" t="s">
        <v>1092</v>
      </c>
      <c r="C1127" t="s">
        <v>15</v>
      </c>
      <c r="D1127" t="s">
        <v>1008</v>
      </c>
      <c r="U1127" t="s">
        <v>1009</v>
      </c>
      <c r="V1127" t="s">
        <v>1010</v>
      </c>
      <c r="W1127" t="s">
        <v>1011</v>
      </c>
      <c r="X1127" t="s">
        <v>1012</v>
      </c>
      <c r="AM1127" t="s">
        <v>1060</v>
      </c>
      <c r="AO1127" t="s">
        <v>1070</v>
      </c>
      <c r="AP1127" t="s">
        <v>673</v>
      </c>
      <c r="AR1127" t="s">
        <v>674</v>
      </c>
      <c r="AU1127" s="89">
        <f>VLOOKUP((A1127&amp;AR1127),Precios!B:J,9,FALSE)</f>
        <v>414.63409899999999</v>
      </c>
      <c r="AV1127" t="s">
        <v>1016</v>
      </c>
      <c r="AW1127" t="str">
        <f>VLOOKUP((A1127&amp;AR1127),Precios!B:J,6,FALSE)</f>
        <v>52BOG9</v>
      </c>
    </row>
    <row r="1128" spans="1:49">
      <c r="A1128" s="53" t="s">
        <v>139</v>
      </c>
      <c r="B1128" s="53" t="s">
        <v>1092</v>
      </c>
      <c r="C1128" t="s">
        <v>15</v>
      </c>
      <c r="D1128" t="s">
        <v>1008</v>
      </c>
      <c r="U1128" t="s">
        <v>1009</v>
      </c>
      <c r="V1128" t="s">
        <v>1010</v>
      </c>
      <c r="W1128" t="s">
        <v>1011</v>
      </c>
      <c r="X1128" t="s">
        <v>1012</v>
      </c>
      <c r="AM1128" t="s">
        <v>1060</v>
      </c>
      <c r="AO1128" t="s">
        <v>1070</v>
      </c>
      <c r="AP1128" t="s">
        <v>687</v>
      </c>
      <c r="AR1128" t="s">
        <v>688</v>
      </c>
      <c r="AU1128" s="89">
        <f>VLOOKUP((A1128&amp;AR1128),Precios!B:J,9,FALSE)</f>
        <v>448.38935900000001</v>
      </c>
      <c r="AV1128" t="s">
        <v>1016</v>
      </c>
      <c r="AW1128" t="str">
        <f>VLOOKUP((A1128&amp;AR1128),Precios!B:J,6,FALSE)</f>
        <v>52BOG10</v>
      </c>
    </row>
    <row r="1129" spans="1:49">
      <c r="A1129" s="53" t="s">
        <v>139</v>
      </c>
      <c r="B1129" s="53" t="s">
        <v>1092</v>
      </c>
      <c r="C1129" t="s">
        <v>15</v>
      </c>
      <c r="D1129" t="s">
        <v>1008</v>
      </c>
      <c r="U1129" t="s">
        <v>1009</v>
      </c>
      <c r="V1129" t="s">
        <v>1010</v>
      </c>
      <c r="W1129" t="s">
        <v>1011</v>
      </c>
      <c r="X1129" t="s">
        <v>1012</v>
      </c>
      <c r="AM1129" t="s">
        <v>1060</v>
      </c>
      <c r="AO1129" t="s">
        <v>1070</v>
      </c>
      <c r="AP1129" t="s">
        <v>698</v>
      </c>
      <c r="AR1129" t="s">
        <v>699</v>
      </c>
      <c r="AU1129" s="89">
        <f>VLOOKUP((A1129&amp;AR1129),Precios!B:J,9,FALSE)</f>
        <v>415.21066400000001</v>
      </c>
      <c r="AV1129" t="s">
        <v>1016</v>
      </c>
      <c r="AW1129" t="str">
        <f>VLOOKUP((A1129&amp;AR1129),Precios!B:J,6,FALSE)</f>
        <v>52BOG11</v>
      </c>
    </row>
    <row r="1130" spans="1:49">
      <c r="A1130" s="53" t="s">
        <v>139</v>
      </c>
      <c r="B1130" s="53" t="s">
        <v>1092</v>
      </c>
      <c r="C1130" t="s">
        <v>15</v>
      </c>
      <c r="D1130" t="s">
        <v>1008</v>
      </c>
      <c r="U1130" t="s">
        <v>1009</v>
      </c>
      <c r="V1130" t="s">
        <v>1010</v>
      </c>
      <c r="W1130" t="s">
        <v>1011</v>
      </c>
      <c r="X1130" t="s">
        <v>1012</v>
      </c>
      <c r="AM1130" t="s">
        <v>1060</v>
      </c>
      <c r="AO1130" t="s">
        <v>1070</v>
      </c>
      <c r="AP1130" t="s">
        <v>675</v>
      </c>
      <c r="AR1130" t="s">
        <v>676</v>
      </c>
      <c r="AU1130" s="89">
        <f>VLOOKUP((A1130&amp;AR1130),Precios!B:J,9,FALSE)</f>
        <v>412.0280252</v>
      </c>
      <c r="AV1130" t="s">
        <v>1016</v>
      </c>
      <c r="AW1130" t="str">
        <f>VLOOKUP((A1130&amp;AR1130),Precios!B:J,6,FALSE)</f>
        <v>52BOG12</v>
      </c>
    </row>
    <row r="1131" spans="1:49">
      <c r="A1131" s="53" t="s">
        <v>139</v>
      </c>
      <c r="B1131" s="53" t="s">
        <v>1092</v>
      </c>
      <c r="C1131" t="s">
        <v>15</v>
      </c>
      <c r="D1131" t="s">
        <v>1008</v>
      </c>
      <c r="U1131" t="s">
        <v>1009</v>
      </c>
      <c r="V1131" t="s">
        <v>1010</v>
      </c>
      <c r="W1131" t="s">
        <v>1011</v>
      </c>
      <c r="X1131" t="s">
        <v>1012</v>
      </c>
      <c r="AM1131" t="s">
        <v>1060</v>
      </c>
      <c r="AO1131" t="s">
        <v>1070</v>
      </c>
      <c r="AP1131" t="s">
        <v>682</v>
      </c>
      <c r="AR1131" t="s">
        <v>683</v>
      </c>
      <c r="AU1131" s="89">
        <f>VLOOKUP((A1131&amp;AR1131),Precios!B:J,9,FALSE)</f>
        <v>496.08700900000002</v>
      </c>
      <c r="AV1131" t="s">
        <v>1016</v>
      </c>
      <c r="AW1131" t="str">
        <f>VLOOKUP((A1131&amp;AR1131),Precios!B:J,6,FALSE)</f>
        <v>52BOG13</v>
      </c>
    </row>
    <row r="1132" spans="1:49">
      <c r="A1132" s="53" t="s">
        <v>139</v>
      </c>
      <c r="B1132" s="53" t="s">
        <v>1092</v>
      </c>
      <c r="C1132" t="s">
        <v>15</v>
      </c>
      <c r="D1132" t="s">
        <v>1008</v>
      </c>
      <c r="U1132" t="s">
        <v>1009</v>
      </c>
      <c r="V1132" t="s">
        <v>1010</v>
      </c>
      <c r="W1132" t="s">
        <v>1011</v>
      </c>
      <c r="X1132" t="s">
        <v>1012</v>
      </c>
      <c r="AM1132" t="s">
        <v>1060</v>
      </c>
      <c r="AO1132" t="s">
        <v>1070</v>
      </c>
      <c r="AP1132" t="s">
        <v>706</v>
      </c>
      <c r="AR1132" t="s">
        <v>707</v>
      </c>
      <c r="AU1132" s="89">
        <f>VLOOKUP((A1132&amp;AR1132),Precios!B:J,9,FALSE)</f>
        <v>496.18135599999999</v>
      </c>
      <c r="AV1132" t="s">
        <v>1016</v>
      </c>
      <c r="AW1132" t="str">
        <f>VLOOKUP((A1132&amp;AR1132),Precios!B:J,6,FALSE)</f>
        <v>52BOG14</v>
      </c>
    </row>
    <row r="1133" spans="1:49">
      <c r="A1133" s="53" t="s">
        <v>139</v>
      </c>
      <c r="B1133" s="53" t="s">
        <v>1092</v>
      </c>
      <c r="C1133" t="s">
        <v>15</v>
      </c>
      <c r="D1133" t="s">
        <v>1008</v>
      </c>
      <c r="U1133" t="s">
        <v>1009</v>
      </c>
      <c r="V1133" t="s">
        <v>1010</v>
      </c>
      <c r="W1133" t="s">
        <v>1011</v>
      </c>
      <c r="X1133" t="s">
        <v>1012</v>
      </c>
      <c r="AM1133" t="s">
        <v>1060</v>
      </c>
      <c r="AO1133" t="s">
        <v>1070</v>
      </c>
      <c r="AP1133" t="s">
        <v>700</v>
      </c>
      <c r="AR1133" t="s">
        <v>701</v>
      </c>
      <c r="AU1133" s="89">
        <f>VLOOKUP((A1133&amp;AR1133),Precios!B:J,9,FALSE)</f>
        <v>447.49830400000002</v>
      </c>
      <c r="AV1133" t="s">
        <v>1016</v>
      </c>
      <c r="AW1133" t="str">
        <f>VLOOKUP((A1133&amp;AR1133),Precios!B:J,6,FALSE)</f>
        <v>52BOG16</v>
      </c>
    </row>
    <row r="1134" spans="1:49">
      <c r="A1134" s="53" t="s">
        <v>139</v>
      </c>
      <c r="B1134" s="53" t="s">
        <v>1092</v>
      </c>
      <c r="C1134" t="s">
        <v>15</v>
      </c>
      <c r="D1134" t="s">
        <v>1008</v>
      </c>
      <c r="U1134" t="s">
        <v>1009</v>
      </c>
      <c r="V1134" t="s">
        <v>1010</v>
      </c>
      <c r="W1134" t="s">
        <v>1011</v>
      </c>
      <c r="X1134" t="s">
        <v>1012</v>
      </c>
      <c r="AM1134" t="s">
        <v>1060</v>
      </c>
      <c r="AO1134" t="s">
        <v>1070</v>
      </c>
      <c r="AP1134" t="s">
        <v>680</v>
      </c>
      <c r="AR1134" t="s">
        <v>681</v>
      </c>
      <c r="AU1134" s="89">
        <f>VLOOKUP((A1134&amp;AR1134),Precios!B:J,9,FALSE)</f>
        <v>578.75594699999999</v>
      </c>
      <c r="AV1134" t="s">
        <v>1016</v>
      </c>
      <c r="AW1134" t="str">
        <f>VLOOKUP((A1134&amp;AR1134),Precios!B:J,6,FALSE)</f>
        <v>52BOG17</v>
      </c>
    </row>
    <row r="1135" spans="1:49">
      <c r="A1135" s="53" t="s">
        <v>139</v>
      </c>
      <c r="B1135" s="53" t="s">
        <v>1092</v>
      </c>
      <c r="C1135" t="s">
        <v>15</v>
      </c>
      <c r="D1135" t="s">
        <v>1008</v>
      </c>
      <c r="U1135" t="s">
        <v>1009</v>
      </c>
      <c r="V1135" t="s">
        <v>1010</v>
      </c>
      <c r="W1135" t="s">
        <v>1011</v>
      </c>
      <c r="X1135" t="s">
        <v>1012</v>
      </c>
      <c r="AM1135" t="s">
        <v>1060</v>
      </c>
      <c r="AO1135" t="s">
        <v>1070</v>
      </c>
      <c r="AP1135" t="s">
        <v>690</v>
      </c>
      <c r="AR1135" t="s">
        <v>691</v>
      </c>
      <c r="AU1135" s="89">
        <f>VLOOKUP((A1135&amp;AR1135),Precios!B:J,9,FALSE)</f>
        <v>922.81849</v>
      </c>
      <c r="AV1135" t="s">
        <v>1016</v>
      </c>
      <c r="AW1135" t="str">
        <f>VLOOKUP((A1135&amp;AR1135),Precios!B:J,6,FALSE)</f>
        <v>52BOG18</v>
      </c>
    </row>
    <row r="1136" spans="1:49">
      <c r="A1136" s="53" t="s">
        <v>139</v>
      </c>
      <c r="B1136" s="53" t="s">
        <v>1092</v>
      </c>
      <c r="C1136" t="s">
        <v>15</v>
      </c>
      <c r="D1136" t="s">
        <v>1008</v>
      </c>
      <c r="U1136" t="s">
        <v>1009</v>
      </c>
      <c r="V1136" t="s">
        <v>1010</v>
      </c>
      <c r="W1136" t="s">
        <v>1011</v>
      </c>
      <c r="X1136" t="s">
        <v>1012</v>
      </c>
      <c r="AM1136" t="s">
        <v>1060</v>
      </c>
      <c r="AO1136" t="s">
        <v>1070</v>
      </c>
      <c r="AP1136" t="s">
        <v>708</v>
      </c>
      <c r="AR1136" t="s">
        <v>709</v>
      </c>
      <c r="AU1136" s="89">
        <f>VLOOKUP((A1136&amp;AR1136),Precios!B:J,9,FALSE)</f>
        <v>479.99560400000001</v>
      </c>
      <c r="AV1136" t="s">
        <v>1016</v>
      </c>
      <c r="AW1136" t="str">
        <f>VLOOKUP((A1136&amp;AR1136),Precios!B:J,6,FALSE)</f>
        <v>52BOG19</v>
      </c>
    </row>
    <row r="1137" spans="1:49">
      <c r="A1137" s="53" t="s">
        <v>139</v>
      </c>
      <c r="B1137" s="53" t="s">
        <v>1092</v>
      </c>
      <c r="C1137" t="s">
        <v>15</v>
      </c>
      <c r="D1137" t="s">
        <v>1008</v>
      </c>
      <c r="U1137" t="s">
        <v>1009</v>
      </c>
      <c r="V1137" t="s">
        <v>1010</v>
      </c>
      <c r="W1137" t="s">
        <v>1011</v>
      </c>
      <c r="X1137" t="s">
        <v>1012</v>
      </c>
      <c r="AM1137" t="s">
        <v>1060</v>
      </c>
      <c r="AO1137" t="s">
        <v>1070</v>
      </c>
      <c r="AP1137" t="s">
        <v>710</v>
      </c>
      <c r="AR1137" t="s">
        <v>711</v>
      </c>
      <c r="AU1137" s="89">
        <f>VLOOKUP((A1137&amp;AR1137),Precios!B:J,9,FALSE)</f>
        <v>1042.8131977999999</v>
      </c>
      <c r="AV1137" t="s">
        <v>1016</v>
      </c>
      <c r="AW1137" t="str">
        <f>VLOOKUP((A1137&amp;AR1137),Precios!B:J,6,FALSE)</f>
        <v>52BOG20</v>
      </c>
    </row>
    <row r="1138" spans="1:49">
      <c r="A1138" s="53" t="s">
        <v>139</v>
      </c>
      <c r="B1138" s="53" t="s">
        <v>1092</v>
      </c>
      <c r="C1138" t="s">
        <v>15</v>
      </c>
      <c r="D1138" t="s">
        <v>1008</v>
      </c>
      <c r="U1138" t="s">
        <v>1009</v>
      </c>
      <c r="V1138" t="s">
        <v>1010</v>
      </c>
      <c r="W1138" t="s">
        <v>1011</v>
      </c>
      <c r="X1138" t="s">
        <v>1012</v>
      </c>
      <c r="AM1138" t="s">
        <v>1060</v>
      </c>
      <c r="AO1138" t="s">
        <v>1070</v>
      </c>
      <c r="AP1138" t="s">
        <v>692</v>
      </c>
      <c r="AR1138" t="s">
        <v>695</v>
      </c>
      <c r="AU1138" s="89">
        <f>VLOOKUP((A1138&amp;AR1138),Precios!B:J,9,FALSE)</f>
        <v>608.48573500000009</v>
      </c>
      <c r="AV1138" t="s">
        <v>1016</v>
      </c>
      <c r="AW1138" t="str">
        <f>VLOOKUP((A1138&amp;AR1138),Precios!B:J,6,FALSE)</f>
        <v>52MED31</v>
      </c>
    </row>
    <row r="1139" spans="1:49">
      <c r="A1139" s="53" t="s">
        <v>139</v>
      </c>
      <c r="B1139" s="53" t="s">
        <v>1092</v>
      </c>
      <c r="C1139" t="s">
        <v>15</v>
      </c>
      <c r="D1139" t="s">
        <v>1008</v>
      </c>
      <c r="U1139" t="s">
        <v>1009</v>
      </c>
      <c r="V1139" t="s">
        <v>1010</v>
      </c>
      <c r="W1139" t="s">
        <v>1011</v>
      </c>
      <c r="X1139" t="s">
        <v>1012</v>
      </c>
      <c r="AM1139" t="s">
        <v>1060</v>
      </c>
      <c r="AO1139" t="s">
        <v>1070</v>
      </c>
      <c r="AP1139" t="s">
        <v>687</v>
      </c>
      <c r="AR1139" t="s">
        <v>689</v>
      </c>
      <c r="AU1139" s="89">
        <f>VLOOKUP((A1139&amp;AR1139),Precios!B:J,9,FALSE)</f>
        <v>455.77987399999995</v>
      </c>
      <c r="AV1139" t="s">
        <v>1016</v>
      </c>
      <c r="AW1139" t="str">
        <f>VLOOKUP((A1139&amp;AR1139),Precios!B:J,6,FALSE)</f>
        <v>52MED22</v>
      </c>
    </row>
    <row r="1140" spans="1:49">
      <c r="A1140" s="53" t="s">
        <v>139</v>
      </c>
      <c r="B1140" s="53" t="s">
        <v>1092</v>
      </c>
      <c r="C1140" t="s">
        <v>15</v>
      </c>
      <c r="D1140" t="s">
        <v>1008</v>
      </c>
      <c r="U1140" t="s">
        <v>1009</v>
      </c>
      <c r="V1140" t="s">
        <v>1010</v>
      </c>
      <c r="W1140" t="s">
        <v>1011</v>
      </c>
      <c r="X1140" t="s">
        <v>1012</v>
      </c>
      <c r="AM1140" t="s">
        <v>1060</v>
      </c>
      <c r="AO1140" t="s">
        <v>1070</v>
      </c>
      <c r="AP1140" t="s">
        <v>684</v>
      </c>
      <c r="AR1140" t="s">
        <v>686</v>
      </c>
      <c r="AU1140" s="89">
        <f>VLOOKUP((A1140&amp;AR1140),Precios!B:J,9,FALSE)</f>
        <v>420.05381</v>
      </c>
      <c r="AV1140" t="s">
        <v>1016</v>
      </c>
      <c r="AW1140" t="str">
        <f>VLOOKUP((A1140&amp;AR1140),Precios!B:J,6,FALSE)</f>
        <v>52MED23</v>
      </c>
    </row>
    <row r="1141" spans="1:49">
      <c r="A1141" s="53" t="s">
        <v>139</v>
      </c>
      <c r="B1141" s="53" t="s">
        <v>1092</v>
      </c>
      <c r="C1141" t="s">
        <v>15</v>
      </c>
      <c r="D1141" t="s">
        <v>1008</v>
      </c>
      <c r="U1141" t="s">
        <v>1009</v>
      </c>
      <c r="V1141" t="s">
        <v>1010</v>
      </c>
      <c r="W1141" t="s">
        <v>1011</v>
      </c>
      <c r="X1141" t="s">
        <v>1012</v>
      </c>
      <c r="AM1141" t="s">
        <v>1060</v>
      </c>
      <c r="AO1141" t="s">
        <v>1070</v>
      </c>
      <c r="AP1141" t="s">
        <v>702</v>
      </c>
      <c r="AR1141" t="s">
        <v>703</v>
      </c>
      <c r="AU1141" s="89">
        <f>VLOOKUP((A1141&amp;AR1141),Precios!B:J,9,FALSE)</f>
        <v>410</v>
      </c>
      <c r="AV1141" t="s">
        <v>1016</v>
      </c>
      <c r="AW1141" t="str">
        <f>VLOOKUP((A1141&amp;AR1141),Precios!B:J,6,FALSE)</f>
        <v>52MED25</v>
      </c>
    </row>
    <row r="1142" spans="1:49">
      <c r="A1142" s="53" t="s">
        <v>139</v>
      </c>
      <c r="B1142" s="53" t="s">
        <v>1092</v>
      </c>
      <c r="C1142" t="s">
        <v>15</v>
      </c>
      <c r="D1142" t="s">
        <v>1008</v>
      </c>
      <c r="U1142" t="s">
        <v>1009</v>
      </c>
      <c r="V1142" t="s">
        <v>1010</v>
      </c>
      <c r="W1142" t="s">
        <v>1011</v>
      </c>
      <c r="X1142" t="s">
        <v>1012</v>
      </c>
      <c r="AM1142" t="s">
        <v>1060</v>
      </c>
      <c r="AO1142" t="s">
        <v>1070</v>
      </c>
      <c r="AP1142" t="s">
        <v>692</v>
      </c>
      <c r="AR1142" t="s">
        <v>694</v>
      </c>
      <c r="AU1142" s="89">
        <f>VLOOKUP((A1142&amp;AR1142),Precios!B:J,9,FALSE)</f>
        <v>608.48573500000009</v>
      </c>
      <c r="AV1142" t="s">
        <v>1016</v>
      </c>
      <c r="AW1142" t="str">
        <f>VLOOKUP((A1142&amp;AR1142),Precios!B:J,6,FALSE)</f>
        <v>52CLO26</v>
      </c>
    </row>
    <row r="1143" spans="1:49">
      <c r="A1143" s="53" t="s">
        <v>139</v>
      </c>
      <c r="B1143" s="53" t="s">
        <v>1092</v>
      </c>
      <c r="C1143" t="s">
        <v>15</v>
      </c>
      <c r="D1143" t="s">
        <v>1008</v>
      </c>
      <c r="U1143" t="s">
        <v>1009</v>
      </c>
      <c r="V1143" t="s">
        <v>1010</v>
      </c>
      <c r="W1143" t="s">
        <v>1011</v>
      </c>
      <c r="X1143" t="s">
        <v>1012</v>
      </c>
      <c r="AM1143" t="s">
        <v>1060</v>
      </c>
      <c r="AO1143" t="s">
        <v>1070</v>
      </c>
      <c r="AP1143" t="s">
        <v>704</v>
      </c>
      <c r="AR1143" t="s">
        <v>705</v>
      </c>
      <c r="AU1143" s="89">
        <f>VLOOKUP((A1143&amp;AR1143),Precios!B:J,9,FALSE)</f>
        <v>490.26894400000003</v>
      </c>
      <c r="AV1143" t="s">
        <v>1016</v>
      </c>
      <c r="AW1143" t="str">
        <f>VLOOKUP((A1143&amp;AR1143),Precios!B:J,6,FALSE)</f>
        <v>52CLO27</v>
      </c>
    </row>
    <row r="1144" spans="1:49">
      <c r="A1144" s="53" t="s">
        <v>139</v>
      </c>
      <c r="B1144" s="53" t="s">
        <v>1092</v>
      </c>
      <c r="C1144" t="s">
        <v>15</v>
      </c>
      <c r="D1144" t="s">
        <v>1008</v>
      </c>
      <c r="U1144" t="s">
        <v>1009</v>
      </c>
      <c r="V1144" t="s">
        <v>1010</v>
      </c>
      <c r="W1144" t="s">
        <v>1011</v>
      </c>
      <c r="X1144" t="s">
        <v>1012</v>
      </c>
      <c r="AM1144" t="s">
        <v>1060</v>
      </c>
      <c r="AO1144" t="s">
        <v>1070</v>
      </c>
      <c r="AP1144" t="s">
        <v>696</v>
      </c>
      <c r="AR1144" t="s">
        <v>697</v>
      </c>
      <c r="AU1144" s="89">
        <f>VLOOKUP((A1144&amp;AR1144),Precios!B:J,9,FALSE)</f>
        <v>572.37180000000001</v>
      </c>
      <c r="AV1144" t="s">
        <v>1016</v>
      </c>
      <c r="AW1144" t="str">
        <f>VLOOKUP((A1144&amp;AR1144),Precios!B:J,6,FALSE)</f>
        <v>52CLO28</v>
      </c>
    </row>
    <row r="1145" spans="1:49">
      <c r="A1145" s="53" t="s">
        <v>139</v>
      </c>
      <c r="B1145" s="53" t="s">
        <v>1092</v>
      </c>
      <c r="C1145" t="s">
        <v>15</v>
      </c>
      <c r="D1145" t="s">
        <v>1008</v>
      </c>
      <c r="U1145" t="s">
        <v>1009</v>
      </c>
      <c r="V1145" t="s">
        <v>1010</v>
      </c>
      <c r="W1145" t="s">
        <v>1011</v>
      </c>
      <c r="X1145" t="s">
        <v>1012</v>
      </c>
      <c r="AM1145" t="s">
        <v>1060</v>
      </c>
      <c r="AO1145" t="s">
        <v>1070</v>
      </c>
      <c r="AP1145" t="s">
        <v>677</v>
      </c>
      <c r="AR1145" t="s">
        <v>679</v>
      </c>
      <c r="AU1145" s="89">
        <f>VLOOKUP((A1145&amp;AR1145),Precios!B:J,9,FALSE)</f>
        <v>479.99560400000001</v>
      </c>
      <c r="AV1145" t="s">
        <v>1016</v>
      </c>
      <c r="AW1145" t="str">
        <f>VLOOKUP((A1145&amp;AR1145),Precios!B:J,6,FALSE)</f>
        <v>52CLO30</v>
      </c>
    </row>
    <row r="1146" spans="1:49">
      <c r="A1146" s="53" t="s">
        <v>138</v>
      </c>
      <c r="B1146" s="53" t="s">
        <v>1093</v>
      </c>
      <c r="C1146" t="s">
        <v>1083</v>
      </c>
      <c r="D1146" t="s">
        <v>1008</v>
      </c>
      <c r="U1146" t="s">
        <v>1009</v>
      </c>
      <c r="V1146" t="s">
        <v>1010</v>
      </c>
      <c r="W1146" t="s">
        <v>1011</v>
      </c>
      <c r="X1146" t="s">
        <v>1012</v>
      </c>
      <c r="AM1146" t="s">
        <v>1060</v>
      </c>
      <c r="AO1146" t="s">
        <v>1070</v>
      </c>
      <c r="AP1146" t="s">
        <v>1015</v>
      </c>
      <c r="AR1146" t="s">
        <v>712</v>
      </c>
      <c r="AU1146" s="89">
        <f>VLOOKUP((A1146&amp;AR1146),Precios!B:J,9,FALSE)</f>
        <v>419.46152050000001</v>
      </c>
      <c r="AV1146" t="s">
        <v>1016</v>
      </c>
      <c r="AW1146" t="str">
        <f>VLOOKUP((A1146&amp;AR1146),Precios!B:J,6,FALSE)</f>
        <v>53BOG6</v>
      </c>
    </row>
    <row r="1147" spans="1:49">
      <c r="A1147" s="53" t="s">
        <v>138</v>
      </c>
      <c r="B1147" s="53" t="s">
        <v>1093</v>
      </c>
      <c r="C1147" t="s">
        <v>1083</v>
      </c>
      <c r="D1147" t="s">
        <v>1008</v>
      </c>
      <c r="U1147" t="s">
        <v>1009</v>
      </c>
      <c r="V1147" t="s">
        <v>1010</v>
      </c>
      <c r="W1147" t="s">
        <v>1011</v>
      </c>
      <c r="X1147" t="s">
        <v>1012</v>
      </c>
      <c r="AM1147" t="s">
        <v>1060</v>
      </c>
      <c r="AO1147" t="s">
        <v>1070</v>
      </c>
      <c r="AP1147" t="s">
        <v>713</v>
      </c>
      <c r="AR1147" t="s">
        <v>714</v>
      </c>
      <c r="AU1147" s="89">
        <f>VLOOKUP((A1147&amp;AR1147),Precios!B:J,9,FALSE)</f>
        <v>416.2757368</v>
      </c>
      <c r="AV1147" t="s">
        <v>1016</v>
      </c>
      <c r="AW1147" t="str">
        <f>VLOOKUP((A1147&amp;AR1147),Precios!B:J,6,FALSE)</f>
        <v>53BOG7</v>
      </c>
    </row>
    <row r="1148" spans="1:49">
      <c r="A1148" s="53" t="s">
        <v>138</v>
      </c>
      <c r="B1148" s="53" t="s">
        <v>1093</v>
      </c>
      <c r="C1148" t="s">
        <v>1083</v>
      </c>
      <c r="D1148" t="s">
        <v>1008</v>
      </c>
      <c r="U1148" t="s">
        <v>1009</v>
      </c>
      <c r="V1148" t="s">
        <v>1010</v>
      </c>
      <c r="W1148" t="s">
        <v>1011</v>
      </c>
      <c r="X1148" t="s">
        <v>1012</v>
      </c>
      <c r="AM1148" t="s">
        <v>1060</v>
      </c>
      <c r="AO1148" t="s">
        <v>1070</v>
      </c>
      <c r="AP1148" t="s">
        <v>692</v>
      </c>
      <c r="AR1148" t="s">
        <v>693</v>
      </c>
      <c r="AU1148" s="89">
        <f>VLOOKUP((A1148&amp;AR1148),Precios!B:J,9,FALSE)</f>
        <v>331.32569799999999</v>
      </c>
      <c r="AV1148" t="s">
        <v>1016</v>
      </c>
      <c r="AW1148" t="str">
        <f>VLOOKUP((A1148&amp;AR1148),Precios!B:J,6,FALSE)</f>
        <v>53BOG8</v>
      </c>
    </row>
    <row r="1149" spans="1:49">
      <c r="A1149" s="53" t="s">
        <v>138</v>
      </c>
      <c r="B1149" s="53" t="s">
        <v>1093</v>
      </c>
      <c r="C1149" t="s">
        <v>1083</v>
      </c>
      <c r="D1149" t="s">
        <v>1008</v>
      </c>
      <c r="U1149" t="s">
        <v>1009</v>
      </c>
      <c r="V1149" t="s">
        <v>1010</v>
      </c>
      <c r="W1149" t="s">
        <v>1011</v>
      </c>
      <c r="X1149" t="s">
        <v>1012</v>
      </c>
      <c r="AM1149" t="s">
        <v>1060</v>
      </c>
      <c r="AO1149" t="s">
        <v>1070</v>
      </c>
      <c r="AP1149" t="s">
        <v>673</v>
      </c>
      <c r="AR1149" t="s">
        <v>674</v>
      </c>
      <c r="AU1149" s="89">
        <f>VLOOKUP((A1149&amp;AR1149),Precios!B:J,9,FALSE)</f>
        <v>341.46275900000001</v>
      </c>
      <c r="AV1149" t="s">
        <v>1016</v>
      </c>
      <c r="AW1149" t="str">
        <f>VLOOKUP((A1149&amp;AR1149),Precios!B:J,6,FALSE)</f>
        <v>53BOG9</v>
      </c>
    </row>
    <row r="1150" spans="1:49">
      <c r="A1150" s="53" t="s">
        <v>138</v>
      </c>
      <c r="B1150" s="53" t="s">
        <v>1093</v>
      </c>
      <c r="C1150" t="s">
        <v>1083</v>
      </c>
      <c r="D1150" t="s">
        <v>1008</v>
      </c>
      <c r="U1150" t="s">
        <v>1009</v>
      </c>
      <c r="V1150" t="s">
        <v>1010</v>
      </c>
      <c r="W1150" t="s">
        <v>1011</v>
      </c>
      <c r="X1150" t="s">
        <v>1012</v>
      </c>
      <c r="AM1150" t="s">
        <v>1060</v>
      </c>
      <c r="AO1150" t="s">
        <v>1070</v>
      </c>
      <c r="AP1150" t="s">
        <v>687</v>
      </c>
      <c r="AR1150" t="s">
        <v>688</v>
      </c>
      <c r="AU1150" s="89">
        <f>VLOOKUP((A1150&amp;AR1150),Precios!B:J,9,FALSE)</f>
        <v>357.22919099999996</v>
      </c>
      <c r="AV1150" t="s">
        <v>1016</v>
      </c>
      <c r="AW1150" t="str">
        <f>VLOOKUP((A1150&amp;AR1150),Precios!B:J,6,FALSE)</f>
        <v>53BOG10</v>
      </c>
    </row>
    <row r="1151" spans="1:49">
      <c r="A1151" s="53" t="s">
        <v>138</v>
      </c>
      <c r="B1151" s="53" t="s">
        <v>1093</v>
      </c>
      <c r="C1151" t="s">
        <v>1083</v>
      </c>
      <c r="D1151" t="s">
        <v>1008</v>
      </c>
      <c r="U1151" t="s">
        <v>1009</v>
      </c>
      <c r="V1151" t="s">
        <v>1010</v>
      </c>
      <c r="W1151" t="s">
        <v>1011</v>
      </c>
      <c r="X1151" t="s">
        <v>1012</v>
      </c>
      <c r="AM1151" t="s">
        <v>1060</v>
      </c>
      <c r="AO1151" t="s">
        <v>1070</v>
      </c>
      <c r="AP1151" t="s">
        <v>698</v>
      </c>
      <c r="AR1151" t="s">
        <v>699</v>
      </c>
      <c r="AU1151" s="89">
        <f>VLOOKUP((A1151&amp;AR1151),Precios!B:J,9,FALSE)</f>
        <v>369.546716</v>
      </c>
      <c r="AV1151" t="s">
        <v>1016</v>
      </c>
      <c r="AW1151" t="str">
        <f>VLOOKUP((A1151&amp;AR1151),Precios!B:J,6,FALSE)</f>
        <v>53BOG11</v>
      </c>
    </row>
    <row r="1152" spans="1:49">
      <c r="A1152" s="53" t="s">
        <v>138</v>
      </c>
      <c r="B1152" s="53" t="s">
        <v>1093</v>
      </c>
      <c r="C1152" t="s">
        <v>1083</v>
      </c>
      <c r="D1152" t="s">
        <v>1008</v>
      </c>
      <c r="U1152" t="s">
        <v>1009</v>
      </c>
      <c r="V1152" t="s">
        <v>1010</v>
      </c>
      <c r="W1152" t="s">
        <v>1011</v>
      </c>
      <c r="X1152" t="s">
        <v>1012</v>
      </c>
      <c r="AM1152" t="s">
        <v>1060</v>
      </c>
      <c r="AO1152" t="s">
        <v>1070</v>
      </c>
      <c r="AP1152" t="s">
        <v>675</v>
      </c>
      <c r="AR1152" t="s">
        <v>676</v>
      </c>
      <c r="AU1152" s="89">
        <f>VLOOKUP((A1152&amp;AR1152),Precios!B:J,9,FALSE)</f>
        <v>350.43620699999997</v>
      </c>
      <c r="AV1152" t="s">
        <v>1016</v>
      </c>
      <c r="AW1152" t="str">
        <f>VLOOKUP((A1152&amp;AR1152),Precios!B:J,6,FALSE)</f>
        <v>53BOG12</v>
      </c>
    </row>
    <row r="1153" spans="1:49">
      <c r="A1153" s="53" t="s">
        <v>138</v>
      </c>
      <c r="B1153" s="53" t="s">
        <v>1093</v>
      </c>
      <c r="C1153" t="s">
        <v>1083</v>
      </c>
      <c r="D1153" t="s">
        <v>1008</v>
      </c>
      <c r="U1153" t="s">
        <v>1009</v>
      </c>
      <c r="V1153" t="s">
        <v>1010</v>
      </c>
      <c r="W1153" t="s">
        <v>1011</v>
      </c>
      <c r="X1153" t="s">
        <v>1012</v>
      </c>
      <c r="AM1153" t="s">
        <v>1060</v>
      </c>
      <c r="AO1153" t="s">
        <v>1070</v>
      </c>
      <c r="AP1153" t="s">
        <v>682</v>
      </c>
      <c r="AR1153" t="s">
        <v>683</v>
      </c>
      <c r="AU1153" s="89">
        <f>VLOOKUP((A1153&amp;AR1153),Precios!B:J,9,FALSE)</f>
        <v>335.73904099999999</v>
      </c>
      <c r="AV1153" t="s">
        <v>1016</v>
      </c>
      <c r="AW1153" t="str">
        <f>VLOOKUP((A1153&amp;AR1153),Precios!B:J,6,FALSE)</f>
        <v>53BOG13</v>
      </c>
    </row>
    <row r="1154" spans="1:49">
      <c r="A1154" s="53" t="s">
        <v>138</v>
      </c>
      <c r="B1154" s="53" t="s">
        <v>1093</v>
      </c>
      <c r="C1154" t="s">
        <v>1083</v>
      </c>
      <c r="D1154" t="s">
        <v>1008</v>
      </c>
      <c r="U1154" t="s">
        <v>1009</v>
      </c>
      <c r="V1154" t="s">
        <v>1010</v>
      </c>
      <c r="W1154" t="s">
        <v>1011</v>
      </c>
      <c r="X1154" t="s">
        <v>1012</v>
      </c>
      <c r="AM1154" t="s">
        <v>1060</v>
      </c>
      <c r="AO1154" t="s">
        <v>1070</v>
      </c>
      <c r="AP1154" t="s">
        <v>706</v>
      </c>
      <c r="AR1154" t="s">
        <v>707</v>
      </c>
      <c r="AU1154" s="89">
        <f>VLOOKUP((A1154&amp;AR1154),Precios!B:J,9,FALSE)</f>
        <v>376.96868000000001</v>
      </c>
      <c r="AV1154" t="s">
        <v>1016</v>
      </c>
      <c r="AW1154" t="str">
        <f>VLOOKUP((A1154&amp;AR1154),Precios!B:J,6,FALSE)</f>
        <v>53BOG14</v>
      </c>
    </row>
    <row r="1155" spans="1:49">
      <c r="A1155" s="53" t="s">
        <v>138</v>
      </c>
      <c r="B1155" s="53" t="s">
        <v>1093</v>
      </c>
      <c r="C1155" t="s">
        <v>1083</v>
      </c>
      <c r="D1155" t="s">
        <v>1008</v>
      </c>
      <c r="U1155" t="s">
        <v>1009</v>
      </c>
      <c r="V1155" t="s">
        <v>1010</v>
      </c>
      <c r="W1155" t="s">
        <v>1011</v>
      </c>
      <c r="X1155" t="s">
        <v>1012</v>
      </c>
      <c r="AM1155" t="s">
        <v>1060</v>
      </c>
      <c r="AO1155" t="s">
        <v>1070</v>
      </c>
      <c r="AP1155" t="s">
        <v>700</v>
      </c>
      <c r="AR1155" t="s">
        <v>701</v>
      </c>
      <c r="AU1155" s="89">
        <f>VLOOKUP((A1155&amp;AR1155),Precios!B:J,9,FALSE)</f>
        <v>349.60804999999999</v>
      </c>
      <c r="AV1155" t="s">
        <v>1016</v>
      </c>
      <c r="AW1155" t="str">
        <f>VLOOKUP((A1155&amp;AR1155),Precios!B:J,6,FALSE)</f>
        <v>53BOG16</v>
      </c>
    </row>
    <row r="1156" spans="1:49">
      <c r="A1156" s="53" t="s">
        <v>138</v>
      </c>
      <c r="B1156" s="53" t="s">
        <v>1093</v>
      </c>
      <c r="C1156" t="s">
        <v>1083</v>
      </c>
      <c r="D1156" t="s">
        <v>1008</v>
      </c>
      <c r="U1156" t="s">
        <v>1009</v>
      </c>
      <c r="V1156" t="s">
        <v>1010</v>
      </c>
      <c r="W1156" t="s">
        <v>1011</v>
      </c>
      <c r="X1156" t="s">
        <v>1012</v>
      </c>
      <c r="AM1156" t="s">
        <v>1060</v>
      </c>
      <c r="AO1156" t="s">
        <v>1070</v>
      </c>
      <c r="AP1156" t="s">
        <v>680</v>
      </c>
      <c r="AR1156" t="s">
        <v>681</v>
      </c>
      <c r="AU1156" s="89">
        <f>VLOOKUP((A1156&amp;AR1156),Precios!B:J,9,FALSE)</f>
        <v>393.11250000000001</v>
      </c>
      <c r="AV1156" t="s">
        <v>1016</v>
      </c>
      <c r="AW1156" t="str">
        <f>VLOOKUP((A1156&amp;AR1156),Precios!B:J,6,FALSE)</f>
        <v>53BOG17</v>
      </c>
    </row>
    <row r="1157" spans="1:49">
      <c r="A1157" s="53" t="s">
        <v>138</v>
      </c>
      <c r="B1157" s="53" t="s">
        <v>1093</v>
      </c>
      <c r="C1157" t="s">
        <v>1083</v>
      </c>
      <c r="D1157" t="s">
        <v>1008</v>
      </c>
      <c r="U1157" t="s">
        <v>1009</v>
      </c>
      <c r="V1157" t="s">
        <v>1010</v>
      </c>
      <c r="W1157" t="s">
        <v>1011</v>
      </c>
      <c r="X1157" t="s">
        <v>1012</v>
      </c>
      <c r="AM1157" t="s">
        <v>1060</v>
      </c>
      <c r="AO1157" t="s">
        <v>1070</v>
      </c>
      <c r="AP1157" t="s">
        <v>690</v>
      </c>
      <c r="AR1157" t="s">
        <v>691</v>
      </c>
      <c r="AU1157" s="89">
        <f>VLOOKUP((A1157&amp;AR1157),Precios!B:J,9,FALSE)</f>
        <v>430.08604099999997</v>
      </c>
      <c r="AV1157" t="s">
        <v>1016</v>
      </c>
      <c r="AW1157" t="str">
        <f>VLOOKUP((A1157&amp;AR1157),Precios!B:J,6,FALSE)</f>
        <v>53BOG18</v>
      </c>
    </row>
    <row r="1158" spans="1:49">
      <c r="A1158" s="53" t="s">
        <v>138</v>
      </c>
      <c r="B1158" s="53" t="s">
        <v>1093</v>
      </c>
      <c r="C1158" t="s">
        <v>1083</v>
      </c>
      <c r="D1158" t="s">
        <v>1008</v>
      </c>
      <c r="U1158" t="s">
        <v>1009</v>
      </c>
      <c r="V1158" t="s">
        <v>1010</v>
      </c>
      <c r="W1158" t="s">
        <v>1011</v>
      </c>
      <c r="X1158" t="s">
        <v>1012</v>
      </c>
      <c r="AM1158" t="s">
        <v>1060</v>
      </c>
      <c r="AO1158" t="s">
        <v>1070</v>
      </c>
      <c r="AP1158" t="s">
        <v>708</v>
      </c>
      <c r="AR1158" t="s">
        <v>709</v>
      </c>
      <c r="AU1158" s="89">
        <f>VLOOKUP((A1158&amp;AR1158),Precios!B:J,9,FALSE)</f>
        <v>427.95799199999999</v>
      </c>
      <c r="AV1158" t="s">
        <v>1016</v>
      </c>
      <c r="AW1158" t="str">
        <f>VLOOKUP((A1158&amp;AR1158),Precios!B:J,6,FALSE)</f>
        <v>53BOG19</v>
      </c>
    </row>
    <row r="1159" spans="1:49">
      <c r="A1159" s="53" t="s">
        <v>138</v>
      </c>
      <c r="B1159" s="53" t="s">
        <v>1093</v>
      </c>
      <c r="C1159" t="s">
        <v>1083</v>
      </c>
      <c r="D1159" t="s">
        <v>1008</v>
      </c>
      <c r="U1159" t="s">
        <v>1009</v>
      </c>
      <c r="V1159" t="s">
        <v>1010</v>
      </c>
      <c r="W1159" t="s">
        <v>1011</v>
      </c>
      <c r="X1159" t="s">
        <v>1012</v>
      </c>
      <c r="AM1159" t="s">
        <v>1060</v>
      </c>
      <c r="AO1159" t="s">
        <v>1070</v>
      </c>
      <c r="AP1159" t="s">
        <v>710</v>
      </c>
      <c r="AR1159" t="s">
        <v>711</v>
      </c>
      <c r="AU1159" s="89">
        <f>VLOOKUP((A1159&amp;AR1159),Precios!B:J,9,FALSE)</f>
        <v>443.88586219999996</v>
      </c>
      <c r="AV1159" t="s">
        <v>1016</v>
      </c>
      <c r="AW1159" t="str">
        <f>VLOOKUP((A1159&amp;AR1159),Precios!B:J,6,FALSE)</f>
        <v>53BOG20</v>
      </c>
    </row>
    <row r="1160" spans="1:49">
      <c r="A1160" s="53" t="s">
        <v>138</v>
      </c>
      <c r="B1160" s="53" t="s">
        <v>1093</v>
      </c>
      <c r="C1160" t="s">
        <v>1083</v>
      </c>
      <c r="D1160" t="s">
        <v>1008</v>
      </c>
      <c r="U1160" t="s">
        <v>1009</v>
      </c>
      <c r="V1160" t="s">
        <v>1010</v>
      </c>
      <c r="W1160" t="s">
        <v>1011</v>
      </c>
      <c r="X1160" t="s">
        <v>1012</v>
      </c>
      <c r="AM1160" t="s">
        <v>1060</v>
      </c>
      <c r="AO1160" t="s">
        <v>1070</v>
      </c>
      <c r="AP1160" t="s">
        <v>692</v>
      </c>
      <c r="AR1160" t="s">
        <v>695</v>
      </c>
      <c r="AU1160" s="89">
        <f>VLOOKUP((A1160&amp;AR1160),Precios!B:J,9,FALSE)</f>
        <v>350.43620700000002</v>
      </c>
      <c r="AV1160" t="s">
        <v>1016</v>
      </c>
      <c r="AW1160" t="str">
        <f>VLOOKUP((A1160&amp;AR1160),Precios!B:J,6,FALSE)</f>
        <v>53MED31</v>
      </c>
    </row>
    <row r="1161" spans="1:49">
      <c r="A1161" s="53" t="s">
        <v>138</v>
      </c>
      <c r="B1161" s="53" t="s">
        <v>1093</v>
      </c>
      <c r="C1161" t="s">
        <v>1083</v>
      </c>
      <c r="D1161" t="s">
        <v>1008</v>
      </c>
      <c r="U1161" t="s">
        <v>1009</v>
      </c>
      <c r="V1161" t="s">
        <v>1010</v>
      </c>
      <c r="W1161" t="s">
        <v>1011</v>
      </c>
      <c r="X1161" t="s">
        <v>1012</v>
      </c>
      <c r="AM1161" t="s">
        <v>1060</v>
      </c>
      <c r="AO1161" t="s">
        <v>1070</v>
      </c>
      <c r="AP1161" t="s">
        <v>687</v>
      </c>
      <c r="AR1161" t="s">
        <v>689</v>
      </c>
      <c r="AU1161" s="89">
        <f>VLOOKUP((A1161&amp;AR1161),Precios!B:J,9,FALSE)</f>
        <v>363.39319499999999</v>
      </c>
      <c r="AV1161" t="s">
        <v>1016</v>
      </c>
      <c r="AW1161" t="str">
        <f>VLOOKUP((A1161&amp;AR1161),Precios!B:J,6,FALSE)</f>
        <v>53MED22</v>
      </c>
    </row>
    <row r="1162" spans="1:49">
      <c r="A1162" s="53" t="s">
        <v>138</v>
      </c>
      <c r="B1162" s="53" t="s">
        <v>1093</v>
      </c>
      <c r="C1162" t="s">
        <v>1083</v>
      </c>
      <c r="D1162" t="s">
        <v>1008</v>
      </c>
      <c r="U1162" t="s">
        <v>1009</v>
      </c>
      <c r="V1162" t="s">
        <v>1010</v>
      </c>
      <c r="W1162" t="s">
        <v>1011</v>
      </c>
      <c r="X1162" t="s">
        <v>1012</v>
      </c>
      <c r="AM1162" t="s">
        <v>1060</v>
      </c>
      <c r="AO1162" t="s">
        <v>1070</v>
      </c>
      <c r="AP1162" t="s">
        <v>684</v>
      </c>
      <c r="AR1162" t="s">
        <v>686</v>
      </c>
      <c r="AU1162" s="89">
        <f>VLOOKUP((A1162&amp;AR1162),Precios!B:J,9,FALSE)</f>
        <v>359.08468200000004</v>
      </c>
      <c r="AV1162" t="s">
        <v>1016</v>
      </c>
      <c r="AW1162" t="str">
        <f>VLOOKUP((A1162&amp;AR1162),Precios!B:J,6,FALSE)</f>
        <v>53MED23</v>
      </c>
    </row>
    <row r="1163" spans="1:49">
      <c r="A1163" s="53" t="s">
        <v>138</v>
      </c>
      <c r="B1163" s="53" t="s">
        <v>1093</v>
      </c>
      <c r="C1163" t="s">
        <v>1083</v>
      </c>
      <c r="D1163" t="s">
        <v>1008</v>
      </c>
      <c r="U1163" t="s">
        <v>1009</v>
      </c>
      <c r="V1163" t="s">
        <v>1010</v>
      </c>
      <c r="W1163" t="s">
        <v>1011</v>
      </c>
      <c r="X1163" t="s">
        <v>1012</v>
      </c>
      <c r="AM1163" t="s">
        <v>1060</v>
      </c>
      <c r="AO1163" t="s">
        <v>1070</v>
      </c>
      <c r="AP1163" t="s">
        <v>702</v>
      </c>
      <c r="AR1163" t="s">
        <v>703</v>
      </c>
      <c r="AU1163" s="89">
        <f>VLOOKUP((A1163&amp;AR1163),Precios!B:J,9,FALSE)</f>
        <v>350.13220000000001</v>
      </c>
      <c r="AV1163" t="s">
        <v>1016</v>
      </c>
      <c r="AW1163" t="str">
        <f>VLOOKUP((A1163&amp;AR1163),Precios!B:J,6,FALSE)</f>
        <v>53MED25</v>
      </c>
    </row>
    <row r="1164" spans="1:49">
      <c r="A1164" s="53" t="s">
        <v>138</v>
      </c>
      <c r="B1164" s="53" t="s">
        <v>1093</v>
      </c>
      <c r="C1164" t="s">
        <v>1083</v>
      </c>
      <c r="D1164" t="s">
        <v>1008</v>
      </c>
      <c r="U1164" t="s">
        <v>1009</v>
      </c>
      <c r="V1164" t="s">
        <v>1010</v>
      </c>
      <c r="W1164" t="s">
        <v>1011</v>
      </c>
      <c r="X1164" t="s">
        <v>1012</v>
      </c>
      <c r="AM1164" t="s">
        <v>1060</v>
      </c>
      <c r="AO1164" t="s">
        <v>1070</v>
      </c>
      <c r="AP1164" t="s">
        <v>692</v>
      </c>
      <c r="AR1164" t="s">
        <v>694</v>
      </c>
      <c r="AU1164" s="89">
        <f>VLOOKUP((A1164&amp;AR1164),Precios!B:J,9,FALSE)</f>
        <v>350.43620700000002</v>
      </c>
      <c r="AV1164" t="s">
        <v>1016</v>
      </c>
      <c r="AW1164" t="str">
        <f>VLOOKUP((A1164&amp;AR1164),Precios!B:J,6,FALSE)</f>
        <v>53CLO26</v>
      </c>
    </row>
    <row r="1165" spans="1:49">
      <c r="A1165" s="53" t="s">
        <v>138</v>
      </c>
      <c r="B1165" s="53" t="s">
        <v>1093</v>
      </c>
      <c r="C1165" t="s">
        <v>1083</v>
      </c>
      <c r="D1165" t="s">
        <v>1008</v>
      </c>
      <c r="U1165" t="s">
        <v>1009</v>
      </c>
      <c r="V1165" t="s">
        <v>1010</v>
      </c>
      <c r="W1165" t="s">
        <v>1011</v>
      </c>
      <c r="X1165" t="s">
        <v>1012</v>
      </c>
      <c r="AM1165" t="s">
        <v>1060</v>
      </c>
      <c r="AO1165" t="s">
        <v>1070</v>
      </c>
      <c r="AP1165" t="s">
        <v>704</v>
      </c>
      <c r="AR1165" t="s">
        <v>705</v>
      </c>
      <c r="AU1165" s="89">
        <f>VLOOKUP((A1165&amp;AR1165),Precios!B:J,9,FALSE)</f>
        <v>358.466185</v>
      </c>
      <c r="AV1165" t="s">
        <v>1016</v>
      </c>
      <c r="AW1165" t="str">
        <f>VLOOKUP((A1165&amp;AR1165),Precios!B:J,6,FALSE)</f>
        <v>53CLO27</v>
      </c>
    </row>
    <row r="1166" spans="1:49">
      <c r="A1166" s="53" t="s">
        <v>138</v>
      </c>
      <c r="B1166" s="53" t="s">
        <v>1093</v>
      </c>
      <c r="C1166" t="s">
        <v>1083</v>
      </c>
      <c r="D1166" t="s">
        <v>1008</v>
      </c>
      <c r="U1166" t="s">
        <v>1009</v>
      </c>
      <c r="V1166" t="s">
        <v>1010</v>
      </c>
      <c r="W1166" t="s">
        <v>1011</v>
      </c>
      <c r="X1166" t="s">
        <v>1012</v>
      </c>
      <c r="AM1166" t="s">
        <v>1060</v>
      </c>
      <c r="AO1166" t="s">
        <v>1070</v>
      </c>
      <c r="AP1166" t="s">
        <v>696</v>
      </c>
      <c r="AR1166" t="s">
        <v>697</v>
      </c>
      <c r="AU1166" s="89">
        <f>VLOOKUP((A1166&amp;AR1166),Precios!B:J,9,FALSE)</f>
        <v>355.37369999999999</v>
      </c>
      <c r="AV1166" t="s">
        <v>1016</v>
      </c>
      <c r="AW1166" t="str">
        <f>VLOOKUP((A1166&amp;AR1166),Precios!B:J,6,FALSE)</f>
        <v>53CLO28</v>
      </c>
    </row>
    <row r="1167" spans="1:49">
      <c r="A1167" s="53" t="s">
        <v>138</v>
      </c>
      <c r="B1167" s="53" t="s">
        <v>1093</v>
      </c>
      <c r="C1167" t="s">
        <v>1083</v>
      </c>
      <c r="D1167" t="s">
        <v>1008</v>
      </c>
      <c r="U1167" t="s">
        <v>1009</v>
      </c>
      <c r="V1167" t="s">
        <v>1010</v>
      </c>
      <c r="W1167" t="s">
        <v>1011</v>
      </c>
      <c r="X1167" t="s">
        <v>1012</v>
      </c>
      <c r="AM1167" t="s">
        <v>1060</v>
      </c>
      <c r="AO1167" t="s">
        <v>1070</v>
      </c>
      <c r="AP1167" t="s">
        <v>677</v>
      </c>
      <c r="AR1167" t="s">
        <v>679</v>
      </c>
      <c r="AU1167" s="89">
        <f>VLOOKUP((A1167&amp;AR1167),Precios!B:J,9,FALSE)</f>
        <v>427.95799199999999</v>
      </c>
      <c r="AV1167" t="s">
        <v>1016</v>
      </c>
      <c r="AW1167" t="str">
        <f>VLOOKUP((A1167&amp;AR1167),Precios!B:J,6,FALSE)</f>
        <v>53CLO30</v>
      </c>
    </row>
    <row r="1168" spans="1:49">
      <c r="A1168" s="53" t="s">
        <v>136</v>
      </c>
      <c r="B1168" s="53" t="s">
        <v>1094</v>
      </c>
      <c r="C1168" t="s">
        <v>1085</v>
      </c>
      <c r="D1168" t="s">
        <v>1008</v>
      </c>
      <c r="U1168" t="s">
        <v>1009</v>
      </c>
      <c r="V1168" t="s">
        <v>1010</v>
      </c>
      <c r="W1168" t="s">
        <v>1011</v>
      </c>
      <c r="X1168" t="s">
        <v>1012</v>
      </c>
      <c r="AM1168" t="s">
        <v>1060</v>
      </c>
      <c r="AO1168" t="s">
        <v>1070</v>
      </c>
      <c r="AP1168" t="s">
        <v>1015</v>
      </c>
      <c r="AR1168" t="s">
        <v>712</v>
      </c>
      <c r="AU1168" s="89">
        <f>VLOOKUP((A1168&amp;AR1168),Precios!B:J,9,FALSE)</f>
        <v>1535.3873535</v>
      </c>
      <c r="AV1168" t="s">
        <v>1016</v>
      </c>
      <c r="AW1168" t="str">
        <f>VLOOKUP((A1168&amp;AR1168),Precios!B:J,6,FALSE)</f>
        <v>54BOG6</v>
      </c>
    </row>
    <row r="1169" spans="1:49">
      <c r="A1169" s="53" t="s">
        <v>136</v>
      </c>
      <c r="B1169" s="53" t="s">
        <v>1094</v>
      </c>
      <c r="C1169" t="s">
        <v>1085</v>
      </c>
      <c r="D1169" t="s">
        <v>1008</v>
      </c>
      <c r="U1169" t="s">
        <v>1009</v>
      </c>
      <c r="V1169" t="s">
        <v>1010</v>
      </c>
      <c r="W1169" t="s">
        <v>1011</v>
      </c>
      <c r="X1169" t="s">
        <v>1012</v>
      </c>
      <c r="AM1169" t="s">
        <v>1060</v>
      </c>
      <c r="AO1169" t="s">
        <v>1070</v>
      </c>
      <c r="AP1169" t="s">
        <v>713</v>
      </c>
      <c r="AR1169" t="s">
        <v>714</v>
      </c>
      <c r="AU1169" s="89">
        <f>VLOOKUP((A1169&amp;AR1169),Precios!B:J,9,FALSE)</f>
        <v>1395.8056843500001</v>
      </c>
      <c r="AV1169" t="s">
        <v>1016</v>
      </c>
      <c r="AW1169" t="str">
        <f>VLOOKUP((A1169&amp;AR1169),Precios!B:J,6,FALSE)</f>
        <v>54BOG7</v>
      </c>
    </row>
    <row r="1170" spans="1:49">
      <c r="A1170" s="53" t="s">
        <v>136</v>
      </c>
      <c r="B1170" s="53" t="s">
        <v>1094</v>
      </c>
      <c r="C1170" t="s">
        <v>1085</v>
      </c>
      <c r="D1170" t="s">
        <v>1008</v>
      </c>
      <c r="U1170" t="s">
        <v>1009</v>
      </c>
      <c r="V1170" t="s">
        <v>1010</v>
      </c>
      <c r="W1170" t="s">
        <v>1011</v>
      </c>
      <c r="X1170" t="s">
        <v>1012</v>
      </c>
      <c r="AM1170" t="s">
        <v>1060</v>
      </c>
      <c r="AO1170" t="s">
        <v>1070</v>
      </c>
      <c r="AP1170" t="s">
        <v>692</v>
      </c>
      <c r="AR1170" t="s">
        <v>693</v>
      </c>
      <c r="AU1170" s="89">
        <f>VLOOKUP((A1170&amp;AR1170),Precios!B:J,9,FALSE)</f>
        <v>1079.9796260000001</v>
      </c>
      <c r="AV1170" t="s">
        <v>1016</v>
      </c>
      <c r="AW1170" t="str">
        <f>VLOOKUP((A1170&amp;AR1170),Precios!B:J,6,FALSE)</f>
        <v>54BOG8</v>
      </c>
    </row>
    <row r="1171" spans="1:49">
      <c r="A1171" s="53" t="s">
        <v>136</v>
      </c>
      <c r="B1171" s="53" t="s">
        <v>1094</v>
      </c>
      <c r="C1171" t="s">
        <v>1085</v>
      </c>
      <c r="D1171" t="s">
        <v>1008</v>
      </c>
      <c r="U1171" t="s">
        <v>1009</v>
      </c>
      <c r="V1171" t="s">
        <v>1010</v>
      </c>
      <c r="W1171" t="s">
        <v>1011</v>
      </c>
      <c r="X1171" t="s">
        <v>1012</v>
      </c>
      <c r="AM1171" t="s">
        <v>1060</v>
      </c>
      <c r="AO1171" t="s">
        <v>1070</v>
      </c>
      <c r="AP1171" t="s">
        <v>673</v>
      </c>
      <c r="AR1171" t="s">
        <v>674</v>
      </c>
      <c r="AU1171" s="89">
        <f>VLOOKUP((A1171&amp;AR1171),Precios!B:J,9,FALSE)</f>
        <v>1280.49845</v>
      </c>
      <c r="AV1171" t="s">
        <v>1016</v>
      </c>
      <c r="AW1171" t="str">
        <f>VLOOKUP((A1171&amp;AR1171),Precios!B:J,6,FALSE)</f>
        <v>54BOG9</v>
      </c>
    </row>
    <row r="1172" spans="1:49">
      <c r="A1172" s="53" t="s">
        <v>136</v>
      </c>
      <c r="B1172" s="53" t="s">
        <v>1094</v>
      </c>
      <c r="C1172" t="s">
        <v>1085</v>
      </c>
      <c r="D1172" t="s">
        <v>1008</v>
      </c>
      <c r="U1172" t="s">
        <v>1009</v>
      </c>
      <c r="V1172" t="s">
        <v>1010</v>
      </c>
      <c r="W1172" t="s">
        <v>1011</v>
      </c>
      <c r="X1172" t="s">
        <v>1012</v>
      </c>
      <c r="AM1172" t="s">
        <v>1060</v>
      </c>
      <c r="AO1172" t="s">
        <v>1070</v>
      </c>
      <c r="AP1172" t="s">
        <v>687</v>
      </c>
      <c r="AR1172" t="s">
        <v>688</v>
      </c>
      <c r="AU1172" s="89">
        <f>VLOOKUP((A1172&amp;AR1172),Precios!B:J,9,FALSE)</f>
        <v>1166.5482399999999</v>
      </c>
      <c r="AV1172" t="s">
        <v>1016</v>
      </c>
      <c r="AW1172" t="str">
        <f>VLOOKUP((A1172&amp;AR1172),Precios!B:J,6,FALSE)</f>
        <v>54BOG10</v>
      </c>
    </row>
    <row r="1173" spans="1:49">
      <c r="A1173" s="53" t="s">
        <v>136</v>
      </c>
      <c r="B1173" s="53" t="s">
        <v>1094</v>
      </c>
      <c r="C1173" t="s">
        <v>1085</v>
      </c>
      <c r="D1173" t="s">
        <v>1008</v>
      </c>
      <c r="U1173" t="s">
        <v>1009</v>
      </c>
      <c r="V1173" t="s">
        <v>1010</v>
      </c>
      <c r="W1173" t="s">
        <v>1011</v>
      </c>
      <c r="X1173" t="s">
        <v>1012</v>
      </c>
      <c r="AM1173" t="s">
        <v>1060</v>
      </c>
      <c r="AO1173" t="s">
        <v>1070</v>
      </c>
      <c r="AP1173" t="s">
        <v>698</v>
      </c>
      <c r="AR1173" t="s">
        <v>699</v>
      </c>
      <c r="AU1173" s="89">
        <f>VLOOKUP((A1173&amp;AR1173),Precios!B:J,9,FALSE)</f>
        <v>1279.628361</v>
      </c>
      <c r="AV1173" t="s">
        <v>1016</v>
      </c>
      <c r="AW1173" t="str">
        <f>VLOOKUP((A1173&amp;AR1173),Precios!B:J,6,FALSE)</f>
        <v>54BOG11</v>
      </c>
    </row>
    <row r="1174" spans="1:49">
      <c r="A1174" s="53" t="s">
        <v>136</v>
      </c>
      <c r="B1174" s="53" t="s">
        <v>1094</v>
      </c>
      <c r="C1174" t="s">
        <v>1085</v>
      </c>
      <c r="D1174" t="s">
        <v>1008</v>
      </c>
      <c r="U1174" t="s">
        <v>1009</v>
      </c>
      <c r="V1174" t="s">
        <v>1010</v>
      </c>
      <c r="W1174" t="s">
        <v>1011</v>
      </c>
      <c r="X1174" t="s">
        <v>1012</v>
      </c>
      <c r="AM1174" t="s">
        <v>1060</v>
      </c>
      <c r="AO1174" t="s">
        <v>1070</v>
      </c>
      <c r="AP1174" t="s">
        <v>675</v>
      </c>
      <c r="AR1174" t="s">
        <v>676</v>
      </c>
      <c r="AU1174" s="89">
        <f>VLOOKUP((A1174&amp;AR1174),Precios!B:J,9,FALSE)</f>
        <v>1214.8455175999998</v>
      </c>
      <c r="AV1174" t="s">
        <v>1016</v>
      </c>
      <c r="AW1174" t="str">
        <f>VLOOKUP((A1174&amp;AR1174),Precios!B:J,6,FALSE)</f>
        <v>54BOG12</v>
      </c>
    </row>
    <row r="1175" spans="1:49">
      <c r="A1175" s="53" t="s">
        <v>136</v>
      </c>
      <c r="B1175" s="53" t="s">
        <v>1094</v>
      </c>
      <c r="C1175" t="s">
        <v>1085</v>
      </c>
      <c r="D1175" t="s">
        <v>1008</v>
      </c>
      <c r="U1175" t="s">
        <v>1009</v>
      </c>
      <c r="V1175" t="s">
        <v>1010</v>
      </c>
      <c r="W1175" t="s">
        <v>1011</v>
      </c>
      <c r="X1175" t="s">
        <v>1012</v>
      </c>
      <c r="AM1175" t="s">
        <v>1060</v>
      </c>
      <c r="AO1175" t="s">
        <v>1070</v>
      </c>
      <c r="AP1175" t="s">
        <v>682</v>
      </c>
      <c r="AR1175" t="s">
        <v>683</v>
      </c>
      <c r="AU1175" s="89">
        <f>VLOOKUP((A1175&amp;AR1175),Precios!B:J,9,FALSE)</f>
        <v>1091.8358989999999</v>
      </c>
      <c r="AV1175" t="s">
        <v>1016</v>
      </c>
      <c r="AW1175" t="str">
        <f>VLOOKUP((A1175&amp;AR1175),Precios!B:J,6,FALSE)</f>
        <v>54BOG13</v>
      </c>
    </row>
    <row r="1176" spans="1:49">
      <c r="A1176" s="53" t="s">
        <v>136</v>
      </c>
      <c r="B1176" s="53" t="s">
        <v>1094</v>
      </c>
      <c r="C1176" t="s">
        <v>1085</v>
      </c>
      <c r="D1176" t="s">
        <v>1008</v>
      </c>
      <c r="U1176" t="s">
        <v>1009</v>
      </c>
      <c r="V1176" t="s">
        <v>1010</v>
      </c>
      <c r="W1176" t="s">
        <v>1011</v>
      </c>
      <c r="X1176" t="s">
        <v>1012</v>
      </c>
      <c r="AM1176" t="s">
        <v>1060</v>
      </c>
      <c r="AO1176" t="s">
        <v>1070</v>
      </c>
      <c r="AP1176" t="s">
        <v>706</v>
      </c>
      <c r="AR1176" t="s">
        <v>707</v>
      </c>
      <c r="AU1176" s="89">
        <f>VLOOKUP((A1176&amp;AR1176),Precios!B:J,9,FALSE)</f>
        <v>1130.9060400000001</v>
      </c>
      <c r="AV1176" t="s">
        <v>1016</v>
      </c>
      <c r="AW1176" t="str">
        <f>VLOOKUP((A1176&amp;AR1176),Precios!B:J,6,FALSE)</f>
        <v>54BOG14</v>
      </c>
    </row>
    <row r="1177" spans="1:49">
      <c r="A1177" s="53" t="s">
        <v>136</v>
      </c>
      <c r="B1177" s="53" t="s">
        <v>1094</v>
      </c>
      <c r="C1177" t="s">
        <v>1085</v>
      </c>
      <c r="D1177" t="s">
        <v>1008</v>
      </c>
      <c r="U1177" t="s">
        <v>1009</v>
      </c>
      <c r="V1177" t="s">
        <v>1010</v>
      </c>
      <c r="W1177" t="s">
        <v>1011</v>
      </c>
      <c r="X1177" t="s">
        <v>1012</v>
      </c>
      <c r="AM1177" t="s">
        <v>1060</v>
      </c>
      <c r="AO1177" t="s">
        <v>1070</v>
      </c>
      <c r="AP1177" t="s">
        <v>700</v>
      </c>
      <c r="AR1177" t="s">
        <v>701</v>
      </c>
      <c r="AU1177" s="89">
        <f>VLOOKUP((A1177&amp;AR1177),Precios!B:J,9,FALSE)</f>
        <v>1258.58898</v>
      </c>
      <c r="AV1177" t="s">
        <v>1016</v>
      </c>
      <c r="AW1177" t="str">
        <f>VLOOKUP((A1177&amp;AR1177),Precios!B:J,6,FALSE)</f>
        <v>54BOG16</v>
      </c>
    </row>
    <row r="1178" spans="1:49">
      <c r="A1178" s="53" t="s">
        <v>136</v>
      </c>
      <c r="B1178" s="53" t="s">
        <v>1094</v>
      </c>
      <c r="C1178" t="s">
        <v>1085</v>
      </c>
      <c r="D1178" t="s">
        <v>1008</v>
      </c>
      <c r="U1178" t="s">
        <v>1009</v>
      </c>
      <c r="V1178" t="s">
        <v>1010</v>
      </c>
      <c r="W1178" t="s">
        <v>1011</v>
      </c>
      <c r="X1178" t="s">
        <v>1012</v>
      </c>
      <c r="AM1178" t="s">
        <v>1060</v>
      </c>
      <c r="AO1178" t="s">
        <v>1070</v>
      </c>
      <c r="AP1178" t="s">
        <v>680</v>
      </c>
      <c r="AR1178" t="s">
        <v>681</v>
      </c>
      <c r="AU1178" s="89">
        <f>VLOOKUP((A1178&amp;AR1178),Precios!B:J,9,FALSE)</f>
        <v>1467.6200000000001</v>
      </c>
      <c r="AV1178" t="s">
        <v>1016</v>
      </c>
      <c r="AW1178" t="str">
        <f>VLOOKUP((A1178&amp;AR1178),Precios!B:J,6,FALSE)</f>
        <v>54BOG17</v>
      </c>
    </row>
    <row r="1179" spans="1:49">
      <c r="A1179" s="53" t="s">
        <v>136</v>
      </c>
      <c r="B1179" s="53" t="s">
        <v>1094</v>
      </c>
      <c r="C1179" t="s">
        <v>1085</v>
      </c>
      <c r="D1179" t="s">
        <v>1008</v>
      </c>
      <c r="U1179" t="s">
        <v>1009</v>
      </c>
      <c r="V1179" t="s">
        <v>1010</v>
      </c>
      <c r="W1179" t="s">
        <v>1011</v>
      </c>
      <c r="X1179" t="s">
        <v>1012</v>
      </c>
      <c r="AM1179" t="s">
        <v>1060</v>
      </c>
      <c r="AO1179" t="s">
        <v>1070</v>
      </c>
      <c r="AP1179" t="s">
        <v>690</v>
      </c>
      <c r="AR1179" t="s">
        <v>691</v>
      </c>
      <c r="AU1179" s="89">
        <f>VLOOKUP((A1179&amp;AR1179),Precios!B:J,9,FALSE)</f>
        <v>1486.6990600000001</v>
      </c>
      <c r="AV1179" t="s">
        <v>1016</v>
      </c>
      <c r="AW1179" t="str">
        <f>VLOOKUP((A1179&amp;AR1179),Precios!B:J,6,FALSE)</f>
        <v>54BOG18</v>
      </c>
    </row>
    <row r="1180" spans="1:49">
      <c r="A1180" s="53" t="s">
        <v>136</v>
      </c>
      <c r="B1180" s="53" t="s">
        <v>1094</v>
      </c>
      <c r="C1180" t="s">
        <v>1085</v>
      </c>
      <c r="D1180" t="s">
        <v>1008</v>
      </c>
      <c r="U1180" t="s">
        <v>1009</v>
      </c>
      <c r="V1180" t="s">
        <v>1010</v>
      </c>
      <c r="W1180" t="s">
        <v>1011</v>
      </c>
      <c r="X1180" t="s">
        <v>1012</v>
      </c>
      <c r="AM1180" t="s">
        <v>1060</v>
      </c>
      <c r="AO1180" t="s">
        <v>1070</v>
      </c>
      <c r="AP1180" t="s">
        <v>708</v>
      </c>
      <c r="AR1180" t="s">
        <v>709</v>
      </c>
      <c r="AU1180" s="89">
        <f>VLOOKUP((A1180&amp;AR1180),Precios!B:J,9,FALSE)</f>
        <v>1462.3785</v>
      </c>
      <c r="AV1180" t="s">
        <v>1016</v>
      </c>
      <c r="AW1180" t="str">
        <f>VLOOKUP((A1180&amp;AR1180),Precios!B:J,6,FALSE)</f>
        <v>54BOG19</v>
      </c>
    </row>
    <row r="1181" spans="1:49">
      <c r="A1181" s="53" t="s">
        <v>136</v>
      </c>
      <c r="B1181" s="53" t="s">
        <v>1094</v>
      </c>
      <c r="C1181" t="s">
        <v>1085</v>
      </c>
      <c r="D1181" t="s">
        <v>1008</v>
      </c>
      <c r="U1181" t="s">
        <v>1009</v>
      </c>
      <c r="V1181" t="s">
        <v>1010</v>
      </c>
      <c r="W1181" t="s">
        <v>1011</v>
      </c>
      <c r="X1181" t="s">
        <v>1012</v>
      </c>
      <c r="AM1181" t="s">
        <v>1060</v>
      </c>
      <c r="AO1181" t="s">
        <v>1070</v>
      </c>
      <c r="AP1181" t="s">
        <v>710</v>
      </c>
      <c r="AR1181" t="s">
        <v>711</v>
      </c>
      <c r="AU1181" s="89">
        <f>VLOOKUP((A1181&amp;AR1181),Precios!B:J,9,FALSE)</f>
        <v>1665.1029472</v>
      </c>
      <c r="AV1181" t="s">
        <v>1016</v>
      </c>
      <c r="AW1181" t="str">
        <f>VLOOKUP((A1181&amp;AR1181),Precios!B:J,6,FALSE)</f>
        <v>54BOG20</v>
      </c>
    </row>
    <row r="1182" spans="1:49">
      <c r="A1182" s="53" t="s">
        <v>136</v>
      </c>
      <c r="B1182" s="53" t="s">
        <v>1094</v>
      </c>
      <c r="C1182" t="s">
        <v>1085</v>
      </c>
      <c r="D1182" t="s">
        <v>1008</v>
      </c>
      <c r="U1182" t="s">
        <v>1009</v>
      </c>
      <c r="V1182" t="s">
        <v>1010</v>
      </c>
      <c r="W1182" t="s">
        <v>1011</v>
      </c>
      <c r="X1182" t="s">
        <v>1012</v>
      </c>
      <c r="AM1182" t="s">
        <v>1060</v>
      </c>
      <c r="AO1182" t="s">
        <v>1070</v>
      </c>
      <c r="AP1182" t="s">
        <v>692</v>
      </c>
      <c r="AR1182" t="s">
        <v>695</v>
      </c>
      <c r="AU1182" s="89">
        <f>VLOOKUP((A1182&amp;AR1182),Precios!B:J,9,FALSE)</f>
        <v>1143.6953000000001</v>
      </c>
      <c r="AV1182" t="s">
        <v>1016</v>
      </c>
      <c r="AW1182" t="str">
        <f>VLOOKUP((A1182&amp;AR1182),Precios!B:J,6,FALSE)</f>
        <v>54MED31</v>
      </c>
    </row>
    <row r="1183" spans="1:49">
      <c r="A1183" s="53" t="s">
        <v>136</v>
      </c>
      <c r="B1183" s="53" t="s">
        <v>1094</v>
      </c>
      <c r="C1183" t="s">
        <v>1085</v>
      </c>
      <c r="D1183" t="s">
        <v>1008</v>
      </c>
      <c r="U1183" t="s">
        <v>1009</v>
      </c>
      <c r="V1183" t="s">
        <v>1010</v>
      </c>
      <c r="W1183" t="s">
        <v>1011</v>
      </c>
      <c r="X1183" t="s">
        <v>1012</v>
      </c>
      <c r="AM1183" t="s">
        <v>1060</v>
      </c>
      <c r="AO1183" t="s">
        <v>1070</v>
      </c>
      <c r="AP1183" t="s">
        <v>687</v>
      </c>
      <c r="AR1183" t="s">
        <v>689</v>
      </c>
      <c r="AU1183" s="89">
        <f>VLOOKUP((A1183&amp;AR1183),Precios!B:J,9,FALSE)</f>
        <v>1186.2562799999998</v>
      </c>
      <c r="AV1183" t="s">
        <v>1016</v>
      </c>
      <c r="AW1183" t="str">
        <f>VLOOKUP((A1183&amp;AR1183),Precios!B:J,6,FALSE)</f>
        <v>54MED22</v>
      </c>
    </row>
    <row r="1184" spans="1:49">
      <c r="A1184" s="53" t="s">
        <v>136</v>
      </c>
      <c r="B1184" s="53" t="s">
        <v>1094</v>
      </c>
      <c r="C1184" t="s">
        <v>1085</v>
      </c>
      <c r="D1184" t="s">
        <v>1008</v>
      </c>
      <c r="U1184" t="s">
        <v>1009</v>
      </c>
      <c r="V1184" t="s">
        <v>1010</v>
      </c>
      <c r="W1184" t="s">
        <v>1011</v>
      </c>
      <c r="X1184" t="s">
        <v>1012</v>
      </c>
      <c r="AM1184" t="s">
        <v>1060</v>
      </c>
      <c r="AO1184" t="s">
        <v>1070</v>
      </c>
      <c r="AP1184" t="s">
        <v>684</v>
      </c>
      <c r="AR1184" t="s">
        <v>686</v>
      </c>
      <c r="AU1184" s="89">
        <f>VLOOKUP((A1184&amp;AR1184),Precios!B:J,9,FALSE)</f>
        <v>1188.3528799999999</v>
      </c>
      <c r="AV1184" t="s">
        <v>1016</v>
      </c>
      <c r="AW1184" t="str">
        <f>VLOOKUP((A1184&amp;AR1184),Precios!B:J,6,FALSE)</f>
        <v>54MED23</v>
      </c>
    </row>
    <row r="1185" spans="1:49">
      <c r="A1185" s="53" t="s">
        <v>136</v>
      </c>
      <c r="B1185" s="53" t="s">
        <v>1094</v>
      </c>
      <c r="C1185" t="s">
        <v>1085</v>
      </c>
      <c r="D1185" t="s">
        <v>1008</v>
      </c>
      <c r="U1185" t="s">
        <v>1009</v>
      </c>
      <c r="V1185" t="s">
        <v>1010</v>
      </c>
      <c r="W1185" t="s">
        <v>1011</v>
      </c>
      <c r="X1185" t="s">
        <v>1012</v>
      </c>
      <c r="AM1185" t="s">
        <v>1060</v>
      </c>
      <c r="AO1185" t="s">
        <v>1070</v>
      </c>
      <c r="AP1185" t="s">
        <v>702</v>
      </c>
      <c r="AR1185" t="s">
        <v>703</v>
      </c>
      <c r="AU1185" s="89">
        <f>VLOOKUP((A1185&amp;AR1185),Precios!B:J,9,FALSE)</f>
        <v>1135</v>
      </c>
      <c r="AV1185" t="s">
        <v>1016</v>
      </c>
      <c r="AW1185" t="str">
        <f>VLOOKUP((A1185&amp;AR1185),Precios!B:J,6,FALSE)</f>
        <v>54MED25</v>
      </c>
    </row>
    <row r="1186" spans="1:49">
      <c r="A1186" s="53" t="s">
        <v>136</v>
      </c>
      <c r="B1186" s="53" t="s">
        <v>1094</v>
      </c>
      <c r="C1186" t="s">
        <v>1085</v>
      </c>
      <c r="D1186" t="s">
        <v>1008</v>
      </c>
      <c r="U1186" t="s">
        <v>1009</v>
      </c>
      <c r="V1186" t="s">
        <v>1010</v>
      </c>
      <c r="W1186" t="s">
        <v>1011</v>
      </c>
      <c r="X1186" t="s">
        <v>1012</v>
      </c>
      <c r="AM1186" t="s">
        <v>1060</v>
      </c>
      <c r="AO1186" t="s">
        <v>1070</v>
      </c>
      <c r="AP1186" t="s">
        <v>692</v>
      </c>
      <c r="AR1186" t="s">
        <v>694</v>
      </c>
      <c r="AU1186" s="89">
        <f>VLOOKUP((A1186&amp;AR1186),Precios!B:J,9,FALSE)</f>
        <v>1143.6953000000001</v>
      </c>
      <c r="AV1186" t="s">
        <v>1016</v>
      </c>
      <c r="AW1186" t="str">
        <f>VLOOKUP((A1186&amp;AR1186),Precios!B:J,6,FALSE)</f>
        <v>54CLO26</v>
      </c>
    </row>
    <row r="1187" spans="1:49">
      <c r="A1187" s="53" t="s">
        <v>136</v>
      </c>
      <c r="B1187" s="53" t="s">
        <v>1094</v>
      </c>
      <c r="C1187" t="s">
        <v>1085</v>
      </c>
      <c r="D1187" t="s">
        <v>1008</v>
      </c>
      <c r="U1187" t="s">
        <v>1009</v>
      </c>
      <c r="V1187" t="s">
        <v>1010</v>
      </c>
      <c r="W1187" t="s">
        <v>1011</v>
      </c>
      <c r="X1187" t="s">
        <v>1012</v>
      </c>
      <c r="AM1187" t="s">
        <v>1060</v>
      </c>
      <c r="AO1187" t="s">
        <v>1070</v>
      </c>
      <c r="AP1187" t="s">
        <v>704</v>
      </c>
      <c r="AR1187" t="s">
        <v>705</v>
      </c>
      <c r="AU1187" s="89">
        <f>VLOOKUP((A1187&amp;AR1187),Precios!B:J,9,FALSE)</f>
        <v>1403.0656860000001</v>
      </c>
      <c r="AV1187" t="s">
        <v>1016</v>
      </c>
      <c r="AW1187" t="str">
        <f>VLOOKUP((A1187&amp;AR1187),Precios!B:J,6,FALSE)</f>
        <v>54CLO27</v>
      </c>
    </row>
    <row r="1188" spans="1:49">
      <c r="A1188" s="53" t="s">
        <v>136</v>
      </c>
      <c r="B1188" s="53" t="s">
        <v>1094</v>
      </c>
      <c r="C1188" t="s">
        <v>1085</v>
      </c>
      <c r="D1188" t="s">
        <v>1008</v>
      </c>
      <c r="U1188" t="s">
        <v>1009</v>
      </c>
      <c r="V1188" t="s">
        <v>1010</v>
      </c>
      <c r="W1188" t="s">
        <v>1011</v>
      </c>
      <c r="X1188" t="s">
        <v>1012</v>
      </c>
      <c r="AM1188" t="s">
        <v>1060</v>
      </c>
      <c r="AO1188" t="s">
        <v>1070</v>
      </c>
      <c r="AP1188" t="s">
        <v>696</v>
      </c>
      <c r="AR1188" t="s">
        <v>697</v>
      </c>
      <c r="AU1188" s="89">
        <f>VLOOKUP((A1188&amp;AR1188),Precios!B:J,9,FALSE)</f>
        <v>1453.9920999999999</v>
      </c>
      <c r="AV1188" t="s">
        <v>1016</v>
      </c>
      <c r="AW1188" t="str">
        <f>VLOOKUP((A1188&amp;AR1188),Precios!B:J,6,FALSE)</f>
        <v>54CLO28</v>
      </c>
    </row>
    <row r="1189" spans="1:49">
      <c r="A1189" s="53" t="s">
        <v>136</v>
      </c>
      <c r="B1189" s="53" t="s">
        <v>1094</v>
      </c>
      <c r="C1189" t="s">
        <v>1085</v>
      </c>
      <c r="D1189" t="s">
        <v>1008</v>
      </c>
      <c r="U1189" t="s">
        <v>1009</v>
      </c>
      <c r="V1189" t="s">
        <v>1010</v>
      </c>
      <c r="W1189" t="s">
        <v>1011</v>
      </c>
      <c r="X1189" t="s">
        <v>1012</v>
      </c>
      <c r="AM1189" t="s">
        <v>1060</v>
      </c>
      <c r="AO1189" t="s">
        <v>1070</v>
      </c>
      <c r="AP1189" t="s">
        <v>677</v>
      </c>
      <c r="AR1189" t="s">
        <v>679</v>
      </c>
      <c r="AU1189" s="89">
        <f>VLOOKUP((A1189&amp;AR1189),Precios!B:J,9,FALSE)</f>
        <v>1481.3946620000002</v>
      </c>
      <c r="AV1189" t="s">
        <v>1016</v>
      </c>
      <c r="AW1189" t="str">
        <f>VLOOKUP((A1189&amp;AR1189),Precios!B:J,6,FALSE)</f>
        <v>54CLO30</v>
      </c>
    </row>
    <row r="1190" spans="1:49">
      <c r="A1190" s="53" t="s">
        <v>134</v>
      </c>
      <c r="B1190" s="53" t="s">
        <v>1095</v>
      </c>
      <c r="C1190" t="s">
        <v>1096</v>
      </c>
      <c r="D1190" t="s">
        <v>1008</v>
      </c>
      <c r="U1190" t="s">
        <v>1009</v>
      </c>
      <c r="V1190" t="s">
        <v>1010</v>
      </c>
      <c r="W1190" t="s">
        <v>1011</v>
      </c>
      <c r="X1190" t="s">
        <v>1012</v>
      </c>
      <c r="AM1190" t="s">
        <v>1060</v>
      </c>
      <c r="AO1190" t="s">
        <v>1070</v>
      </c>
      <c r="AP1190" t="s">
        <v>1015</v>
      </c>
      <c r="AR1190" t="s">
        <v>712</v>
      </c>
      <c r="AU1190" s="89">
        <f>VLOOKUP((A1190&amp;AR1190),Precios!B:J,9,FALSE)</f>
        <v>1513.2472575000002</v>
      </c>
      <c r="AV1190" t="s">
        <v>1016</v>
      </c>
      <c r="AW1190" t="str">
        <f>VLOOKUP((A1190&amp;AR1190),Precios!B:J,6,FALSE)</f>
        <v>55BOG6</v>
      </c>
    </row>
    <row r="1191" spans="1:49">
      <c r="A1191" s="53" t="s">
        <v>134</v>
      </c>
      <c r="B1191" s="53" t="s">
        <v>1095</v>
      </c>
      <c r="C1191" t="s">
        <v>1096</v>
      </c>
      <c r="D1191" t="s">
        <v>1008</v>
      </c>
      <c r="U1191" t="s">
        <v>1009</v>
      </c>
      <c r="V1191" t="s">
        <v>1010</v>
      </c>
      <c r="W1191" t="s">
        <v>1011</v>
      </c>
      <c r="X1191" t="s">
        <v>1012</v>
      </c>
      <c r="AM1191" t="s">
        <v>1060</v>
      </c>
      <c r="AO1191" t="s">
        <v>1070</v>
      </c>
      <c r="AP1191" t="s">
        <v>713</v>
      </c>
      <c r="AR1191" t="s">
        <v>714</v>
      </c>
      <c r="AU1191" s="89">
        <f>VLOOKUP((A1191&amp;AR1191),Precios!B:J,9,FALSE)</f>
        <v>1488.6620017499999</v>
      </c>
      <c r="AV1191" t="s">
        <v>1016</v>
      </c>
      <c r="AW1191" t="str">
        <f>VLOOKUP((A1191&amp;AR1191),Precios!B:J,6,FALSE)</f>
        <v>55BOG7</v>
      </c>
    </row>
    <row r="1192" spans="1:49">
      <c r="A1192" s="53" t="s">
        <v>134</v>
      </c>
      <c r="B1192" s="53" t="s">
        <v>1095</v>
      </c>
      <c r="C1192" t="s">
        <v>1096</v>
      </c>
      <c r="D1192" t="s">
        <v>1008</v>
      </c>
      <c r="U1192" t="s">
        <v>1009</v>
      </c>
      <c r="V1192" t="s">
        <v>1010</v>
      </c>
      <c r="W1192" t="s">
        <v>1011</v>
      </c>
      <c r="X1192" t="s">
        <v>1012</v>
      </c>
      <c r="AM1192" t="s">
        <v>1060</v>
      </c>
      <c r="AO1192" t="s">
        <v>1070</v>
      </c>
      <c r="AP1192" t="s">
        <v>692</v>
      </c>
      <c r="AR1192" t="s">
        <v>693</v>
      </c>
      <c r="AU1192" s="89">
        <f>VLOOKUP((A1192&amp;AR1192),Precios!B:J,9,FALSE)</f>
        <v>1152.197013</v>
      </c>
      <c r="AV1192" t="s">
        <v>1016</v>
      </c>
      <c r="AW1192" t="str">
        <f>VLOOKUP((A1192&amp;AR1192),Precios!B:J,6,FALSE)</f>
        <v>55BOG8</v>
      </c>
    </row>
    <row r="1193" spans="1:49">
      <c r="A1193" s="53" t="s">
        <v>134</v>
      </c>
      <c r="B1193" s="53" t="s">
        <v>1095</v>
      </c>
      <c r="C1193" t="s">
        <v>1096</v>
      </c>
      <c r="D1193" t="s">
        <v>1008</v>
      </c>
      <c r="U1193" t="s">
        <v>1009</v>
      </c>
      <c r="V1193" t="s">
        <v>1010</v>
      </c>
      <c r="W1193" t="s">
        <v>1011</v>
      </c>
      <c r="X1193" t="s">
        <v>1012</v>
      </c>
      <c r="AM1193" t="s">
        <v>1060</v>
      </c>
      <c r="AO1193" t="s">
        <v>1070</v>
      </c>
      <c r="AP1193" t="s">
        <v>673</v>
      </c>
      <c r="AR1193" t="s">
        <v>674</v>
      </c>
      <c r="AU1193" s="89">
        <f>VLOOKUP((A1193&amp;AR1193),Precios!B:J,9,FALSE)</f>
        <v>1280.49845</v>
      </c>
      <c r="AV1193" t="s">
        <v>1016</v>
      </c>
      <c r="AW1193" t="str">
        <f>VLOOKUP((A1193&amp;AR1193),Precios!B:J,6,FALSE)</f>
        <v>55BOG9</v>
      </c>
    </row>
    <row r="1194" spans="1:49">
      <c r="A1194" s="53" t="s">
        <v>134</v>
      </c>
      <c r="B1194" s="53" t="s">
        <v>1095</v>
      </c>
      <c r="C1194" t="s">
        <v>1096</v>
      </c>
      <c r="D1194" t="s">
        <v>1008</v>
      </c>
      <c r="U1194" t="s">
        <v>1009</v>
      </c>
      <c r="V1194" t="s">
        <v>1010</v>
      </c>
      <c r="W1194" t="s">
        <v>1011</v>
      </c>
      <c r="X1194" t="s">
        <v>1012</v>
      </c>
      <c r="AM1194" t="s">
        <v>1060</v>
      </c>
      <c r="AO1194" t="s">
        <v>1070</v>
      </c>
      <c r="AP1194" t="s">
        <v>687</v>
      </c>
      <c r="AR1194" t="s">
        <v>688</v>
      </c>
      <c r="AU1194" s="89">
        <f>VLOOKUP((A1194&amp;AR1194),Precios!B:J,9,FALSE)</f>
        <v>1166.5482399999999</v>
      </c>
      <c r="AV1194" t="s">
        <v>1016</v>
      </c>
      <c r="AW1194" t="str">
        <f>VLOOKUP((A1194&amp;AR1194),Precios!B:J,6,FALSE)</f>
        <v>55BOG10</v>
      </c>
    </row>
    <row r="1195" spans="1:49">
      <c r="A1195" s="53" t="s">
        <v>134</v>
      </c>
      <c r="B1195" s="53" t="s">
        <v>1095</v>
      </c>
      <c r="C1195" t="s">
        <v>1096</v>
      </c>
      <c r="D1195" t="s">
        <v>1008</v>
      </c>
      <c r="U1195" t="s">
        <v>1009</v>
      </c>
      <c r="V1195" t="s">
        <v>1010</v>
      </c>
      <c r="W1195" t="s">
        <v>1011</v>
      </c>
      <c r="X1195" t="s">
        <v>1012</v>
      </c>
      <c r="AM1195" t="s">
        <v>1060</v>
      </c>
      <c r="AO1195" t="s">
        <v>1070</v>
      </c>
      <c r="AP1195" t="s">
        <v>698</v>
      </c>
      <c r="AR1195" t="s">
        <v>699</v>
      </c>
      <c r="AU1195" s="89">
        <f>VLOOKUP((A1195&amp;AR1195),Precios!B:J,9,FALSE)</f>
        <v>1240.3275940000001</v>
      </c>
      <c r="AV1195" t="s">
        <v>1016</v>
      </c>
      <c r="AW1195" t="str">
        <f>VLOOKUP((A1195&amp;AR1195),Precios!B:J,6,FALSE)</f>
        <v>55BOG11</v>
      </c>
    </row>
    <row r="1196" spans="1:49">
      <c r="A1196" s="53" t="s">
        <v>134</v>
      </c>
      <c r="B1196" s="53" t="s">
        <v>1095</v>
      </c>
      <c r="C1196" t="s">
        <v>1096</v>
      </c>
      <c r="D1196" t="s">
        <v>1008</v>
      </c>
      <c r="U1196" t="s">
        <v>1009</v>
      </c>
      <c r="V1196" t="s">
        <v>1010</v>
      </c>
      <c r="W1196" t="s">
        <v>1011</v>
      </c>
      <c r="X1196" t="s">
        <v>1012</v>
      </c>
      <c r="AM1196" t="s">
        <v>1060</v>
      </c>
      <c r="AO1196" t="s">
        <v>1070</v>
      </c>
      <c r="AP1196" t="s">
        <v>675</v>
      </c>
      <c r="AR1196" t="s">
        <v>676</v>
      </c>
      <c r="AU1196" s="89">
        <f>VLOOKUP((A1196&amp;AR1196),Precios!B:J,9,FALSE)</f>
        <v>1176.6161132</v>
      </c>
      <c r="AV1196" t="s">
        <v>1016</v>
      </c>
      <c r="AW1196" t="str">
        <f>VLOOKUP((A1196&amp;AR1196),Precios!B:J,6,FALSE)</f>
        <v>55BOG12</v>
      </c>
    </row>
    <row r="1197" spans="1:49">
      <c r="A1197" s="53" t="s">
        <v>134</v>
      </c>
      <c r="B1197" s="53" t="s">
        <v>1095</v>
      </c>
      <c r="C1197" t="s">
        <v>1096</v>
      </c>
      <c r="D1197" t="s">
        <v>1008</v>
      </c>
      <c r="U1197" t="s">
        <v>1009</v>
      </c>
      <c r="V1197" t="s">
        <v>1010</v>
      </c>
      <c r="W1197" t="s">
        <v>1011</v>
      </c>
      <c r="X1197" t="s">
        <v>1012</v>
      </c>
      <c r="AM1197" t="s">
        <v>1060</v>
      </c>
      <c r="AO1197" t="s">
        <v>1070</v>
      </c>
      <c r="AP1197" t="s">
        <v>682</v>
      </c>
      <c r="AR1197" t="s">
        <v>683</v>
      </c>
      <c r="AU1197" s="89">
        <f>VLOOKUP((A1197&amp;AR1197),Precios!B:J,9,FALSE)</f>
        <v>1165.101586</v>
      </c>
      <c r="AV1197" t="s">
        <v>1016</v>
      </c>
      <c r="AW1197" t="str">
        <f>VLOOKUP((A1197&amp;AR1197),Precios!B:J,6,FALSE)</f>
        <v>55BOG13</v>
      </c>
    </row>
    <row r="1198" spans="1:49">
      <c r="A1198" s="53" t="s">
        <v>134</v>
      </c>
      <c r="B1198" s="53" t="s">
        <v>1095</v>
      </c>
      <c r="C1198" t="s">
        <v>1096</v>
      </c>
      <c r="D1198" t="s">
        <v>1008</v>
      </c>
      <c r="U1198" t="s">
        <v>1009</v>
      </c>
      <c r="V1198" t="s">
        <v>1010</v>
      </c>
      <c r="W1198" t="s">
        <v>1011</v>
      </c>
      <c r="X1198" t="s">
        <v>1012</v>
      </c>
      <c r="AM1198" t="s">
        <v>1060</v>
      </c>
      <c r="AO1198" t="s">
        <v>1070</v>
      </c>
      <c r="AP1198" t="s">
        <v>706</v>
      </c>
      <c r="AR1198" t="s">
        <v>707</v>
      </c>
      <c r="AU1198" s="89">
        <f>VLOOKUP((A1198&amp;AR1198),Precios!B:J,9,FALSE)</f>
        <v>1191.7074399999999</v>
      </c>
      <c r="AV1198" t="s">
        <v>1016</v>
      </c>
      <c r="AW1198" t="str">
        <f>VLOOKUP((A1198&amp;AR1198),Precios!B:J,6,FALSE)</f>
        <v>55BOG14</v>
      </c>
    </row>
    <row r="1199" spans="1:49">
      <c r="A1199" s="53" t="s">
        <v>134</v>
      </c>
      <c r="B1199" s="53" t="s">
        <v>1095</v>
      </c>
      <c r="C1199" t="s">
        <v>1096</v>
      </c>
      <c r="D1199" t="s">
        <v>1008</v>
      </c>
      <c r="U1199" t="s">
        <v>1009</v>
      </c>
      <c r="V1199" t="s">
        <v>1010</v>
      </c>
      <c r="W1199" t="s">
        <v>1011</v>
      </c>
      <c r="X1199" t="s">
        <v>1012</v>
      </c>
      <c r="AM1199" t="s">
        <v>1060</v>
      </c>
      <c r="AO1199" t="s">
        <v>1070</v>
      </c>
      <c r="AP1199" t="s">
        <v>700</v>
      </c>
      <c r="AR1199" t="s">
        <v>701</v>
      </c>
      <c r="AU1199" s="89">
        <f>VLOOKUP((A1199&amp;AR1199),Precios!B:J,9,FALSE)</f>
        <v>1328.5105899999999</v>
      </c>
      <c r="AV1199" t="s">
        <v>1016</v>
      </c>
      <c r="AW1199" t="str">
        <f>VLOOKUP((A1199&amp;AR1199),Precios!B:J,6,FALSE)</f>
        <v>55BOG16</v>
      </c>
    </row>
    <row r="1200" spans="1:49">
      <c r="A1200" s="53" t="s">
        <v>134</v>
      </c>
      <c r="B1200" s="53" t="s">
        <v>1095</v>
      </c>
      <c r="C1200" t="s">
        <v>1096</v>
      </c>
      <c r="D1200" t="s">
        <v>1008</v>
      </c>
      <c r="U1200" t="s">
        <v>1009</v>
      </c>
      <c r="V1200" t="s">
        <v>1010</v>
      </c>
      <c r="W1200" t="s">
        <v>1011</v>
      </c>
      <c r="X1200" t="s">
        <v>1012</v>
      </c>
      <c r="AM1200" t="s">
        <v>1060</v>
      </c>
      <c r="AO1200" t="s">
        <v>1070</v>
      </c>
      <c r="AP1200" t="s">
        <v>680</v>
      </c>
      <c r="AR1200" t="s">
        <v>681</v>
      </c>
      <c r="AU1200" s="89">
        <f>VLOOKUP((A1200&amp;AR1200),Precios!B:J,9,FALSE)</f>
        <v>1493.8275000000001</v>
      </c>
      <c r="AV1200" t="s">
        <v>1016</v>
      </c>
      <c r="AW1200" t="str">
        <f>VLOOKUP((A1200&amp;AR1200),Precios!B:J,6,FALSE)</f>
        <v>55BOG17</v>
      </c>
    </row>
    <row r="1201" spans="1:49">
      <c r="A1201" s="53" t="s">
        <v>134</v>
      </c>
      <c r="B1201" s="53" t="s">
        <v>1095</v>
      </c>
      <c r="C1201" t="s">
        <v>1096</v>
      </c>
      <c r="D1201" t="s">
        <v>1008</v>
      </c>
      <c r="U1201" t="s">
        <v>1009</v>
      </c>
      <c r="V1201" t="s">
        <v>1010</v>
      </c>
      <c r="W1201" t="s">
        <v>1011</v>
      </c>
      <c r="X1201" t="s">
        <v>1012</v>
      </c>
      <c r="AM1201" t="s">
        <v>1060</v>
      </c>
      <c r="AO1201" t="s">
        <v>1070</v>
      </c>
      <c r="AP1201" t="s">
        <v>690</v>
      </c>
      <c r="AR1201" t="s">
        <v>691</v>
      </c>
      <c r="AU1201" s="89">
        <f>VLOOKUP((A1201&amp;AR1201),Precios!B:J,9,FALSE)</f>
        <v>1441.035112</v>
      </c>
      <c r="AV1201" t="s">
        <v>1016</v>
      </c>
      <c r="AW1201" t="str">
        <f>VLOOKUP((A1201&amp;AR1201),Precios!B:J,6,FALSE)</f>
        <v>55BOG18</v>
      </c>
    </row>
    <row r="1202" spans="1:49">
      <c r="A1202" s="53" t="s">
        <v>134</v>
      </c>
      <c r="B1202" s="53" t="s">
        <v>1095</v>
      </c>
      <c r="C1202" t="s">
        <v>1096</v>
      </c>
      <c r="D1202" t="s">
        <v>1008</v>
      </c>
      <c r="U1202" t="s">
        <v>1009</v>
      </c>
      <c r="V1202" t="s">
        <v>1010</v>
      </c>
      <c r="W1202" t="s">
        <v>1011</v>
      </c>
      <c r="X1202" t="s">
        <v>1012</v>
      </c>
      <c r="AM1202" t="s">
        <v>1060</v>
      </c>
      <c r="AO1202" t="s">
        <v>1070</v>
      </c>
      <c r="AP1202" t="s">
        <v>708</v>
      </c>
      <c r="AR1202" t="s">
        <v>709</v>
      </c>
      <c r="AU1202" s="89">
        <f>VLOOKUP((A1202&amp;AR1202),Precios!B:J,9,FALSE)</f>
        <v>1416.2533000000001</v>
      </c>
      <c r="AV1202" t="s">
        <v>1016</v>
      </c>
      <c r="AW1202" t="str">
        <f>VLOOKUP((A1202&amp;AR1202),Precios!B:J,6,FALSE)</f>
        <v>55BOG19</v>
      </c>
    </row>
    <row r="1203" spans="1:49">
      <c r="A1203" s="53" t="s">
        <v>134</v>
      </c>
      <c r="B1203" s="53" t="s">
        <v>1095</v>
      </c>
      <c r="C1203" t="s">
        <v>1096</v>
      </c>
      <c r="D1203" t="s">
        <v>1008</v>
      </c>
      <c r="U1203" t="s">
        <v>1009</v>
      </c>
      <c r="V1203" t="s">
        <v>1010</v>
      </c>
      <c r="W1203" t="s">
        <v>1011</v>
      </c>
      <c r="X1203" t="s">
        <v>1012</v>
      </c>
      <c r="AM1203" t="s">
        <v>1060</v>
      </c>
      <c r="AO1203" t="s">
        <v>1070</v>
      </c>
      <c r="AP1203" t="s">
        <v>710</v>
      </c>
      <c r="AR1203" t="s">
        <v>711</v>
      </c>
      <c r="AU1203" s="89">
        <f>VLOOKUP((A1203&amp;AR1203),Precios!B:J,9,FALSE)</f>
        <v>1642.8024613000002</v>
      </c>
      <c r="AV1203" t="s">
        <v>1016</v>
      </c>
      <c r="AW1203" t="str">
        <f>VLOOKUP((A1203&amp;AR1203),Precios!B:J,6,FALSE)</f>
        <v>55BOG20</v>
      </c>
    </row>
    <row r="1204" spans="1:49">
      <c r="A1204" s="53" t="s">
        <v>134</v>
      </c>
      <c r="B1204" s="53" t="s">
        <v>1095</v>
      </c>
      <c r="C1204" t="s">
        <v>1096</v>
      </c>
      <c r="D1204" t="s">
        <v>1008</v>
      </c>
      <c r="U1204" t="s">
        <v>1009</v>
      </c>
      <c r="V1204" t="s">
        <v>1010</v>
      </c>
      <c r="W1204" t="s">
        <v>1011</v>
      </c>
      <c r="X1204" t="s">
        <v>1012</v>
      </c>
      <c r="AM1204" t="s">
        <v>1060</v>
      </c>
      <c r="AO1204" t="s">
        <v>1070</v>
      </c>
      <c r="AP1204" t="s">
        <v>692</v>
      </c>
      <c r="AR1204" t="s">
        <v>695</v>
      </c>
      <c r="AU1204" s="89">
        <f>VLOOKUP((A1204&amp;AR1204),Precios!B:J,9,FALSE)</f>
        <v>1220.158302</v>
      </c>
      <c r="AV1204" t="s">
        <v>1016</v>
      </c>
      <c r="AW1204" t="str">
        <f>VLOOKUP((A1204&amp;AR1204),Precios!B:J,6,FALSE)</f>
        <v>55MED31</v>
      </c>
    </row>
    <row r="1205" spans="1:49">
      <c r="A1205" s="53" t="s">
        <v>134</v>
      </c>
      <c r="B1205" s="53" t="s">
        <v>1095</v>
      </c>
      <c r="C1205" t="s">
        <v>1096</v>
      </c>
      <c r="D1205" t="s">
        <v>1008</v>
      </c>
      <c r="U1205" t="s">
        <v>1009</v>
      </c>
      <c r="V1205" t="s">
        <v>1010</v>
      </c>
      <c r="W1205" t="s">
        <v>1011</v>
      </c>
      <c r="X1205" t="s">
        <v>1012</v>
      </c>
      <c r="AM1205" t="s">
        <v>1060</v>
      </c>
      <c r="AO1205" t="s">
        <v>1070</v>
      </c>
      <c r="AP1205" t="s">
        <v>687</v>
      </c>
      <c r="AR1205" t="s">
        <v>689</v>
      </c>
      <c r="AU1205" s="89">
        <f>VLOOKUP((A1205&amp;AR1205),Precios!B:J,9,FALSE)</f>
        <v>1186.2562799999998</v>
      </c>
      <c r="AV1205" t="s">
        <v>1016</v>
      </c>
      <c r="AW1205" t="str">
        <f>VLOOKUP((A1205&amp;AR1205),Precios!B:J,6,FALSE)</f>
        <v>55MED22</v>
      </c>
    </row>
    <row r="1206" spans="1:49">
      <c r="A1206" s="53" t="s">
        <v>134</v>
      </c>
      <c r="B1206" s="53" t="s">
        <v>1095</v>
      </c>
      <c r="C1206" t="s">
        <v>1096</v>
      </c>
      <c r="D1206" t="s">
        <v>1008</v>
      </c>
      <c r="U1206" t="s">
        <v>1009</v>
      </c>
      <c r="V1206" t="s">
        <v>1010</v>
      </c>
      <c r="W1206" t="s">
        <v>1011</v>
      </c>
      <c r="X1206" t="s">
        <v>1012</v>
      </c>
      <c r="AM1206" t="s">
        <v>1060</v>
      </c>
      <c r="AO1206" t="s">
        <v>1070</v>
      </c>
      <c r="AP1206" t="s">
        <v>684</v>
      </c>
      <c r="AR1206" t="s">
        <v>686</v>
      </c>
      <c r="AU1206" s="89">
        <f>VLOOKUP((A1206&amp;AR1206),Precios!B:J,9,FALSE)</f>
        <v>1138.2126909999999</v>
      </c>
      <c r="AV1206" t="s">
        <v>1016</v>
      </c>
      <c r="AW1206" t="str">
        <f>VLOOKUP((A1206&amp;AR1206),Precios!B:J,6,FALSE)</f>
        <v>55MED23</v>
      </c>
    </row>
    <row r="1207" spans="1:49">
      <c r="A1207" s="53" t="s">
        <v>134</v>
      </c>
      <c r="B1207" s="53" t="s">
        <v>1095</v>
      </c>
      <c r="C1207" t="s">
        <v>1096</v>
      </c>
      <c r="D1207" t="s">
        <v>1008</v>
      </c>
      <c r="U1207" t="s">
        <v>1009</v>
      </c>
      <c r="V1207" t="s">
        <v>1010</v>
      </c>
      <c r="W1207" t="s">
        <v>1011</v>
      </c>
      <c r="X1207" t="s">
        <v>1012</v>
      </c>
      <c r="AM1207" t="s">
        <v>1060</v>
      </c>
      <c r="AO1207" t="s">
        <v>1070</v>
      </c>
      <c r="AP1207" t="s">
        <v>702</v>
      </c>
      <c r="AR1207" t="s">
        <v>703</v>
      </c>
      <c r="AU1207" s="89">
        <f>VLOOKUP((A1207&amp;AR1207),Precios!B:J,9,FALSE)</f>
        <v>1100</v>
      </c>
      <c r="AV1207" t="s">
        <v>1016</v>
      </c>
      <c r="AW1207" t="str">
        <f>VLOOKUP((A1207&amp;AR1207),Precios!B:J,6,FALSE)</f>
        <v>55MED25</v>
      </c>
    </row>
    <row r="1208" spans="1:49">
      <c r="A1208" s="53" t="s">
        <v>134</v>
      </c>
      <c r="B1208" s="53" t="s">
        <v>1095</v>
      </c>
      <c r="C1208" t="s">
        <v>1096</v>
      </c>
      <c r="D1208" t="s">
        <v>1008</v>
      </c>
      <c r="U1208" t="s">
        <v>1009</v>
      </c>
      <c r="V1208" t="s">
        <v>1010</v>
      </c>
      <c r="W1208" t="s">
        <v>1011</v>
      </c>
      <c r="X1208" t="s">
        <v>1012</v>
      </c>
      <c r="AM1208" t="s">
        <v>1060</v>
      </c>
      <c r="AO1208" t="s">
        <v>1070</v>
      </c>
      <c r="AP1208" t="s">
        <v>692</v>
      </c>
      <c r="AR1208" t="s">
        <v>694</v>
      </c>
      <c r="AU1208" s="89">
        <f>VLOOKUP((A1208&amp;AR1208),Precios!B:J,9,FALSE)</f>
        <v>1220.158302</v>
      </c>
      <c r="AV1208" t="s">
        <v>1016</v>
      </c>
      <c r="AW1208" t="str">
        <f>VLOOKUP((A1208&amp;AR1208),Precios!B:J,6,FALSE)</f>
        <v>55CLO26</v>
      </c>
    </row>
    <row r="1209" spans="1:49">
      <c r="A1209" s="53" t="s">
        <v>134</v>
      </c>
      <c r="B1209" s="53" t="s">
        <v>1095</v>
      </c>
      <c r="C1209" t="s">
        <v>1096</v>
      </c>
      <c r="D1209" t="s">
        <v>1008</v>
      </c>
      <c r="U1209" t="s">
        <v>1009</v>
      </c>
      <c r="V1209" t="s">
        <v>1010</v>
      </c>
      <c r="W1209" t="s">
        <v>1011</v>
      </c>
      <c r="X1209" t="s">
        <v>1012</v>
      </c>
      <c r="AM1209" t="s">
        <v>1060</v>
      </c>
      <c r="AO1209" t="s">
        <v>1070</v>
      </c>
      <c r="AP1209" t="s">
        <v>704</v>
      </c>
      <c r="AR1209" t="s">
        <v>705</v>
      </c>
      <c r="AU1209" s="89">
        <f>VLOOKUP((A1209&amp;AR1209),Precios!B:J,9,FALSE)</f>
        <v>1219.5188389999998</v>
      </c>
      <c r="AV1209" t="s">
        <v>1016</v>
      </c>
      <c r="AW1209" t="str">
        <f>VLOOKUP((A1209&amp;AR1209),Precios!B:J,6,FALSE)</f>
        <v>55CLO27</v>
      </c>
    </row>
    <row r="1210" spans="1:49">
      <c r="A1210" s="53" t="s">
        <v>134</v>
      </c>
      <c r="B1210" s="53" t="s">
        <v>1095</v>
      </c>
      <c r="C1210" t="s">
        <v>1096</v>
      </c>
      <c r="D1210" t="s">
        <v>1008</v>
      </c>
      <c r="U1210" t="s">
        <v>1009</v>
      </c>
      <c r="V1210" t="s">
        <v>1010</v>
      </c>
      <c r="W1210" t="s">
        <v>1011</v>
      </c>
      <c r="X1210" t="s">
        <v>1012</v>
      </c>
      <c r="AM1210" t="s">
        <v>1060</v>
      </c>
      <c r="AO1210" t="s">
        <v>1070</v>
      </c>
      <c r="AP1210" t="s">
        <v>696</v>
      </c>
      <c r="AR1210" t="s">
        <v>697</v>
      </c>
      <c r="AU1210" s="89">
        <f>VLOOKUP((A1210&amp;AR1210),Precios!B:J,9,FALSE)</f>
        <v>1107.0047999999999</v>
      </c>
      <c r="AV1210" t="s">
        <v>1016</v>
      </c>
      <c r="AW1210" t="str">
        <f>VLOOKUP((A1210&amp;AR1210),Precios!B:J,6,FALSE)</f>
        <v>55CLO28</v>
      </c>
    </row>
    <row r="1211" spans="1:49">
      <c r="A1211" s="53" t="s">
        <v>134</v>
      </c>
      <c r="B1211" s="53" t="s">
        <v>1095</v>
      </c>
      <c r="C1211" t="s">
        <v>1096</v>
      </c>
      <c r="D1211" t="s">
        <v>1008</v>
      </c>
      <c r="U1211" t="s">
        <v>1009</v>
      </c>
      <c r="V1211" t="s">
        <v>1010</v>
      </c>
      <c r="W1211" t="s">
        <v>1011</v>
      </c>
      <c r="X1211" t="s">
        <v>1012</v>
      </c>
      <c r="AM1211" t="s">
        <v>1060</v>
      </c>
      <c r="AO1211" t="s">
        <v>1070</v>
      </c>
      <c r="AP1211" t="s">
        <v>677</v>
      </c>
      <c r="AR1211" t="s">
        <v>679</v>
      </c>
      <c r="AU1211" s="89">
        <f>VLOOKUP((A1211&amp;AR1211),Precios!B:J,9,FALSE)</f>
        <v>1434.6614480000001</v>
      </c>
      <c r="AV1211" t="s">
        <v>1016</v>
      </c>
      <c r="AW1211" t="str">
        <f>VLOOKUP((A1211&amp;AR1211),Precios!B:J,6,FALSE)</f>
        <v>55CLO30</v>
      </c>
    </row>
    <row r="1212" spans="1:49">
      <c r="A1212" s="53" t="s">
        <v>124</v>
      </c>
      <c r="B1212" s="53" t="s">
        <v>1097</v>
      </c>
      <c r="C1212" t="s">
        <v>1007</v>
      </c>
      <c r="D1212" t="s">
        <v>1008</v>
      </c>
      <c r="U1212" t="s">
        <v>1009</v>
      </c>
      <c r="V1212" t="s">
        <v>1010</v>
      </c>
      <c r="W1212" t="s">
        <v>1011</v>
      </c>
      <c r="X1212" t="s">
        <v>1012</v>
      </c>
      <c r="AM1212" t="s">
        <v>1060</v>
      </c>
      <c r="AO1212" t="s">
        <v>1098</v>
      </c>
      <c r="AP1212" t="s">
        <v>1015</v>
      </c>
      <c r="AR1212" t="s">
        <v>712</v>
      </c>
      <c r="AU1212" s="89">
        <f>VLOOKUP((A1212&amp;AR1212),Precios!B:J,9,FALSE)</f>
        <v>9823.8813750000008</v>
      </c>
      <c r="AV1212" t="s">
        <v>1016</v>
      </c>
      <c r="AW1212" t="str">
        <f>VLOOKUP((A1212&amp;AR1212),Precios!B:J,6,FALSE)</f>
        <v>64BOG6</v>
      </c>
    </row>
    <row r="1213" spans="1:49">
      <c r="A1213" s="53" t="s">
        <v>124</v>
      </c>
      <c r="B1213" s="53" t="s">
        <v>1097</v>
      </c>
      <c r="C1213" t="s">
        <v>1007</v>
      </c>
      <c r="D1213" t="s">
        <v>1008</v>
      </c>
      <c r="U1213" t="s">
        <v>1009</v>
      </c>
      <c r="V1213" t="s">
        <v>1010</v>
      </c>
      <c r="W1213" t="s">
        <v>1011</v>
      </c>
      <c r="X1213" t="s">
        <v>1012</v>
      </c>
      <c r="AM1213" t="s">
        <v>1060</v>
      </c>
      <c r="AO1213" t="s">
        <v>1098</v>
      </c>
      <c r="AP1213" t="s">
        <v>713</v>
      </c>
      <c r="AR1213" t="s">
        <v>714</v>
      </c>
      <c r="AU1213" s="89">
        <f>VLOOKUP((A1213&amp;AR1213),Precios!B:J,9,FALSE)</f>
        <v>9356.0774999999994</v>
      </c>
      <c r="AV1213" t="s">
        <v>1016</v>
      </c>
      <c r="AW1213" t="str">
        <f>VLOOKUP((A1213&amp;AR1213),Precios!B:J,6,FALSE)</f>
        <v>64BOG7</v>
      </c>
    </row>
    <row r="1214" spans="1:49">
      <c r="A1214" s="53" t="s">
        <v>124</v>
      </c>
      <c r="B1214" s="53" t="s">
        <v>1097</v>
      </c>
      <c r="C1214" t="s">
        <v>1007</v>
      </c>
      <c r="D1214" t="s">
        <v>1008</v>
      </c>
      <c r="U1214" t="s">
        <v>1009</v>
      </c>
      <c r="V1214" t="s">
        <v>1010</v>
      </c>
      <c r="W1214" t="s">
        <v>1011</v>
      </c>
      <c r="X1214" t="s">
        <v>1012</v>
      </c>
      <c r="AM1214" t="s">
        <v>1060</v>
      </c>
      <c r="AO1214" t="s">
        <v>1098</v>
      </c>
      <c r="AP1214" t="s">
        <v>692</v>
      </c>
      <c r="AR1214" t="s">
        <v>693</v>
      </c>
      <c r="AU1214" s="89">
        <f>VLOOKUP((A1214&amp;AR1214),Precios!B:J,9,FALSE)</f>
        <v>9799.4664679999987</v>
      </c>
      <c r="AV1214" t="s">
        <v>1016</v>
      </c>
      <c r="AW1214" t="str">
        <f>VLOOKUP((A1214&amp;AR1214),Precios!B:J,6,FALSE)</f>
        <v>64BOG8</v>
      </c>
    </row>
    <row r="1215" spans="1:49">
      <c r="A1215" s="53" t="s">
        <v>124</v>
      </c>
      <c r="B1215" s="53" t="s">
        <v>1097</v>
      </c>
      <c r="C1215" t="s">
        <v>1007</v>
      </c>
      <c r="D1215" t="s">
        <v>1008</v>
      </c>
      <c r="U1215" t="s">
        <v>1009</v>
      </c>
      <c r="V1215" t="s">
        <v>1010</v>
      </c>
      <c r="W1215" t="s">
        <v>1011</v>
      </c>
      <c r="X1215" t="s">
        <v>1012</v>
      </c>
      <c r="AM1215" t="s">
        <v>1060</v>
      </c>
      <c r="AO1215" t="s">
        <v>1098</v>
      </c>
      <c r="AP1215" t="s">
        <v>673</v>
      </c>
      <c r="AR1215" t="s">
        <v>674</v>
      </c>
      <c r="AU1215" s="89">
        <f>VLOOKUP((A1215&amp;AR1215),Precios!B:J,9,FALSE)</f>
        <v>9024.437312</v>
      </c>
      <c r="AV1215" t="s">
        <v>1016</v>
      </c>
      <c r="AW1215" t="str">
        <f>VLOOKUP((A1215&amp;AR1215),Precios!B:J,6,FALSE)</f>
        <v>64BOG9</v>
      </c>
    </row>
    <row r="1216" spans="1:49">
      <c r="A1216" s="53" t="s">
        <v>124</v>
      </c>
      <c r="B1216" s="53" t="s">
        <v>1097</v>
      </c>
      <c r="C1216" t="s">
        <v>1007</v>
      </c>
      <c r="D1216" t="s">
        <v>1008</v>
      </c>
      <c r="U1216" t="s">
        <v>1009</v>
      </c>
      <c r="V1216" t="s">
        <v>1010</v>
      </c>
      <c r="W1216" t="s">
        <v>1011</v>
      </c>
      <c r="X1216" t="s">
        <v>1012</v>
      </c>
      <c r="AM1216" t="s">
        <v>1060</v>
      </c>
      <c r="AO1216" t="s">
        <v>1098</v>
      </c>
      <c r="AP1216" t="s">
        <v>687</v>
      </c>
      <c r="AR1216" t="s">
        <v>688</v>
      </c>
      <c r="AU1216" s="89">
        <f>VLOOKUP((A1216&amp;AR1216),Precios!B:J,9,FALSE)</f>
        <v>10583.940807000001</v>
      </c>
      <c r="AV1216" t="s">
        <v>1016</v>
      </c>
      <c r="AW1216" t="str">
        <f>VLOOKUP((A1216&amp;AR1216),Precios!B:J,6,FALSE)</f>
        <v>64BOG10</v>
      </c>
    </row>
    <row r="1217" spans="1:49">
      <c r="A1217" s="53" t="s">
        <v>124</v>
      </c>
      <c r="B1217" s="53" t="s">
        <v>1097</v>
      </c>
      <c r="C1217" t="s">
        <v>1007</v>
      </c>
      <c r="D1217" t="s">
        <v>1008</v>
      </c>
      <c r="U1217" t="s">
        <v>1009</v>
      </c>
      <c r="V1217" t="s">
        <v>1010</v>
      </c>
      <c r="W1217" t="s">
        <v>1011</v>
      </c>
      <c r="X1217" t="s">
        <v>1012</v>
      </c>
      <c r="AM1217" t="s">
        <v>1060</v>
      </c>
      <c r="AO1217" t="s">
        <v>1098</v>
      </c>
      <c r="AP1217" t="s">
        <v>698</v>
      </c>
      <c r="AR1217" t="s">
        <v>699</v>
      </c>
      <c r="AU1217" s="89">
        <f>VLOOKUP((A1217&amp;AR1217),Precios!B:J,9,FALSE)</f>
        <v>9595.5826010000001</v>
      </c>
      <c r="AV1217" t="s">
        <v>1016</v>
      </c>
      <c r="AW1217" t="str">
        <f>VLOOKUP((A1217&amp;AR1217),Precios!B:J,6,FALSE)</f>
        <v>64BOG11</v>
      </c>
    </row>
    <row r="1218" spans="1:49">
      <c r="A1218" s="53" t="s">
        <v>124</v>
      </c>
      <c r="B1218" s="53" t="s">
        <v>1097</v>
      </c>
      <c r="C1218" t="s">
        <v>1007</v>
      </c>
      <c r="D1218" t="s">
        <v>1008</v>
      </c>
      <c r="U1218" t="s">
        <v>1009</v>
      </c>
      <c r="V1218" t="s">
        <v>1010</v>
      </c>
      <c r="W1218" t="s">
        <v>1011</v>
      </c>
      <c r="X1218" t="s">
        <v>1012</v>
      </c>
      <c r="AM1218" t="s">
        <v>1060</v>
      </c>
      <c r="AO1218" t="s">
        <v>1098</v>
      </c>
      <c r="AP1218" t="s">
        <v>675</v>
      </c>
      <c r="AR1218" t="s">
        <v>676</v>
      </c>
      <c r="AU1218" s="89">
        <f>VLOOKUP((A1218&amp;AR1218),Precios!B:J,9,FALSE)</f>
        <v>9254.7016485000004</v>
      </c>
      <c r="AV1218" t="s">
        <v>1016</v>
      </c>
      <c r="AW1218" t="str">
        <f>VLOOKUP((A1218&amp;AR1218),Precios!B:J,6,FALSE)</f>
        <v>64BOG12</v>
      </c>
    </row>
    <row r="1219" spans="1:49">
      <c r="A1219" s="53" t="s">
        <v>124</v>
      </c>
      <c r="B1219" s="53" t="s">
        <v>1097</v>
      </c>
      <c r="C1219" t="s">
        <v>1007</v>
      </c>
      <c r="D1219" t="s">
        <v>1008</v>
      </c>
      <c r="U1219" t="s">
        <v>1009</v>
      </c>
      <c r="V1219" t="s">
        <v>1010</v>
      </c>
      <c r="W1219" t="s">
        <v>1011</v>
      </c>
      <c r="X1219" t="s">
        <v>1012</v>
      </c>
      <c r="AM1219" t="s">
        <v>1060</v>
      </c>
      <c r="AO1219" t="s">
        <v>1098</v>
      </c>
      <c r="AP1219" t="s">
        <v>682</v>
      </c>
      <c r="AR1219" t="s">
        <v>683</v>
      </c>
      <c r="AU1219" s="89">
        <f>VLOOKUP((A1219&amp;AR1219),Precios!B:J,9,FALSE)</f>
        <v>10416.621644000001</v>
      </c>
      <c r="AV1219" t="s">
        <v>1016</v>
      </c>
      <c r="AW1219" t="str">
        <f>VLOOKUP((A1219&amp;AR1219),Precios!B:J,6,FALSE)</f>
        <v>64BOG13</v>
      </c>
    </row>
    <row r="1220" spans="1:49">
      <c r="A1220" s="53" t="s">
        <v>124</v>
      </c>
      <c r="B1220" s="53" t="s">
        <v>1097</v>
      </c>
      <c r="C1220" t="s">
        <v>1007</v>
      </c>
      <c r="D1220" t="s">
        <v>1008</v>
      </c>
      <c r="U1220" t="s">
        <v>1009</v>
      </c>
      <c r="V1220" t="s">
        <v>1010</v>
      </c>
      <c r="W1220" t="s">
        <v>1011</v>
      </c>
      <c r="X1220" t="s">
        <v>1012</v>
      </c>
      <c r="AM1220" t="s">
        <v>1060</v>
      </c>
      <c r="AO1220" t="s">
        <v>1098</v>
      </c>
      <c r="AP1220" t="s">
        <v>706</v>
      </c>
      <c r="AR1220" t="s">
        <v>707</v>
      </c>
      <c r="AU1220" s="89">
        <f>VLOOKUP((A1220&amp;AR1220),Precios!B:J,9,FALSE)</f>
        <v>10530.80248</v>
      </c>
      <c r="AV1220" t="s">
        <v>1016</v>
      </c>
      <c r="AW1220" t="str">
        <f>VLOOKUP((A1220&amp;AR1220),Precios!B:J,6,FALSE)</f>
        <v>64BOG14</v>
      </c>
    </row>
    <row r="1221" spans="1:49">
      <c r="A1221" s="53" t="s">
        <v>124</v>
      </c>
      <c r="B1221" s="53" t="s">
        <v>1097</v>
      </c>
      <c r="C1221" t="s">
        <v>1007</v>
      </c>
      <c r="D1221" t="s">
        <v>1008</v>
      </c>
      <c r="U1221" t="s">
        <v>1009</v>
      </c>
      <c r="V1221" t="s">
        <v>1010</v>
      </c>
      <c r="W1221" t="s">
        <v>1011</v>
      </c>
      <c r="X1221" t="s">
        <v>1012</v>
      </c>
      <c r="AM1221" t="s">
        <v>1060</v>
      </c>
      <c r="AO1221" t="s">
        <v>1098</v>
      </c>
      <c r="AP1221" t="s">
        <v>700</v>
      </c>
      <c r="AR1221" t="s">
        <v>701</v>
      </c>
      <c r="AU1221" s="89">
        <f>VLOOKUP((A1221&amp;AR1221),Precios!B:J,9,FALSE)</f>
        <v>9439.4173499999997</v>
      </c>
      <c r="AV1221" t="s">
        <v>1016</v>
      </c>
      <c r="AW1221" t="str">
        <f>VLOOKUP((A1221&amp;AR1221),Precios!B:J,6,FALSE)</f>
        <v>64BOG16</v>
      </c>
    </row>
    <row r="1222" spans="1:49">
      <c r="A1222" s="53" t="s">
        <v>124</v>
      </c>
      <c r="B1222" s="53" t="s">
        <v>1097</v>
      </c>
      <c r="C1222" t="s">
        <v>1007</v>
      </c>
      <c r="D1222" t="s">
        <v>1008</v>
      </c>
      <c r="U1222" t="s">
        <v>1009</v>
      </c>
      <c r="V1222" t="s">
        <v>1010</v>
      </c>
      <c r="W1222" t="s">
        <v>1011</v>
      </c>
      <c r="X1222" t="s">
        <v>1012</v>
      </c>
      <c r="AM1222" t="s">
        <v>1060</v>
      </c>
      <c r="AO1222" t="s">
        <v>1098</v>
      </c>
      <c r="AP1222" t="s">
        <v>680</v>
      </c>
      <c r="AR1222" t="s">
        <v>681</v>
      </c>
      <c r="AU1222" s="89">
        <f>VLOOKUP((A1222&amp;AR1222),Precios!B:J,9,FALSE)</f>
        <v>11007.15</v>
      </c>
      <c r="AV1222" t="s">
        <v>1016</v>
      </c>
      <c r="AW1222" t="str">
        <f>VLOOKUP((A1222&amp;AR1222),Precios!B:J,6,FALSE)</f>
        <v>64BOG17</v>
      </c>
    </row>
    <row r="1223" spans="1:49">
      <c r="A1223" s="53" t="s">
        <v>124</v>
      </c>
      <c r="B1223" s="53" t="s">
        <v>1097</v>
      </c>
      <c r="C1223" t="s">
        <v>1007</v>
      </c>
      <c r="D1223" t="s">
        <v>1008</v>
      </c>
      <c r="U1223" t="s">
        <v>1009</v>
      </c>
      <c r="V1223" t="s">
        <v>1010</v>
      </c>
      <c r="W1223" t="s">
        <v>1011</v>
      </c>
      <c r="X1223" t="s">
        <v>1012</v>
      </c>
      <c r="AM1223" t="s">
        <v>1060</v>
      </c>
      <c r="AO1223" t="s">
        <v>1098</v>
      </c>
      <c r="AP1223" t="s">
        <v>690</v>
      </c>
      <c r="AR1223" t="s">
        <v>691</v>
      </c>
      <c r="AU1223" s="89">
        <f>VLOOKUP((A1223&amp;AR1223),Precios!B:J,9,FALSE)</f>
        <v>12282.260188</v>
      </c>
      <c r="AV1223" t="s">
        <v>1016</v>
      </c>
      <c r="AW1223" t="str">
        <f>VLOOKUP((A1223&amp;AR1223),Precios!B:J,6,FALSE)</f>
        <v>64BOG18</v>
      </c>
    </row>
    <row r="1224" spans="1:49">
      <c r="A1224" s="53" t="s">
        <v>124</v>
      </c>
      <c r="B1224" s="53" t="s">
        <v>1097</v>
      </c>
      <c r="C1224" t="s">
        <v>1007</v>
      </c>
      <c r="D1224" t="s">
        <v>1008</v>
      </c>
      <c r="U1224" t="s">
        <v>1009</v>
      </c>
      <c r="V1224" t="s">
        <v>1010</v>
      </c>
      <c r="W1224" t="s">
        <v>1011</v>
      </c>
      <c r="X1224" t="s">
        <v>1012</v>
      </c>
      <c r="AM1224" t="s">
        <v>1060</v>
      </c>
      <c r="AO1224" t="s">
        <v>1098</v>
      </c>
      <c r="AP1224" t="s">
        <v>708</v>
      </c>
      <c r="AR1224" t="s">
        <v>709</v>
      </c>
      <c r="AU1224" s="89">
        <f>VLOOKUP((A1224&amp;AR1224),Precios!B:J,9,FALSE)</f>
        <v>12349.162694000001</v>
      </c>
      <c r="AV1224" t="s">
        <v>1016</v>
      </c>
      <c r="AW1224" t="str">
        <f>VLOOKUP((A1224&amp;AR1224),Precios!B:J,6,FALSE)</f>
        <v>64BOG19</v>
      </c>
    </row>
    <row r="1225" spans="1:49">
      <c r="A1225" s="53" t="s">
        <v>124</v>
      </c>
      <c r="B1225" s="53" t="s">
        <v>1097</v>
      </c>
      <c r="C1225" t="s">
        <v>1007</v>
      </c>
      <c r="D1225" t="s">
        <v>1008</v>
      </c>
      <c r="U1225" t="s">
        <v>1009</v>
      </c>
      <c r="V1225" t="s">
        <v>1010</v>
      </c>
      <c r="W1225" t="s">
        <v>1011</v>
      </c>
      <c r="X1225" t="s">
        <v>1012</v>
      </c>
      <c r="AM1225" t="s">
        <v>1060</v>
      </c>
      <c r="AO1225" t="s">
        <v>1098</v>
      </c>
      <c r="AP1225" t="s">
        <v>710</v>
      </c>
      <c r="AR1225" t="s">
        <v>711</v>
      </c>
      <c r="AU1225" s="89">
        <f>VLOOKUP((A1225&amp;AR1225),Precios!B:J,9,FALSE)</f>
        <v>11759.789564599998</v>
      </c>
      <c r="AV1225" t="s">
        <v>1016</v>
      </c>
      <c r="AW1225" t="str">
        <f>VLOOKUP((A1225&amp;AR1225),Precios!B:J,6,FALSE)</f>
        <v>64BOG20</v>
      </c>
    </row>
    <row r="1226" spans="1:49">
      <c r="A1226" s="53" t="s">
        <v>124</v>
      </c>
      <c r="B1226" s="53" t="s">
        <v>1097</v>
      </c>
      <c r="C1226" t="s">
        <v>1007</v>
      </c>
      <c r="D1226" t="s">
        <v>1008</v>
      </c>
      <c r="U1226" t="s">
        <v>1009</v>
      </c>
      <c r="V1226" t="s">
        <v>1010</v>
      </c>
      <c r="W1226" t="s">
        <v>1011</v>
      </c>
      <c r="X1226" t="s">
        <v>1012</v>
      </c>
      <c r="AM1226" t="s">
        <v>1060</v>
      </c>
      <c r="AO1226" t="s">
        <v>1098</v>
      </c>
      <c r="AP1226" t="s">
        <v>692</v>
      </c>
      <c r="AR1226" t="s">
        <v>695</v>
      </c>
      <c r="AU1226" s="89">
        <f>VLOOKUP((A1226&amp;AR1226),Precios!B:J,9,FALSE)</f>
        <v>10376.094366000001</v>
      </c>
      <c r="AV1226" t="s">
        <v>1016</v>
      </c>
      <c r="AW1226" t="str">
        <f>VLOOKUP((A1226&amp;AR1226),Precios!B:J,6,FALSE)</f>
        <v>64MED31</v>
      </c>
    </row>
    <row r="1227" spans="1:49">
      <c r="A1227" s="53" t="s">
        <v>124</v>
      </c>
      <c r="B1227" s="53" t="s">
        <v>1097</v>
      </c>
      <c r="C1227" t="s">
        <v>1007</v>
      </c>
      <c r="D1227" t="s">
        <v>1008</v>
      </c>
      <c r="U1227" t="s">
        <v>1009</v>
      </c>
      <c r="V1227" t="s">
        <v>1010</v>
      </c>
      <c r="W1227" t="s">
        <v>1011</v>
      </c>
      <c r="X1227" t="s">
        <v>1012</v>
      </c>
      <c r="AM1227" t="s">
        <v>1060</v>
      </c>
      <c r="AO1227" t="s">
        <v>1098</v>
      </c>
      <c r="AP1227" t="s">
        <v>687</v>
      </c>
      <c r="AR1227" t="s">
        <v>689</v>
      </c>
      <c r="AU1227" s="89">
        <f>VLOOKUP((A1227&amp;AR1227),Precios!B:J,9,FALSE)</f>
        <v>10760.086655999999</v>
      </c>
      <c r="AV1227" t="s">
        <v>1016</v>
      </c>
      <c r="AW1227" t="str">
        <f>VLOOKUP((A1227&amp;AR1227),Precios!B:J,6,FALSE)</f>
        <v>64MED22</v>
      </c>
    </row>
    <row r="1228" spans="1:49">
      <c r="A1228" s="53" t="s">
        <v>124</v>
      </c>
      <c r="B1228" s="53" t="s">
        <v>1097</v>
      </c>
      <c r="C1228" t="s">
        <v>1007</v>
      </c>
      <c r="D1228" t="s">
        <v>1008</v>
      </c>
      <c r="U1228" t="s">
        <v>1009</v>
      </c>
      <c r="V1228" t="s">
        <v>1010</v>
      </c>
      <c r="W1228" t="s">
        <v>1011</v>
      </c>
      <c r="X1228" t="s">
        <v>1012</v>
      </c>
      <c r="AM1228" t="s">
        <v>1060</v>
      </c>
      <c r="AO1228" t="s">
        <v>1098</v>
      </c>
      <c r="AP1228" t="s">
        <v>684</v>
      </c>
      <c r="AR1228" t="s">
        <v>686</v>
      </c>
      <c r="AU1228" s="89">
        <f>VLOOKUP((A1228&amp;AR1228),Precios!B:J,9,FALSE)</f>
        <v>7846.9238540000006</v>
      </c>
      <c r="AV1228" t="s">
        <v>1016</v>
      </c>
      <c r="AW1228" t="str">
        <f>VLOOKUP((A1228&amp;AR1228),Precios!B:J,6,FALSE)</f>
        <v>64MED23</v>
      </c>
    </row>
    <row r="1229" spans="1:49">
      <c r="A1229" s="53" t="s">
        <v>124</v>
      </c>
      <c r="B1229" s="53" t="s">
        <v>1097</v>
      </c>
      <c r="C1229" t="s">
        <v>1007</v>
      </c>
      <c r="D1229" t="s">
        <v>1008</v>
      </c>
      <c r="U1229" t="s">
        <v>1009</v>
      </c>
      <c r="V1229" t="s">
        <v>1010</v>
      </c>
      <c r="W1229" t="s">
        <v>1011</v>
      </c>
      <c r="X1229" t="s">
        <v>1012</v>
      </c>
      <c r="AM1229" t="s">
        <v>1060</v>
      </c>
      <c r="AO1229" t="s">
        <v>1098</v>
      </c>
      <c r="AP1229" t="s">
        <v>702</v>
      </c>
      <c r="AR1229" t="s">
        <v>703</v>
      </c>
      <c r="AU1229" s="89">
        <f>VLOOKUP((A1229&amp;AR1229),Precios!B:J,9,FALSE)</f>
        <v>7846.5254999999997</v>
      </c>
      <c r="AV1229" t="s">
        <v>1016</v>
      </c>
      <c r="AW1229" t="str">
        <f>VLOOKUP((A1229&amp;AR1229),Precios!B:J,6,FALSE)</f>
        <v>64MED25</v>
      </c>
    </row>
    <row r="1230" spans="1:49">
      <c r="A1230" s="53" t="s">
        <v>124</v>
      </c>
      <c r="B1230" s="53" t="s">
        <v>1097</v>
      </c>
      <c r="C1230" t="s">
        <v>1007</v>
      </c>
      <c r="D1230" t="s">
        <v>1008</v>
      </c>
      <c r="U1230" t="s">
        <v>1009</v>
      </c>
      <c r="V1230" t="s">
        <v>1010</v>
      </c>
      <c r="W1230" t="s">
        <v>1011</v>
      </c>
      <c r="X1230" t="s">
        <v>1012</v>
      </c>
      <c r="AM1230" t="s">
        <v>1060</v>
      </c>
      <c r="AO1230" t="s">
        <v>1098</v>
      </c>
      <c r="AP1230" t="s">
        <v>692</v>
      </c>
      <c r="AR1230" t="s">
        <v>694</v>
      </c>
      <c r="AU1230" s="89">
        <f>VLOOKUP((A1230&amp;AR1230),Precios!B:J,9,FALSE)</f>
        <v>10376.094366000001</v>
      </c>
      <c r="AV1230" t="s">
        <v>1016</v>
      </c>
      <c r="AW1230" t="str">
        <f>VLOOKUP((A1230&amp;AR1230),Precios!B:J,6,FALSE)</f>
        <v>64CLO26</v>
      </c>
    </row>
    <row r="1231" spans="1:49">
      <c r="A1231" s="53" t="s">
        <v>124</v>
      </c>
      <c r="B1231" s="53" t="s">
        <v>1097</v>
      </c>
      <c r="C1231" t="s">
        <v>1007</v>
      </c>
      <c r="D1231" t="s">
        <v>1008</v>
      </c>
      <c r="U1231" t="s">
        <v>1009</v>
      </c>
      <c r="V1231" t="s">
        <v>1010</v>
      </c>
      <c r="W1231" t="s">
        <v>1011</v>
      </c>
      <c r="X1231" t="s">
        <v>1012</v>
      </c>
      <c r="AM1231" t="s">
        <v>1060</v>
      </c>
      <c r="AO1231" t="s">
        <v>1098</v>
      </c>
      <c r="AP1231" t="s">
        <v>704</v>
      </c>
      <c r="AR1231" t="s">
        <v>705</v>
      </c>
      <c r="AU1231" s="89">
        <f>VLOOKUP((A1231&amp;AR1231),Precios!B:J,9,FALSE)</f>
        <v>10783.495195</v>
      </c>
      <c r="AV1231" t="s">
        <v>1016</v>
      </c>
      <c r="AW1231" t="str">
        <f>VLOOKUP((A1231&amp;AR1231),Precios!B:J,6,FALSE)</f>
        <v>64CLO27</v>
      </c>
    </row>
    <row r="1232" spans="1:49">
      <c r="A1232" s="53" t="s">
        <v>124</v>
      </c>
      <c r="B1232" s="53" t="s">
        <v>1097</v>
      </c>
      <c r="C1232" t="s">
        <v>1007</v>
      </c>
      <c r="D1232" t="s">
        <v>1008</v>
      </c>
      <c r="U1232" t="s">
        <v>1009</v>
      </c>
      <c r="V1232" t="s">
        <v>1010</v>
      </c>
      <c r="W1232" t="s">
        <v>1011</v>
      </c>
      <c r="X1232" t="s">
        <v>1012</v>
      </c>
      <c r="AM1232" t="s">
        <v>1060</v>
      </c>
      <c r="AO1232" t="s">
        <v>1098</v>
      </c>
      <c r="AP1232" t="s">
        <v>696</v>
      </c>
      <c r="AR1232" t="s">
        <v>697</v>
      </c>
      <c r="AU1232" s="89">
        <f>VLOOKUP((A1232&amp;AR1232),Precios!B:J,9,FALSE)</f>
        <v>13033.5139</v>
      </c>
      <c r="AV1232" t="s">
        <v>1016</v>
      </c>
      <c r="AW1232" t="str">
        <f>VLOOKUP((A1232&amp;AR1232),Precios!B:J,6,FALSE)</f>
        <v>64CLO28</v>
      </c>
    </row>
    <row r="1233" spans="1:49">
      <c r="A1233" s="53" t="s">
        <v>124</v>
      </c>
      <c r="B1233" s="53" t="s">
        <v>1097</v>
      </c>
      <c r="C1233" t="s">
        <v>1007</v>
      </c>
      <c r="D1233" t="s">
        <v>1008</v>
      </c>
      <c r="U1233" t="s">
        <v>1009</v>
      </c>
      <c r="V1233" t="s">
        <v>1010</v>
      </c>
      <c r="W1233" t="s">
        <v>1011</v>
      </c>
      <c r="X1233" t="s">
        <v>1012</v>
      </c>
      <c r="AM1233" t="s">
        <v>1060</v>
      </c>
      <c r="AO1233" t="s">
        <v>1098</v>
      </c>
      <c r="AP1233" t="s">
        <v>677</v>
      </c>
      <c r="AR1233" t="s">
        <v>679</v>
      </c>
      <c r="AU1233" s="89">
        <f>VLOOKUP((A1233&amp;AR1233),Precios!B:J,9,FALSE)</f>
        <v>12349.162694000001</v>
      </c>
      <c r="AV1233" t="s">
        <v>1016</v>
      </c>
      <c r="AW1233" t="str">
        <f>VLOOKUP((A1233&amp;AR1233),Precios!B:J,6,FALSE)</f>
        <v>64CLO30</v>
      </c>
    </row>
    <row r="1234" spans="1:49">
      <c r="A1234" s="53" t="s">
        <v>125</v>
      </c>
      <c r="B1234" s="53" t="s">
        <v>1099</v>
      </c>
      <c r="C1234" t="s">
        <v>1007</v>
      </c>
      <c r="D1234" t="s">
        <v>1008</v>
      </c>
      <c r="U1234" t="s">
        <v>1009</v>
      </c>
      <c r="V1234" t="s">
        <v>1010</v>
      </c>
      <c r="W1234" t="s">
        <v>1011</v>
      </c>
      <c r="X1234" t="s">
        <v>1012</v>
      </c>
      <c r="AM1234" t="s">
        <v>1060</v>
      </c>
      <c r="AO1234" t="s">
        <v>1098</v>
      </c>
      <c r="AP1234" t="s">
        <v>1015</v>
      </c>
      <c r="AR1234" t="s">
        <v>712</v>
      </c>
      <c r="AU1234" s="89">
        <f>VLOOKUP((A1234&amp;AR1234),Precios!B:J,9,FALSE)</f>
        <v>16948.369284</v>
      </c>
      <c r="AV1234" t="s">
        <v>1016</v>
      </c>
      <c r="AW1234" t="str">
        <f>VLOOKUP((A1234&amp;AR1234),Precios!B:J,6,FALSE)</f>
        <v>63BOG6</v>
      </c>
    </row>
    <row r="1235" spans="1:49">
      <c r="A1235" s="53" t="s">
        <v>125</v>
      </c>
      <c r="B1235" s="53" t="s">
        <v>1099</v>
      </c>
      <c r="C1235" t="s">
        <v>1007</v>
      </c>
      <c r="D1235" t="s">
        <v>1008</v>
      </c>
      <c r="U1235" t="s">
        <v>1009</v>
      </c>
      <c r="V1235" t="s">
        <v>1010</v>
      </c>
      <c r="W1235" t="s">
        <v>1011</v>
      </c>
      <c r="X1235" t="s">
        <v>1012</v>
      </c>
      <c r="AM1235" t="s">
        <v>1060</v>
      </c>
      <c r="AO1235" t="s">
        <v>1098</v>
      </c>
      <c r="AP1235" t="s">
        <v>713</v>
      </c>
      <c r="AR1235" t="s">
        <v>714</v>
      </c>
      <c r="AU1235" s="89">
        <f>VLOOKUP((A1235&amp;AR1235),Precios!B:J,9,FALSE)</f>
        <v>16937.750005000002</v>
      </c>
      <c r="AV1235" t="s">
        <v>1016</v>
      </c>
      <c r="AW1235" t="str">
        <f>VLOOKUP((A1235&amp;AR1235),Precios!B:J,6,FALSE)</f>
        <v>63BOG7</v>
      </c>
    </row>
    <row r="1236" spans="1:49">
      <c r="A1236" s="53" t="s">
        <v>125</v>
      </c>
      <c r="B1236" s="53" t="s">
        <v>1099</v>
      </c>
      <c r="C1236" t="s">
        <v>1007</v>
      </c>
      <c r="D1236" t="s">
        <v>1008</v>
      </c>
      <c r="U1236" t="s">
        <v>1009</v>
      </c>
      <c r="V1236" t="s">
        <v>1010</v>
      </c>
      <c r="W1236" t="s">
        <v>1011</v>
      </c>
      <c r="X1236" t="s">
        <v>1012</v>
      </c>
      <c r="AM1236" t="s">
        <v>1060</v>
      </c>
      <c r="AO1236" t="s">
        <v>1098</v>
      </c>
      <c r="AP1236" t="s">
        <v>692</v>
      </c>
      <c r="AR1236" t="s">
        <v>693</v>
      </c>
      <c r="AU1236" s="89">
        <f>VLOOKUP((A1236&amp;AR1236),Precios!B:J,9,FALSE)</f>
        <v>19142.314421999999</v>
      </c>
      <c r="AV1236" t="s">
        <v>1016</v>
      </c>
      <c r="AW1236" t="str">
        <f>VLOOKUP((A1236&amp;AR1236),Precios!B:J,6,FALSE)</f>
        <v>63BOG8</v>
      </c>
    </row>
    <row r="1237" spans="1:49">
      <c r="A1237" s="53" t="s">
        <v>125</v>
      </c>
      <c r="B1237" s="53" t="s">
        <v>1099</v>
      </c>
      <c r="C1237" t="s">
        <v>1007</v>
      </c>
      <c r="D1237" t="s">
        <v>1008</v>
      </c>
      <c r="U1237" t="s">
        <v>1009</v>
      </c>
      <c r="V1237" t="s">
        <v>1010</v>
      </c>
      <c r="W1237" t="s">
        <v>1011</v>
      </c>
      <c r="X1237" t="s">
        <v>1012</v>
      </c>
      <c r="AM1237" t="s">
        <v>1060</v>
      </c>
      <c r="AO1237" t="s">
        <v>1098</v>
      </c>
      <c r="AP1237" t="s">
        <v>673</v>
      </c>
      <c r="AR1237" t="s">
        <v>674</v>
      </c>
      <c r="AU1237" s="89">
        <f>VLOOKUP((A1237&amp;AR1237),Precios!B:J,9,FALSE)</f>
        <v>17683.007441000002</v>
      </c>
      <c r="AV1237" t="s">
        <v>1016</v>
      </c>
      <c r="AW1237" t="str">
        <f>VLOOKUP((A1237&amp;AR1237),Precios!B:J,6,FALSE)</f>
        <v>63BOG9</v>
      </c>
    </row>
    <row r="1238" spans="1:49">
      <c r="A1238" s="53" t="s">
        <v>125</v>
      </c>
      <c r="B1238" s="53" t="s">
        <v>1099</v>
      </c>
      <c r="C1238" t="s">
        <v>1007</v>
      </c>
      <c r="D1238" t="s">
        <v>1008</v>
      </c>
      <c r="U1238" t="s">
        <v>1009</v>
      </c>
      <c r="V1238" t="s">
        <v>1010</v>
      </c>
      <c r="W1238" t="s">
        <v>1011</v>
      </c>
      <c r="X1238" t="s">
        <v>1012</v>
      </c>
      <c r="AM1238" t="s">
        <v>1060</v>
      </c>
      <c r="AO1238" t="s">
        <v>1098</v>
      </c>
      <c r="AP1238" t="s">
        <v>687</v>
      </c>
      <c r="AR1238" t="s">
        <v>688</v>
      </c>
      <c r="AU1238" s="89">
        <f>VLOOKUP((A1238&amp;AR1238),Precios!B:J,9,FALSE)</f>
        <v>20673.912171</v>
      </c>
      <c r="AV1238" t="s">
        <v>1016</v>
      </c>
      <c r="AW1238" t="str">
        <f>VLOOKUP((A1238&amp;AR1238),Precios!B:J,6,FALSE)</f>
        <v>63BOG10</v>
      </c>
    </row>
    <row r="1239" spans="1:49">
      <c r="A1239" s="53" t="s">
        <v>125</v>
      </c>
      <c r="B1239" s="53" t="s">
        <v>1099</v>
      </c>
      <c r="C1239" t="s">
        <v>1007</v>
      </c>
      <c r="D1239" t="s">
        <v>1008</v>
      </c>
      <c r="U1239" t="s">
        <v>1009</v>
      </c>
      <c r="V1239" t="s">
        <v>1010</v>
      </c>
      <c r="W1239" t="s">
        <v>1011</v>
      </c>
      <c r="X1239" t="s">
        <v>1012</v>
      </c>
      <c r="AM1239" t="s">
        <v>1060</v>
      </c>
      <c r="AO1239" t="s">
        <v>1098</v>
      </c>
      <c r="AP1239" t="s">
        <v>698</v>
      </c>
      <c r="AR1239" t="s">
        <v>699</v>
      </c>
      <c r="AU1239" s="89">
        <f>VLOOKUP((A1239&amp;AR1239),Precios!B:J,9,FALSE)</f>
        <v>18736.653770999998</v>
      </c>
      <c r="AV1239" t="s">
        <v>1016</v>
      </c>
      <c r="AW1239" t="str">
        <f>VLOOKUP((A1239&amp;AR1239),Precios!B:J,6,FALSE)</f>
        <v>63BOG11</v>
      </c>
    </row>
    <row r="1240" spans="1:49">
      <c r="A1240" s="53" t="s">
        <v>125</v>
      </c>
      <c r="B1240" s="53" t="s">
        <v>1099</v>
      </c>
      <c r="C1240" t="s">
        <v>1007</v>
      </c>
      <c r="D1240" t="s">
        <v>1008</v>
      </c>
      <c r="U1240" t="s">
        <v>1009</v>
      </c>
      <c r="V1240" t="s">
        <v>1010</v>
      </c>
      <c r="W1240" t="s">
        <v>1011</v>
      </c>
      <c r="X1240" t="s">
        <v>1012</v>
      </c>
      <c r="AM1240" t="s">
        <v>1060</v>
      </c>
      <c r="AO1240" t="s">
        <v>1098</v>
      </c>
      <c r="AP1240" t="s">
        <v>675</v>
      </c>
      <c r="AR1240" t="s">
        <v>676</v>
      </c>
      <c r="AU1240" s="89">
        <f>VLOOKUP((A1240&amp;AR1240),Precios!B:J,9,FALSE)</f>
        <v>18071.889002200001</v>
      </c>
      <c r="AV1240" t="s">
        <v>1016</v>
      </c>
      <c r="AW1240" t="str">
        <f>VLOOKUP((A1240&amp;AR1240),Precios!B:J,6,FALSE)</f>
        <v>63BOG12</v>
      </c>
    </row>
    <row r="1241" spans="1:49">
      <c r="A1241" s="53" t="s">
        <v>125</v>
      </c>
      <c r="B1241" s="53" t="s">
        <v>1099</v>
      </c>
      <c r="C1241" t="s">
        <v>1007</v>
      </c>
      <c r="D1241" t="s">
        <v>1008</v>
      </c>
      <c r="U1241" t="s">
        <v>1009</v>
      </c>
      <c r="V1241" t="s">
        <v>1010</v>
      </c>
      <c r="W1241" t="s">
        <v>1011</v>
      </c>
      <c r="X1241" t="s">
        <v>1012</v>
      </c>
      <c r="AM1241" t="s">
        <v>1060</v>
      </c>
      <c r="AO1241" t="s">
        <v>1098</v>
      </c>
      <c r="AP1241" t="s">
        <v>682</v>
      </c>
      <c r="AR1241" t="s">
        <v>683</v>
      </c>
      <c r="AU1241" s="89">
        <f>VLOOKUP((A1241&amp;AR1241),Precios!B:J,9,FALSE)</f>
        <v>20346.706292000003</v>
      </c>
      <c r="AV1241" t="s">
        <v>1016</v>
      </c>
      <c r="AW1241" t="str">
        <f>VLOOKUP((A1241&amp;AR1241),Precios!B:J,6,FALSE)</f>
        <v>63BOG13</v>
      </c>
    </row>
    <row r="1242" spans="1:49">
      <c r="A1242" s="53" t="s">
        <v>125</v>
      </c>
      <c r="B1242" s="53" t="s">
        <v>1099</v>
      </c>
      <c r="C1242" t="s">
        <v>1007</v>
      </c>
      <c r="D1242" t="s">
        <v>1008</v>
      </c>
      <c r="U1242" t="s">
        <v>1009</v>
      </c>
      <c r="V1242" t="s">
        <v>1010</v>
      </c>
      <c r="W1242" t="s">
        <v>1011</v>
      </c>
      <c r="X1242" t="s">
        <v>1012</v>
      </c>
      <c r="AM1242" t="s">
        <v>1060</v>
      </c>
      <c r="AO1242" t="s">
        <v>1098</v>
      </c>
      <c r="AP1242" t="s">
        <v>706</v>
      </c>
      <c r="AR1242" t="s">
        <v>707</v>
      </c>
      <c r="AU1242" s="89">
        <f>VLOOKUP((A1242&amp;AR1242),Precios!B:J,9,FALSE)</f>
        <v>20283.347040000001</v>
      </c>
      <c r="AV1242" t="s">
        <v>1016</v>
      </c>
      <c r="AW1242" t="str">
        <f>VLOOKUP((A1242&amp;AR1242),Precios!B:J,6,FALSE)</f>
        <v>63BOG14</v>
      </c>
    </row>
    <row r="1243" spans="1:49">
      <c r="A1243" s="53" t="s">
        <v>125</v>
      </c>
      <c r="B1243" s="53" t="s">
        <v>1099</v>
      </c>
      <c r="C1243" t="s">
        <v>1007</v>
      </c>
      <c r="D1243" t="s">
        <v>1008</v>
      </c>
      <c r="U1243" t="s">
        <v>1009</v>
      </c>
      <c r="V1243" t="s">
        <v>1010</v>
      </c>
      <c r="W1243" t="s">
        <v>1011</v>
      </c>
      <c r="X1243" t="s">
        <v>1012</v>
      </c>
      <c r="AM1243" t="s">
        <v>1060</v>
      </c>
      <c r="AO1243" t="s">
        <v>1098</v>
      </c>
      <c r="AP1243" t="s">
        <v>700</v>
      </c>
      <c r="AR1243" t="s">
        <v>701</v>
      </c>
      <c r="AU1243" s="89">
        <f>VLOOKUP((A1243&amp;AR1243),Precios!B:J,9,FALSE)</f>
        <v>18179.618600000002</v>
      </c>
      <c r="AV1243" t="s">
        <v>1016</v>
      </c>
      <c r="AW1243" t="str">
        <f>VLOOKUP((A1243&amp;AR1243),Precios!B:J,6,FALSE)</f>
        <v>63BOG16</v>
      </c>
    </row>
    <row r="1244" spans="1:49">
      <c r="A1244" s="53" t="s">
        <v>125</v>
      </c>
      <c r="B1244" s="53" t="s">
        <v>1099</v>
      </c>
      <c r="C1244" t="s">
        <v>1007</v>
      </c>
      <c r="D1244" t="s">
        <v>1008</v>
      </c>
      <c r="U1244" t="s">
        <v>1009</v>
      </c>
      <c r="V1244" t="s">
        <v>1010</v>
      </c>
      <c r="W1244" t="s">
        <v>1011</v>
      </c>
      <c r="X1244" t="s">
        <v>1012</v>
      </c>
      <c r="AM1244" t="s">
        <v>1060</v>
      </c>
      <c r="AO1244" t="s">
        <v>1098</v>
      </c>
      <c r="AP1244" t="s">
        <v>680</v>
      </c>
      <c r="AR1244" t="s">
        <v>681</v>
      </c>
      <c r="AU1244" s="89">
        <f>VLOOKUP((A1244&amp;AR1244),Precios!B:J,9,FALSE)</f>
        <v>19917.7</v>
      </c>
      <c r="AV1244" t="s">
        <v>1016</v>
      </c>
      <c r="AW1244" t="str">
        <f>VLOOKUP((A1244&amp;AR1244),Precios!B:J,6,FALSE)</f>
        <v>63BOG17</v>
      </c>
    </row>
    <row r="1245" spans="1:49">
      <c r="A1245" s="53" t="s">
        <v>125</v>
      </c>
      <c r="B1245" s="53" t="s">
        <v>1099</v>
      </c>
      <c r="C1245" t="s">
        <v>1007</v>
      </c>
      <c r="D1245" t="s">
        <v>1008</v>
      </c>
      <c r="U1245" t="s">
        <v>1009</v>
      </c>
      <c r="V1245" t="s">
        <v>1010</v>
      </c>
      <c r="W1245" t="s">
        <v>1011</v>
      </c>
      <c r="X1245" t="s">
        <v>1012</v>
      </c>
      <c r="AM1245" t="s">
        <v>1060</v>
      </c>
      <c r="AO1245" t="s">
        <v>1098</v>
      </c>
      <c r="AP1245" t="s">
        <v>690</v>
      </c>
      <c r="AR1245" t="s">
        <v>691</v>
      </c>
      <c r="AU1245" s="89">
        <f>VLOOKUP((A1245&amp;AR1245),Precios!B:J,9,FALSE)</f>
        <v>23983.646863000002</v>
      </c>
      <c r="AV1245" t="s">
        <v>1016</v>
      </c>
      <c r="AW1245" t="str">
        <f>VLOOKUP((A1245&amp;AR1245),Precios!B:J,6,FALSE)</f>
        <v>63BOG18</v>
      </c>
    </row>
    <row r="1246" spans="1:49">
      <c r="A1246" s="53" t="s">
        <v>125</v>
      </c>
      <c r="B1246" s="53" t="s">
        <v>1099</v>
      </c>
      <c r="C1246" t="s">
        <v>1007</v>
      </c>
      <c r="D1246" t="s">
        <v>1008</v>
      </c>
      <c r="U1246" t="s">
        <v>1009</v>
      </c>
      <c r="V1246" t="s">
        <v>1010</v>
      </c>
      <c r="W1246" t="s">
        <v>1011</v>
      </c>
      <c r="X1246" t="s">
        <v>1012</v>
      </c>
      <c r="AM1246" t="s">
        <v>1060</v>
      </c>
      <c r="AO1246" t="s">
        <v>1098</v>
      </c>
      <c r="AP1246" t="s">
        <v>708</v>
      </c>
      <c r="AR1246" t="s">
        <v>709</v>
      </c>
      <c r="AU1246" s="89">
        <f>VLOOKUP((A1246&amp;AR1246),Precios!B:J,9,FALSE)</f>
        <v>24113.195776999997</v>
      </c>
      <c r="AV1246" t="s">
        <v>1016</v>
      </c>
      <c r="AW1246" t="str">
        <f>VLOOKUP((A1246&amp;AR1246),Precios!B:J,6,FALSE)</f>
        <v>63BOG19</v>
      </c>
    </row>
    <row r="1247" spans="1:49">
      <c r="A1247" s="53" t="s">
        <v>125</v>
      </c>
      <c r="B1247" s="53" t="s">
        <v>1099</v>
      </c>
      <c r="C1247" t="s">
        <v>1007</v>
      </c>
      <c r="D1247" t="s">
        <v>1008</v>
      </c>
      <c r="U1247" t="s">
        <v>1009</v>
      </c>
      <c r="V1247" t="s">
        <v>1010</v>
      </c>
      <c r="W1247" t="s">
        <v>1011</v>
      </c>
      <c r="X1247" t="s">
        <v>1012</v>
      </c>
      <c r="AM1247" t="s">
        <v>1060</v>
      </c>
      <c r="AO1247" t="s">
        <v>1098</v>
      </c>
      <c r="AP1247" t="s">
        <v>710</v>
      </c>
      <c r="AR1247" t="s">
        <v>711</v>
      </c>
      <c r="AU1247" s="89">
        <f>VLOOKUP((A1247&amp;AR1247),Precios!B:J,9,FALSE)</f>
        <v>22971.624332800002</v>
      </c>
      <c r="AV1247" t="s">
        <v>1016</v>
      </c>
      <c r="AW1247" t="str">
        <f>VLOOKUP((A1247&amp;AR1247),Precios!B:J,6,FALSE)</f>
        <v>63BOG20</v>
      </c>
    </row>
    <row r="1248" spans="1:49">
      <c r="A1248" s="53" t="s">
        <v>125</v>
      </c>
      <c r="B1248" s="53" t="s">
        <v>1099</v>
      </c>
      <c r="C1248" t="s">
        <v>1007</v>
      </c>
      <c r="D1248" t="s">
        <v>1008</v>
      </c>
      <c r="U1248" t="s">
        <v>1009</v>
      </c>
      <c r="V1248" t="s">
        <v>1010</v>
      </c>
      <c r="W1248" t="s">
        <v>1011</v>
      </c>
      <c r="X1248" t="s">
        <v>1012</v>
      </c>
      <c r="AM1248" t="s">
        <v>1060</v>
      </c>
      <c r="AO1248" t="s">
        <v>1098</v>
      </c>
      <c r="AP1248" t="s">
        <v>692</v>
      </c>
      <c r="AR1248" t="s">
        <v>695</v>
      </c>
      <c r="AU1248" s="89">
        <f>VLOOKUP((A1248&amp;AR1248),Precios!B:J,9,FALSE)</f>
        <v>20269.016779000001</v>
      </c>
      <c r="AV1248" t="s">
        <v>1016</v>
      </c>
      <c r="AW1248" t="str">
        <f>VLOOKUP((A1248&amp;AR1248),Precios!B:J,6,FALSE)</f>
        <v>63MED31</v>
      </c>
    </row>
    <row r="1249" spans="1:49">
      <c r="A1249" s="53" t="s">
        <v>125</v>
      </c>
      <c r="B1249" s="53" t="s">
        <v>1099</v>
      </c>
      <c r="C1249" t="s">
        <v>1007</v>
      </c>
      <c r="D1249" t="s">
        <v>1008</v>
      </c>
      <c r="U1249" t="s">
        <v>1009</v>
      </c>
      <c r="V1249" t="s">
        <v>1010</v>
      </c>
      <c r="W1249" t="s">
        <v>1011</v>
      </c>
      <c r="X1249" t="s">
        <v>1012</v>
      </c>
      <c r="AM1249" t="s">
        <v>1060</v>
      </c>
      <c r="AO1249" t="s">
        <v>1098</v>
      </c>
      <c r="AP1249" t="s">
        <v>687</v>
      </c>
      <c r="AR1249" t="s">
        <v>689</v>
      </c>
      <c r="AU1249" s="89">
        <f>VLOOKUP((A1249&amp;AR1249),Precios!B:J,9,FALSE)</f>
        <v>21018.823837</v>
      </c>
      <c r="AV1249" t="s">
        <v>1016</v>
      </c>
      <c r="AW1249" t="str">
        <f>VLOOKUP((A1249&amp;AR1249),Precios!B:J,6,FALSE)</f>
        <v>63MED22</v>
      </c>
    </row>
    <row r="1250" spans="1:49">
      <c r="A1250" s="53" t="s">
        <v>125</v>
      </c>
      <c r="B1250" s="53" t="s">
        <v>1099</v>
      </c>
      <c r="C1250" t="s">
        <v>1007</v>
      </c>
      <c r="D1250" t="s">
        <v>1008</v>
      </c>
      <c r="U1250" t="s">
        <v>1009</v>
      </c>
      <c r="V1250" t="s">
        <v>1010</v>
      </c>
      <c r="W1250" t="s">
        <v>1011</v>
      </c>
      <c r="X1250" t="s">
        <v>1012</v>
      </c>
      <c r="AM1250" t="s">
        <v>1060</v>
      </c>
      <c r="AO1250" t="s">
        <v>1098</v>
      </c>
      <c r="AP1250" t="s">
        <v>684</v>
      </c>
      <c r="AR1250" t="s">
        <v>686</v>
      </c>
      <c r="AU1250" s="89">
        <f>VLOOKUP((A1250&amp;AR1250),Precios!B:J,9,FALSE)</f>
        <v>26897.145120999998</v>
      </c>
      <c r="AV1250" t="s">
        <v>1016</v>
      </c>
      <c r="AW1250" t="str">
        <f>VLOOKUP((A1250&amp;AR1250),Precios!B:J,6,FALSE)</f>
        <v>63MED23</v>
      </c>
    </row>
    <row r="1251" spans="1:49">
      <c r="A1251" s="53" t="s">
        <v>125</v>
      </c>
      <c r="B1251" s="53" t="s">
        <v>1099</v>
      </c>
      <c r="C1251" t="s">
        <v>1007</v>
      </c>
      <c r="D1251" t="s">
        <v>1008</v>
      </c>
      <c r="U1251" t="s">
        <v>1009</v>
      </c>
      <c r="V1251" t="s">
        <v>1010</v>
      </c>
      <c r="W1251" t="s">
        <v>1011</v>
      </c>
      <c r="X1251" t="s">
        <v>1012</v>
      </c>
      <c r="AM1251" t="s">
        <v>1060</v>
      </c>
      <c r="AO1251" t="s">
        <v>1098</v>
      </c>
      <c r="AP1251" t="s">
        <v>702</v>
      </c>
      <c r="AR1251" t="s">
        <v>703</v>
      </c>
      <c r="AU1251" s="89">
        <f>VLOOKUP((A1251&amp;AR1251),Precios!B:J,9,FALSE)</f>
        <v>19990</v>
      </c>
      <c r="AV1251" t="s">
        <v>1016</v>
      </c>
      <c r="AW1251" t="str">
        <f>VLOOKUP((A1251&amp;AR1251),Precios!B:J,6,FALSE)</f>
        <v>63MED25</v>
      </c>
    </row>
    <row r="1252" spans="1:49">
      <c r="A1252" s="53" t="s">
        <v>125</v>
      </c>
      <c r="B1252" s="53" t="s">
        <v>1099</v>
      </c>
      <c r="C1252" t="s">
        <v>1007</v>
      </c>
      <c r="D1252" t="s">
        <v>1008</v>
      </c>
      <c r="U1252" t="s">
        <v>1009</v>
      </c>
      <c r="V1252" t="s">
        <v>1010</v>
      </c>
      <c r="W1252" t="s">
        <v>1011</v>
      </c>
      <c r="X1252" t="s">
        <v>1012</v>
      </c>
      <c r="AM1252" t="s">
        <v>1060</v>
      </c>
      <c r="AO1252" t="s">
        <v>1098</v>
      </c>
      <c r="AP1252" t="s">
        <v>692</v>
      </c>
      <c r="AR1252" t="s">
        <v>694</v>
      </c>
      <c r="AU1252" s="89">
        <f>VLOOKUP((A1252&amp;AR1252),Precios!B:J,9,FALSE)</f>
        <v>20269.016779000001</v>
      </c>
      <c r="AV1252" t="s">
        <v>1016</v>
      </c>
      <c r="AW1252" t="str">
        <f>VLOOKUP((A1252&amp;AR1252),Precios!B:J,6,FALSE)</f>
        <v>63CLO26</v>
      </c>
    </row>
    <row r="1253" spans="1:49">
      <c r="A1253" s="53" t="s">
        <v>125</v>
      </c>
      <c r="B1253" s="53" t="s">
        <v>1099</v>
      </c>
      <c r="C1253" t="s">
        <v>1007</v>
      </c>
      <c r="D1253" t="s">
        <v>1008</v>
      </c>
      <c r="U1253" t="s">
        <v>1009</v>
      </c>
      <c r="V1253" t="s">
        <v>1010</v>
      </c>
      <c r="W1253" t="s">
        <v>1011</v>
      </c>
      <c r="X1253" t="s">
        <v>1012</v>
      </c>
      <c r="AM1253" t="s">
        <v>1060</v>
      </c>
      <c r="AO1253" t="s">
        <v>1098</v>
      </c>
      <c r="AP1253" t="s">
        <v>704</v>
      </c>
      <c r="AR1253" t="s">
        <v>705</v>
      </c>
      <c r="AU1253" s="89">
        <f>VLOOKUP((A1253&amp;AR1253),Precios!B:J,9,FALSE)</f>
        <v>20979.407757000001</v>
      </c>
      <c r="AV1253" t="s">
        <v>1016</v>
      </c>
      <c r="AW1253" t="str">
        <f>VLOOKUP((A1253&amp;AR1253),Precios!B:J,6,FALSE)</f>
        <v>63CLO27</v>
      </c>
    </row>
    <row r="1254" spans="1:49">
      <c r="A1254" s="53" t="s">
        <v>125</v>
      </c>
      <c r="B1254" s="53" t="s">
        <v>1099</v>
      </c>
      <c r="C1254" t="s">
        <v>1007</v>
      </c>
      <c r="D1254" t="s">
        <v>1008</v>
      </c>
      <c r="U1254" t="s">
        <v>1009</v>
      </c>
      <c r="V1254" t="s">
        <v>1010</v>
      </c>
      <c r="W1254" t="s">
        <v>1011</v>
      </c>
      <c r="X1254" t="s">
        <v>1012</v>
      </c>
      <c r="AM1254" t="s">
        <v>1060</v>
      </c>
      <c r="AO1254" t="s">
        <v>1098</v>
      </c>
      <c r="AP1254" t="s">
        <v>696</v>
      </c>
      <c r="AR1254" t="s">
        <v>697</v>
      </c>
      <c r="AU1254" s="89">
        <f>VLOOKUP((A1254&amp;AR1254),Precios!B:J,9,FALSE)</f>
        <v>17764.4918</v>
      </c>
      <c r="AV1254" t="s">
        <v>1016</v>
      </c>
      <c r="AW1254" t="str">
        <f>VLOOKUP((A1254&amp;AR1254),Precios!B:J,6,FALSE)</f>
        <v>63CLO28</v>
      </c>
    </row>
    <row r="1255" spans="1:49">
      <c r="A1255" s="53" t="s">
        <v>125</v>
      </c>
      <c r="B1255" s="53" t="s">
        <v>1099</v>
      </c>
      <c r="C1255" t="s">
        <v>1007</v>
      </c>
      <c r="D1255" t="s">
        <v>1008</v>
      </c>
      <c r="U1255" t="s">
        <v>1009</v>
      </c>
      <c r="V1255" t="s">
        <v>1010</v>
      </c>
      <c r="W1255" t="s">
        <v>1011</v>
      </c>
      <c r="X1255" t="s">
        <v>1012</v>
      </c>
      <c r="AM1255" t="s">
        <v>1060</v>
      </c>
      <c r="AO1255" t="s">
        <v>1098</v>
      </c>
      <c r="AP1255" t="s">
        <v>677</v>
      </c>
      <c r="AR1255" t="s">
        <v>679</v>
      </c>
      <c r="AU1255" s="89">
        <f>VLOOKUP((A1255&amp;AR1255),Precios!B:J,9,FALSE)</f>
        <v>24113.195776999997</v>
      </c>
      <c r="AV1255" t="s">
        <v>1016</v>
      </c>
      <c r="AW1255" t="str">
        <f>VLOOKUP((A1255&amp;AR1255),Precios!B:J,6,FALSE)</f>
        <v>63CLO30</v>
      </c>
    </row>
    <row r="1256" spans="1:49">
      <c r="A1256" s="53" t="s">
        <v>123</v>
      </c>
      <c r="B1256" s="53" t="s">
        <v>1100</v>
      </c>
      <c r="C1256" t="s">
        <v>1007</v>
      </c>
      <c r="D1256" t="s">
        <v>1008</v>
      </c>
      <c r="M1256" t="s">
        <v>1078</v>
      </c>
      <c r="S1256" t="s">
        <v>1078</v>
      </c>
      <c r="U1256" t="s">
        <v>1009</v>
      </c>
      <c r="V1256" t="s">
        <v>1010</v>
      </c>
      <c r="W1256" t="s">
        <v>1011</v>
      </c>
      <c r="X1256" t="s">
        <v>1012</v>
      </c>
      <c r="AM1256" t="s">
        <v>1060</v>
      </c>
      <c r="AO1256" t="s">
        <v>1098</v>
      </c>
      <c r="AP1256" t="s">
        <v>1015</v>
      </c>
      <c r="AQ1256" t="s">
        <v>1078</v>
      </c>
      <c r="AR1256" t="s">
        <v>712</v>
      </c>
      <c r="AU1256" s="89">
        <f>VLOOKUP((A1256&amp;AR1256),Precios!B:J,9,FALSE)</f>
        <v>154006.09369750001</v>
      </c>
      <c r="AV1256" t="s">
        <v>1016</v>
      </c>
      <c r="AW1256" t="str">
        <f>VLOOKUP((A1256&amp;AR1256),Precios!B:J,6,FALSE)</f>
        <v>65BOG6</v>
      </c>
    </row>
    <row r="1257" spans="1:49">
      <c r="A1257" s="53" t="s">
        <v>123</v>
      </c>
      <c r="B1257" s="53" t="s">
        <v>1100</v>
      </c>
      <c r="C1257" t="s">
        <v>1007</v>
      </c>
      <c r="D1257" t="s">
        <v>1008</v>
      </c>
      <c r="M1257" t="s">
        <v>1078</v>
      </c>
      <c r="S1257" t="s">
        <v>1078</v>
      </c>
      <c r="U1257" t="s">
        <v>1009</v>
      </c>
      <c r="V1257" t="s">
        <v>1010</v>
      </c>
      <c r="W1257" t="s">
        <v>1011</v>
      </c>
      <c r="X1257" t="s">
        <v>1012</v>
      </c>
      <c r="AM1257" t="s">
        <v>1060</v>
      </c>
      <c r="AO1257" t="s">
        <v>1098</v>
      </c>
      <c r="AP1257" t="s">
        <v>713</v>
      </c>
      <c r="AR1257" t="s">
        <v>714</v>
      </c>
      <c r="AU1257" s="89">
        <f>VLOOKUP((A1257&amp;AR1257),Precios!B:J,9,FALSE)</f>
        <v>153979.54550000001</v>
      </c>
      <c r="AV1257" t="s">
        <v>1016</v>
      </c>
      <c r="AW1257" t="str">
        <f>VLOOKUP((A1257&amp;AR1257),Precios!B:J,6,FALSE)</f>
        <v>65BOG7</v>
      </c>
    </row>
    <row r="1258" spans="1:49">
      <c r="A1258" s="53" t="s">
        <v>123</v>
      </c>
      <c r="B1258" s="53" t="s">
        <v>1100</v>
      </c>
      <c r="C1258" t="s">
        <v>1007</v>
      </c>
      <c r="D1258" t="s">
        <v>1008</v>
      </c>
      <c r="M1258" t="s">
        <v>1078</v>
      </c>
      <c r="S1258" t="s">
        <v>1078</v>
      </c>
      <c r="U1258" t="s">
        <v>1009</v>
      </c>
      <c r="V1258" t="s">
        <v>1010</v>
      </c>
      <c r="W1258" t="s">
        <v>1011</v>
      </c>
      <c r="X1258" t="s">
        <v>1012</v>
      </c>
      <c r="AM1258" t="s">
        <v>1060</v>
      </c>
      <c r="AO1258" t="s">
        <v>1098</v>
      </c>
      <c r="AP1258" t="s">
        <v>692</v>
      </c>
      <c r="AQ1258" t="s">
        <v>1078</v>
      </c>
      <c r="AR1258" t="s">
        <v>693</v>
      </c>
      <c r="AU1258" s="89">
        <f>VLOOKUP((A1258&amp;AR1258),Precios!B:J,9,FALSE)</f>
        <v>182613.86000000002</v>
      </c>
      <c r="AV1258" t="s">
        <v>1016</v>
      </c>
      <c r="AW1258" t="str">
        <f>VLOOKUP((A1258&amp;AR1258),Precios!B:J,6,FALSE)</f>
        <v>65BOG8</v>
      </c>
    </row>
    <row r="1259" spans="1:49">
      <c r="A1259" s="53" t="s">
        <v>123</v>
      </c>
      <c r="B1259" s="53" t="s">
        <v>1100</v>
      </c>
      <c r="C1259" t="s">
        <v>1007</v>
      </c>
      <c r="D1259" t="s">
        <v>1008</v>
      </c>
      <c r="M1259" t="s">
        <v>1078</v>
      </c>
      <c r="S1259" t="s">
        <v>1078</v>
      </c>
      <c r="U1259" t="s">
        <v>1009</v>
      </c>
      <c r="V1259" t="s">
        <v>1010</v>
      </c>
      <c r="W1259" t="s">
        <v>1011</v>
      </c>
      <c r="X1259" t="s">
        <v>1012</v>
      </c>
      <c r="AM1259" t="s">
        <v>1060</v>
      </c>
      <c r="AO1259" t="s">
        <v>1098</v>
      </c>
      <c r="AP1259" t="s">
        <v>673</v>
      </c>
      <c r="AR1259" t="s">
        <v>674</v>
      </c>
      <c r="AU1259" s="89">
        <f>VLOOKUP((A1259&amp;AR1259),Precios!B:J,9,FALSE)</f>
        <v>182927.70005400002</v>
      </c>
      <c r="AV1259" t="s">
        <v>1016</v>
      </c>
      <c r="AW1259" t="str">
        <f>VLOOKUP((A1259&amp;AR1259),Precios!B:J,6,FALSE)</f>
        <v>65BOG9</v>
      </c>
    </row>
    <row r="1260" spans="1:49">
      <c r="A1260" s="53" t="s">
        <v>123</v>
      </c>
      <c r="B1260" s="53" t="s">
        <v>1100</v>
      </c>
      <c r="C1260" t="s">
        <v>1007</v>
      </c>
      <c r="D1260" t="s">
        <v>1008</v>
      </c>
      <c r="M1260" t="s">
        <v>1078</v>
      </c>
      <c r="S1260" t="s">
        <v>1078</v>
      </c>
      <c r="U1260" t="s">
        <v>1009</v>
      </c>
      <c r="V1260" t="s">
        <v>1010</v>
      </c>
      <c r="W1260" t="s">
        <v>1011</v>
      </c>
      <c r="X1260" t="s">
        <v>1012</v>
      </c>
      <c r="AM1260" t="s">
        <v>1060</v>
      </c>
      <c r="AO1260" t="s">
        <v>1098</v>
      </c>
      <c r="AP1260" t="s">
        <v>687</v>
      </c>
      <c r="AR1260" t="s">
        <v>688</v>
      </c>
      <c r="AU1260" s="89">
        <f>VLOOKUP((A1260&amp;AR1260),Precios!B:J,9,FALSE)</f>
        <v>52032.768853999994</v>
      </c>
      <c r="AV1260" t="s">
        <v>1016</v>
      </c>
      <c r="AW1260" t="str">
        <f>VLOOKUP((A1260&amp;AR1260),Precios!B:J,6,FALSE)</f>
        <v>65BOG10</v>
      </c>
    </row>
    <row r="1261" spans="1:49">
      <c r="A1261" s="53" t="s">
        <v>123</v>
      </c>
      <c r="B1261" s="53" t="s">
        <v>1100</v>
      </c>
      <c r="C1261" t="s">
        <v>1007</v>
      </c>
      <c r="D1261" t="s">
        <v>1008</v>
      </c>
      <c r="M1261" t="s">
        <v>1078</v>
      </c>
      <c r="S1261" t="s">
        <v>1078</v>
      </c>
      <c r="U1261" t="s">
        <v>1009</v>
      </c>
      <c r="V1261" t="s">
        <v>1010</v>
      </c>
      <c r="W1261" t="s">
        <v>1011</v>
      </c>
      <c r="X1261" t="s">
        <v>1012</v>
      </c>
      <c r="AM1261" t="s">
        <v>1060</v>
      </c>
      <c r="AO1261" t="s">
        <v>1098</v>
      </c>
      <c r="AP1261" t="s">
        <v>698</v>
      </c>
      <c r="AR1261" t="s">
        <v>699</v>
      </c>
      <c r="AU1261" s="89">
        <f>VLOOKUP((A1261&amp;AR1261),Precios!B:J,9,FALSE)</f>
        <v>123183.63639999999</v>
      </c>
      <c r="AV1261" t="s">
        <v>1016</v>
      </c>
      <c r="AW1261" t="str">
        <f>VLOOKUP((A1261&amp;AR1261),Precios!B:J,6,FALSE)</f>
        <v>65BOG11</v>
      </c>
    </row>
    <row r="1262" spans="1:49">
      <c r="A1262" s="53" t="s">
        <v>123</v>
      </c>
      <c r="B1262" s="53" t="s">
        <v>1100</v>
      </c>
      <c r="C1262" t="s">
        <v>1007</v>
      </c>
      <c r="D1262" t="s">
        <v>1008</v>
      </c>
      <c r="M1262" t="s">
        <v>1078</v>
      </c>
      <c r="S1262" t="s">
        <v>1078</v>
      </c>
      <c r="U1262" t="s">
        <v>1009</v>
      </c>
      <c r="V1262" t="s">
        <v>1010</v>
      </c>
      <c r="W1262" t="s">
        <v>1011</v>
      </c>
      <c r="X1262" t="s">
        <v>1012</v>
      </c>
      <c r="AM1262" t="s">
        <v>1060</v>
      </c>
      <c r="AO1262" t="s">
        <v>1098</v>
      </c>
      <c r="AP1262" t="s">
        <v>675</v>
      </c>
      <c r="AR1262" t="s">
        <v>676</v>
      </c>
      <c r="AU1262" s="89">
        <f>VLOOKUP((A1262&amp;AR1262),Precios!B:J,9,FALSE)</f>
        <v>115594.03769869998</v>
      </c>
      <c r="AV1262" t="s">
        <v>1016</v>
      </c>
      <c r="AW1262" t="str">
        <f>VLOOKUP((A1262&amp;AR1262),Precios!B:J,6,FALSE)</f>
        <v>65BOG12</v>
      </c>
    </row>
    <row r="1263" spans="1:49">
      <c r="A1263" s="53" t="s">
        <v>123</v>
      </c>
      <c r="B1263" s="53" t="s">
        <v>1100</v>
      </c>
      <c r="C1263" t="s">
        <v>1007</v>
      </c>
      <c r="D1263" t="s">
        <v>1008</v>
      </c>
      <c r="M1263" t="s">
        <v>1078</v>
      </c>
      <c r="S1263" t="s">
        <v>1078</v>
      </c>
      <c r="U1263" t="s">
        <v>1009</v>
      </c>
      <c r="V1263" t="s">
        <v>1010</v>
      </c>
      <c r="W1263" t="s">
        <v>1011</v>
      </c>
      <c r="X1263" t="s">
        <v>1012</v>
      </c>
      <c r="AM1263" t="s">
        <v>1060</v>
      </c>
      <c r="AO1263" t="s">
        <v>1098</v>
      </c>
      <c r="AP1263" t="s">
        <v>682</v>
      </c>
      <c r="AQ1263" t="s">
        <v>1078</v>
      </c>
      <c r="AR1263" t="s">
        <v>683</v>
      </c>
      <c r="AU1263" s="89">
        <f>VLOOKUP((A1263&amp;AR1263),Precios!B:J,9,FALSE)</f>
        <v>174565.19081100001</v>
      </c>
      <c r="AV1263" t="s">
        <v>1016</v>
      </c>
      <c r="AW1263" t="str">
        <f>VLOOKUP((A1263&amp;AR1263),Precios!B:J,6,FALSE)</f>
        <v>65BOG13</v>
      </c>
    </row>
    <row r="1264" spans="1:49">
      <c r="A1264" s="53" t="s">
        <v>123</v>
      </c>
      <c r="B1264" s="53" t="s">
        <v>1100</v>
      </c>
      <c r="C1264" t="s">
        <v>1007</v>
      </c>
      <c r="D1264" t="s">
        <v>1008</v>
      </c>
      <c r="M1264" t="s">
        <v>1078</v>
      </c>
      <c r="S1264" t="s">
        <v>1078</v>
      </c>
      <c r="U1264" t="s">
        <v>1009</v>
      </c>
      <c r="V1264" t="s">
        <v>1010</v>
      </c>
      <c r="W1264" t="s">
        <v>1011</v>
      </c>
      <c r="X1264" t="s">
        <v>1012</v>
      </c>
      <c r="AM1264" t="s">
        <v>1060</v>
      </c>
      <c r="AO1264" t="s">
        <v>1098</v>
      </c>
      <c r="AP1264" t="s">
        <v>706</v>
      </c>
      <c r="AR1264" t="s">
        <v>707</v>
      </c>
      <c r="AU1264" s="89">
        <f>VLOOKUP((A1264&amp;AR1264),Precios!B:J,9,FALSE)</f>
        <v>231397.96812000001</v>
      </c>
      <c r="AV1264" t="s">
        <v>1016</v>
      </c>
      <c r="AW1264" t="str">
        <f>VLOOKUP((A1264&amp;AR1264),Precios!B:J,6,FALSE)</f>
        <v>65BOG14</v>
      </c>
    </row>
    <row r="1265" spans="1:49">
      <c r="A1265" s="53" t="s">
        <v>123</v>
      </c>
      <c r="B1265" s="53" t="s">
        <v>1100</v>
      </c>
      <c r="C1265" t="s">
        <v>1007</v>
      </c>
      <c r="D1265" t="s">
        <v>1008</v>
      </c>
      <c r="M1265" t="s">
        <v>1078</v>
      </c>
      <c r="S1265" t="s">
        <v>1078</v>
      </c>
      <c r="U1265" t="s">
        <v>1009</v>
      </c>
      <c r="V1265" t="s">
        <v>1010</v>
      </c>
      <c r="W1265" t="s">
        <v>1011</v>
      </c>
      <c r="X1265" t="s">
        <v>1012</v>
      </c>
      <c r="AM1265" t="s">
        <v>1060</v>
      </c>
      <c r="AO1265" t="s">
        <v>1098</v>
      </c>
      <c r="AP1265" t="s">
        <v>700</v>
      </c>
      <c r="AR1265" t="s">
        <v>701</v>
      </c>
      <c r="AU1265" s="89">
        <f>VLOOKUP((A1265&amp;AR1265),Precios!B:J,9,FALSE)</f>
        <v>153827.54200000002</v>
      </c>
      <c r="AV1265" t="s">
        <v>1016</v>
      </c>
      <c r="AW1265" t="str">
        <f>VLOOKUP((A1265&amp;AR1265),Precios!B:J,6,FALSE)</f>
        <v>65BOG16</v>
      </c>
    </row>
    <row r="1266" spans="1:49">
      <c r="A1266" s="53" t="s">
        <v>123</v>
      </c>
      <c r="B1266" s="53" t="s">
        <v>1100</v>
      </c>
      <c r="C1266" t="s">
        <v>1007</v>
      </c>
      <c r="D1266" t="s">
        <v>1008</v>
      </c>
      <c r="M1266" t="s">
        <v>1078</v>
      </c>
      <c r="S1266" t="s">
        <v>1078</v>
      </c>
      <c r="U1266" t="s">
        <v>1009</v>
      </c>
      <c r="V1266" t="s">
        <v>1010</v>
      </c>
      <c r="W1266" t="s">
        <v>1011</v>
      </c>
      <c r="X1266" t="s">
        <v>1012</v>
      </c>
      <c r="AM1266" t="s">
        <v>1060</v>
      </c>
      <c r="AO1266" t="s">
        <v>1098</v>
      </c>
      <c r="AP1266" t="s">
        <v>680</v>
      </c>
      <c r="AR1266" t="s">
        <v>681</v>
      </c>
      <c r="AU1266" s="89">
        <f>VLOOKUP((A1266&amp;AR1266),Precios!B:J,9,FALSE)</f>
        <v>157245</v>
      </c>
      <c r="AV1266" t="s">
        <v>1016</v>
      </c>
      <c r="AW1266" t="str">
        <f>VLOOKUP((A1266&amp;AR1266),Precios!B:J,6,FALSE)</f>
        <v>65BOG17</v>
      </c>
    </row>
    <row r="1267" spans="1:49">
      <c r="A1267" s="53" t="s">
        <v>123</v>
      </c>
      <c r="B1267" s="53" t="s">
        <v>1100</v>
      </c>
      <c r="C1267" t="s">
        <v>1007</v>
      </c>
      <c r="D1267" t="s">
        <v>1008</v>
      </c>
      <c r="M1267" t="s">
        <v>1078</v>
      </c>
      <c r="S1267" t="s">
        <v>1078</v>
      </c>
      <c r="U1267" t="s">
        <v>1009</v>
      </c>
      <c r="V1267" t="s">
        <v>1010</v>
      </c>
      <c r="W1267" t="s">
        <v>1011</v>
      </c>
      <c r="X1267" t="s">
        <v>1012</v>
      </c>
      <c r="AM1267" t="s">
        <v>1060</v>
      </c>
      <c r="AO1267" t="s">
        <v>1098</v>
      </c>
      <c r="AP1267" t="s">
        <v>690</v>
      </c>
      <c r="AR1267" t="s">
        <v>691</v>
      </c>
      <c r="AU1267" s="89">
        <f>VLOOKUP((A1267&amp;AR1267),Precios!B:J,9,FALSE)</f>
        <v>143052.307409</v>
      </c>
      <c r="AV1267" t="s">
        <v>1016</v>
      </c>
      <c r="AW1267" t="str">
        <f>VLOOKUP((A1267&amp;AR1267),Precios!B:J,6,FALSE)</f>
        <v>65BOG18</v>
      </c>
    </row>
    <row r="1268" spans="1:49">
      <c r="A1268" s="53" t="s">
        <v>123</v>
      </c>
      <c r="B1268" s="53" t="s">
        <v>1100</v>
      </c>
      <c r="C1268" t="s">
        <v>1007</v>
      </c>
      <c r="D1268" t="s">
        <v>1008</v>
      </c>
      <c r="M1268" t="s">
        <v>1078</v>
      </c>
      <c r="S1268" t="s">
        <v>1078</v>
      </c>
      <c r="U1268" t="s">
        <v>1009</v>
      </c>
      <c r="V1268" t="s">
        <v>1010</v>
      </c>
      <c r="W1268" t="s">
        <v>1011</v>
      </c>
      <c r="X1268" t="s">
        <v>1012</v>
      </c>
      <c r="AM1268" t="s">
        <v>1060</v>
      </c>
      <c r="AO1268" t="s">
        <v>1098</v>
      </c>
      <c r="AP1268" t="s">
        <v>708</v>
      </c>
      <c r="AR1268" t="s">
        <v>709</v>
      </c>
      <c r="AU1268" s="89">
        <f>VLOOKUP((A1268&amp;AR1268),Precios!B:J,9,FALSE)</f>
        <v>140672.4253</v>
      </c>
      <c r="AV1268" t="s">
        <v>1016</v>
      </c>
      <c r="AW1268" t="str">
        <f>VLOOKUP((A1268&amp;AR1268),Precios!B:J,6,FALSE)</f>
        <v>65BOG19</v>
      </c>
    </row>
    <row r="1269" spans="1:49">
      <c r="A1269" s="53" t="s">
        <v>123</v>
      </c>
      <c r="B1269" s="53" t="s">
        <v>1100</v>
      </c>
      <c r="C1269" t="s">
        <v>1007</v>
      </c>
      <c r="D1269" t="s">
        <v>1008</v>
      </c>
      <c r="M1269" t="s">
        <v>1078</v>
      </c>
      <c r="S1269" t="s">
        <v>1078</v>
      </c>
      <c r="U1269" t="s">
        <v>1009</v>
      </c>
      <c r="V1269" t="s">
        <v>1010</v>
      </c>
      <c r="W1269" t="s">
        <v>1011</v>
      </c>
      <c r="X1269" t="s">
        <v>1012</v>
      </c>
      <c r="AM1269" t="s">
        <v>1060</v>
      </c>
      <c r="AO1269" t="s">
        <v>1098</v>
      </c>
      <c r="AP1269" t="s">
        <v>710</v>
      </c>
      <c r="AQ1269" t="s">
        <v>1078</v>
      </c>
      <c r="AR1269" t="s">
        <v>711</v>
      </c>
      <c r="AU1269" s="89">
        <f>VLOOKUP((A1269&amp;AR1269),Precios!B:J,9,FALSE)</f>
        <v>205305.7066907</v>
      </c>
      <c r="AV1269" t="s">
        <v>1016</v>
      </c>
      <c r="AW1269" t="str">
        <f>VLOOKUP((A1269&amp;AR1269),Precios!B:J,6,FALSE)</f>
        <v>65BOG20</v>
      </c>
    </row>
    <row r="1270" spans="1:49">
      <c r="A1270" s="53" t="s">
        <v>123</v>
      </c>
      <c r="B1270" s="53" t="s">
        <v>1100</v>
      </c>
      <c r="C1270" t="s">
        <v>1007</v>
      </c>
      <c r="D1270" t="s">
        <v>1008</v>
      </c>
      <c r="M1270" t="s">
        <v>1078</v>
      </c>
      <c r="S1270" t="s">
        <v>1078</v>
      </c>
      <c r="U1270" t="s">
        <v>1009</v>
      </c>
      <c r="V1270" t="s">
        <v>1010</v>
      </c>
      <c r="W1270" t="s">
        <v>1011</v>
      </c>
      <c r="X1270" t="s">
        <v>1012</v>
      </c>
      <c r="AM1270" t="s">
        <v>1060</v>
      </c>
      <c r="AO1270" t="s">
        <v>1098</v>
      </c>
      <c r="AP1270" t="s">
        <v>692</v>
      </c>
      <c r="AQ1270" t="s">
        <v>1078</v>
      </c>
      <c r="AR1270" t="s">
        <v>695</v>
      </c>
      <c r="AU1270" s="89">
        <f>VLOOKUP((A1270&amp;AR1270),Precios!B:J,9,FALSE)</f>
        <v>193411.35</v>
      </c>
      <c r="AV1270" t="s">
        <v>1016</v>
      </c>
      <c r="AW1270" t="str">
        <f>VLOOKUP((A1270&amp;AR1270),Precios!B:J,6,FALSE)</f>
        <v>65MED31</v>
      </c>
    </row>
    <row r="1271" spans="1:49">
      <c r="A1271" s="53" t="s">
        <v>123</v>
      </c>
      <c r="B1271" s="53" t="s">
        <v>1100</v>
      </c>
      <c r="C1271" t="s">
        <v>1007</v>
      </c>
      <c r="D1271" t="s">
        <v>1008</v>
      </c>
      <c r="M1271" t="s">
        <v>1078</v>
      </c>
      <c r="S1271" t="s">
        <v>1078</v>
      </c>
      <c r="U1271" t="s">
        <v>1009</v>
      </c>
      <c r="V1271" t="s">
        <v>1010</v>
      </c>
      <c r="W1271" t="s">
        <v>1011</v>
      </c>
      <c r="X1271" t="s">
        <v>1012</v>
      </c>
      <c r="AM1271" t="s">
        <v>1060</v>
      </c>
      <c r="AO1271" t="s">
        <v>1098</v>
      </c>
      <c r="AP1271" t="s">
        <v>687</v>
      </c>
      <c r="AR1271" t="s">
        <v>689</v>
      </c>
      <c r="AU1271" s="89">
        <f>VLOOKUP((A1271&amp;AR1271),Precios!B:J,9,FALSE)</f>
        <v>52899.985511999999</v>
      </c>
      <c r="AV1271" t="s">
        <v>1016</v>
      </c>
      <c r="AW1271" t="str">
        <f>VLOOKUP((A1271&amp;AR1271),Precios!B:J,6,FALSE)</f>
        <v>65MED22</v>
      </c>
    </row>
    <row r="1272" spans="1:49">
      <c r="A1272" s="53" t="s">
        <v>123</v>
      </c>
      <c r="B1272" s="53" t="s">
        <v>1100</v>
      </c>
      <c r="C1272" t="s">
        <v>1007</v>
      </c>
      <c r="D1272" t="s">
        <v>1008</v>
      </c>
      <c r="M1272" t="s">
        <v>1078</v>
      </c>
      <c r="S1272" t="s">
        <v>1078</v>
      </c>
      <c r="U1272" t="s">
        <v>1009</v>
      </c>
      <c r="V1272" t="s">
        <v>1010</v>
      </c>
      <c r="W1272" t="s">
        <v>1011</v>
      </c>
      <c r="X1272" t="s">
        <v>1012</v>
      </c>
      <c r="AM1272" t="s">
        <v>1060</v>
      </c>
      <c r="AO1272" t="s">
        <v>1098</v>
      </c>
      <c r="AP1272" t="s">
        <v>684</v>
      </c>
      <c r="AR1272" t="s">
        <v>686</v>
      </c>
      <c r="AU1272" s="89">
        <f>VLOOKUP((A1272&amp;AR1272),Precios!B:J,9,FALSE)</f>
        <v>252033.722171</v>
      </c>
      <c r="AV1272" t="s">
        <v>1016</v>
      </c>
      <c r="AW1272" t="str">
        <f>VLOOKUP((A1272&amp;AR1272),Precios!B:J,6,FALSE)</f>
        <v>65MED23</v>
      </c>
    </row>
    <row r="1273" spans="1:49">
      <c r="A1273" s="53" t="s">
        <v>123</v>
      </c>
      <c r="B1273" s="53" t="s">
        <v>1100</v>
      </c>
      <c r="C1273" t="s">
        <v>1007</v>
      </c>
      <c r="D1273" t="s">
        <v>1008</v>
      </c>
      <c r="M1273" t="s">
        <v>1078</v>
      </c>
      <c r="S1273" t="s">
        <v>1078</v>
      </c>
      <c r="U1273" t="s">
        <v>1009</v>
      </c>
      <c r="V1273" t="s">
        <v>1010</v>
      </c>
      <c r="W1273" t="s">
        <v>1011</v>
      </c>
      <c r="X1273" t="s">
        <v>1012</v>
      </c>
      <c r="AM1273" t="s">
        <v>1060</v>
      </c>
      <c r="AO1273" t="s">
        <v>1098</v>
      </c>
      <c r="AP1273" t="s">
        <v>702</v>
      </c>
      <c r="AR1273" t="s">
        <v>703</v>
      </c>
      <c r="AU1273" s="89">
        <f>VLOOKUP((A1273&amp;AR1273),Precios!B:J,9,FALSE)</f>
        <v>234048.90916000001</v>
      </c>
      <c r="AV1273" t="s">
        <v>1016</v>
      </c>
      <c r="AW1273" t="str">
        <f>VLOOKUP((A1273&amp;AR1273),Precios!B:J,6,FALSE)</f>
        <v>65MED25</v>
      </c>
    </row>
    <row r="1274" spans="1:49">
      <c r="A1274" s="53" t="s">
        <v>123</v>
      </c>
      <c r="B1274" s="53" t="s">
        <v>1100</v>
      </c>
      <c r="C1274" t="s">
        <v>1007</v>
      </c>
      <c r="D1274" t="s">
        <v>1008</v>
      </c>
      <c r="M1274" t="s">
        <v>1078</v>
      </c>
      <c r="S1274" t="s">
        <v>1078</v>
      </c>
      <c r="U1274" t="s">
        <v>1009</v>
      </c>
      <c r="V1274" t="s">
        <v>1010</v>
      </c>
      <c r="W1274" t="s">
        <v>1011</v>
      </c>
      <c r="X1274" t="s">
        <v>1012</v>
      </c>
      <c r="AM1274" t="s">
        <v>1060</v>
      </c>
      <c r="AO1274" t="s">
        <v>1098</v>
      </c>
      <c r="AP1274" t="s">
        <v>692</v>
      </c>
      <c r="AQ1274" t="s">
        <v>1078</v>
      </c>
      <c r="AR1274" t="s">
        <v>694</v>
      </c>
      <c r="AU1274" s="89">
        <f>VLOOKUP((A1274&amp;AR1274),Precios!B:J,9,FALSE)</f>
        <v>193411.35</v>
      </c>
      <c r="AV1274" t="s">
        <v>1016</v>
      </c>
      <c r="AW1274" t="str">
        <f>VLOOKUP((A1274&amp;AR1274),Precios!B:J,6,FALSE)</f>
        <v>65CLO26</v>
      </c>
    </row>
    <row r="1275" spans="1:49">
      <c r="A1275" s="53" t="s">
        <v>123</v>
      </c>
      <c r="B1275" s="53" t="s">
        <v>1100</v>
      </c>
      <c r="C1275" t="s">
        <v>1007</v>
      </c>
      <c r="D1275" t="s">
        <v>1008</v>
      </c>
      <c r="M1275" t="s">
        <v>1078</v>
      </c>
      <c r="S1275" t="s">
        <v>1078</v>
      </c>
      <c r="U1275" t="s">
        <v>1009</v>
      </c>
      <c r="V1275" t="s">
        <v>1010</v>
      </c>
      <c r="W1275" t="s">
        <v>1011</v>
      </c>
      <c r="X1275" t="s">
        <v>1012</v>
      </c>
      <c r="AM1275" t="s">
        <v>1060</v>
      </c>
      <c r="AO1275" t="s">
        <v>1098</v>
      </c>
      <c r="AP1275" t="s">
        <v>704</v>
      </c>
      <c r="AR1275" t="s">
        <v>705</v>
      </c>
      <c r="AU1275" s="89">
        <f>VLOOKUP((A1275&amp;AR1275),Precios!B:J,9,FALSE)</f>
        <v>185688.24085900001</v>
      </c>
      <c r="AV1275" t="s">
        <v>1016</v>
      </c>
      <c r="AW1275" t="str">
        <f>VLOOKUP((A1275&amp;AR1275),Precios!B:J,6,FALSE)</f>
        <v>65CLO27</v>
      </c>
    </row>
    <row r="1276" spans="1:49">
      <c r="A1276" s="53" t="s">
        <v>123</v>
      </c>
      <c r="B1276" s="53" t="s">
        <v>1100</v>
      </c>
      <c r="C1276" t="s">
        <v>1007</v>
      </c>
      <c r="D1276" t="s">
        <v>1008</v>
      </c>
      <c r="M1276" t="s">
        <v>1078</v>
      </c>
      <c r="S1276" t="s">
        <v>1078</v>
      </c>
      <c r="U1276" t="s">
        <v>1009</v>
      </c>
      <c r="V1276" t="s">
        <v>1010</v>
      </c>
      <c r="W1276" t="s">
        <v>1011</v>
      </c>
      <c r="X1276" t="s">
        <v>1012</v>
      </c>
      <c r="AM1276" t="s">
        <v>1060</v>
      </c>
      <c r="AO1276" t="s">
        <v>1098</v>
      </c>
      <c r="AP1276" t="s">
        <v>696</v>
      </c>
      <c r="AR1276" t="s">
        <v>697</v>
      </c>
      <c r="AU1276" s="89">
        <f>VLOOKUP((A1276&amp;AR1276),Precios!B:J,9,FALSE)</f>
        <v>218261.3015</v>
      </c>
      <c r="AV1276" t="s">
        <v>1016</v>
      </c>
      <c r="AW1276" t="str">
        <f>VLOOKUP((A1276&amp;AR1276),Precios!B:J,6,FALSE)</f>
        <v>65CLO28</v>
      </c>
    </row>
    <row r="1277" spans="1:49">
      <c r="A1277" s="53" t="s">
        <v>123</v>
      </c>
      <c r="B1277" s="53" t="s">
        <v>1100</v>
      </c>
      <c r="C1277" t="s">
        <v>1007</v>
      </c>
      <c r="D1277" t="s">
        <v>1008</v>
      </c>
      <c r="M1277" t="s">
        <v>1078</v>
      </c>
      <c r="S1277" t="s">
        <v>1078</v>
      </c>
      <c r="U1277" t="s">
        <v>1009</v>
      </c>
      <c r="V1277" t="s">
        <v>1010</v>
      </c>
      <c r="W1277" t="s">
        <v>1011</v>
      </c>
      <c r="X1277" t="s">
        <v>1012</v>
      </c>
      <c r="AM1277" t="s">
        <v>1060</v>
      </c>
      <c r="AO1277" t="s">
        <v>1098</v>
      </c>
      <c r="AP1277" t="s">
        <v>677</v>
      </c>
      <c r="AQ1277" t="s">
        <v>1078</v>
      </c>
      <c r="AR1277" t="s">
        <v>679</v>
      </c>
      <c r="AU1277" s="89">
        <f>VLOOKUP((A1277&amp;AR1277),Precios!B:J,9,FALSE)</f>
        <v>142501.163684</v>
      </c>
      <c r="AV1277" t="s">
        <v>1016</v>
      </c>
      <c r="AW1277" t="str">
        <f>VLOOKUP((A1277&amp;AR1277),Precios!B:J,6,FALSE)</f>
        <v>65CLO30</v>
      </c>
    </row>
    <row r="1278" spans="1:49">
      <c r="A1278" s="53" t="s">
        <v>122</v>
      </c>
      <c r="B1278" s="53" t="s">
        <v>1101</v>
      </c>
      <c r="C1278" t="s">
        <v>1007</v>
      </c>
      <c r="D1278" t="s">
        <v>1008</v>
      </c>
      <c r="U1278" t="s">
        <v>1009</v>
      </c>
      <c r="V1278" t="s">
        <v>1010</v>
      </c>
      <c r="W1278" t="s">
        <v>1011</v>
      </c>
      <c r="X1278" t="s">
        <v>1012</v>
      </c>
      <c r="AM1278" t="s">
        <v>1060</v>
      </c>
      <c r="AO1278" t="s">
        <v>1098</v>
      </c>
      <c r="AP1278" t="s">
        <v>1015</v>
      </c>
      <c r="AR1278" t="s">
        <v>712</v>
      </c>
      <c r="AU1278" s="89">
        <f>VLOOKUP((A1278&amp;AR1278),Precios!B:J,9,FALSE)</f>
        <v>46191.739794200003</v>
      </c>
      <c r="AV1278" t="s">
        <v>1016</v>
      </c>
      <c r="AW1278" t="str">
        <f>VLOOKUP((A1278&amp;AR1278),Precios!B:J,6,FALSE)</f>
        <v>66BOG6</v>
      </c>
    </row>
    <row r="1279" spans="1:49">
      <c r="A1279" s="53" t="s">
        <v>122</v>
      </c>
      <c r="B1279" s="53" t="s">
        <v>1101</v>
      </c>
      <c r="C1279" t="s">
        <v>1007</v>
      </c>
      <c r="D1279" t="s">
        <v>1008</v>
      </c>
      <c r="U1279" t="s">
        <v>1009</v>
      </c>
      <c r="V1279" t="s">
        <v>1010</v>
      </c>
      <c r="W1279" t="s">
        <v>1011</v>
      </c>
      <c r="X1279" t="s">
        <v>1012</v>
      </c>
      <c r="AM1279" t="s">
        <v>1060</v>
      </c>
      <c r="AO1279" t="s">
        <v>1098</v>
      </c>
      <c r="AP1279" t="s">
        <v>713</v>
      </c>
      <c r="AR1279" t="s">
        <v>714</v>
      </c>
      <c r="AU1279" s="89">
        <f>VLOOKUP((A1279&amp;AR1279),Precios!B:J,9,FALSE)</f>
        <v>46193.863649999999</v>
      </c>
      <c r="AV1279" t="s">
        <v>1016</v>
      </c>
      <c r="AW1279" t="str">
        <f>VLOOKUP((A1279&amp;AR1279),Precios!B:J,6,FALSE)</f>
        <v>66BOG7</v>
      </c>
    </row>
    <row r="1280" spans="1:49">
      <c r="A1280" s="53" t="s">
        <v>122</v>
      </c>
      <c r="B1280" s="53" t="s">
        <v>1101</v>
      </c>
      <c r="C1280" t="s">
        <v>1007</v>
      </c>
      <c r="D1280" t="s">
        <v>1008</v>
      </c>
      <c r="U1280" t="s">
        <v>1009</v>
      </c>
      <c r="V1280" t="s">
        <v>1010</v>
      </c>
      <c r="W1280" t="s">
        <v>1011</v>
      </c>
      <c r="X1280" t="s">
        <v>1012</v>
      </c>
      <c r="AM1280" t="s">
        <v>1060</v>
      </c>
      <c r="AO1280" t="s">
        <v>1098</v>
      </c>
      <c r="AP1280" t="s">
        <v>692</v>
      </c>
      <c r="AR1280" t="s">
        <v>693</v>
      </c>
      <c r="AU1280" s="89">
        <f>VLOOKUP((A1280&amp;AR1280),Precios!B:J,9,FALSE)</f>
        <v>79385.48418900001</v>
      </c>
      <c r="AV1280" t="s">
        <v>1016</v>
      </c>
      <c r="AW1280" t="str">
        <f>VLOOKUP((A1280&amp;AR1280),Precios!B:J,6,FALSE)</f>
        <v>66BOG8</v>
      </c>
    </row>
    <row r="1281" spans="1:49">
      <c r="A1281" s="53" t="s">
        <v>122</v>
      </c>
      <c r="B1281" s="53" t="s">
        <v>1101</v>
      </c>
      <c r="C1281" t="s">
        <v>1007</v>
      </c>
      <c r="D1281" t="s">
        <v>1008</v>
      </c>
      <c r="U1281" t="s">
        <v>1009</v>
      </c>
      <c r="V1281" t="s">
        <v>1010</v>
      </c>
      <c r="W1281" t="s">
        <v>1011</v>
      </c>
      <c r="X1281" t="s">
        <v>1012</v>
      </c>
      <c r="AM1281" t="s">
        <v>1060</v>
      </c>
      <c r="AO1281" t="s">
        <v>1098</v>
      </c>
      <c r="AP1281" t="s">
        <v>673</v>
      </c>
      <c r="AR1281" t="s">
        <v>674</v>
      </c>
      <c r="AU1281" s="89">
        <f>VLOOKUP((A1281&amp;AR1281),Precios!B:J,9,FALSE)</f>
        <v>43902.646755000002</v>
      </c>
      <c r="AV1281" t="s">
        <v>1016</v>
      </c>
      <c r="AW1281" t="str">
        <f>VLOOKUP((A1281&amp;AR1281),Precios!B:J,6,FALSE)</f>
        <v>66BOG9</v>
      </c>
    </row>
    <row r="1282" spans="1:49">
      <c r="A1282" s="53" t="s">
        <v>122</v>
      </c>
      <c r="B1282" s="53" t="s">
        <v>1101</v>
      </c>
      <c r="C1282" t="s">
        <v>1007</v>
      </c>
      <c r="D1282" t="s">
        <v>1008</v>
      </c>
      <c r="U1282" t="s">
        <v>1009</v>
      </c>
      <c r="V1282" t="s">
        <v>1010</v>
      </c>
      <c r="W1282" t="s">
        <v>1011</v>
      </c>
      <c r="X1282" t="s">
        <v>1012</v>
      </c>
      <c r="AM1282" t="s">
        <v>1060</v>
      </c>
      <c r="AO1282" t="s">
        <v>1098</v>
      </c>
      <c r="AP1282" t="s">
        <v>687</v>
      </c>
      <c r="AR1282" t="s">
        <v>688</v>
      </c>
      <c r="AU1282" s="89">
        <f>VLOOKUP((A1282&amp;AR1282),Precios!B:J,9,FALSE)</f>
        <v>94605.028562000007</v>
      </c>
      <c r="AV1282" t="s">
        <v>1016</v>
      </c>
      <c r="AW1282" t="str">
        <f>VLOOKUP((A1282&amp;AR1282),Precios!B:J,6,FALSE)</f>
        <v>66BOG10</v>
      </c>
    </row>
    <row r="1283" spans="1:49">
      <c r="A1283" s="53" t="s">
        <v>122</v>
      </c>
      <c r="B1283" s="53" t="s">
        <v>1101</v>
      </c>
      <c r="C1283" t="s">
        <v>1007</v>
      </c>
      <c r="D1283" t="s">
        <v>1008</v>
      </c>
      <c r="U1283" t="s">
        <v>1009</v>
      </c>
      <c r="V1283" t="s">
        <v>1010</v>
      </c>
      <c r="W1283" t="s">
        <v>1011</v>
      </c>
      <c r="X1283" t="s">
        <v>1012</v>
      </c>
      <c r="AM1283" t="s">
        <v>1060</v>
      </c>
      <c r="AO1283" t="s">
        <v>1098</v>
      </c>
      <c r="AP1283" t="s">
        <v>698</v>
      </c>
      <c r="AR1283" t="s">
        <v>699</v>
      </c>
      <c r="AU1283" s="89">
        <f>VLOOKUP((A1283&amp;AR1283),Precios!B:J,9,FALSE)</f>
        <v>82122.071339000002</v>
      </c>
      <c r="AV1283" t="s">
        <v>1016</v>
      </c>
      <c r="AW1283" t="str">
        <f>VLOOKUP((A1283&amp;AR1283),Precios!B:J,6,FALSE)</f>
        <v>66BOG11</v>
      </c>
    </row>
    <row r="1284" spans="1:49">
      <c r="A1284" s="53" t="s">
        <v>122</v>
      </c>
      <c r="B1284" s="53" t="s">
        <v>1101</v>
      </c>
      <c r="C1284" t="s">
        <v>1007</v>
      </c>
      <c r="D1284" t="s">
        <v>1008</v>
      </c>
      <c r="U1284" t="s">
        <v>1009</v>
      </c>
      <c r="V1284" t="s">
        <v>1010</v>
      </c>
      <c r="W1284" t="s">
        <v>1011</v>
      </c>
      <c r="X1284" t="s">
        <v>1012</v>
      </c>
      <c r="AM1284" t="s">
        <v>1060</v>
      </c>
      <c r="AO1284" t="s">
        <v>1098</v>
      </c>
      <c r="AP1284" t="s">
        <v>675</v>
      </c>
      <c r="AR1284" t="s">
        <v>676</v>
      </c>
      <c r="AU1284" s="89">
        <f>VLOOKUP((A1284&amp;AR1284),Precios!B:J,9,FALSE)</f>
        <v>74638.664379399997</v>
      </c>
      <c r="AV1284" t="s">
        <v>1016</v>
      </c>
      <c r="AW1284" t="str">
        <f>VLOOKUP((A1284&amp;AR1284),Precios!B:J,6,FALSE)</f>
        <v>66BOG12</v>
      </c>
    </row>
    <row r="1285" spans="1:49">
      <c r="A1285" s="53" t="s">
        <v>122</v>
      </c>
      <c r="B1285" s="53" t="s">
        <v>1101</v>
      </c>
      <c r="C1285" t="s">
        <v>1007</v>
      </c>
      <c r="D1285" t="s">
        <v>1008</v>
      </c>
      <c r="U1285" t="s">
        <v>1009</v>
      </c>
      <c r="V1285" t="s">
        <v>1010</v>
      </c>
      <c r="W1285" t="s">
        <v>1011</v>
      </c>
      <c r="X1285" t="s">
        <v>1012</v>
      </c>
      <c r="AM1285" t="s">
        <v>1060</v>
      </c>
      <c r="AO1285" t="s">
        <v>1098</v>
      </c>
      <c r="AP1285" t="s">
        <v>682</v>
      </c>
      <c r="AR1285" t="s">
        <v>683</v>
      </c>
      <c r="AU1285" s="89">
        <f>VLOOKUP((A1285&amp;AR1285),Precios!B:J,9,FALSE)</f>
        <v>45831.917109000002</v>
      </c>
      <c r="AV1285" t="s">
        <v>1016</v>
      </c>
      <c r="AW1285" t="str">
        <f>VLOOKUP((A1285&amp;AR1285),Precios!B:J,6,FALSE)</f>
        <v>66BOG13</v>
      </c>
    </row>
    <row r="1286" spans="1:49">
      <c r="A1286" s="53" t="s">
        <v>122</v>
      </c>
      <c r="B1286" s="53" t="s">
        <v>1101</v>
      </c>
      <c r="C1286" t="s">
        <v>1007</v>
      </c>
      <c r="D1286" t="s">
        <v>1008</v>
      </c>
      <c r="U1286" t="s">
        <v>1009</v>
      </c>
      <c r="V1286" t="s">
        <v>1010</v>
      </c>
      <c r="W1286" t="s">
        <v>1011</v>
      </c>
      <c r="X1286" t="s">
        <v>1012</v>
      </c>
      <c r="AM1286" t="s">
        <v>1060</v>
      </c>
      <c r="AO1286" t="s">
        <v>1098</v>
      </c>
      <c r="AP1286" t="s">
        <v>706</v>
      </c>
      <c r="AR1286" t="s">
        <v>707</v>
      </c>
      <c r="AU1286" s="89">
        <f>VLOOKUP((A1286&amp;AR1286),Precios!B:J,9,FALSE)</f>
        <v>73654.815959999993</v>
      </c>
      <c r="AV1286" t="s">
        <v>1016</v>
      </c>
      <c r="AW1286" t="str">
        <f>VLOOKUP((A1286&amp;AR1286),Precios!B:J,6,FALSE)</f>
        <v>66BOG14</v>
      </c>
    </row>
    <row r="1287" spans="1:49">
      <c r="A1287" s="53" t="s">
        <v>122</v>
      </c>
      <c r="B1287" s="53" t="s">
        <v>1101</v>
      </c>
      <c r="C1287" t="s">
        <v>1007</v>
      </c>
      <c r="D1287" t="s">
        <v>1008</v>
      </c>
      <c r="U1287" t="s">
        <v>1009</v>
      </c>
      <c r="V1287" t="s">
        <v>1010</v>
      </c>
      <c r="W1287" t="s">
        <v>1011</v>
      </c>
      <c r="X1287" t="s">
        <v>1012</v>
      </c>
      <c r="AM1287" t="s">
        <v>1060</v>
      </c>
      <c r="AO1287" t="s">
        <v>1098</v>
      </c>
      <c r="AP1287" t="s">
        <v>700</v>
      </c>
      <c r="AR1287" t="s">
        <v>701</v>
      </c>
      <c r="AU1287" s="89">
        <f>VLOOKUP((A1287&amp;AR1287),Precios!B:J,9,FALSE)</f>
        <v>44749.830399999999</v>
      </c>
      <c r="AV1287" t="s">
        <v>1016</v>
      </c>
      <c r="AW1287" t="str">
        <f>VLOOKUP((A1287&amp;AR1287),Precios!B:J,6,FALSE)</f>
        <v>66BOG16</v>
      </c>
    </row>
    <row r="1288" spans="1:49">
      <c r="A1288" s="53" t="s">
        <v>122</v>
      </c>
      <c r="B1288" s="53" t="s">
        <v>1101</v>
      </c>
      <c r="C1288" t="s">
        <v>1007</v>
      </c>
      <c r="D1288" t="s">
        <v>1008</v>
      </c>
      <c r="U1288" t="s">
        <v>1009</v>
      </c>
      <c r="V1288" t="s">
        <v>1010</v>
      </c>
      <c r="W1288" t="s">
        <v>1011</v>
      </c>
      <c r="X1288" t="s">
        <v>1012</v>
      </c>
      <c r="AM1288" t="s">
        <v>1060</v>
      </c>
      <c r="AO1288" t="s">
        <v>1098</v>
      </c>
      <c r="AP1288" t="s">
        <v>680</v>
      </c>
      <c r="AR1288" t="s">
        <v>681</v>
      </c>
      <c r="AU1288" s="89">
        <f>VLOOKUP((A1288&amp;AR1288),Precios!B:J,9,FALSE)</f>
        <v>43514.61851</v>
      </c>
      <c r="AV1288" t="s">
        <v>1016</v>
      </c>
      <c r="AW1288" t="str">
        <f>VLOOKUP((A1288&amp;AR1288),Precios!B:J,6,FALSE)</f>
        <v>66BOG17</v>
      </c>
    </row>
    <row r="1289" spans="1:49">
      <c r="A1289" s="53" t="s">
        <v>122</v>
      </c>
      <c r="B1289" s="53" t="s">
        <v>1101</v>
      </c>
      <c r="C1289" t="s">
        <v>1007</v>
      </c>
      <c r="D1289" t="s">
        <v>1008</v>
      </c>
      <c r="U1289" t="s">
        <v>1009</v>
      </c>
      <c r="V1289" t="s">
        <v>1010</v>
      </c>
      <c r="W1289" t="s">
        <v>1011</v>
      </c>
      <c r="X1289" t="s">
        <v>1012</v>
      </c>
      <c r="AM1289" t="s">
        <v>1060</v>
      </c>
      <c r="AO1289" t="s">
        <v>1098</v>
      </c>
      <c r="AP1289" t="s">
        <v>690</v>
      </c>
      <c r="AR1289" t="s">
        <v>691</v>
      </c>
      <c r="AU1289" s="89">
        <f>VLOOKUP((A1289&amp;AR1289),Precios!B:J,9,FALSE)</f>
        <v>95368.55786700001</v>
      </c>
      <c r="AV1289" t="s">
        <v>1016</v>
      </c>
      <c r="AW1289" t="str">
        <f>VLOOKUP((A1289&amp;AR1289),Precios!B:J,6,FALSE)</f>
        <v>66BOG18</v>
      </c>
    </row>
    <row r="1290" spans="1:49">
      <c r="A1290" s="53" t="s">
        <v>122</v>
      </c>
      <c r="B1290" s="53" t="s">
        <v>1101</v>
      </c>
      <c r="C1290" t="s">
        <v>1007</v>
      </c>
      <c r="D1290" t="s">
        <v>1008</v>
      </c>
      <c r="U1290" t="s">
        <v>1009</v>
      </c>
      <c r="V1290" t="s">
        <v>1010</v>
      </c>
      <c r="W1290" t="s">
        <v>1011</v>
      </c>
      <c r="X1290" t="s">
        <v>1012</v>
      </c>
      <c r="AM1290" t="s">
        <v>1060</v>
      </c>
      <c r="AO1290" t="s">
        <v>1098</v>
      </c>
      <c r="AP1290" t="s">
        <v>708</v>
      </c>
      <c r="AR1290" t="s">
        <v>709</v>
      </c>
      <c r="AU1290" s="89">
        <f>VLOOKUP((A1290&amp;AR1290),Precios!B:J,9,FALSE)</f>
        <v>93781.9663</v>
      </c>
      <c r="AV1290" t="s">
        <v>1016</v>
      </c>
      <c r="AW1290" t="str">
        <f>VLOOKUP((A1290&amp;AR1290),Precios!B:J,6,FALSE)</f>
        <v>66BOG19</v>
      </c>
    </row>
    <row r="1291" spans="1:49">
      <c r="A1291" s="53" t="s">
        <v>122</v>
      </c>
      <c r="B1291" s="53" t="s">
        <v>1101</v>
      </c>
      <c r="C1291" t="s">
        <v>1007</v>
      </c>
      <c r="D1291" t="s">
        <v>1008</v>
      </c>
      <c r="U1291" t="s">
        <v>1009</v>
      </c>
      <c r="V1291" t="s">
        <v>1010</v>
      </c>
      <c r="W1291" t="s">
        <v>1011</v>
      </c>
      <c r="X1291" t="s">
        <v>1012</v>
      </c>
      <c r="AM1291" t="s">
        <v>1060</v>
      </c>
      <c r="AO1291" t="s">
        <v>1098</v>
      </c>
      <c r="AP1291" t="s">
        <v>710</v>
      </c>
      <c r="AR1291" t="s">
        <v>711</v>
      </c>
      <c r="AU1291" s="89">
        <f>VLOOKUP((A1291&amp;AR1291),Precios!B:J,9,FALSE)</f>
        <v>110528.64161570002</v>
      </c>
      <c r="AV1291" t="s">
        <v>1016</v>
      </c>
      <c r="AW1291" t="str">
        <f>VLOOKUP((A1291&amp;AR1291),Precios!B:J,6,FALSE)</f>
        <v>66BOG20</v>
      </c>
    </row>
    <row r="1292" spans="1:49">
      <c r="A1292" s="53" t="s">
        <v>122</v>
      </c>
      <c r="B1292" s="53" t="s">
        <v>1101</v>
      </c>
      <c r="C1292" t="s">
        <v>1007</v>
      </c>
      <c r="D1292" t="s">
        <v>1008</v>
      </c>
      <c r="U1292" t="s">
        <v>1009</v>
      </c>
      <c r="V1292" t="s">
        <v>1010</v>
      </c>
      <c r="W1292" t="s">
        <v>1011</v>
      </c>
      <c r="X1292" t="s">
        <v>1012</v>
      </c>
      <c r="AM1292" t="s">
        <v>1060</v>
      </c>
      <c r="AO1292" t="s">
        <v>1098</v>
      </c>
      <c r="AP1292" t="s">
        <v>692</v>
      </c>
      <c r="AR1292" t="s">
        <v>695</v>
      </c>
      <c r="AU1292" s="89">
        <f>VLOOKUP((A1292&amp;AR1292),Precios!B:J,9,FALSE)</f>
        <v>84054.780117000002</v>
      </c>
      <c r="AV1292" t="s">
        <v>1016</v>
      </c>
      <c r="AW1292" t="str">
        <f>VLOOKUP((A1292&amp;AR1292),Precios!B:J,6,FALSE)</f>
        <v>66MED31</v>
      </c>
    </row>
    <row r="1293" spans="1:49">
      <c r="A1293" s="53" t="s">
        <v>122</v>
      </c>
      <c r="B1293" s="53" t="s">
        <v>1101</v>
      </c>
      <c r="C1293" t="s">
        <v>1007</v>
      </c>
      <c r="D1293" t="s">
        <v>1008</v>
      </c>
      <c r="U1293" t="s">
        <v>1009</v>
      </c>
      <c r="V1293" t="s">
        <v>1010</v>
      </c>
      <c r="W1293" t="s">
        <v>1011</v>
      </c>
      <c r="X1293" t="s">
        <v>1012</v>
      </c>
      <c r="AM1293" t="s">
        <v>1060</v>
      </c>
      <c r="AO1293" t="s">
        <v>1098</v>
      </c>
      <c r="AP1293" t="s">
        <v>687</v>
      </c>
      <c r="AR1293" t="s">
        <v>689</v>
      </c>
      <c r="AU1293" s="89">
        <f>VLOOKUP((A1293&amp;AR1293),Precios!B:J,9,FALSE)</f>
        <v>96181.787075</v>
      </c>
      <c r="AV1293" t="s">
        <v>1016</v>
      </c>
      <c r="AW1293" t="str">
        <f>VLOOKUP((A1293&amp;AR1293),Precios!B:J,6,FALSE)</f>
        <v>66MED22</v>
      </c>
    </row>
    <row r="1294" spans="1:49">
      <c r="A1294" s="53" t="s">
        <v>122</v>
      </c>
      <c r="B1294" s="53" t="s">
        <v>1101</v>
      </c>
      <c r="C1294" t="s">
        <v>1007</v>
      </c>
      <c r="D1294" t="s">
        <v>1008</v>
      </c>
      <c r="U1294" t="s">
        <v>1009</v>
      </c>
      <c r="V1294" t="s">
        <v>1010</v>
      </c>
      <c r="W1294" t="s">
        <v>1011</v>
      </c>
      <c r="X1294" t="s">
        <v>1012</v>
      </c>
      <c r="AM1294" t="s">
        <v>1060</v>
      </c>
      <c r="AO1294" t="s">
        <v>1098</v>
      </c>
      <c r="AP1294" t="s">
        <v>684</v>
      </c>
      <c r="AR1294" t="s">
        <v>686</v>
      </c>
      <c r="AU1294" s="89">
        <f>VLOOKUP((A1294&amp;AR1294),Precios!B:J,9,FALSE)</f>
        <v>81301.200024000005</v>
      </c>
      <c r="AV1294" t="s">
        <v>1016</v>
      </c>
      <c r="AW1294" t="str">
        <f>VLOOKUP((A1294&amp;AR1294),Precios!B:J,6,FALSE)</f>
        <v>66MED23</v>
      </c>
    </row>
    <row r="1295" spans="1:49">
      <c r="A1295" s="53" t="s">
        <v>122</v>
      </c>
      <c r="B1295" s="53" t="s">
        <v>1101</v>
      </c>
      <c r="C1295" t="s">
        <v>1007</v>
      </c>
      <c r="D1295" t="s">
        <v>1008</v>
      </c>
      <c r="U1295" t="s">
        <v>1009</v>
      </c>
      <c r="V1295" t="s">
        <v>1010</v>
      </c>
      <c r="W1295" t="s">
        <v>1011</v>
      </c>
      <c r="X1295" t="s">
        <v>1012</v>
      </c>
      <c r="AM1295" t="s">
        <v>1060</v>
      </c>
      <c r="AO1295" t="s">
        <v>1098</v>
      </c>
      <c r="AP1295" t="s">
        <v>702</v>
      </c>
      <c r="AR1295" t="s">
        <v>703</v>
      </c>
      <c r="AU1295" s="89">
        <f>VLOOKUP((A1295&amp;AR1295),Precios!B:J,9,FALSE)</f>
        <v>81000</v>
      </c>
      <c r="AV1295" t="s">
        <v>1016</v>
      </c>
      <c r="AW1295" t="str">
        <f>VLOOKUP((A1295&amp;AR1295),Precios!B:J,6,FALSE)</f>
        <v>66MED25</v>
      </c>
    </row>
    <row r="1296" spans="1:49">
      <c r="A1296" s="53" t="s">
        <v>122</v>
      </c>
      <c r="B1296" s="53" t="s">
        <v>1101</v>
      </c>
      <c r="C1296" t="s">
        <v>1007</v>
      </c>
      <c r="D1296" t="s">
        <v>1008</v>
      </c>
      <c r="U1296" t="s">
        <v>1009</v>
      </c>
      <c r="V1296" t="s">
        <v>1010</v>
      </c>
      <c r="W1296" t="s">
        <v>1011</v>
      </c>
      <c r="X1296" t="s">
        <v>1012</v>
      </c>
      <c r="AM1296" t="s">
        <v>1060</v>
      </c>
      <c r="AO1296" t="s">
        <v>1098</v>
      </c>
      <c r="AP1296" t="s">
        <v>692</v>
      </c>
      <c r="AR1296" t="s">
        <v>694</v>
      </c>
      <c r="AU1296" s="89">
        <f>VLOOKUP((A1296&amp;AR1296),Precios!B:J,9,FALSE)</f>
        <v>84054.780117000002</v>
      </c>
      <c r="AV1296" t="s">
        <v>1016</v>
      </c>
      <c r="AW1296" t="str">
        <f>VLOOKUP((A1296&amp;AR1296),Precios!B:J,6,FALSE)</f>
        <v>66CLO26</v>
      </c>
    </row>
    <row r="1297" spans="1:49">
      <c r="A1297" s="53" t="s">
        <v>122</v>
      </c>
      <c r="B1297" s="53" t="s">
        <v>1101</v>
      </c>
      <c r="C1297" t="s">
        <v>1007</v>
      </c>
      <c r="D1297" t="s">
        <v>1008</v>
      </c>
      <c r="U1297" t="s">
        <v>1009</v>
      </c>
      <c r="V1297" t="s">
        <v>1010</v>
      </c>
      <c r="W1297" t="s">
        <v>1011</v>
      </c>
      <c r="X1297" t="s">
        <v>1012</v>
      </c>
      <c r="AM1297" t="s">
        <v>1060</v>
      </c>
      <c r="AO1297" t="s">
        <v>1098</v>
      </c>
      <c r="AP1297" t="s">
        <v>704</v>
      </c>
      <c r="AR1297" t="s">
        <v>705</v>
      </c>
      <c r="AU1297" s="89">
        <f>VLOOKUP((A1297&amp;AR1297),Precios!B:J,9,FALSE)</f>
        <v>72997.395581000004</v>
      </c>
      <c r="AV1297" t="s">
        <v>1016</v>
      </c>
      <c r="AW1297" t="str">
        <f>VLOOKUP((A1297&amp;AR1297),Precios!B:J,6,FALSE)</f>
        <v>66CLO27</v>
      </c>
    </row>
    <row r="1298" spans="1:49">
      <c r="A1298" s="53" t="s">
        <v>122</v>
      </c>
      <c r="B1298" s="53" t="s">
        <v>1101</v>
      </c>
      <c r="C1298" t="s">
        <v>1007</v>
      </c>
      <c r="D1298" t="s">
        <v>1008</v>
      </c>
      <c r="U1298" t="s">
        <v>1009</v>
      </c>
      <c r="V1298" t="s">
        <v>1010</v>
      </c>
      <c r="W1298" t="s">
        <v>1011</v>
      </c>
      <c r="X1298" t="s">
        <v>1012</v>
      </c>
      <c r="AM1298" t="s">
        <v>1060</v>
      </c>
      <c r="AO1298" t="s">
        <v>1098</v>
      </c>
      <c r="AP1298" t="s">
        <v>696</v>
      </c>
      <c r="AR1298" t="s">
        <v>697</v>
      </c>
      <c r="AU1298" s="89">
        <f>VLOOKUP((A1298&amp;AR1298),Precios!B:J,9,FALSE)</f>
        <v>96658.501499999998</v>
      </c>
      <c r="AV1298" t="s">
        <v>1016</v>
      </c>
      <c r="AW1298" t="str">
        <f>VLOOKUP((A1298&amp;AR1298),Precios!B:J,6,FALSE)</f>
        <v>66CLO28</v>
      </c>
    </row>
    <row r="1299" spans="1:49">
      <c r="A1299" s="53" t="s">
        <v>122</v>
      </c>
      <c r="B1299" s="53" t="s">
        <v>1101</v>
      </c>
      <c r="C1299" t="s">
        <v>1007</v>
      </c>
      <c r="D1299" t="s">
        <v>1008</v>
      </c>
      <c r="U1299" t="s">
        <v>1009</v>
      </c>
      <c r="V1299" t="s">
        <v>1010</v>
      </c>
      <c r="W1299" t="s">
        <v>1011</v>
      </c>
      <c r="X1299" t="s">
        <v>1012</v>
      </c>
      <c r="AM1299" t="s">
        <v>1060</v>
      </c>
      <c r="AO1299" t="s">
        <v>1098</v>
      </c>
      <c r="AP1299" t="s">
        <v>677</v>
      </c>
      <c r="AR1299" t="s">
        <v>679</v>
      </c>
      <c r="AU1299" s="89">
        <f>VLOOKUP((A1299&amp;AR1299),Precios!B:J,9,FALSE)</f>
        <v>95001.128717</v>
      </c>
      <c r="AV1299" t="s">
        <v>1016</v>
      </c>
      <c r="AW1299" t="str">
        <f>VLOOKUP((A1299&amp;AR1299),Precios!B:J,6,FALSE)</f>
        <v>66CLO30</v>
      </c>
    </row>
    <row r="1300" spans="1:49">
      <c r="A1300" s="53" t="s">
        <v>121</v>
      </c>
      <c r="B1300" s="53" t="s">
        <v>1102</v>
      </c>
      <c r="C1300" t="s">
        <v>1007</v>
      </c>
      <c r="D1300" t="s">
        <v>1008</v>
      </c>
      <c r="U1300" t="s">
        <v>1009</v>
      </c>
      <c r="V1300" t="s">
        <v>1010</v>
      </c>
      <c r="W1300" t="s">
        <v>1011</v>
      </c>
      <c r="X1300" t="s">
        <v>1012</v>
      </c>
      <c r="AM1300" t="s">
        <v>1060</v>
      </c>
      <c r="AO1300" t="s">
        <v>1098</v>
      </c>
      <c r="AP1300" t="s">
        <v>1015</v>
      </c>
      <c r="AR1300" t="s">
        <v>712</v>
      </c>
      <c r="AU1300" s="89">
        <f>VLOOKUP((A1300&amp;AR1300),Precios!B:J,9,FALSE)</f>
        <v>26187.142014000001</v>
      </c>
      <c r="AV1300" t="s">
        <v>1016</v>
      </c>
      <c r="AW1300" t="str">
        <f>VLOOKUP((A1300&amp;AR1300),Precios!B:J,6,FALSE)</f>
        <v>67BOG6</v>
      </c>
    </row>
    <row r="1301" spans="1:49">
      <c r="A1301" s="53" t="s">
        <v>121</v>
      </c>
      <c r="B1301" s="53" t="s">
        <v>1102</v>
      </c>
      <c r="C1301" t="s">
        <v>1007</v>
      </c>
      <c r="D1301" t="s">
        <v>1008</v>
      </c>
      <c r="U1301" t="s">
        <v>1009</v>
      </c>
      <c r="V1301" t="s">
        <v>1010</v>
      </c>
      <c r="W1301" t="s">
        <v>1011</v>
      </c>
      <c r="X1301" t="s">
        <v>1012</v>
      </c>
      <c r="AM1301" t="s">
        <v>1060</v>
      </c>
      <c r="AO1301" t="s">
        <v>1098</v>
      </c>
      <c r="AP1301" t="s">
        <v>713</v>
      </c>
      <c r="AR1301" t="s">
        <v>714</v>
      </c>
      <c r="AU1301" s="89">
        <f>VLOOKUP((A1301&amp;AR1301),Precios!B:J,9,FALSE)</f>
        <v>26176.522735000002</v>
      </c>
      <c r="AV1301" t="s">
        <v>1016</v>
      </c>
      <c r="AW1301" t="str">
        <f>VLOOKUP((A1301&amp;AR1301),Precios!B:J,6,FALSE)</f>
        <v>67BOG7</v>
      </c>
    </row>
    <row r="1302" spans="1:49">
      <c r="A1302" s="53" t="s">
        <v>121</v>
      </c>
      <c r="B1302" s="53" t="s">
        <v>1102</v>
      </c>
      <c r="C1302" t="s">
        <v>1007</v>
      </c>
      <c r="D1302" t="s">
        <v>1008</v>
      </c>
      <c r="U1302" t="s">
        <v>1009</v>
      </c>
      <c r="V1302" t="s">
        <v>1010</v>
      </c>
      <c r="W1302" t="s">
        <v>1011</v>
      </c>
      <c r="X1302" t="s">
        <v>1012</v>
      </c>
      <c r="AM1302" t="s">
        <v>1060</v>
      </c>
      <c r="AO1302" t="s">
        <v>1098</v>
      </c>
      <c r="AP1302" t="s">
        <v>692</v>
      </c>
      <c r="AR1302" t="s">
        <v>693</v>
      </c>
      <c r="AU1302" s="89">
        <f>VLOOKUP((A1302&amp;AR1302),Precios!B:J,9,FALSE)</f>
        <v>24431.774147</v>
      </c>
      <c r="AV1302" t="s">
        <v>1016</v>
      </c>
      <c r="AW1302" t="str">
        <f>VLOOKUP((A1302&amp;AR1302),Precios!B:J,6,FALSE)</f>
        <v>67BOG8</v>
      </c>
    </row>
    <row r="1303" spans="1:49">
      <c r="A1303" s="53" t="s">
        <v>121</v>
      </c>
      <c r="B1303" s="53" t="s">
        <v>1102</v>
      </c>
      <c r="C1303" t="s">
        <v>1007</v>
      </c>
      <c r="D1303" t="s">
        <v>1008</v>
      </c>
      <c r="U1303" t="s">
        <v>1009</v>
      </c>
      <c r="V1303" t="s">
        <v>1010</v>
      </c>
      <c r="W1303" t="s">
        <v>1011</v>
      </c>
      <c r="X1303" t="s">
        <v>1012</v>
      </c>
      <c r="AM1303" t="s">
        <v>1060</v>
      </c>
      <c r="AO1303" t="s">
        <v>1098</v>
      </c>
      <c r="AP1303" t="s">
        <v>673</v>
      </c>
      <c r="AR1303" t="s">
        <v>674</v>
      </c>
      <c r="AU1303" s="89">
        <f>VLOOKUP((A1303&amp;AR1303),Precios!B:J,9,FALSE)</f>
        <v>24878.171735999997</v>
      </c>
      <c r="AV1303" t="s">
        <v>1016</v>
      </c>
      <c r="AW1303" t="str">
        <f>VLOOKUP((A1303&amp;AR1303),Precios!B:J,6,FALSE)</f>
        <v>67BOG9</v>
      </c>
    </row>
    <row r="1304" spans="1:49">
      <c r="A1304" s="53" t="s">
        <v>121</v>
      </c>
      <c r="B1304" s="53" t="s">
        <v>1102</v>
      </c>
      <c r="C1304" t="s">
        <v>1007</v>
      </c>
      <c r="D1304" t="s">
        <v>1008</v>
      </c>
      <c r="U1304" t="s">
        <v>1009</v>
      </c>
      <c r="V1304" t="s">
        <v>1010</v>
      </c>
      <c r="W1304" t="s">
        <v>1011</v>
      </c>
      <c r="X1304" t="s">
        <v>1012</v>
      </c>
      <c r="AM1304" t="s">
        <v>1060</v>
      </c>
      <c r="AO1304" t="s">
        <v>1098</v>
      </c>
      <c r="AP1304" t="s">
        <v>687</v>
      </c>
      <c r="AR1304" t="s">
        <v>688</v>
      </c>
      <c r="AU1304" s="89">
        <f>VLOOKUP((A1304&amp;AR1304),Precios!B:J,9,FALSE)</f>
        <v>26385.931142999998</v>
      </c>
      <c r="AV1304" t="s">
        <v>1016</v>
      </c>
      <c r="AW1304" t="str">
        <f>VLOOKUP((A1304&amp;AR1304),Precios!B:J,6,FALSE)</f>
        <v>67BOG10</v>
      </c>
    </row>
    <row r="1305" spans="1:49">
      <c r="A1305" s="53" t="s">
        <v>121</v>
      </c>
      <c r="B1305" s="53" t="s">
        <v>1102</v>
      </c>
      <c r="C1305" t="s">
        <v>1007</v>
      </c>
      <c r="D1305" t="s">
        <v>1008</v>
      </c>
      <c r="U1305" t="s">
        <v>1009</v>
      </c>
      <c r="V1305" t="s">
        <v>1010</v>
      </c>
      <c r="W1305" t="s">
        <v>1011</v>
      </c>
      <c r="X1305" t="s">
        <v>1012</v>
      </c>
      <c r="AM1305" t="s">
        <v>1060</v>
      </c>
      <c r="AO1305" t="s">
        <v>1098</v>
      </c>
      <c r="AP1305" t="s">
        <v>698</v>
      </c>
      <c r="AR1305" t="s">
        <v>699</v>
      </c>
      <c r="AU1305" s="89">
        <f>VLOOKUP((A1305&amp;AR1305),Precios!B:J,9,FALSE)</f>
        <v>18477.545460000001</v>
      </c>
      <c r="AV1305" t="s">
        <v>1016</v>
      </c>
      <c r="AW1305" t="str">
        <f>VLOOKUP((A1305&amp;AR1305),Precios!B:J,6,FALSE)</f>
        <v>67BOG11</v>
      </c>
    </row>
    <row r="1306" spans="1:49">
      <c r="A1306" s="53" t="s">
        <v>121</v>
      </c>
      <c r="B1306" s="53" t="s">
        <v>1102</v>
      </c>
      <c r="C1306" t="s">
        <v>1007</v>
      </c>
      <c r="D1306" t="s">
        <v>1008</v>
      </c>
      <c r="U1306" t="s">
        <v>1009</v>
      </c>
      <c r="V1306" t="s">
        <v>1010</v>
      </c>
      <c r="W1306" t="s">
        <v>1011</v>
      </c>
      <c r="X1306" t="s">
        <v>1012</v>
      </c>
      <c r="AM1306" t="s">
        <v>1060</v>
      </c>
      <c r="AO1306" t="s">
        <v>1098</v>
      </c>
      <c r="AP1306" t="s">
        <v>675</v>
      </c>
      <c r="AR1306" t="s">
        <v>676</v>
      </c>
      <c r="AU1306" s="89">
        <f>VLOOKUP((A1306&amp;AR1306),Precios!B:J,9,FALSE)</f>
        <v>16794.389738500002</v>
      </c>
      <c r="AV1306" t="s">
        <v>1016</v>
      </c>
      <c r="AW1306" t="str">
        <f>VLOOKUP((A1306&amp;AR1306),Precios!B:J,6,FALSE)</f>
        <v>67BOG12</v>
      </c>
    </row>
    <row r="1307" spans="1:49">
      <c r="A1307" s="53" t="s">
        <v>121</v>
      </c>
      <c r="B1307" s="53" t="s">
        <v>1102</v>
      </c>
      <c r="C1307" t="s">
        <v>1007</v>
      </c>
      <c r="D1307" t="s">
        <v>1008</v>
      </c>
      <c r="U1307" t="s">
        <v>1009</v>
      </c>
      <c r="V1307" t="s">
        <v>1010</v>
      </c>
      <c r="W1307" t="s">
        <v>1011</v>
      </c>
      <c r="X1307" t="s">
        <v>1012</v>
      </c>
      <c r="AM1307" t="s">
        <v>1060</v>
      </c>
      <c r="AO1307" t="s">
        <v>1098</v>
      </c>
      <c r="AP1307" t="s">
        <v>682</v>
      </c>
      <c r="AR1307" t="s">
        <v>683</v>
      </c>
      <c r="AU1307" s="89">
        <f>VLOOKUP((A1307&amp;AR1307),Precios!B:J,9,FALSE)</f>
        <v>26040.767885000001</v>
      </c>
      <c r="AV1307" t="s">
        <v>1016</v>
      </c>
      <c r="AW1307" t="str">
        <f>VLOOKUP((A1307&amp;AR1307),Precios!B:J,6,FALSE)</f>
        <v>67BOG13</v>
      </c>
    </row>
    <row r="1308" spans="1:49">
      <c r="A1308" s="53" t="s">
        <v>121</v>
      </c>
      <c r="B1308" s="53" t="s">
        <v>1102</v>
      </c>
      <c r="C1308" t="s">
        <v>1007</v>
      </c>
      <c r="D1308" t="s">
        <v>1008</v>
      </c>
      <c r="U1308" t="s">
        <v>1009</v>
      </c>
      <c r="V1308" t="s">
        <v>1010</v>
      </c>
      <c r="W1308" t="s">
        <v>1011</v>
      </c>
      <c r="X1308" t="s">
        <v>1012</v>
      </c>
      <c r="AM1308" t="s">
        <v>1060</v>
      </c>
      <c r="AO1308" t="s">
        <v>1098</v>
      </c>
      <c r="AP1308" t="s">
        <v>706</v>
      </c>
      <c r="AR1308" t="s">
        <v>707</v>
      </c>
      <c r="AU1308" s="89">
        <f>VLOOKUP((A1308&amp;AR1308),Precios!B:J,9,FALSE)</f>
        <v>30291.25748</v>
      </c>
      <c r="AV1308" t="s">
        <v>1016</v>
      </c>
      <c r="AW1308" t="str">
        <f>VLOOKUP((A1308&amp;AR1308),Precios!B:J,6,FALSE)</f>
        <v>67BOG14</v>
      </c>
    </row>
    <row r="1309" spans="1:49">
      <c r="A1309" s="53" t="s">
        <v>121</v>
      </c>
      <c r="B1309" s="53" t="s">
        <v>1102</v>
      </c>
      <c r="C1309" t="s">
        <v>1007</v>
      </c>
      <c r="D1309" t="s">
        <v>1008</v>
      </c>
      <c r="U1309" t="s">
        <v>1009</v>
      </c>
      <c r="V1309" t="s">
        <v>1010</v>
      </c>
      <c r="W1309" t="s">
        <v>1011</v>
      </c>
      <c r="X1309" t="s">
        <v>1012</v>
      </c>
      <c r="AM1309" t="s">
        <v>1060</v>
      </c>
      <c r="AO1309" t="s">
        <v>1098</v>
      </c>
      <c r="AP1309" t="s">
        <v>700</v>
      </c>
      <c r="AR1309" t="s">
        <v>701</v>
      </c>
      <c r="AU1309" s="89">
        <f>VLOOKUP((A1309&amp;AR1309),Precios!B:J,9,FALSE)</f>
        <v>25171.779600000002</v>
      </c>
      <c r="AV1309" t="s">
        <v>1016</v>
      </c>
      <c r="AW1309" t="str">
        <f>VLOOKUP((A1309&amp;AR1309),Precios!B:J,6,FALSE)</f>
        <v>67BOG16</v>
      </c>
    </row>
    <row r="1310" spans="1:49">
      <c r="A1310" s="53" t="s">
        <v>121</v>
      </c>
      <c r="B1310" s="53" t="s">
        <v>1102</v>
      </c>
      <c r="C1310" t="s">
        <v>1007</v>
      </c>
      <c r="D1310" t="s">
        <v>1008</v>
      </c>
      <c r="U1310" t="s">
        <v>1009</v>
      </c>
      <c r="V1310" t="s">
        <v>1010</v>
      </c>
      <c r="W1310" t="s">
        <v>1011</v>
      </c>
      <c r="X1310" t="s">
        <v>1012</v>
      </c>
      <c r="AM1310" t="s">
        <v>1060</v>
      </c>
      <c r="AO1310" t="s">
        <v>1098</v>
      </c>
      <c r="AP1310" t="s">
        <v>680</v>
      </c>
      <c r="AR1310" t="s">
        <v>681</v>
      </c>
      <c r="AU1310" s="89">
        <f>VLOOKUP((A1310&amp;AR1310),Precios!B:J,9,FALSE)</f>
        <v>27195.973518999999</v>
      </c>
      <c r="AV1310" t="s">
        <v>1016</v>
      </c>
      <c r="AW1310" t="str">
        <f>VLOOKUP((A1310&amp;AR1310),Precios!B:J,6,FALSE)</f>
        <v>67BOG17</v>
      </c>
    </row>
    <row r="1311" spans="1:49">
      <c r="A1311" s="53" t="s">
        <v>121</v>
      </c>
      <c r="B1311" s="53" t="s">
        <v>1102</v>
      </c>
      <c r="C1311" t="s">
        <v>1007</v>
      </c>
      <c r="D1311" t="s">
        <v>1008</v>
      </c>
      <c r="U1311" t="s">
        <v>1009</v>
      </c>
      <c r="V1311" t="s">
        <v>1010</v>
      </c>
      <c r="W1311" t="s">
        <v>1011</v>
      </c>
      <c r="X1311" t="s">
        <v>1012</v>
      </c>
      <c r="AM1311" t="s">
        <v>1060</v>
      </c>
      <c r="AO1311" t="s">
        <v>1098</v>
      </c>
      <c r="AP1311" t="s">
        <v>690</v>
      </c>
      <c r="AR1311" t="s">
        <v>691</v>
      </c>
      <c r="AU1311" s="89">
        <f>VLOOKUP((A1311&amp;AR1311),Precios!B:J,9,FALSE)</f>
        <v>27021.819439999999</v>
      </c>
      <c r="AV1311" t="s">
        <v>1016</v>
      </c>
      <c r="AW1311" t="str">
        <f>VLOOKUP((A1311&amp;AR1311),Precios!B:J,6,FALSE)</f>
        <v>67BOG18</v>
      </c>
    </row>
    <row r="1312" spans="1:49">
      <c r="A1312" s="53" t="s">
        <v>121</v>
      </c>
      <c r="B1312" s="53" t="s">
        <v>1102</v>
      </c>
      <c r="C1312" t="s">
        <v>1007</v>
      </c>
      <c r="D1312" t="s">
        <v>1008</v>
      </c>
      <c r="U1312" t="s">
        <v>1009</v>
      </c>
      <c r="V1312" t="s">
        <v>1010</v>
      </c>
      <c r="W1312" t="s">
        <v>1011</v>
      </c>
      <c r="X1312" t="s">
        <v>1012</v>
      </c>
      <c r="AM1312" t="s">
        <v>1060</v>
      </c>
      <c r="AO1312" t="s">
        <v>1098</v>
      </c>
      <c r="AP1312" t="s">
        <v>708</v>
      </c>
      <c r="AR1312" t="s">
        <v>709</v>
      </c>
      <c r="AU1312" s="89">
        <f>VLOOKUP((A1312&amp;AR1312),Precios!B:J,9,FALSE)</f>
        <v>26941.31</v>
      </c>
      <c r="AV1312" t="s">
        <v>1016</v>
      </c>
      <c r="AW1312" t="str">
        <f>VLOOKUP((A1312&amp;AR1312),Precios!B:J,6,FALSE)</f>
        <v>67BOG19</v>
      </c>
    </row>
    <row r="1313" spans="1:49">
      <c r="A1313" s="53" t="s">
        <v>121</v>
      </c>
      <c r="B1313" s="53" t="s">
        <v>1102</v>
      </c>
      <c r="C1313" t="s">
        <v>1007</v>
      </c>
      <c r="D1313" t="s">
        <v>1008</v>
      </c>
      <c r="U1313" t="s">
        <v>1009</v>
      </c>
      <c r="V1313" t="s">
        <v>1010</v>
      </c>
      <c r="W1313" t="s">
        <v>1011</v>
      </c>
      <c r="X1313" t="s">
        <v>1012</v>
      </c>
      <c r="AM1313" t="s">
        <v>1060</v>
      </c>
      <c r="AO1313" t="s">
        <v>1098</v>
      </c>
      <c r="AP1313" t="s">
        <v>710</v>
      </c>
      <c r="AR1313" t="s">
        <v>711</v>
      </c>
      <c r="AU1313" s="89">
        <f>VLOOKUP((A1313&amp;AR1313),Precios!B:J,9,FALSE)</f>
        <v>29317.7054632</v>
      </c>
      <c r="AV1313" t="s">
        <v>1016</v>
      </c>
      <c r="AW1313" t="str">
        <f>VLOOKUP((A1313&amp;AR1313),Precios!B:J,6,FALSE)</f>
        <v>67BOG20</v>
      </c>
    </row>
    <row r="1314" spans="1:49">
      <c r="A1314" s="53" t="s">
        <v>121</v>
      </c>
      <c r="B1314" s="53" t="s">
        <v>1102</v>
      </c>
      <c r="C1314" t="s">
        <v>1007</v>
      </c>
      <c r="D1314" t="s">
        <v>1008</v>
      </c>
      <c r="U1314" t="s">
        <v>1009</v>
      </c>
      <c r="V1314" t="s">
        <v>1010</v>
      </c>
      <c r="W1314" t="s">
        <v>1011</v>
      </c>
      <c r="X1314" t="s">
        <v>1012</v>
      </c>
      <c r="AM1314" t="s">
        <v>1060</v>
      </c>
      <c r="AO1314" t="s">
        <v>1098</v>
      </c>
      <c r="AP1314" t="s">
        <v>692</v>
      </c>
      <c r="AR1314" t="s">
        <v>695</v>
      </c>
      <c r="AU1314" s="89">
        <f>VLOOKUP((A1314&amp;AR1314),Precios!B:J,9,FALSE)</f>
        <v>25868.563644000002</v>
      </c>
      <c r="AV1314" t="s">
        <v>1016</v>
      </c>
      <c r="AW1314" t="str">
        <f>VLOOKUP((A1314&amp;AR1314),Precios!B:J,6,FALSE)</f>
        <v>67MED31</v>
      </c>
    </row>
    <row r="1315" spans="1:49">
      <c r="A1315" s="53" t="s">
        <v>121</v>
      </c>
      <c r="B1315" s="53" t="s">
        <v>1102</v>
      </c>
      <c r="C1315" t="s">
        <v>1007</v>
      </c>
      <c r="D1315" t="s">
        <v>1008</v>
      </c>
      <c r="U1315" t="s">
        <v>1009</v>
      </c>
      <c r="V1315" t="s">
        <v>1010</v>
      </c>
      <c r="W1315" t="s">
        <v>1011</v>
      </c>
      <c r="X1315" t="s">
        <v>1012</v>
      </c>
      <c r="AM1315" t="s">
        <v>1060</v>
      </c>
      <c r="AO1315" t="s">
        <v>1098</v>
      </c>
      <c r="AP1315" t="s">
        <v>687</v>
      </c>
      <c r="AR1315" t="s">
        <v>689</v>
      </c>
      <c r="AU1315" s="89">
        <f>VLOOKUP((A1315&amp;AR1315),Precios!B:J,9,FALSE)</f>
        <v>26825.703476000002</v>
      </c>
      <c r="AV1315" t="s">
        <v>1016</v>
      </c>
      <c r="AW1315" t="str">
        <f>VLOOKUP((A1315&amp;AR1315),Precios!B:J,6,FALSE)</f>
        <v>67MED22</v>
      </c>
    </row>
    <row r="1316" spans="1:49">
      <c r="A1316" s="53" t="s">
        <v>121</v>
      </c>
      <c r="B1316" s="53" t="s">
        <v>1102</v>
      </c>
      <c r="C1316" t="s">
        <v>1007</v>
      </c>
      <c r="D1316" t="s">
        <v>1008</v>
      </c>
      <c r="U1316" t="s">
        <v>1009</v>
      </c>
      <c r="V1316" t="s">
        <v>1010</v>
      </c>
      <c r="W1316" t="s">
        <v>1011</v>
      </c>
      <c r="X1316" t="s">
        <v>1012</v>
      </c>
      <c r="AM1316" t="s">
        <v>1060</v>
      </c>
      <c r="AO1316" t="s">
        <v>1098</v>
      </c>
      <c r="AP1316" t="s">
        <v>684</v>
      </c>
      <c r="AR1316" t="s">
        <v>686</v>
      </c>
      <c r="AU1316" s="89">
        <f>VLOOKUP((A1316&amp;AR1316),Precios!B:J,9,FALSE)</f>
        <v>49912.162784000007</v>
      </c>
      <c r="AV1316" t="s">
        <v>1016</v>
      </c>
      <c r="AW1316" t="str">
        <f>VLOOKUP((A1316&amp;AR1316),Precios!B:J,6,FALSE)</f>
        <v>67MED23</v>
      </c>
    </row>
    <row r="1317" spans="1:49">
      <c r="A1317" s="53" t="s">
        <v>121</v>
      </c>
      <c r="B1317" s="53" t="s">
        <v>1102</v>
      </c>
      <c r="C1317" t="s">
        <v>1007</v>
      </c>
      <c r="D1317" t="s">
        <v>1008</v>
      </c>
      <c r="U1317" t="s">
        <v>1009</v>
      </c>
      <c r="V1317" t="s">
        <v>1010</v>
      </c>
      <c r="W1317" t="s">
        <v>1011</v>
      </c>
      <c r="X1317" t="s">
        <v>1012</v>
      </c>
      <c r="AM1317" t="s">
        <v>1060</v>
      </c>
      <c r="AO1317" t="s">
        <v>1098</v>
      </c>
      <c r="AP1317" t="s">
        <v>702</v>
      </c>
      <c r="AR1317" t="s">
        <v>703</v>
      </c>
      <c r="AU1317" s="89">
        <f>VLOOKUP((A1317&amp;AR1317),Precios!B:J,9,FALSE)</f>
        <v>25500</v>
      </c>
      <c r="AV1317" t="s">
        <v>1016</v>
      </c>
      <c r="AW1317" t="str">
        <f>VLOOKUP((A1317&amp;AR1317),Precios!B:J,6,FALSE)</f>
        <v>67MED25</v>
      </c>
    </row>
    <row r="1318" spans="1:49">
      <c r="A1318" s="53" t="s">
        <v>121</v>
      </c>
      <c r="B1318" s="53" t="s">
        <v>1102</v>
      </c>
      <c r="C1318" t="s">
        <v>1007</v>
      </c>
      <c r="D1318" t="s">
        <v>1008</v>
      </c>
      <c r="U1318" t="s">
        <v>1009</v>
      </c>
      <c r="V1318" t="s">
        <v>1010</v>
      </c>
      <c r="W1318" t="s">
        <v>1011</v>
      </c>
      <c r="X1318" t="s">
        <v>1012</v>
      </c>
      <c r="AM1318" t="s">
        <v>1060</v>
      </c>
      <c r="AO1318" t="s">
        <v>1098</v>
      </c>
      <c r="AP1318" t="s">
        <v>692</v>
      </c>
      <c r="AR1318" t="s">
        <v>694</v>
      </c>
      <c r="AU1318" s="89">
        <f>VLOOKUP((A1318&amp;AR1318),Precios!B:J,9,FALSE)</f>
        <v>25868.563644000002</v>
      </c>
      <c r="AV1318" t="s">
        <v>1016</v>
      </c>
      <c r="AW1318" t="str">
        <f>VLOOKUP((A1318&amp;AR1318),Precios!B:J,6,FALSE)</f>
        <v>67CLO26</v>
      </c>
    </row>
    <row r="1319" spans="1:49">
      <c r="A1319" s="53" t="s">
        <v>121</v>
      </c>
      <c r="B1319" s="53" t="s">
        <v>1102</v>
      </c>
      <c r="C1319" t="s">
        <v>1007</v>
      </c>
      <c r="D1319" t="s">
        <v>1008</v>
      </c>
      <c r="U1319" t="s">
        <v>1009</v>
      </c>
      <c r="V1319" t="s">
        <v>1010</v>
      </c>
      <c r="W1319" t="s">
        <v>1011</v>
      </c>
      <c r="X1319" t="s">
        <v>1012</v>
      </c>
      <c r="AM1319" t="s">
        <v>1060</v>
      </c>
      <c r="AO1319" t="s">
        <v>1098</v>
      </c>
      <c r="AP1319" t="s">
        <v>704</v>
      </c>
      <c r="AR1319" t="s">
        <v>705</v>
      </c>
      <c r="AU1319" s="89">
        <f>VLOOKUP((A1319&amp;AR1319),Precios!B:J,9,FALSE)</f>
        <v>98766.171547999998</v>
      </c>
      <c r="AV1319" t="s">
        <v>1016</v>
      </c>
      <c r="AW1319" t="str">
        <f>VLOOKUP((A1319&amp;AR1319),Precios!B:J,6,FALSE)</f>
        <v>67CLO27</v>
      </c>
    </row>
    <row r="1320" spans="1:49">
      <c r="A1320" s="53" t="s">
        <v>121</v>
      </c>
      <c r="B1320" s="53" t="s">
        <v>1102</v>
      </c>
      <c r="C1320" t="s">
        <v>1007</v>
      </c>
      <c r="D1320" t="s">
        <v>1008</v>
      </c>
      <c r="U1320" t="s">
        <v>1009</v>
      </c>
      <c r="V1320" t="s">
        <v>1010</v>
      </c>
      <c r="W1320" t="s">
        <v>1011</v>
      </c>
      <c r="X1320" t="s">
        <v>1012</v>
      </c>
      <c r="AM1320" t="s">
        <v>1060</v>
      </c>
      <c r="AO1320" t="s">
        <v>1098</v>
      </c>
      <c r="AP1320" t="s">
        <v>696</v>
      </c>
      <c r="AR1320" t="s">
        <v>697</v>
      </c>
      <c r="AU1320" s="89">
        <f>VLOOKUP((A1320&amp;AR1320),Precios!B:J,9,FALSE)</f>
        <v>54703.438900000001</v>
      </c>
      <c r="AV1320" t="s">
        <v>1016</v>
      </c>
      <c r="AW1320" t="str">
        <f>VLOOKUP((A1320&amp;AR1320),Precios!B:J,6,FALSE)</f>
        <v>67CLO28</v>
      </c>
    </row>
    <row r="1321" spans="1:49">
      <c r="A1321" s="53" t="s">
        <v>121</v>
      </c>
      <c r="B1321" s="53" t="s">
        <v>1102</v>
      </c>
      <c r="C1321" t="s">
        <v>1007</v>
      </c>
      <c r="D1321" t="s">
        <v>1008</v>
      </c>
      <c r="U1321" t="s">
        <v>1009</v>
      </c>
      <c r="V1321" t="s">
        <v>1010</v>
      </c>
      <c r="W1321" t="s">
        <v>1011</v>
      </c>
      <c r="X1321" t="s">
        <v>1012</v>
      </c>
      <c r="AM1321" t="s">
        <v>1060</v>
      </c>
      <c r="AO1321" t="s">
        <v>1098</v>
      </c>
      <c r="AP1321" t="s">
        <v>677</v>
      </c>
      <c r="AR1321" t="s">
        <v>679</v>
      </c>
      <c r="AU1321" s="89">
        <f>VLOOKUP((A1321&amp;AR1321),Precios!B:J,9,FALSE)</f>
        <v>27291.547030000002</v>
      </c>
      <c r="AV1321" t="s">
        <v>1016</v>
      </c>
      <c r="AW1321" t="str">
        <f>VLOOKUP((A1321&amp;AR1321),Precios!B:J,6,FALSE)</f>
        <v>67CLO30</v>
      </c>
    </row>
    <row r="1322" spans="1:49">
      <c r="A1322" s="53" t="s">
        <v>213</v>
      </c>
      <c r="B1322" s="53" t="s">
        <v>1103</v>
      </c>
      <c r="C1322" t="s">
        <v>1038</v>
      </c>
      <c r="D1322" t="s">
        <v>1008</v>
      </c>
      <c r="U1322" t="s">
        <v>1009</v>
      </c>
      <c r="V1322" t="s">
        <v>1010</v>
      </c>
      <c r="W1322" t="s">
        <v>1011</v>
      </c>
      <c r="X1322" t="s">
        <v>1012</v>
      </c>
      <c r="AM1322" t="s">
        <v>1060</v>
      </c>
      <c r="AO1322" t="s">
        <v>1104</v>
      </c>
      <c r="AP1322" t="s">
        <v>1015</v>
      </c>
      <c r="AR1322" t="s">
        <v>712</v>
      </c>
      <c r="AU1322" s="89">
        <f>VLOOKUP((A1322&amp;AR1322),Precios!B:J,9,FALSE)</f>
        <v>25716.7079543</v>
      </c>
      <c r="AV1322" t="s">
        <v>1016</v>
      </c>
      <c r="AW1322" t="str">
        <f>VLOOKUP((A1322&amp;AR1322),Precios!B:J,6,FALSE)</f>
        <v>70BOG6</v>
      </c>
    </row>
    <row r="1323" spans="1:49">
      <c r="A1323" s="53" t="s">
        <v>213</v>
      </c>
      <c r="B1323" s="53" t="s">
        <v>1103</v>
      </c>
      <c r="C1323" t="s">
        <v>1038</v>
      </c>
      <c r="D1323" t="s">
        <v>1008</v>
      </c>
      <c r="U1323" t="s">
        <v>1009</v>
      </c>
      <c r="V1323" t="s">
        <v>1010</v>
      </c>
      <c r="W1323" t="s">
        <v>1011</v>
      </c>
      <c r="X1323" t="s">
        <v>1012</v>
      </c>
      <c r="AM1323" t="s">
        <v>1060</v>
      </c>
      <c r="AO1323" t="s">
        <v>1104</v>
      </c>
      <c r="AP1323" t="s">
        <v>713</v>
      </c>
      <c r="AR1323" t="s">
        <v>714</v>
      </c>
      <c r="AU1323" s="89">
        <f>VLOOKUP((A1323&amp;AR1323),Precios!B:J,9,FALSE)</f>
        <v>25714.5840985</v>
      </c>
      <c r="AV1323" t="s">
        <v>1016</v>
      </c>
      <c r="AW1323" t="str">
        <f>VLOOKUP((A1323&amp;AR1323),Precios!B:J,6,FALSE)</f>
        <v>70BOG7</v>
      </c>
    </row>
    <row r="1324" spans="1:49">
      <c r="A1324" s="53" t="s">
        <v>213</v>
      </c>
      <c r="B1324" s="53" t="s">
        <v>1103</v>
      </c>
      <c r="C1324" t="s">
        <v>1038</v>
      </c>
      <c r="D1324" t="s">
        <v>1008</v>
      </c>
      <c r="U1324" t="s">
        <v>1009</v>
      </c>
      <c r="V1324" t="s">
        <v>1010</v>
      </c>
      <c r="W1324" t="s">
        <v>1011</v>
      </c>
      <c r="X1324" t="s">
        <v>1012</v>
      </c>
      <c r="AM1324" t="s">
        <v>1060</v>
      </c>
      <c r="AO1324" t="s">
        <v>1104</v>
      </c>
      <c r="AP1324" t="s">
        <v>692</v>
      </c>
      <c r="AR1324" t="s">
        <v>693</v>
      </c>
      <c r="AU1324" s="89">
        <f>VLOOKUP((A1324&amp;AR1324),Precios!B:J,9,FALSE)</f>
        <v>22234.642176999998</v>
      </c>
      <c r="AV1324" t="s">
        <v>1016</v>
      </c>
      <c r="AW1324" t="str">
        <f>VLOOKUP((A1324&amp;AR1324),Precios!B:J,6,FALSE)</f>
        <v>70BOG8</v>
      </c>
    </row>
    <row r="1325" spans="1:49">
      <c r="A1325" s="53" t="s">
        <v>213</v>
      </c>
      <c r="B1325" s="53" t="s">
        <v>1103</v>
      </c>
      <c r="C1325" t="s">
        <v>1038</v>
      </c>
      <c r="D1325" t="s">
        <v>1008</v>
      </c>
      <c r="U1325" t="s">
        <v>1009</v>
      </c>
      <c r="V1325" t="s">
        <v>1010</v>
      </c>
      <c r="W1325" t="s">
        <v>1011</v>
      </c>
      <c r="X1325" t="s">
        <v>1012</v>
      </c>
      <c r="AM1325" t="s">
        <v>1060</v>
      </c>
      <c r="AO1325" t="s">
        <v>1104</v>
      </c>
      <c r="AP1325" t="s">
        <v>673</v>
      </c>
      <c r="AR1325" t="s">
        <v>674</v>
      </c>
      <c r="AU1325" s="89">
        <f>VLOOKUP((A1325&amp;AR1325),Precios!B:J,9,FALSE)</f>
        <v>25609.874652999999</v>
      </c>
      <c r="AV1325" t="s">
        <v>1016</v>
      </c>
      <c r="AW1325" t="str">
        <f>VLOOKUP((A1325&amp;AR1325),Precios!B:J,6,FALSE)</f>
        <v>70BOG9</v>
      </c>
    </row>
    <row r="1326" spans="1:49">
      <c r="A1326" s="53" t="s">
        <v>213</v>
      </c>
      <c r="B1326" s="53" t="s">
        <v>1103</v>
      </c>
      <c r="C1326" t="s">
        <v>1038</v>
      </c>
      <c r="D1326" t="s">
        <v>1008</v>
      </c>
      <c r="U1326" t="s">
        <v>1009</v>
      </c>
      <c r="V1326" t="s">
        <v>1010</v>
      </c>
      <c r="W1326" t="s">
        <v>1011</v>
      </c>
      <c r="X1326" t="s">
        <v>1012</v>
      </c>
      <c r="AM1326" t="s">
        <v>1060</v>
      </c>
      <c r="AO1326" t="s">
        <v>1104</v>
      </c>
      <c r="AP1326" t="s">
        <v>687</v>
      </c>
      <c r="AR1326" t="s">
        <v>688</v>
      </c>
      <c r="AU1326" s="89">
        <f>VLOOKUP((A1326&amp;AR1326),Precios!B:J,9,FALSE)</f>
        <v>25797.121998999999</v>
      </c>
      <c r="AV1326" t="s">
        <v>1016</v>
      </c>
      <c r="AW1326" t="str">
        <f>VLOOKUP((A1326&amp;AR1326),Precios!B:J,6,FALSE)</f>
        <v>70BOG10</v>
      </c>
    </row>
    <row r="1327" spans="1:49">
      <c r="A1327" s="53" t="s">
        <v>213</v>
      </c>
      <c r="B1327" s="53" t="s">
        <v>1103</v>
      </c>
      <c r="C1327" t="s">
        <v>1038</v>
      </c>
      <c r="D1327" t="s">
        <v>1008</v>
      </c>
      <c r="U1327" t="s">
        <v>1009</v>
      </c>
      <c r="V1327" t="s">
        <v>1010</v>
      </c>
      <c r="W1327" t="s">
        <v>1011</v>
      </c>
      <c r="X1327" t="s">
        <v>1012</v>
      </c>
      <c r="AM1327" t="s">
        <v>1060</v>
      </c>
      <c r="AO1327" t="s">
        <v>1104</v>
      </c>
      <c r="AP1327" t="s">
        <v>698</v>
      </c>
      <c r="AR1327" t="s">
        <v>699</v>
      </c>
      <c r="AU1327" s="89">
        <f>VLOOKUP((A1327&amp;AR1327),Precios!B:J,9,FALSE)</f>
        <v>26347.489982000003</v>
      </c>
      <c r="AV1327" t="s">
        <v>1016</v>
      </c>
      <c r="AW1327" t="str">
        <f>VLOOKUP((A1327&amp;AR1327),Precios!B:J,6,FALSE)</f>
        <v>70BOG11</v>
      </c>
    </row>
    <row r="1328" spans="1:49">
      <c r="A1328" s="53" t="s">
        <v>213</v>
      </c>
      <c r="B1328" s="53" t="s">
        <v>1103</v>
      </c>
      <c r="C1328" t="s">
        <v>1038</v>
      </c>
      <c r="D1328" t="s">
        <v>1008</v>
      </c>
      <c r="U1328" t="s">
        <v>1009</v>
      </c>
      <c r="V1328" t="s">
        <v>1010</v>
      </c>
      <c r="W1328" t="s">
        <v>1011</v>
      </c>
      <c r="X1328" t="s">
        <v>1012</v>
      </c>
      <c r="AM1328" t="s">
        <v>1060</v>
      </c>
      <c r="AO1328" t="s">
        <v>1104</v>
      </c>
      <c r="AP1328" t="s">
        <v>675</v>
      </c>
      <c r="AR1328" t="s">
        <v>676</v>
      </c>
      <c r="AU1328" s="89">
        <f>VLOOKUP((A1328&amp;AR1328),Precios!B:J,9,FALSE)</f>
        <v>25564.852264599998</v>
      </c>
      <c r="AV1328" t="s">
        <v>1016</v>
      </c>
      <c r="AW1328" t="str">
        <f>VLOOKUP((A1328&amp;AR1328),Precios!B:J,6,FALSE)</f>
        <v>70BOG12</v>
      </c>
    </row>
    <row r="1329" spans="1:49">
      <c r="A1329" s="53" t="s">
        <v>213</v>
      </c>
      <c r="B1329" s="53" t="s">
        <v>1103</v>
      </c>
      <c r="C1329" t="s">
        <v>1038</v>
      </c>
      <c r="D1329" t="s">
        <v>1008</v>
      </c>
      <c r="U1329" t="s">
        <v>1009</v>
      </c>
      <c r="V1329" t="s">
        <v>1010</v>
      </c>
      <c r="W1329" t="s">
        <v>1011</v>
      </c>
      <c r="X1329" t="s">
        <v>1012</v>
      </c>
      <c r="AM1329" t="s">
        <v>1060</v>
      </c>
      <c r="AO1329" t="s">
        <v>1104</v>
      </c>
      <c r="AP1329" t="s">
        <v>682</v>
      </c>
      <c r="AR1329" t="s">
        <v>683</v>
      </c>
      <c r="AU1329" s="89">
        <f>VLOOKUP((A1329&amp;AR1329),Precios!B:J,9,FALSE)</f>
        <v>27640.033399</v>
      </c>
      <c r="AV1329" t="s">
        <v>1016</v>
      </c>
      <c r="AW1329" t="str">
        <f>VLOOKUP((A1329&amp;AR1329),Precios!B:J,6,FALSE)</f>
        <v>70BOG13</v>
      </c>
    </row>
    <row r="1330" spans="1:49">
      <c r="A1330" s="53" t="s">
        <v>213</v>
      </c>
      <c r="B1330" s="53" t="s">
        <v>1103</v>
      </c>
      <c r="C1330" t="s">
        <v>1038</v>
      </c>
      <c r="D1330" t="s">
        <v>1008</v>
      </c>
      <c r="U1330" t="s">
        <v>1009</v>
      </c>
      <c r="V1330" t="s">
        <v>1010</v>
      </c>
      <c r="W1330" t="s">
        <v>1011</v>
      </c>
      <c r="X1330" t="s">
        <v>1012</v>
      </c>
      <c r="AM1330" t="s">
        <v>1060</v>
      </c>
      <c r="AO1330" t="s">
        <v>1104</v>
      </c>
      <c r="AP1330" t="s">
        <v>706</v>
      </c>
      <c r="AR1330" t="s">
        <v>707</v>
      </c>
      <c r="AU1330" s="89">
        <f>VLOOKUP((A1330&amp;AR1330),Precios!B:J,9,FALSE)</f>
        <v>29780.525720000001</v>
      </c>
      <c r="AV1330" t="s">
        <v>1016</v>
      </c>
      <c r="AW1330" t="str">
        <f>VLOOKUP((A1330&amp;AR1330),Precios!B:J,6,FALSE)</f>
        <v>70BOG14</v>
      </c>
    </row>
    <row r="1331" spans="1:49">
      <c r="A1331" s="53" t="s">
        <v>213</v>
      </c>
      <c r="B1331" s="53" t="s">
        <v>1103</v>
      </c>
      <c r="C1331" t="s">
        <v>1038</v>
      </c>
      <c r="D1331" t="s">
        <v>1008</v>
      </c>
      <c r="U1331" t="s">
        <v>1009</v>
      </c>
      <c r="V1331" t="s">
        <v>1010</v>
      </c>
      <c r="W1331" t="s">
        <v>1011</v>
      </c>
      <c r="X1331" t="s">
        <v>1012</v>
      </c>
      <c r="AM1331" t="s">
        <v>1060</v>
      </c>
      <c r="AO1331" t="s">
        <v>1104</v>
      </c>
      <c r="AP1331" t="s">
        <v>700</v>
      </c>
      <c r="AR1331" t="s">
        <v>701</v>
      </c>
      <c r="AU1331" s="89">
        <f>VLOOKUP((A1331&amp;AR1331),Precios!B:J,9,FALSE)</f>
        <v>20976.483</v>
      </c>
      <c r="AV1331" t="s">
        <v>1016</v>
      </c>
      <c r="AW1331" t="str">
        <f>VLOOKUP((A1331&amp;AR1331),Precios!B:J,6,FALSE)</f>
        <v>70BOG16</v>
      </c>
    </row>
    <row r="1332" spans="1:49">
      <c r="A1332" s="53" t="s">
        <v>213</v>
      </c>
      <c r="B1332" s="53" t="s">
        <v>1103</v>
      </c>
      <c r="C1332" t="s">
        <v>1038</v>
      </c>
      <c r="D1332" t="s">
        <v>1008</v>
      </c>
      <c r="U1332" t="s">
        <v>1009</v>
      </c>
      <c r="V1332" t="s">
        <v>1010</v>
      </c>
      <c r="W1332" t="s">
        <v>1011</v>
      </c>
      <c r="X1332" t="s">
        <v>1012</v>
      </c>
      <c r="AM1332" t="s">
        <v>1060</v>
      </c>
      <c r="AO1332" t="s">
        <v>1104</v>
      </c>
      <c r="AP1332" t="s">
        <v>680</v>
      </c>
      <c r="AR1332" t="s">
        <v>681</v>
      </c>
      <c r="AU1332" s="89">
        <f>VLOOKUP((A1332&amp;AR1332),Precios!B:J,9,FALSE)</f>
        <v>27996.665058999999</v>
      </c>
      <c r="AV1332" t="s">
        <v>1016</v>
      </c>
      <c r="AW1332" t="str">
        <f>VLOOKUP((A1332&amp;AR1332),Precios!B:J,6,FALSE)</f>
        <v>70BOG17</v>
      </c>
    </row>
    <row r="1333" spans="1:49">
      <c r="A1333" s="53" t="s">
        <v>213</v>
      </c>
      <c r="B1333" s="53" t="s">
        <v>1103</v>
      </c>
      <c r="C1333" t="s">
        <v>1038</v>
      </c>
      <c r="D1333" t="s">
        <v>1008</v>
      </c>
      <c r="U1333" t="s">
        <v>1009</v>
      </c>
      <c r="V1333" t="s">
        <v>1010</v>
      </c>
      <c r="W1333" t="s">
        <v>1011</v>
      </c>
      <c r="X1333" t="s">
        <v>1012</v>
      </c>
      <c r="AM1333" t="s">
        <v>1060</v>
      </c>
      <c r="AO1333" t="s">
        <v>1104</v>
      </c>
      <c r="AP1333" t="s">
        <v>690</v>
      </c>
      <c r="AR1333" t="s">
        <v>691</v>
      </c>
      <c r="AU1333" s="89">
        <f>VLOOKUP((A1333&amp;AR1333),Precios!B:J,9,FALSE)</f>
        <v>30597.329631000001</v>
      </c>
      <c r="AV1333" t="s">
        <v>1016</v>
      </c>
      <c r="AW1333" t="str">
        <f>VLOOKUP((A1333&amp;AR1333),Precios!B:J,6,FALSE)</f>
        <v>70BOG18</v>
      </c>
    </row>
    <row r="1334" spans="1:49">
      <c r="A1334" s="53" t="s">
        <v>213</v>
      </c>
      <c r="B1334" s="53" t="s">
        <v>1103</v>
      </c>
      <c r="C1334" t="s">
        <v>1038</v>
      </c>
      <c r="D1334" t="s">
        <v>1008</v>
      </c>
      <c r="U1334" t="s">
        <v>1009</v>
      </c>
      <c r="V1334" t="s">
        <v>1010</v>
      </c>
      <c r="W1334" t="s">
        <v>1011</v>
      </c>
      <c r="X1334" t="s">
        <v>1012</v>
      </c>
      <c r="AM1334" t="s">
        <v>1060</v>
      </c>
      <c r="AO1334" t="s">
        <v>1104</v>
      </c>
      <c r="AP1334" t="s">
        <v>708</v>
      </c>
      <c r="AR1334" t="s">
        <v>709</v>
      </c>
      <c r="AU1334" s="89">
        <f>VLOOKUP((A1334&amp;AR1334),Precios!B:J,9,FALSE)</f>
        <v>30479.458779000001</v>
      </c>
      <c r="AV1334" t="s">
        <v>1016</v>
      </c>
      <c r="AW1334" t="str">
        <f>VLOOKUP((A1334&amp;AR1334),Precios!B:J,6,FALSE)</f>
        <v>70BOG19</v>
      </c>
    </row>
    <row r="1335" spans="1:49">
      <c r="A1335" s="53" t="s">
        <v>213</v>
      </c>
      <c r="B1335" s="53" t="s">
        <v>1103</v>
      </c>
      <c r="C1335" t="s">
        <v>1038</v>
      </c>
      <c r="D1335" t="s">
        <v>1008</v>
      </c>
      <c r="U1335" t="s">
        <v>1009</v>
      </c>
      <c r="V1335" t="s">
        <v>1010</v>
      </c>
      <c r="W1335" t="s">
        <v>1011</v>
      </c>
      <c r="X1335" t="s">
        <v>1012</v>
      </c>
      <c r="AM1335" t="s">
        <v>1060</v>
      </c>
      <c r="AO1335" t="s">
        <v>1104</v>
      </c>
      <c r="AP1335" t="s">
        <v>710</v>
      </c>
      <c r="AR1335" t="s">
        <v>711</v>
      </c>
      <c r="AU1335" s="89">
        <f>VLOOKUP((A1335&amp;AR1335),Precios!B:J,9,FALSE)</f>
        <v>25616.886731700004</v>
      </c>
      <c r="AV1335" t="s">
        <v>1016</v>
      </c>
      <c r="AW1335" t="str">
        <f>VLOOKUP((A1335&amp;AR1335),Precios!B:J,6,FALSE)</f>
        <v>70BOG20</v>
      </c>
    </row>
    <row r="1336" spans="1:49">
      <c r="A1336" s="53" t="s">
        <v>213</v>
      </c>
      <c r="B1336" s="53" t="s">
        <v>1103</v>
      </c>
      <c r="C1336" t="s">
        <v>1038</v>
      </c>
      <c r="D1336" t="s">
        <v>1008</v>
      </c>
      <c r="U1336" t="s">
        <v>1009</v>
      </c>
      <c r="V1336" t="s">
        <v>1010</v>
      </c>
      <c r="W1336" t="s">
        <v>1011</v>
      </c>
      <c r="X1336" t="s">
        <v>1012</v>
      </c>
      <c r="AM1336" t="s">
        <v>1060</v>
      </c>
      <c r="AO1336" t="s">
        <v>1104</v>
      </c>
      <c r="AP1336" t="s">
        <v>692</v>
      </c>
      <c r="AR1336" t="s">
        <v>695</v>
      </c>
      <c r="AU1336" s="89">
        <f>VLOOKUP((A1336&amp;AR1336),Precios!B:J,9,FALSE)</f>
        <v>23542.941543000001</v>
      </c>
      <c r="AV1336" t="s">
        <v>1016</v>
      </c>
      <c r="AW1336" t="str">
        <f>VLOOKUP((A1336&amp;AR1336),Precios!B:J,6,FALSE)</f>
        <v>70MED31</v>
      </c>
    </row>
    <row r="1337" spans="1:49">
      <c r="A1337" s="53" t="s">
        <v>213</v>
      </c>
      <c r="B1337" s="53" t="s">
        <v>1103</v>
      </c>
      <c r="C1337" t="s">
        <v>1038</v>
      </c>
      <c r="D1337" t="s">
        <v>1008</v>
      </c>
      <c r="U1337" t="s">
        <v>1009</v>
      </c>
      <c r="V1337" t="s">
        <v>1010</v>
      </c>
      <c r="W1337" t="s">
        <v>1011</v>
      </c>
      <c r="X1337" t="s">
        <v>1012</v>
      </c>
      <c r="AM1337" t="s">
        <v>1060</v>
      </c>
      <c r="AO1337" t="s">
        <v>1104</v>
      </c>
      <c r="AP1337" t="s">
        <v>687</v>
      </c>
      <c r="AR1337" t="s">
        <v>689</v>
      </c>
      <c r="AU1337" s="89">
        <f>VLOOKUP((A1337&amp;AR1337),Precios!B:J,9,FALSE)</f>
        <v>26227.029829000003</v>
      </c>
      <c r="AV1337" t="s">
        <v>1016</v>
      </c>
      <c r="AW1337" t="str">
        <f>VLOOKUP((A1337&amp;AR1337),Precios!B:J,6,FALSE)</f>
        <v>70MED22</v>
      </c>
    </row>
    <row r="1338" spans="1:49">
      <c r="A1338" s="53" t="s">
        <v>213</v>
      </c>
      <c r="B1338" s="53" t="s">
        <v>1103</v>
      </c>
      <c r="C1338" t="s">
        <v>1038</v>
      </c>
      <c r="D1338" t="s">
        <v>1008</v>
      </c>
      <c r="U1338" t="s">
        <v>1009</v>
      </c>
      <c r="V1338" t="s">
        <v>1010</v>
      </c>
      <c r="W1338" t="s">
        <v>1011</v>
      </c>
      <c r="X1338" t="s">
        <v>1012</v>
      </c>
      <c r="AM1338" t="s">
        <v>1060</v>
      </c>
      <c r="AO1338" t="s">
        <v>1104</v>
      </c>
      <c r="AP1338" t="s">
        <v>684</v>
      </c>
      <c r="AR1338" t="s">
        <v>686</v>
      </c>
      <c r="AU1338" s="89">
        <f>VLOOKUP((A1338&amp;AR1338),Precios!B:J,9,FALSE)</f>
        <v>29202.031848000002</v>
      </c>
      <c r="AV1338" t="s">
        <v>1016</v>
      </c>
      <c r="AW1338" t="str">
        <f>VLOOKUP((A1338&amp;AR1338),Precios!B:J,6,FALSE)</f>
        <v>70MED23</v>
      </c>
    </row>
    <row r="1339" spans="1:49">
      <c r="A1339" s="53" t="s">
        <v>213</v>
      </c>
      <c r="B1339" s="53" t="s">
        <v>1103</v>
      </c>
      <c r="C1339" t="s">
        <v>1038</v>
      </c>
      <c r="D1339" t="s">
        <v>1008</v>
      </c>
      <c r="U1339" t="s">
        <v>1009</v>
      </c>
      <c r="V1339" t="s">
        <v>1010</v>
      </c>
      <c r="W1339" t="s">
        <v>1011</v>
      </c>
      <c r="X1339" t="s">
        <v>1012</v>
      </c>
      <c r="AM1339" t="s">
        <v>1060</v>
      </c>
      <c r="AO1339" t="s">
        <v>1104</v>
      </c>
      <c r="AP1339" t="s">
        <v>702</v>
      </c>
      <c r="AR1339" t="s">
        <v>703</v>
      </c>
      <c r="AU1339" s="89">
        <f>VLOOKUP((A1339&amp;AR1339),Precios!B:J,9,FALSE)</f>
        <v>23542.721399999999</v>
      </c>
      <c r="AV1339" t="s">
        <v>1016</v>
      </c>
      <c r="AW1339" t="str">
        <f>VLOOKUP((A1339&amp;AR1339),Precios!B:J,6,FALSE)</f>
        <v>70MED25</v>
      </c>
    </row>
    <row r="1340" spans="1:49">
      <c r="A1340" s="53" t="s">
        <v>213</v>
      </c>
      <c r="B1340" s="53" t="s">
        <v>1103</v>
      </c>
      <c r="C1340" t="s">
        <v>1038</v>
      </c>
      <c r="D1340" t="s">
        <v>1008</v>
      </c>
      <c r="U1340" t="s">
        <v>1009</v>
      </c>
      <c r="V1340" t="s">
        <v>1010</v>
      </c>
      <c r="W1340" t="s">
        <v>1011</v>
      </c>
      <c r="X1340" t="s">
        <v>1012</v>
      </c>
      <c r="AM1340" t="s">
        <v>1060</v>
      </c>
      <c r="AO1340" t="s">
        <v>1104</v>
      </c>
      <c r="AP1340" t="s">
        <v>692</v>
      </c>
      <c r="AR1340" t="s">
        <v>694</v>
      </c>
      <c r="AU1340" s="89">
        <f>VLOOKUP((A1340&amp;AR1340),Precios!B:J,9,FALSE)</f>
        <v>23542.941543000001</v>
      </c>
      <c r="AV1340" t="s">
        <v>1016</v>
      </c>
      <c r="AW1340" t="str">
        <f>VLOOKUP((A1340&amp;AR1340),Precios!B:J,6,FALSE)</f>
        <v>70CLO26</v>
      </c>
    </row>
    <row r="1341" spans="1:49">
      <c r="A1341" s="53" t="s">
        <v>213</v>
      </c>
      <c r="B1341" s="53" t="s">
        <v>1103</v>
      </c>
      <c r="C1341" t="s">
        <v>1038</v>
      </c>
      <c r="D1341" t="s">
        <v>1008</v>
      </c>
      <c r="U1341" t="s">
        <v>1009</v>
      </c>
      <c r="V1341" t="s">
        <v>1010</v>
      </c>
      <c r="W1341" t="s">
        <v>1011</v>
      </c>
      <c r="X1341" t="s">
        <v>1012</v>
      </c>
      <c r="AM1341" t="s">
        <v>1060</v>
      </c>
      <c r="AO1341" t="s">
        <v>1104</v>
      </c>
      <c r="AP1341" t="s">
        <v>704</v>
      </c>
      <c r="AR1341" t="s">
        <v>705</v>
      </c>
      <c r="AU1341" s="89">
        <f>VLOOKUP((A1341&amp;AR1341),Precios!B:J,9,FALSE)</f>
        <v>25321.623602</v>
      </c>
      <c r="AV1341" t="s">
        <v>1016</v>
      </c>
      <c r="AW1341" t="str">
        <f>VLOOKUP((A1341&amp;AR1341),Precios!B:J,6,FALSE)</f>
        <v>70CLO27</v>
      </c>
    </row>
    <row r="1342" spans="1:49">
      <c r="A1342" s="53" t="s">
        <v>213</v>
      </c>
      <c r="B1342" s="53" t="s">
        <v>1103</v>
      </c>
      <c r="C1342" t="s">
        <v>1038</v>
      </c>
      <c r="D1342" t="s">
        <v>1008</v>
      </c>
      <c r="U1342" t="s">
        <v>1009</v>
      </c>
      <c r="V1342" t="s">
        <v>1010</v>
      </c>
      <c r="W1342" t="s">
        <v>1011</v>
      </c>
      <c r="X1342" t="s">
        <v>1012</v>
      </c>
      <c r="AM1342" t="s">
        <v>1060</v>
      </c>
      <c r="AO1342" t="s">
        <v>1104</v>
      </c>
      <c r="AP1342" t="s">
        <v>696</v>
      </c>
      <c r="AR1342" t="s">
        <v>697</v>
      </c>
      <c r="AU1342" s="89">
        <f>VLOOKUP((A1342&amp;AR1342),Precios!B:J,9,FALSE)</f>
        <v>26814.465700000001</v>
      </c>
      <c r="AV1342" t="s">
        <v>1016</v>
      </c>
      <c r="AW1342" t="str">
        <f>VLOOKUP((A1342&amp;AR1342),Precios!B:J,6,FALSE)</f>
        <v>70CLO28</v>
      </c>
    </row>
    <row r="1343" spans="1:49">
      <c r="A1343" s="53" t="s">
        <v>213</v>
      </c>
      <c r="B1343" s="53" t="s">
        <v>1103</v>
      </c>
      <c r="C1343" t="s">
        <v>1038</v>
      </c>
      <c r="D1343" t="s">
        <v>1008</v>
      </c>
      <c r="U1343" t="s">
        <v>1009</v>
      </c>
      <c r="V1343" t="s">
        <v>1010</v>
      </c>
      <c r="W1343" t="s">
        <v>1011</v>
      </c>
      <c r="X1343" t="s">
        <v>1012</v>
      </c>
      <c r="AM1343" t="s">
        <v>1060</v>
      </c>
      <c r="AO1343" t="s">
        <v>1104</v>
      </c>
      <c r="AP1343" t="s">
        <v>677</v>
      </c>
      <c r="AR1343" t="s">
        <v>679</v>
      </c>
      <c r="AU1343" s="89">
        <f>VLOOKUP((A1343&amp;AR1343),Precios!B:J,9,FALSE)</f>
        <v>30479.458779000001</v>
      </c>
      <c r="AV1343" t="s">
        <v>1016</v>
      </c>
      <c r="AW1343" t="str">
        <f>VLOOKUP((A1343&amp;AR1343),Precios!B:J,6,FALSE)</f>
        <v>70CLO30</v>
      </c>
    </row>
    <row r="1344" spans="1:49">
      <c r="A1344" s="53" t="s">
        <v>115</v>
      </c>
      <c r="B1344" s="53" t="s">
        <v>1105</v>
      </c>
      <c r="C1344" t="s">
        <v>1007</v>
      </c>
      <c r="D1344" t="s">
        <v>1008</v>
      </c>
      <c r="U1344" t="s">
        <v>1009</v>
      </c>
      <c r="V1344" t="s">
        <v>1010</v>
      </c>
      <c r="W1344" t="s">
        <v>1011</v>
      </c>
      <c r="X1344" t="s">
        <v>1012</v>
      </c>
      <c r="AM1344" t="s">
        <v>1060</v>
      </c>
      <c r="AO1344" t="s">
        <v>1106</v>
      </c>
      <c r="AP1344" t="s">
        <v>1015</v>
      </c>
      <c r="AR1344" t="s">
        <v>712</v>
      </c>
      <c r="AU1344" s="89">
        <f>VLOOKUP((A1344&amp;AR1344),Precios!B:J,9,FALSE)</f>
        <v>3351.6771749999998</v>
      </c>
      <c r="AV1344" t="s">
        <v>1016</v>
      </c>
      <c r="AW1344" t="str">
        <f>VLOOKUP((A1344&amp;AR1344),Precios!B:J,6,FALSE)</f>
        <v>71BOG6</v>
      </c>
    </row>
    <row r="1345" spans="1:49">
      <c r="A1345" s="53" t="s">
        <v>115</v>
      </c>
      <c r="B1345" s="53" t="s">
        <v>1105</v>
      </c>
      <c r="C1345" t="s">
        <v>1007</v>
      </c>
      <c r="D1345" t="s">
        <v>1008</v>
      </c>
      <c r="U1345" t="s">
        <v>1009</v>
      </c>
      <c r="V1345" t="s">
        <v>1010</v>
      </c>
      <c r="W1345" t="s">
        <v>1011</v>
      </c>
      <c r="X1345" t="s">
        <v>1012</v>
      </c>
      <c r="AM1345" t="s">
        <v>1060</v>
      </c>
      <c r="AO1345" t="s">
        <v>1106</v>
      </c>
      <c r="AP1345" t="s">
        <v>713</v>
      </c>
      <c r="AR1345" t="s">
        <v>714</v>
      </c>
      <c r="AU1345" s="89">
        <f>VLOOKUP((A1345&amp;AR1345),Precios!B:J,9,FALSE)</f>
        <v>3046.7791200000001</v>
      </c>
      <c r="AV1345" t="s">
        <v>1016</v>
      </c>
      <c r="AW1345" t="str">
        <f>VLOOKUP((A1345&amp;AR1345),Precios!B:J,6,FALSE)</f>
        <v>71BOG7</v>
      </c>
    </row>
    <row r="1346" spans="1:49">
      <c r="A1346" s="53" t="s">
        <v>115</v>
      </c>
      <c r="B1346" s="53" t="s">
        <v>1105</v>
      </c>
      <c r="C1346" t="s">
        <v>1007</v>
      </c>
      <c r="D1346" t="s">
        <v>1008</v>
      </c>
      <c r="U1346" t="s">
        <v>1009</v>
      </c>
      <c r="V1346" t="s">
        <v>1010</v>
      </c>
      <c r="W1346" t="s">
        <v>1011</v>
      </c>
      <c r="X1346" t="s">
        <v>1012</v>
      </c>
      <c r="AM1346" t="s">
        <v>1060</v>
      </c>
      <c r="AO1346" t="s">
        <v>1106</v>
      </c>
      <c r="AP1346" t="s">
        <v>692</v>
      </c>
      <c r="AR1346" t="s">
        <v>693</v>
      </c>
      <c r="AU1346" s="89">
        <f>VLOOKUP((A1346&amp;AR1346),Precios!B:J,9,FALSE)</f>
        <v>1581.213788</v>
      </c>
      <c r="AV1346" t="s">
        <v>1016</v>
      </c>
      <c r="AW1346" t="str">
        <f>VLOOKUP((A1346&amp;AR1346),Precios!B:J,6,FALSE)</f>
        <v>71BOG8</v>
      </c>
    </row>
    <row r="1347" spans="1:49">
      <c r="A1347" s="53" t="s">
        <v>115</v>
      </c>
      <c r="B1347" s="53" t="s">
        <v>1105</v>
      </c>
      <c r="C1347" t="s">
        <v>1007</v>
      </c>
      <c r="D1347" t="s">
        <v>1008</v>
      </c>
      <c r="U1347" t="s">
        <v>1009</v>
      </c>
      <c r="V1347" t="s">
        <v>1010</v>
      </c>
      <c r="W1347" t="s">
        <v>1011</v>
      </c>
      <c r="X1347" t="s">
        <v>1012</v>
      </c>
      <c r="AM1347" t="s">
        <v>1060</v>
      </c>
      <c r="AO1347" t="s">
        <v>1106</v>
      </c>
      <c r="AP1347" t="s">
        <v>673</v>
      </c>
      <c r="AR1347" t="s">
        <v>674</v>
      </c>
      <c r="AU1347" s="89">
        <f>VLOOKUP((A1347&amp;AR1347),Precios!B:J,9,FALSE)</f>
        <v>2560.9864169999996</v>
      </c>
      <c r="AV1347" t="s">
        <v>1016</v>
      </c>
      <c r="AW1347" t="str">
        <f>VLOOKUP((A1347&amp;AR1347),Precios!B:J,6,FALSE)</f>
        <v>71BOG9</v>
      </c>
    </row>
    <row r="1348" spans="1:49">
      <c r="A1348" s="53" t="s">
        <v>115</v>
      </c>
      <c r="B1348" s="53" t="s">
        <v>1105</v>
      </c>
      <c r="C1348" t="s">
        <v>1007</v>
      </c>
      <c r="D1348" t="s">
        <v>1008</v>
      </c>
      <c r="U1348" t="s">
        <v>1009</v>
      </c>
      <c r="V1348" t="s">
        <v>1010</v>
      </c>
      <c r="W1348" t="s">
        <v>1011</v>
      </c>
      <c r="X1348" t="s">
        <v>1012</v>
      </c>
      <c r="AM1348" t="s">
        <v>1060</v>
      </c>
      <c r="AO1348" t="s">
        <v>1106</v>
      </c>
      <c r="AP1348" t="s">
        <v>687</v>
      </c>
      <c r="AR1348" t="s">
        <v>688</v>
      </c>
      <c r="AU1348" s="89">
        <f>VLOOKUP((A1348&amp;AR1348),Precios!B:J,9,FALSE)</f>
        <v>31781.373998000003</v>
      </c>
      <c r="AV1348" t="s">
        <v>1016</v>
      </c>
      <c r="AW1348" t="str">
        <f>VLOOKUP((A1348&amp;AR1348),Precios!B:J,6,FALSE)</f>
        <v>71BOG10</v>
      </c>
    </row>
    <row r="1349" spans="1:49">
      <c r="A1349" s="53" t="s">
        <v>115</v>
      </c>
      <c r="B1349" s="53" t="s">
        <v>1105</v>
      </c>
      <c r="C1349" t="s">
        <v>1007</v>
      </c>
      <c r="D1349" t="s">
        <v>1008</v>
      </c>
      <c r="U1349" t="s">
        <v>1009</v>
      </c>
      <c r="V1349" t="s">
        <v>1010</v>
      </c>
      <c r="W1349" t="s">
        <v>1011</v>
      </c>
      <c r="X1349" t="s">
        <v>1012</v>
      </c>
      <c r="AM1349" t="s">
        <v>1060</v>
      </c>
      <c r="AO1349" t="s">
        <v>1106</v>
      </c>
      <c r="AP1349" t="s">
        <v>698</v>
      </c>
      <c r="AR1349" t="s">
        <v>699</v>
      </c>
      <c r="AU1349" s="89">
        <f>VLOOKUP((A1349&amp;AR1349),Precios!B:J,9,FALSE)</f>
        <v>3421.535887</v>
      </c>
      <c r="AV1349" t="s">
        <v>1016</v>
      </c>
      <c r="AW1349" t="str">
        <f>VLOOKUP((A1349&amp;AR1349),Precios!B:J,6,FALSE)</f>
        <v>71BOG11</v>
      </c>
    </row>
    <row r="1350" spans="1:49">
      <c r="A1350" s="53" t="s">
        <v>115</v>
      </c>
      <c r="B1350" s="53" t="s">
        <v>1105</v>
      </c>
      <c r="C1350" t="s">
        <v>1007</v>
      </c>
      <c r="D1350" t="s">
        <v>1008</v>
      </c>
      <c r="U1350" t="s">
        <v>1009</v>
      </c>
      <c r="V1350" t="s">
        <v>1010</v>
      </c>
      <c r="W1350" t="s">
        <v>1011</v>
      </c>
      <c r="X1350" t="s">
        <v>1012</v>
      </c>
      <c r="AM1350" t="s">
        <v>1060</v>
      </c>
      <c r="AO1350" t="s">
        <v>1106</v>
      </c>
      <c r="AP1350" t="s">
        <v>675</v>
      </c>
      <c r="AR1350" t="s">
        <v>676</v>
      </c>
      <c r="AU1350" s="89">
        <f>VLOOKUP((A1350&amp;AR1350),Precios!B:J,9,FALSE)</f>
        <v>3109.3248911999999</v>
      </c>
      <c r="AV1350" t="s">
        <v>1016</v>
      </c>
      <c r="AW1350" t="str">
        <f>VLOOKUP((A1350&amp;AR1350),Precios!B:J,6,FALSE)</f>
        <v>71BOG12</v>
      </c>
    </row>
    <row r="1351" spans="1:49">
      <c r="A1351" s="53" t="s">
        <v>115</v>
      </c>
      <c r="B1351" s="53" t="s">
        <v>1105</v>
      </c>
      <c r="C1351" t="s">
        <v>1007</v>
      </c>
      <c r="D1351" t="s">
        <v>1008</v>
      </c>
      <c r="U1351" t="s">
        <v>1009</v>
      </c>
      <c r="V1351" t="s">
        <v>1010</v>
      </c>
      <c r="W1351" t="s">
        <v>1011</v>
      </c>
      <c r="X1351" t="s">
        <v>1012</v>
      </c>
      <c r="AM1351" t="s">
        <v>1060</v>
      </c>
      <c r="AO1351" t="s">
        <v>1106</v>
      </c>
      <c r="AP1351" t="s">
        <v>682</v>
      </c>
      <c r="AR1351" t="s">
        <v>683</v>
      </c>
      <c r="AU1351" s="89">
        <f>VLOOKUP((A1351&amp;AR1351),Precios!B:J,9,FALSE)</f>
        <v>2619.9428090000001</v>
      </c>
      <c r="AV1351" t="s">
        <v>1016</v>
      </c>
      <c r="AW1351" t="str">
        <f>VLOOKUP((A1351&amp;AR1351),Precios!B:J,6,FALSE)</f>
        <v>71BOG13</v>
      </c>
    </row>
    <row r="1352" spans="1:49">
      <c r="A1352" s="53" t="s">
        <v>115</v>
      </c>
      <c r="B1352" s="53" t="s">
        <v>1105</v>
      </c>
      <c r="C1352" t="s">
        <v>1007</v>
      </c>
      <c r="D1352" t="s">
        <v>1008</v>
      </c>
      <c r="U1352" t="s">
        <v>1009</v>
      </c>
      <c r="V1352" t="s">
        <v>1010</v>
      </c>
      <c r="W1352" t="s">
        <v>1011</v>
      </c>
      <c r="X1352" t="s">
        <v>1012</v>
      </c>
      <c r="AM1352" t="s">
        <v>1060</v>
      </c>
      <c r="AO1352" t="s">
        <v>1106</v>
      </c>
      <c r="AP1352" t="s">
        <v>706</v>
      </c>
      <c r="AR1352" t="s">
        <v>707</v>
      </c>
      <c r="AU1352" s="89">
        <f>VLOOKUP((A1352&amp;AR1352),Precios!B:J,9,FALSE)</f>
        <v>22508.67828</v>
      </c>
      <c r="AV1352" t="s">
        <v>1016</v>
      </c>
      <c r="AW1352" t="str">
        <f>VLOOKUP((A1352&amp;AR1352),Precios!B:J,6,FALSE)</f>
        <v>71BOG14</v>
      </c>
    </row>
    <row r="1353" spans="1:49">
      <c r="A1353" s="53" t="s">
        <v>115</v>
      </c>
      <c r="B1353" s="53" t="s">
        <v>1105</v>
      </c>
      <c r="C1353" t="s">
        <v>1007</v>
      </c>
      <c r="D1353" t="s">
        <v>1008</v>
      </c>
      <c r="U1353" t="s">
        <v>1009</v>
      </c>
      <c r="V1353" t="s">
        <v>1010</v>
      </c>
      <c r="W1353" t="s">
        <v>1011</v>
      </c>
      <c r="X1353" t="s">
        <v>1012</v>
      </c>
      <c r="AM1353" t="s">
        <v>1060</v>
      </c>
      <c r="AO1353" t="s">
        <v>1106</v>
      </c>
      <c r="AP1353" t="s">
        <v>700</v>
      </c>
      <c r="AR1353" t="s">
        <v>701</v>
      </c>
      <c r="AU1353" s="89">
        <f>VLOOKUP((A1353&amp;AR1353),Precios!B:J,9,FALSE)</f>
        <v>1538.2754200000002</v>
      </c>
      <c r="AV1353" t="s">
        <v>1016</v>
      </c>
      <c r="AW1353" t="str">
        <f>VLOOKUP((A1353&amp;AR1353),Precios!B:J,6,FALSE)</f>
        <v>71BOG16</v>
      </c>
    </row>
    <row r="1354" spans="1:49">
      <c r="A1354" s="53" t="s">
        <v>115</v>
      </c>
      <c r="B1354" s="53" t="s">
        <v>1105</v>
      </c>
      <c r="C1354" t="s">
        <v>1007</v>
      </c>
      <c r="D1354" t="s">
        <v>1008</v>
      </c>
      <c r="U1354" t="s">
        <v>1009</v>
      </c>
      <c r="V1354" t="s">
        <v>1010</v>
      </c>
      <c r="W1354" t="s">
        <v>1011</v>
      </c>
      <c r="X1354" t="s">
        <v>1012</v>
      </c>
      <c r="AM1354" t="s">
        <v>1060</v>
      </c>
      <c r="AO1354" t="s">
        <v>1106</v>
      </c>
      <c r="AP1354" t="s">
        <v>680</v>
      </c>
      <c r="AR1354" t="s">
        <v>681</v>
      </c>
      <c r="AU1354" s="89">
        <f>VLOOKUP((A1354&amp;AR1354),Precios!B:J,9,FALSE)</f>
        <v>2679.24514</v>
      </c>
      <c r="AV1354" t="s">
        <v>1016</v>
      </c>
      <c r="AW1354" t="str">
        <f>VLOOKUP((A1354&amp;AR1354),Precios!B:J,6,FALSE)</f>
        <v>71BOG17</v>
      </c>
    </row>
    <row r="1355" spans="1:49">
      <c r="A1355" s="53" t="s">
        <v>115</v>
      </c>
      <c r="B1355" s="53" t="s">
        <v>1105</v>
      </c>
      <c r="C1355" t="s">
        <v>1007</v>
      </c>
      <c r="D1355" t="s">
        <v>1008</v>
      </c>
      <c r="U1355" t="s">
        <v>1009</v>
      </c>
      <c r="V1355" t="s">
        <v>1010</v>
      </c>
      <c r="W1355" t="s">
        <v>1011</v>
      </c>
      <c r="X1355" t="s">
        <v>1012</v>
      </c>
      <c r="AM1355" t="s">
        <v>1060</v>
      </c>
      <c r="AO1355" t="s">
        <v>1106</v>
      </c>
      <c r="AP1355" t="s">
        <v>690</v>
      </c>
      <c r="AR1355" t="s">
        <v>691</v>
      </c>
      <c r="AU1355" s="89">
        <f>VLOOKUP((A1355&amp;AR1355),Precios!B:J,9,FALSE)</f>
        <v>3973.7383950000003</v>
      </c>
      <c r="AV1355" t="s">
        <v>1016</v>
      </c>
      <c r="AW1355" t="str">
        <f>VLOOKUP((A1355&amp;AR1355),Precios!B:J,6,FALSE)</f>
        <v>71BOG18</v>
      </c>
    </row>
    <row r="1356" spans="1:49">
      <c r="A1356" s="53" t="s">
        <v>115</v>
      </c>
      <c r="B1356" s="53" t="s">
        <v>1105</v>
      </c>
      <c r="C1356" t="s">
        <v>1007</v>
      </c>
      <c r="D1356" t="s">
        <v>1008</v>
      </c>
      <c r="U1356" t="s">
        <v>1009</v>
      </c>
      <c r="V1356" t="s">
        <v>1010</v>
      </c>
      <c r="W1356" t="s">
        <v>1011</v>
      </c>
      <c r="X1356" t="s">
        <v>1012</v>
      </c>
      <c r="AM1356" t="s">
        <v>1060</v>
      </c>
      <c r="AO1356" t="s">
        <v>1106</v>
      </c>
      <c r="AP1356" t="s">
        <v>708</v>
      </c>
      <c r="AR1356" t="s">
        <v>709</v>
      </c>
      <c r="AU1356" s="89">
        <f>VLOOKUP((A1356&amp;AR1356),Precios!B:J,9,FALSE)</f>
        <v>3900.7242999999999</v>
      </c>
      <c r="AV1356" t="s">
        <v>1016</v>
      </c>
      <c r="AW1356" t="str">
        <f>VLOOKUP((A1356&amp;AR1356),Precios!B:J,6,FALSE)</f>
        <v>71BOG19</v>
      </c>
    </row>
    <row r="1357" spans="1:49">
      <c r="A1357" s="53" t="s">
        <v>115</v>
      </c>
      <c r="B1357" s="53" t="s">
        <v>1105</v>
      </c>
      <c r="C1357" t="s">
        <v>1007</v>
      </c>
      <c r="D1357" t="s">
        <v>1008</v>
      </c>
      <c r="U1357" t="s">
        <v>1009</v>
      </c>
      <c r="V1357" t="s">
        <v>1010</v>
      </c>
      <c r="W1357" t="s">
        <v>1011</v>
      </c>
      <c r="X1357" t="s">
        <v>1012</v>
      </c>
      <c r="AM1357" t="s">
        <v>1060</v>
      </c>
      <c r="AO1357" t="s">
        <v>1106</v>
      </c>
      <c r="AP1357" t="s">
        <v>710</v>
      </c>
      <c r="AR1357" t="s">
        <v>711</v>
      </c>
      <c r="AU1357" s="89">
        <f>VLOOKUP((A1357&amp;AR1357),Precios!B:J,9,FALSE)</f>
        <v>2791.8084491</v>
      </c>
      <c r="AV1357" t="s">
        <v>1016</v>
      </c>
      <c r="AW1357" t="str">
        <f>VLOOKUP((A1357&amp;AR1357),Precios!B:J,6,FALSE)</f>
        <v>71BOG20</v>
      </c>
    </row>
    <row r="1358" spans="1:49">
      <c r="A1358" s="53" t="s">
        <v>115</v>
      </c>
      <c r="B1358" s="53" t="s">
        <v>1105</v>
      </c>
      <c r="C1358" t="s">
        <v>1007</v>
      </c>
      <c r="D1358" t="s">
        <v>1008</v>
      </c>
      <c r="U1358" t="s">
        <v>1009</v>
      </c>
      <c r="V1358" t="s">
        <v>1010</v>
      </c>
      <c r="W1358" t="s">
        <v>1011</v>
      </c>
      <c r="X1358" t="s">
        <v>1012</v>
      </c>
      <c r="AM1358" t="s">
        <v>1060</v>
      </c>
      <c r="AO1358" t="s">
        <v>1106</v>
      </c>
      <c r="AP1358" t="s">
        <v>692</v>
      </c>
      <c r="AR1358" t="s">
        <v>695</v>
      </c>
      <c r="AU1358" s="89">
        <f>VLOOKUP((A1358&amp;AR1358),Precios!B:J,9,FALSE)</f>
        <v>1673.600467</v>
      </c>
      <c r="AV1358" t="s">
        <v>1016</v>
      </c>
      <c r="AW1358" t="str">
        <f>VLOOKUP((A1358&amp;AR1358),Precios!B:J,6,FALSE)</f>
        <v>71MED31</v>
      </c>
    </row>
    <row r="1359" spans="1:49">
      <c r="A1359" s="53" t="s">
        <v>115</v>
      </c>
      <c r="B1359" s="53" t="s">
        <v>1105</v>
      </c>
      <c r="C1359" t="s">
        <v>1007</v>
      </c>
      <c r="D1359" t="s">
        <v>1008</v>
      </c>
      <c r="U1359" t="s">
        <v>1009</v>
      </c>
      <c r="V1359" t="s">
        <v>1010</v>
      </c>
      <c r="W1359" t="s">
        <v>1011</v>
      </c>
      <c r="X1359" t="s">
        <v>1012</v>
      </c>
      <c r="AM1359" t="s">
        <v>1060</v>
      </c>
      <c r="AO1359" t="s">
        <v>1106</v>
      </c>
      <c r="AP1359" t="s">
        <v>687</v>
      </c>
      <c r="AR1359" t="s">
        <v>689</v>
      </c>
      <c r="AU1359" s="89">
        <f>VLOOKUP((A1359&amp;AR1359),Precios!B:J,9,FALSE)</f>
        <v>32311.069504999999</v>
      </c>
      <c r="AV1359" t="s">
        <v>1016</v>
      </c>
      <c r="AW1359" t="str">
        <f>VLOOKUP((A1359&amp;AR1359),Precios!B:J,6,FALSE)</f>
        <v>71MED22</v>
      </c>
    </row>
    <row r="1360" spans="1:49">
      <c r="A1360" s="53" t="s">
        <v>115</v>
      </c>
      <c r="B1360" s="53" t="s">
        <v>1105</v>
      </c>
      <c r="C1360" t="s">
        <v>1007</v>
      </c>
      <c r="D1360" t="s">
        <v>1008</v>
      </c>
      <c r="U1360" t="s">
        <v>1009</v>
      </c>
      <c r="V1360" t="s">
        <v>1010</v>
      </c>
      <c r="W1360" t="s">
        <v>1011</v>
      </c>
      <c r="X1360" t="s">
        <v>1012</v>
      </c>
      <c r="AM1360" t="s">
        <v>1060</v>
      </c>
      <c r="AO1360" t="s">
        <v>1106</v>
      </c>
      <c r="AP1360" t="s">
        <v>684</v>
      </c>
      <c r="AR1360" t="s">
        <v>686</v>
      </c>
      <c r="AU1360" s="89">
        <f>VLOOKUP((A1360&amp;AR1360),Precios!B:J,9,FALSE)</f>
        <v>20562.425466000001</v>
      </c>
      <c r="AV1360" t="s">
        <v>1016</v>
      </c>
      <c r="AW1360" t="str">
        <f>VLOOKUP((A1360&amp;AR1360),Precios!B:J,6,FALSE)</f>
        <v>71MED23</v>
      </c>
    </row>
    <row r="1361" spans="1:49">
      <c r="A1361" s="53" t="s">
        <v>115</v>
      </c>
      <c r="B1361" s="53" t="s">
        <v>1105</v>
      </c>
      <c r="C1361" t="s">
        <v>1007</v>
      </c>
      <c r="D1361" t="s">
        <v>1008</v>
      </c>
      <c r="U1361" t="s">
        <v>1009</v>
      </c>
      <c r="V1361" t="s">
        <v>1010</v>
      </c>
      <c r="W1361" t="s">
        <v>1011</v>
      </c>
      <c r="X1361" t="s">
        <v>1012</v>
      </c>
      <c r="AM1361" t="s">
        <v>1060</v>
      </c>
      <c r="AO1361" t="s">
        <v>1106</v>
      </c>
      <c r="AP1361" t="s">
        <v>702</v>
      </c>
      <c r="AR1361" t="s">
        <v>703</v>
      </c>
      <c r="AU1361" s="89">
        <f>VLOOKUP((A1361&amp;AR1361),Precios!B:J,9,FALSE)</f>
        <v>59128.145471999997</v>
      </c>
      <c r="AV1361" t="s">
        <v>1016</v>
      </c>
      <c r="AW1361" t="str">
        <f>VLOOKUP((A1361&amp;AR1361),Precios!B:J,6,FALSE)</f>
        <v>71MED25</v>
      </c>
    </row>
    <row r="1362" spans="1:49">
      <c r="A1362" s="53" t="s">
        <v>115</v>
      </c>
      <c r="B1362" s="53" t="s">
        <v>1105</v>
      </c>
      <c r="C1362" t="s">
        <v>1007</v>
      </c>
      <c r="D1362" t="s">
        <v>1008</v>
      </c>
      <c r="U1362" t="s">
        <v>1009</v>
      </c>
      <c r="V1362" t="s">
        <v>1010</v>
      </c>
      <c r="W1362" t="s">
        <v>1011</v>
      </c>
      <c r="X1362" t="s">
        <v>1012</v>
      </c>
      <c r="AM1362" t="s">
        <v>1060</v>
      </c>
      <c r="AO1362" t="s">
        <v>1106</v>
      </c>
      <c r="AP1362" t="s">
        <v>692</v>
      </c>
      <c r="AR1362" t="s">
        <v>694</v>
      </c>
      <c r="AU1362" s="89">
        <f>VLOOKUP((A1362&amp;AR1362),Precios!B:J,9,FALSE)</f>
        <v>1673.600467</v>
      </c>
      <c r="AV1362" t="s">
        <v>1016</v>
      </c>
      <c r="AW1362" t="str">
        <f>VLOOKUP((A1362&amp;AR1362),Precios!B:J,6,FALSE)</f>
        <v>71CLO26</v>
      </c>
    </row>
    <row r="1363" spans="1:49">
      <c r="A1363" s="53" t="s">
        <v>115</v>
      </c>
      <c r="B1363" s="53" t="s">
        <v>1105</v>
      </c>
      <c r="C1363" t="s">
        <v>1007</v>
      </c>
      <c r="D1363" t="s">
        <v>1008</v>
      </c>
      <c r="U1363" t="s">
        <v>1009</v>
      </c>
      <c r="V1363" t="s">
        <v>1010</v>
      </c>
      <c r="W1363" t="s">
        <v>1011</v>
      </c>
      <c r="X1363" t="s">
        <v>1012</v>
      </c>
      <c r="AM1363" t="s">
        <v>1060</v>
      </c>
      <c r="AO1363" t="s">
        <v>1106</v>
      </c>
      <c r="AP1363" t="s">
        <v>704</v>
      </c>
      <c r="AR1363" t="s">
        <v>705</v>
      </c>
      <c r="AU1363" s="89">
        <f>VLOOKUP((A1363&amp;AR1363),Precios!B:J,9,FALSE)</f>
        <v>30111.012778</v>
      </c>
      <c r="AV1363" t="s">
        <v>1016</v>
      </c>
      <c r="AW1363" t="str">
        <f>VLOOKUP((A1363&amp;AR1363),Precios!B:J,6,FALSE)</f>
        <v>71CLO27</v>
      </c>
    </row>
    <row r="1364" spans="1:49">
      <c r="A1364" s="53" t="s">
        <v>115</v>
      </c>
      <c r="B1364" s="53" t="s">
        <v>1105</v>
      </c>
      <c r="C1364" t="s">
        <v>1007</v>
      </c>
      <c r="D1364" t="s">
        <v>1008</v>
      </c>
      <c r="U1364" t="s">
        <v>1009</v>
      </c>
      <c r="V1364" t="s">
        <v>1010</v>
      </c>
      <c r="W1364" t="s">
        <v>1011</v>
      </c>
      <c r="X1364" t="s">
        <v>1012</v>
      </c>
      <c r="AM1364" t="s">
        <v>1060</v>
      </c>
      <c r="AO1364" t="s">
        <v>1106</v>
      </c>
      <c r="AP1364" t="s">
        <v>696</v>
      </c>
      <c r="AR1364" t="s">
        <v>697</v>
      </c>
      <c r="AU1364" s="89">
        <f>VLOOKUP((A1364&amp;AR1364),Precios!B:J,9,FALSE)</f>
        <v>1613.3336999999999</v>
      </c>
      <c r="AV1364" t="s">
        <v>1016</v>
      </c>
      <c r="AW1364" t="str">
        <f>VLOOKUP((A1364&amp;AR1364),Precios!B:J,6,FALSE)</f>
        <v>71CLO28</v>
      </c>
    </row>
    <row r="1365" spans="1:49">
      <c r="A1365" s="53" t="s">
        <v>115</v>
      </c>
      <c r="B1365" s="53" t="s">
        <v>1105</v>
      </c>
      <c r="C1365" t="s">
        <v>1007</v>
      </c>
      <c r="D1365" t="s">
        <v>1008</v>
      </c>
      <c r="U1365" t="s">
        <v>1009</v>
      </c>
      <c r="V1365" t="s">
        <v>1010</v>
      </c>
      <c r="W1365" t="s">
        <v>1011</v>
      </c>
      <c r="X1365" t="s">
        <v>1012</v>
      </c>
      <c r="AM1365" t="s">
        <v>1060</v>
      </c>
      <c r="AO1365" t="s">
        <v>1106</v>
      </c>
      <c r="AP1365" t="s">
        <v>677</v>
      </c>
      <c r="AR1365" t="s">
        <v>679</v>
      </c>
      <c r="AU1365" s="89">
        <f>VLOOKUP((A1365&amp;AR1365),Precios!B:J,9,FALSE)</f>
        <v>3958.863018</v>
      </c>
      <c r="AV1365" t="s">
        <v>1016</v>
      </c>
      <c r="AW1365" t="str">
        <f>VLOOKUP((A1365&amp;AR1365),Precios!B:J,6,FALSE)</f>
        <v>71CLO30</v>
      </c>
    </row>
    <row r="1366" spans="1:49">
      <c r="A1366" s="53" t="s">
        <v>1107</v>
      </c>
      <c r="B1366" s="53" t="s">
        <v>1108</v>
      </c>
      <c r="C1366" t="s">
        <v>1109</v>
      </c>
      <c r="D1366" t="s">
        <v>1008</v>
      </c>
      <c r="U1366" t="s">
        <v>1009</v>
      </c>
      <c r="V1366" t="s">
        <v>1010</v>
      </c>
      <c r="W1366" t="s">
        <v>1011</v>
      </c>
      <c r="X1366" t="s">
        <v>1012</v>
      </c>
      <c r="AM1366" t="s">
        <v>1060</v>
      </c>
      <c r="AO1366" t="s">
        <v>1110</v>
      </c>
      <c r="AP1366" t="s">
        <v>1015</v>
      </c>
      <c r="AR1366" t="s">
        <v>712</v>
      </c>
      <c r="AU1366" s="89">
        <f>VLOOKUP((A1366&amp;AR1366),Precios!B:J,9,FALSE)</f>
        <v>3776.22</v>
      </c>
      <c r="AV1366" t="s">
        <v>1016</v>
      </c>
      <c r="AW1366" t="str">
        <f>VLOOKUP((A1366&amp;AR1366),Precios!B:J,6,FALSE)</f>
        <v>75BOG6</v>
      </c>
    </row>
    <row r="1367" spans="1:49">
      <c r="A1367" s="53" t="s">
        <v>1107</v>
      </c>
      <c r="B1367" s="53" t="s">
        <v>1108</v>
      </c>
      <c r="C1367" t="s">
        <v>1109</v>
      </c>
      <c r="D1367" t="s">
        <v>1008</v>
      </c>
      <c r="U1367" t="s">
        <v>1009</v>
      </c>
      <c r="V1367" t="s">
        <v>1010</v>
      </c>
      <c r="W1367" t="s">
        <v>1011</v>
      </c>
      <c r="X1367" t="s">
        <v>1012</v>
      </c>
      <c r="AM1367" t="s">
        <v>1060</v>
      </c>
      <c r="AO1367" t="s">
        <v>1110</v>
      </c>
      <c r="AP1367" t="s">
        <v>713</v>
      </c>
      <c r="AR1367" t="s">
        <v>714</v>
      </c>
      <c r="AU1367" s="89">
        <f>VLOOKUP((A1367&amp;AR1367),Precios!B:J,9,FALSE)</f>
        <v>3537.4</v>
      </c>
      <c r="AV1367" t="s">
        <v>1016</v>
      </c>
      <c r="AW1367" t="str">
        <f>VLOOKUP((A1367&amp;AR1367),Precios!B:J,6,FALSE)</f>
        <v>75BOG7</v>
      </c>
    </row>
    <row r="1368" spans="1:49">
      <c r="A1368" s="53" t="s">
        <v>1107</v>
      </c>
      <c r="B1368" s="53" t="s">
        <v>1108</v>
      </c>
      <c r="C1368" t="s">
        <v>1109</v>
      </c>
      <c r="D1368" t="s">
        <v>1008</v>
      </c>
      <c r="U1368" t="s">
        <v>1009</v>
      </c>
      <c r="V1368" t="s">
        <v>1010</v>
      </c>
      <c r="W1368" t="s">
        <v>1011</v>
      </c>
      <c r="X1368" t="s">
        <v>1012</v>
      </c>
      <c r="AM1368" t="s">
        <v>1060</v>
      </c>
      <c r="AO1368" t="s">
        <v>1110</v>
      </c>
      <c r="AP1368" t="s">
        <v>692</v>
      </c>
      <c r="AR1368" t="s">
        <v>693</v>
      </c>
      <c r="AU1368" s="89">
        <f>VLOOKUP((A1368&amp;AR1368),Precios!B:J,9,FALSE)</f>
        <v>2304.3835429999999</v>
      </c>
      <c r="AV1368" t="s">
        <v>1016</v>
      </c>
      <c r="AW1368" t="str">
        <f>VLOOKUP((A1368&amp;AR1368),Precios!B:J,6,FALSE)</f>
        <v>75BOG8</v>
      </c>
    </row>
    <row r="1369" spans="1:49">
      <c r="A1369" s="53" t="s">
        <v>1107</v>
      </c>
      <c r="B1369" s="53" t="s">
        <v>1108</v>
      </c>
      <c r="C1369" t="s">
        <v>1109</v>
      </c>
      <c r="D1369" t="s">
        <v>1008</v>
      </c>
      <c r="U1369" t="s">
        <v>1009</v>
      </c>
      <c r="V1369" t="s">
        <v>1010</v>
      </c>
      <c r="W1369" t="s">
        <v>1011</v>
      </c>
      <c r="X1369" t="s">
        <v>1012</v>
      </c>
      <c r="AM1369" t="s">
        <v>1060</v>
      </c>
      <c r="AO1369" t="s">
        <v>1110</v>
      </c>
      <c r="AP1369" t="s">
        <v>673</v>
      </c>
      <c r="AR1369" t="s">
        <v>674</v>
      </c>
      <c r="AU1369" s="89">
        <f>VLOOKUP((A1369&amp;AR1369),Precios!B:J,9,FALSE)</f>
        <v>2743.9147669999998</v>
      </c>
      <c r="AV1369" t="s">
        <v>1016</v>
      </c>
      <c r="AW1369" t="str">
        <f>VLOOKUP((A1369&amp;AR1369),Precios!B:J,6,FALSE)</f>
        <v>75BOG9</v>
      </c>
    </row>
    <row r="1370" spans="1:49">
      <c r="A1370" s="53" t="s">
        <v>1107</v>
      </c>
      <c r="B1370" s="53" t="s">
        <v>1108</v>
      </c>
      <c r="C1370" t="s">
        <v>1109</v>
      </c>
      <c r="D1370" t="s">
        <v>1008</v>
      </c>
      <c r="U1370" t="s">
        <v>1009</v>
      </c>
      <c r="V1370" t="s">
        <v>1010</v>
      </c>
      <c r="W1370" t="s">
        <v>1011</v>
      </c>
      <c r="X1370" t="s">
        <v>1012</v>
      </c>
      <c r="AM1370" t="s">
        <v>1060</v>
      </c>
      <c r="AO1370" t="s">
        <v>1110</v>
      </c>
      <c r="AP1370" t="s">
        <v>687</v>
      </c>
      <c r="AR1370" t="s">
        <v>688</v>
      </c>
      <c r="AU1370" s="89">
        <f>VLOOKUP((A1370&amp;AR1370),Precios!B:J,9,FALSE)</f>
        <v>2820</v>
      </c>
      <c r="AV1370" t="s">
        <v>1016</v>
      </c>
      <c r="AW1370" t="str">
        <f>VLOOKUP((A1370&amp;AR1370),Precios!B:J,6,FALSE)</f>
        <v>75BOG10</v>
      </c>
    </row>
    <row r="1371" spans="1:49">
      <c r="A1371" s="53" t="s">
        <v>1107</v>
      </c>
      <c r="B1371" s="53" t="s">
        <v>1108</v>
      </c>
      <c r="C1371" t="s">
        <v>1109</v>
      </c>
      <c r="D1371" t="s">
        <v>1008</v>
      </c>
      <c r="U1371" t="s">
        <v>1009</v>
      </c>
      <c r="V1371" t="s">
        <v>1010</v>
      </c>
      <c r="W1371" t="s">
        <v>1011</v>
      </c>
      <c r="X1371" t="s">
        <v>1012</v>
      </c>
      <c r="AM1371" t="s">
        <v>1060</v>
      </c>
      <c r="AO1371" t="s">
        <v>1110</v>
      </c>
      <c r="AP1371" t="s">
        <v>698</v>
      </c>
      <c r="AR1371" t="s">
        <v>699</v>
      </c>
      <c r="AU1371" s="89">
        <f>VLOOKUP((A1371&amp;AR1371),Precios!B:J,9,FALSE)</f>
        <v>2664.3802459999997</v>
      </c>
      <c r="AV1371" t="s">
        <v>1016</v>
      </c>
      <c r="AW1371" t="str">
        <f>VLOOKUP((A1371&amp;AR1371),Precios!B:J,6,FALSE)</f>
        <v>75BOG11</v>
      </c>
    </row>
    <row r="1372" spans="1:49">
      <c r="A1372" s="53" t="s">
        <v>1107</v>
      </c>
      <c r="B1372" s="53" t="s">
        <v>1108</v>
      </c>
      <c r="C1372" t="s">
        <v>1109</v>
      </c>
      <c r="D1372" t="s">
        <v>1008</v>
      </c>
      <c r="U1372" t="s">
        <v>1009</v>
      </c>
      <c r="V1372" t="s">
        <v>1010</v>
      </c>
      <c r="W1372" t="s">
        <v>1011</v>
      </c>
      <c r="X1372" t="s">
        <v>1012</v>
      </c>
      <c r="AM1372" t="s">
        <v>1060</v>
      </c>
      <c r="AO1372" t="s">
        <v>1110</v>
      </c>
      <c r="AP1372" t="s">
        <v>675</v>
      </c>
      <c r="AR1372" t="s">
        <v>676</v>
      </c>
      <c r="AU1372" s="89">
        <f>VLOOKUP((A1372&amp;AR1372),Precios!B:J,9,FALSE)</f>
        <v>2421.195612</v>
      </c>
      <c r="AV1372" t="s">
        <v>1016</v>
      </c>
      <c r="AW1372" t="str">
        <f>VLOOKUP((A1372&amp;AR1372),Precios!B:J,6,FALSE)</f>
        <v>75BOG12</v>
      </c>
    </row>
    <row r="1373" spans="1:49">
      <c r="A1373" s="53" t="s">
        <v>1107</v>
      </c>
      <c r="B1373" s="53" t="s">
        <v>1108</v>
      </c>
      <c r="C1373" t="s">
        <v>1109</v>
      </c>
      <c r="D1373" t="s">
        <v>1008</v>
      </c>
      <c r="U1373" t="s">
        <v>1009</v>
      </c>
      <c r="V1373" t="s">
        <v>1010</v>
      </c>
      <c r="W1373" t="s">
        <v>1011</v>
      </c>
      <c r="X1373" t="s">
        <v>1012</v>
      </c>
      <c r="AM1373" t="s">
        <v>1060</v>
      </c>
      <c r="AO1373" t="s">
        <v>1110</v>
      </c>
      <c r="AP1373" t="s">
        <v>682</v>
      </c>
      <c r="AR1373" t="s">
        <v>683</v>
      </c>
      <c r="AU1373" s="89">
        <f>VLOOKUP((A1373&amp;AR1373),Precios!B:J,9,FALSE)</f>
        <v>2328.9766610000001</v>
      </c>
      <c r="AV1373" t="s">
        <v>1016</v>
      </c>
      <c r="AW1373" t="str">
        <f>VLOOKUP((A1373&amp;AR1373),Precios!B:J,6,FALSE)</f>
        <v>75BOG13</v>
      </c>
    </row>
    <row r="1374" spans="1:49">
      <c r="A1374" s="53" t="s">
        <v>1107</v>
      </c>
      <c r="B1374" s="53" t="s">
        <v>1108</v>
      </c>
      <c r="C1374" t="s">
        <v>1109</v>
      </c>
      <c r="D1374" t="s">
        <v>1008</v>
      </c>
      <c r="U1374" t="s">
        <v>1009</v>
      </c>
      <c r="V1374" t="s">
        <v>1010</v>
      </c>
      <c r="W1374" t="s">
        <v>1011</v>
      </c>
      <c r="X1374" t="s">
        <v>1012</v>
      </c>
      <c r="AM1374" t="s">
        <v>1060</v>
      </c>
      <c r="AO1374" t="s">
        <v>1110</v>
      </c>
      <c r="AP1374" t="s">
        <v>706</v>
      </c>
      <c r="AR1374" t="s">
        <v>707</v>
      </c>
      <c r="AU1374" s="89">
        <f>VLOOKUP((A1374&amp;AR1374),Precios!B:J,9,FALSE)</f>
        <v>2529.33824</v>
      </c>
      <c r="AV1374" t="s">
        <v>1016</v>
      </c>
      <c r="AW1374" t="str">
        <f>VLOOKUP((A1374&amp;AR1374),Precios!B:J,6,FALSE)</f>
        <v>75BOG14</v>
      </c>
    </row>
    <row r="1375" spans="1:49">
      <c r="A1375" s="53" t="s">
        <v>1107</v>
      </c>
      <c r="B1375" s="53" t="s">
        <v>1108</v>
      </c>
      <c r="C1375" t="s">
        <v>1109</v>
      </c>
      <c r="D1375" t="s">
        <v>1008</v>
      </c>
      <c r="U1375" t="s">
        <v>1009</v>
      </c>
      <c r="V1375" t="s">
        <v>1010</v>
      </c>
      <c r="W1375" t="s">
        <v>1011</v>
      </c>
      <c r="X1375" t="s">
        <v>1012</v>
      </c>
      <c r="AM1375" t="s">
        <v>1060</v>
      </c>
      <c r="AO1375" t="s">
        <v>1110</v>
      </c>
      <c r="AP1375" t="s">
        <v>700</v>
      </c>
      <c r="AR1375" t="s">
        <v>701</v>
      </c>
      <c r="AU1375" s="89">
        <f>VLOOKUP((A1375&amp;AR1375),Precios!B:J,9,FALSE)</f>
        <v>2657.0211799999997</v>
      </c>
      <c r="AV1375" t="s">
        <v>1016</v>
      </c>
      <c r="AW1375" t="str">
        <f>VLOOKUP((A1375&amp;AR1375),Precios!B:J,6,FALSE)</f>
        <v>75BOG16</v>
      </c>
    </row>
    <row r="1376" spans="1:49">
      <c r="A1376" s="53" t="s">
        <v>1107</v>
      </c>
      <c r="B1376" s="53" t="s">
        <v>1108</v>
      </c>
      <c r="C1376" t="s">
        <v>1109</v>
      </c>
      <c r="D1376" t="s">
        <v>1008</v>
      </c>
      <c r="U1376" t="s">
        <v>1009</v>
      </c>
      <c r="V1376" t="s">
        <v>1010</v>
      </c>
      <c r="W1376" t="s">
        <v>1011</v>
      </c>
      <c r="X1376" t="s">
        <v>1012</v>
      </c>
      <c r="AM1376" t="s">
        <v>1060</v>
      </c>
      <c r="AO1376" t="s">
        <v>1110</v>
      </c>
      <c r="AP1376" t="s">
        <v>680</v>
      </c>
      <c r="AR1376" t="s">
        <v>681</v>
      </c>
      <c r="AU1376" s="89">
        <f>VLOOKUP((A1376&amp;AR1376),Precios!B:J,9,FALSE)</f>
        <v>3799.5738330000004</v>
      </c>
      <c r="AV1376" t="s">
        <v>1016</v>
      </c>
      <c r="AW1376" t="str">
        <f>VLOOKUP((A1376&amp;AR1376),Precios!B:J,6,FALSE)</f>
        <v>75BOG17</v>
      </c>
    </row>
    <row r="1377" spans="1:49">
      <c r="A1377" s="53" t="s">
        <v>1107</v>
      </c>
      <c r="B1377" s="53" t="s">
        <v>1108</v>
      </c>
      <c r="C1377" t="s">
        <v>1109</v>
      </c>
      <c r="D1377" t="s">
        <v>1008</v>
      </c>
      <c r="U1377" t="s">
        <v>1009</v>
      </c>
      <c r="V1377" t="s">
        <v>1010</v>
      </c>
      <c r="W1377" t="s">
        <v>1011</v>
      </c>
      <c r="X1377" t="s">
        <v>1012</v>
      </c>
      <c r="AM1377" t="s">
        <v>1060</v>
      </c>
      <c r="AO1377" t="s">
        <v>1110</v>
      </c>
      <c r="AP1377" t="s">
        <v>690</v>
      </c>
      <c r="AR1377" t="s">
        <v>691</v>
      </c>
      <c r="AU1377" s="89">
        <f>VLOOKUP((A1377&amp;AR1377),Precios!B:J,9,FALSE)</f>
        <v>3095.5250700000001</v>
      </c>
      <c r="AV1377" t="s">
        <v>1016</v>
      </c>
      <c r="AW1377" t="str">
        <f>VLOOKUP((A1377&amp;AR1377),Precios!B:J,6,FALSE)</f>
        <v>75BOG18</v>
      </c>
    </row>
    <row r="1378" spans="1:49">
      <c r="A1378" s="53" t="s">
        <v>1107</v>
      </c>
      <c r="B1378" s="53" t="s">
        <v>1108</v>
      </c>
      <c r="C1378" t="s">
        <v>1109</v>
      </c>
      <c r="D1378" t="s">
        <v>1008</v>
      </c>
      <c r="U1378" t="s">
        <v>1009</v>
      </c>
      <c r="V1378" t="s">
        <v>1010</v>
      </c>
      <c r="W1378" t="s">
        <v>1011</v>
      </c>
      <c r="X1378" t="s">
        <v>1012</v>
      </c>
      <c r="AM1378" t="s">
        <v>1060</v>
      </c>
      <c r="AO1378" t="s">
        <v>1110</v>
      </c>
      <c r="AP1378" t="s">
        <v>708</v>
      </c>
      <c r="AR1378" t="s">
        <v>709</v>
      </c>
      <c r="AU1378" s="89">
        <f>VLOOKUP((A1378&amp;AR1378),Precios!B:J,9,FALSE)</f>
        <v>3043.2148999999999</v>
      </c>
      <c r="AV1378" t="s">
        <v>1016</v>
      </c>
      <c r="AW1378" t="str">
        <f>VLOOKUP((A1378&amp;AR1378),Precios!B:J,6,FALSE)</f>
        <v>75BOG19</v>
      </c>
    </row>
    <row r="1379" spans="1:49">
      <c r="A1379" s="53" t="s">
        <v>1107</v>
      </c>
      <c r="B1379" s="53" t="s">
        <v>1108</v>
      </c>
      <c r="C1379" t="s">
        <v>1109</v>
      </c>
      <c r="D1379" t="s">
        <v>1008</v>
      </c>
      <c r="U1379" t="s">
        <v>1009</v>
      </c>
      <c r="V1379" t="s">
        <v>1010</v>
      </c>
      <c r="W1379" t="s">
        <v>1011</v>
      </c>
      <c r="X1379" t="s">
        <v>1012</v>
      </c>
      <c r="AM1379" t="s">
        <v>1060</v>
      </c>
      <c r="AO1379" t="s">
        <v>1110</v>
      </c>
      <c r="AP1379" t="s">
        <v>710</v>
      </c>
      <c r="AR1379" t="s">
        <v>711</v>
      </c>
      <c r="AU1379" s="89">
        <f>VLOOKUP((A1379&amp;AR1379),Precios!B:J,9,FALSE)</f>
        <v>3900.4611767000001</v>
      </c>
      <c r="AV1379" t="s">
        <v>1016</v>
      </c>
      <c r="AW1379" t="str">
        <f>VLOOKUP((A1379&amp;AR1379),Precios!B:J,6,FALSE)</f>
        <v>75BOG20</v>
      </c>
    </row>
    <row r="1380" spans="1:49">
      <c r="A1380" s="53" t="s">
        <v>1107</v>
      </c>
      <c r="B1380" s="53" t="s">
        <v>1111</v>
      </c>
      <c r="C1380" t="s">
        <v>1109</v>
      </c>
      <c r="D1380" t="s">
        <v>1008</v>
      </c>
      <c r="U1380" t="s">
        <v>1009</v>
      </c>
      <c r="V1380" t="s">
        <v>1010</v>
      </c>
      <c r="W1380" t="s">
        <v>1011</v>
      </c>
      <c r="X1380" t="s">
        <v>1012</v>
      </c>
      <c r="AM1380" t="s">
        <v>1060</v>
      </c>
      <c r="AO1380" t="s">
        <v>1110</v>
      </c>
      <c r="AP1380" t="s">
        <v>692</v>
      </c>
      <c r="AR1380" t="s">
        <v>695</v>
      </c>
      <c r="AU1380" s="89">
        <f>VLOOKUP((A1380&amp;AR1380),Precios!B:J,9,FALSE)</f>
        <v>2592.162859</v>
      </c>
      <c r="AV1380" t="s">
        <v>1016</v>
      </c>
      <c r="AW1380" t="str">
        <f>VLOOKUP((A1380&amp;AR1380),Precios!B:J,6,FALSE)</f>
        <v>75MED31</v>
      </c>
    </row>
    <row r="1381" spans="1:49">
      <c r="A1381" s="53" t="s">
        <v>1107</v>
      </c>
      <c r="B1381" s="53" t="s">
        <v>1111</v>
      </c>
      <c r="C1381" t="s">
        <v>1109</v>
      </c>
      <c r="D1381" t="s">
        <v>1008</v>
      </c>
      <c r="U1381" t="s">
        <v>1009</v>
      </c>
      <c r="V1381" t="s">
        <v>1010</v>
      </c>
      <c r="W1381" t="s">
        <v>1011</v>
      </c>
      <c r="X1381" t="s">
        <v>1012</v>
      </c>
      <c r="AM1381" t="s">
        <v>1060</v>
      </c>
      <c r="AO1381" t="s">
        <v>1110</v>
      </c>
      <c r="AP1381" t="s">
        <v>687</v>
      </c>
      <c r="AR1381" t="s">
        <v>689</v>
      </c>
      <c r="AU1381" s="89">
        <f>VLOOKUP((A1381&amp;AR1381),Precios!B:J,9,FALSE)</f>
        <v>3005.6857599999998</v>
      </c>
      <c r="AV1381" t="s">
        <v>1016</v>
      </c>
      <c r="AW1381" t="str">
        <f>VLOOKUP((A1381&amp;AR1381),Precios!B:J,6,FALSE)</f>
        <v>75MED22</v>
      </c>
    </row>
    <row r="1382" spans="1:49">
      <c r="A1382" s="53" t="s">
        <v>1107</v>
      </c>
      <c r="B1382" s="53" t="s">
        <v>1111</v>
      </c>
      <c r="C1382" t="s">
        <v>1109</v>
      </c>
      <c r="D1382" t="s">
        <v>1008</v>
      </c>
      <c r="U1382" t="s">
        <v>1009</v>
      </c>
      <c r="V1382" t="s">
        <v>1010</v>
      </c>
      <c r="W1382" t="s">
        <v>1011</v>
      </c>
      <c r="X1382" t="s">
        <v>1012</v>
      </c>
      <c r="AM1382" t="s">
        <v>1060</v>
      </c>
      <c r="AO1382" t="s">
        <v>1110</v>
      </c>
      <c r="AP1382" t="s">
        <v>684</v>
      </c>
      <c r="AR1382" t="s">
        <v>686</v>
      </c>
      <c r="AU1382" s="89">
        <f>VLOOKUP((A1382&amp;AR1382),Precios!B:J,9,FALSE)</f>
        <v>3130.0980039999999</v>
      </c>
      <c r="AV1382" t="s">
        <v>1016</v>
      </c>
      <c r="AW1382" t="str">
        <f>VLOOKUP((A1382&amp;AR1382),Precios!B:J,6,FALSE)</f>
        <v>75MED23</v>
      </c>
    </row>
    <row r="1383" spans="1:49">
      <c r="A1383" s="53" t="s">
        <v>1107</v>
      </c>
      <c r="B1383" s="53" t="s">
        <v>1111</v>
      </c>
      <c r="C1383" t="s">
        <v>1109</v>
      </c>
      <c r="D1383" t="s">
        <v>1008</v>
      </c>
      <c r="U1383" t="s">
        <v>1009</v>
      </c>
      <c r="V1383" t="s">
        <v>1010</v>
      </c>
      <c r="W1383" t="s">
        <v>1011</v>
      </c>
      <c r="X1383" t="s">
        <v>1012</v>
      </c>
      <c r="AM1383" t="s">
        <v>1060</v>
      </c>
      <c r="AO1383" t="s">
        <v>1110</v>
      </c>
      <c r="AP1383" t="s">
        <v>702</v>
      </c>
      <c r="AR1383" t="s">
        <v>703</v>
      </c>
      <c r="AU1383" s="89">
        <f>VLOOKUP((A1383&amp;AR1383),Precios!B:J,9,FALSE)</f>
        <v>3572.323359</v>
      </c>
      <c r="AV1383" t="s">
        <v>1016</v>
      </c>
      <c r="AW1383" t="str">
        <f>VLOOKUP((A1383&amp;AR1383),Precios!B:J,6,FALSE)</f>
        <v>75MED25</v>
      </c>
    </row>
    <row r="1384" spans="1:49">
      <c r="A1384" s="53" t="s">
        <v>1107</v>
      </c>
      <c r="B1384" s="53" t="s">
        <v>1111</v>
      </c>
      <c r="C1384" t="s">
        <v>1109</v>
      </c>
      <c r="D1384" t="s">
        <v>1008</v>
      </c>
      <c r="U1384" t="s">
        <v>1009</v>
      </c>
      <c r="V1384" t="s">
        <v>1010</v>
      </c>
      <c r="W1384" t="s">
        <v>1011</v>
      </c>
      <c r="X1384" t="s">
        <v>1012</v>
      </c>
      <c r="AM1384" t="s">
        <v>1060</v>
      </c>
      <c r="AO1384" t="s">
        <v>1110</v>
      </c>
      <c r="AP1384" t="s">
        <v>692</v>
      </c>
      <c r="AR1384" t="s">
        <v>694</v>
      </c>
      <c r="AU1384" s="89">
        <f>VLOOKUP((A1384&amp;AR1384),Precios!B:J,9,FALSE)</f>
        <v>2592.162859</v>
      </c>
      <c r="AV1384" t="s">
        <v>1016</v>
      </c>
      <c r="AW1384" t="str">
        <f>VLOOKUP((A1384&amp;AR1384),Precios!B:J,6,FALSE)</f>
        <v>75CLO26</v>
      </c>
    </row>
    <row r="1385" spans="1:49">
      <c r="A1385" s="53" t="s">
        <v>1107</v>
      </c>
      <c r="B1385" s="53" t="s">
        <v>1111</v>
      </c>
      <c r="C1385" t="s">
        <v>1109</v>
      </c>
      <c r="D1385" t="s">
        <v>1008</v>
      </c>
      <c r="U1385" t="s">
        <v>1009</v>
      </c>
      <c r="V1385" t="s">
        <v>1010</v>
      </c>
      <c r="W1385" t="s">
        <v>1011</v>
      </c>
      <c r="X1385" t="s">
        <v>1012</v>
      </c>
      <c r="AM1385" t="s">
        <v>1060</v>
      </c>
      <c r="AO1385" t="s">
        <v>1110</v>
      </c>
      <c r="AP1385" t="s">
        <v>704</v>
      </c>
      <c r="AR1385" t="s">
        <v>705</v>
      </c>
      <c r="AU1385" s="89">
        <f>VLOOKUP((A1385&amp;AR1385),Precios!B:J,9,FALSE)</f>
        <v>2803.6573840000001</v>
      </c>
      <c r="AV1385" t="s">
        <v>1016</v>
      </c>
      <c r="AW1385" t="str">
        <f>VLOOKUP((A1385&amp;AR1385),Precios!B:J,6,FALSE)</f>
        <v>75CLO27</v>
      </c>
    </row>
    <row r="1386" spans="1:49">
      <c r="A1386" s="53" t="s">
        <v>1107</v>
      </c>
      <c r="B1386" s="53" t="s">
        <v>1111</v>
      </c>
      <c r="C1386" t="s">
        <v>1109</v>
      </c>
      <c r="D1386" t="s">
        <v>1008</v>
      </c>
      <c r="U1386" t="s">
        <v>1009</v>
      </c>
      <c r="V1386" t="s">
        <v>1010</v>
      </c>
      <c r="W1386" t="s">
        <v>1011</v>
      </c>
      <c r="X1386" t="s">
        <v>1012</v>
      </c>
      <c r="AM1386" t="s">
        <v>1060</v>
      </c>
      <c r="AO1386" t="s">
        <v>1110</v>
      </c>
      <c r="AP1386" t="s">
        <v>696</v>
      </c>
      <c r="AR1386" t="s">
        <v>697</v>
      </c>
      <c r="AU1386" s="89">
        <f>VLOOKUP((A1386&amp;AR1386),Precios!B:J,9,FALSE)</f>
        <v>3191.0252</v>
      </c>
      <c r="AV1386" t="s">
        <v>1016</v>
      </c>
      <c r="AW1386" t="str">
        <f>VLOOKUP((A1386&amp;AR1386),Precios!B:J,6,FALSE)</f>
        <v>75CLO28</v>
      </c>
    </row>
    <row r="1387" spans="1:49">
      <c r="A1387" s="53" t="s">
        <v>1107</v>
      </c>
      <c r="B1387" s="53" t="s">
        <v>1111</v>
      </c>
      <c r="C1387" t="s">
        <v>1109</v>
      </c>
      <c r="D1387" t="s">
        <v>1008</v>
      </c>
      <c r="U1387" t="s">
        <v>1009</v>
      </c>
      <c r="V1387" t="s">
        <v>1010</v>
      </c>
      <c r="W1387" t="s">
        <v>1011</v>
      </c>
      <c r="X1387" t="s">
        <v>1012</v>
      </c>
      <c r="AM1387" t="s">
        <v>1060</v>
      </c>
      <c r="AO1387" t="s">
        <v>1110</v>
      </c>
      <c r="AP1387" t="s">
        <v>677</v>
      </c>
      <c r="AR1387" t="s">
        <v>679</v>
      </c>
      <c r="AU1387" s="89">
        <f>VLOOKUP((A1387&amp;AR1387),Precios!B:J,9,FALSE)</f>
        <v>3251.6274229999999</v>
      </c>
      <c r="AV1387" t="s">
        <v>1016</v>
      </c>
      <c r="AW1387" t="str">
        <f>VLOOKUP((A1387&amp;AR1387),Precios!B:J,6,FALSE)</f>
        <v>75CLO30</v>
      </c>
    </row>
    <row r="1388" spans="1:49">
      <c r="A1388" s="53" t="s">
        <v>1112</v>
      </c>
      <c r="B1388" s="53" t="s">
        <v>1113</v>
      </c>
      <c r="C1388" t="s">
        <v>1109</v>
      </c>
      <c r="D1388" t="s">
        <v>1008</v>
      </c>
      <c r="U1388" t="s">
        <v>1009</v>
      </c>
      <c r="V1388" t="s">
        <v>1010</v>
      </c>
      <c r="W1388" t="s">
        <v>1011</v>
      </c>
      <c r="X1388" t="s">
        <v>1012</v>
      </c>
      <c r="AM1388" t="s">
        <v>1060</v>
      </c>
      <c r="AO1388" t="s">
        <v>1110</v>
      </c>
      <c r="AP1388" t="s">
        <v>1015</v>
      </c>
      <c r="AR1388" t="s">
        <v>712</v>
      </c>
      <c r="AU1388" s="89">
        <f>VLOOKUP((A1388&amp;AR1388),Precios!B:J,9,FALSE)</f>
        <v>2314.25</v>
      </c>
      <c r="AV1388" t="s">
        <v>1016</v>
      </c>
      <c r="AW1388" t="str">
        <f>VLOOKUP((A1388&amp;AR1388),Precios!B:J,6,FALSE)</f>
        <v>73BOG6</v>
      </c>
    </row>
    <row r="1389" spans="1:49">
      <c r="A1389" s="53" t="s">
        <v>1112</v>
      </c>
      <c r="B1389" s="53" t="s">
        <v>1113</v>
      </c>
      <c r="C1389" t="s">
        <v>1109</v>
      </c>
      <c r="D1389" t="s">
        <v>1008</v>
      </c>
      <c r="U1389" t="s">
        <v>1009</v>
      </c>
      <c r="V1389" t="s">
        <v>1010</v>
      </c>
      <c r="W1389" t="s">
        <v>1011</v>
      </c>
      <c r="X1389" t="s">
        <v>1012</v>
      </c>
      <c r="AM1389" t="s">
        <v>1060</v>
      </c>
      <c r="AO1389" t="s">
        <v>1110</v>
      </c>
      <c r="AP1389" t="s">
        <v>713</v>
      </c>
      <c r="AR1389" t="s">
        <v>714</v>
      </c>
      <c r="AU1389" s="89">
        <f>VLOOKUP((A1389&amp;AR1389),Precios!B:J,9,FALSE)</f>
        <v>2103.86</v>
      </c>
      <c r="AV1389" t="s">
        <v>1016</v>
      </c>
      <c r="AW1389" t="str">
        <f>VLOOKUP((A1389&amp;AR1389),Precios!B:J,6,FALSE)</f>
        <v>73BOG7</v>
      </c>
    </row>
    <row r="1390" spans="1:49">
      <c r="A1390" s="53" t="s">
        <v>1112</v>
      </c>
      <c r="B1390" s="53" t="s">
        <v>1113</v>
      </c>
      <c r="C1390" t="s">
        <v>1109</v>
      </c>
      <c r="D1390" t="s">
        <v>1008</v>
      </c>
      <c r="U1390" t="s">
        <v>1009</v>
      </c>
      <c r="V1390" t="s">
        <v>1010</v>
      </c>
      <c r="W1390" t="s">
        <v>1011</v>
      </c>
      <c r="X1390" t="s">
        <v>1012</v>
      </c>
      <c r="AM1390" t="s">
        <v>1060</v>
      </c>
      <c r="AO1390" t="s">
        <v>1110</v>
      </c>
      <c r="AP1390" t="s">
        <v>692</v>
      </c>
      <c r="AR1390" t="s">
        <v>693</v>
      </c>
      <c r="AU1390" s="89">
        <f>VLOOKUP((A1390&amp;AR1390),Precios!B:J,9,FALSE)</f>
        <v>2161.0285180000001</v>
      </c>
      <c r="AV1390" t="s">
        <v>1016</v>
      </c>
      <c r="AW1390" t="str">
        <f>VLOOKUP((A1390&amp;AR1390),Precios!B:J,6,FALSE)</f>
        <v>73BOG8</v>
      </c>
    </row>
    <row r="1391" spans="1:49">
      <c r="A1391" s="53" t="s">
        <v>1112</v>
      </c>
      <c r="B1391" s="53" t="s">
        <v>1113</v>
      </c>
      <c r="C1391" t="s">
        <v>1109</v>
      </c>
      <c r="D1391" t="s">
        <v>1008</v>
      </c>
      <c r="U1391" t="s">
        <v>1009</v>
      </c>
      <c r="V1391" t="s">
        <v>1010</v>
      </c>
      <c r="W1391" t="s">
        <v>1011</v>
      </c>
      <c r="X1391" t="s">
        <v>1012</v>
      </c>
      <c r="AM1391" t="s">
        <v>1060</v>
      </c>
      <c r="AO1391" t="s">
        <v>1110</v>
      </c>
      <c r="AP1391" t="s">
        <v>673</v>
      </c>
      <c r="AR1391" t="s">
        <v>674</v>
      </c>
      <c r="AU1391" s="89">
        <f>VLOOKUP((A1391&amp;AR1391),Precios!B:J,9,FALSE)</f>
        <v>2560.9864169999996</v>
      </c>
      <c r="AV1391" t="s">
        <v>1016</v>
      </c>
      <c r="AW1391" t="str">
        <f>VLOOKUP((A1391&amp;AR1391),Precios!B:J,6,FALSE)</f>
        <v>73BOG9</v>
      </c>
    </row>
    <row r="1392" spans="1:49">
      <c r="A1392" s="53" t="s">
        <v>1112</v>
      </c>
      <c r="B1392" s="53" t="s">
        <v>1113</v>
      </c>
      <c r="C1392" t="s">
        <v>1109</v>
      </c>
      <c r="D1392" t="s">
        <v>1008</v>
      </c>
      <c r="U1392" t="s">
        <v>1009</v>
      </c>
      <c r="V1392" t="s">
        <v>1010</v>
      </c>
      <c r="W1392" t="s">
        <v>1011</v>
      </c>
      <c r="X1392" t="s">
        <v>1012</v>
      </c>
      <c r="AM1392" t="s">
        <v>1060</v>
      </c>
      <c r="AO1392" t="s">
        <v>1110</v>
      </c>
      <c r="AP1392" t="s">
        <v>687</v>
      </c>
      <c r="AR1392" t="s">
        <v>688</v>
      </c>
      <c r="AU1392" s="89">
        <f>VLOOKUP((A1392&amp;AR1392),Precios!B:J,9,FALSE)</f>
        <v>2489.5447720000002</v>
      </c>
      <c r="AV1392" t="s">
        <v>1016</v>
      </c>
      <c r="AW1392" t="str">
        <f>VLOOKUP((A1392&amp;AR1392),Precios!B:J,6,FALSE)</f>
        <v>73BOG10</v>
      </c>
    </row>
    <row r="1393" spans="1:49">
      <c r="A1393" s="53" t="s">
        <v>1112</v>
      </c>
      <c r="B1393" s="53" t="s">
        <v>1113</v>
      </c>
      <c r="C1393" t="s">
        <v>1109</v>
      </c>
      <c r="D1393" t="s">
        <v>1008</v>
      </c>
      <c r="U1393" t="s">
        <v>1009</v>
      </c>
      <c r="V1393" t="s">
        <v>1010</v>
      </c>
      <c r="W1393" t="s">
        <v>1011</v>
      </c>
      <c r="X1393" t="s">
        <v>1012</v>
      </c>
      <c r="AM1393" t="s">
        <v>1060</v>
      </c>
      <c r="AO1393" t="s">
        <v>1110</v>
      </c>
      <c r="AP1393" t="s">
        <v>698</v>
      </c>
      <c r="AR1393" t="s">
        <v>699</v>
      </c>
      <c r="AU1393" s="89">
        <f>VLOOKUP((A1393&amp;AR1393),Precios!B:J,9,FALSE)</f>
        <v>2435.0017229999999</v>
      </c>
      <c r="AV1393" t="s">
        <v>1016</v>
      </c>
      <c r="AW1393" t="str">
        <f>VLOOKUP((A1393&amp;AR1393),Precios!B:J,6,FALSE)</f>
        <v>73BOG11</v>
      </c>
    </row>
    <row r="1394" spans="1:49">
      <c r="A1394" s="53" t="s">
        <v>1112</v>
      </c>
      <c r="B1394" s="53" t="s">
        <v>1113</v>
      </c>
      <c r="C1394" t="s">
        <v>1109</v>
      </c>
      <c r="D1394" t="s">
        <v>1008</v>
      </c>
      <c r="U1394" t="s">
        <v>1009</v>
      </c>
      <c r="V1394" t="s">
        <v>1010</v>
      </c>
      <c r="W1394" t="s">
        <v>1011</v>
      </c>
      <c r="X1394" t="s">
        <v>1012</v>
      </c>
      <c r="AM1394" t="s">
        <v>1060</v>
      </c>
      <c r="AO1394" t="s">
        <v>1110</v>
      </c>
      <c r="AP1394" t="s">
        <v>675</v>
      </c>
      <c r="AR1394" t="s">
        <v>676</v>
      </c>
      <c r="AU1394" s="89">
        <f>VLOOKUP((A1394&amp;AR1394),Precios!B:J,9,FALSE)</f>
        <v>2213.0556470000001</v>
      </c>
      <c r="AV1394" t="s">
        <v>1016</v>
      </c>
      <c r="AW1394" t="str">
        <f>VLOOKUP((A1394&amp;AR1394),Precios!B:J,6,FALSE)</f>
        <v>73BOG12</v>
      </c>
    </row>
    <row r="1395" spans="1:49">
      <c r="A1395" s="53" t="s">
        <v>1112</v>
      </c>
      <c r="B1395" s="53" t="s">
        <v>1113</v>
      </c>
      <c r="C1395" t="s">
        <v>1109</v>
      </c>
      <c r="D1395" t="s">
        <v>1008</v>
      </c>
      <c r="U1395" t="s">
        <v>1009</v>
      </c>
      <c r="V1395" t="s">
        <v>1010</v>
      </c>
      <c r="W1395" t="s">
        <v>1011</v>
      </c>
      <c r="X1395" t="s">
        <v>1012</v>
      </c>
      <c r="AM1395" t="s">
        <v>1060</v>
      </c>
      <c r="AO1395" t="s">
        <v>1110</v>
      </c>
      <c r="AP1395" t="s">
        <v>682</v>
      </c>
      <c r="AR1395" t="s">
        <v>683</v>
      </c>
      <c r="AU1395" s="89">
        <f>VLOOKUP((A1395&amp;AR1395),Precios!B:J,9,FALSE)</f>
        <v>2183.4935869999999</v>
      </c>
      <c r="AV1395" t="s">
        <v>1016</v>
      </c>
      <c r="AW1395" t="str">
        <f>VLOOKUP((A1395&amp;AR1395),Precios!B:J,6,FALSE)</f>
        <v>73BOG13</v>
      </c>
    </row>
    <row r="1396" spans="1:49">
      <c r="A1396" s="53" t="s">
        <v>1112</v>
      </c>
      <c r="B1396" s="53" t="s">
        <v>1113</v>
      </c>
      <c r="C1396" t="s">
        <v>1109</v>
      </c>
      <c r="D1396" t="s">
        <v>1008</v>
      </c>
      <c r="U1396" t="s">
        <v>1009</v>
      </c>
      <c r="V1396" t="s">
        <v>1010</v>
      </c>
      <c r="W1396" t="s">
        <v>1011</v>
      </c>
      <c r="X1396" t="s">
        <v>1012</v>
      </c>
      <c r="AM1396" t="s">
        <v>1060</v>
      </c>
      <c r="AO1396" t="s">
        <v>1110</v>
      </c>
      <c r="AP1396" t="s">
        <v>706</v>
      </c>
      <c r="AR1396" t="s">
        <v>707</v>
      </c>
      <c r="AU1396" s="89">
        <f>VLOOKUP((A1396&amp;AR1396),Precios!B:J,9,FALSE)</f>
        <v>2383.4148799999998</v>
      </c>
      <c r="AV1396" t="s">
        <v>1016</v>
      </c>
      <c r="AW1396" t="str">
        <f>VLOOKUP((A1396&amp;AR1396),Precios!B:J,6,FALSE)</f>
        <v>73BOG14</v>
      </c>
    </row>
    <row r="1397" spans="1:49">
      <c r="A1397" s="53" t="s">
        <v>1112</v>
      </c>
      <c r="B1397" s="53" t="s">
        <v>1113</v>
      </c>
      <c r="C1397" t="s">
        <v>1109</v>
      </c>
      <c r="D1397" t="s">
        <v>1008</v>
      </c>
      <c r="U1397" t="s">
        <v>1009</v>
      </c>
      <c r="V1397" t="s">
        <v>1010</v>
      </c>
      <c r="W1397" t="s">
        <v>1011</v>
      </c>
      <c r="X1397" t="s">
        <v>1012</v>
      </c>
      <c r="AM1397" t="s">
        <v>1060</v>
      </c>
      <c r="AO1397" t="s">
        <v>1110</v>
      </c>
      <c r="AP1397" t="s">
        <v>700</v>
      </c>
      <c r="AR1397" t="s">
        <v>701</v>
      </c>
      <c r="AU1397" s="89">
        <f>VLOOKUP((A1397&amp;AR1397),Precios!B:J,9,FALSE)</f>
        <v>2167.5699099999997</v>
      </c>
      <c r="AV1397" t="s">
        <v>1016</v>
      </c>
      <c r="AW1397" t="str">
        <f>VLOOKUP((A1397&amp;AR1397),Precios!B:J,6,FALSE)</f>
        <v>73BOG16</v>
      </c>
    </row>
    <row r="1398" spans="1:49">
      <c r="A1398" s="53" t="s">
        <v>1112</v>
      </c>
      <c r="B1398" s="53" t="s">
        <v>1113</v>
      </c>
      <c r="C1398" t="s">
        <v>1109</v>
      </c>
      <c r="D1398" t="s">
        <v>1008</v>
      </c>
      <c r="U1398" t="s">
        <v>1009</v>
      </c>
      <c r="V1398" t="s">
        <v>1010</v>
      </c>
      <c r="W1398" t="s">
        <v>1011</v>
      </c>
      <c r="X1398" t="s">
        <v>1012</v>
      </c>
      <c r="AM1398" t="s">
        <v>1060</v>
      </c>
      <c r="AO1398" t="s">
        <v>1110</v>
      </c>
      <c r="AP1398" t="s">
        <v>680</v>
      </c>
      <c r="AR1398" t="s">
        <v>681</v>
      </c>
      <c r="AU1398" s="89">
        <f>VLOOKUP((A1398&amp;AR1398),Precios!B:J,9,FALSE)</f>
        <v>3535.1611240000002</v>
      </c>
      <c r="AV1398" t="s">
        <v>1016</v>
      </c>
      <c r="AW1398" t="str">
        <f>VLOOKUP((A1398&amp;AR1398),Precios!B:J,6,FALSE)</f>
        <v>73BOG17</v>
      </c>
    </row>
    <row r="1399" spans="1:49">
      <c r="A1399" s="53" t="s">
        <v>1112</v>
      </c>
      <c r="B1399" s="53" t="s">
        <v>1113</v>
      </c>
      <c r="C1399" t="s">
        <v>1109</v>
      </c>
      <c r="D1399" t="s">
        <v>1008</v>
      </c>
      <c r="U1399" t="s">
        <v>1009</v>
      </c>
      <c r="V1399" t="s">
        <v>1010</v>
      </c>
      <c r="W1399" t="s">
        <v>1011</v>
      </c>
      <c r="X1399" t="s">
        <v>1012</v>
      </c>
      <c r="AM1399" t="s">
        <v>1060</v>
      </c>
      <c r="AO1399" t="s">
        <v>1110</v>
      </c>
      <c r="AP1399" t="s">
        <v>690</v>
      </c>
      <c r="AR1399" t="s">
        <v>691</v>
      </c>
      <c r="AU1399" s="89">
        <f>VLOOKUP((A1399&amp;AR1399),Precios!B:J,9,FALSE)</f>
        <v>2827.9150460000001</v>
      </c>
      <c r="AV1399" t="s">
        <v>1016</v>
      </c>
      <c r="AW1399" t="str">
        <f>VLOOKUP((A1399&amp;AR1399),Precios!B:J,6,FALSE)</f>
        <v>73BOG18</v>
      </c>
    </row>
    <row r="1400" spans="1:49">
      <c r="A1400" s="53" t="s">
        <v>1112</v>
      </c>
      <c r="B1400" s="53" t="s">
        <v>1113</v>
      </c>
      <c r="C1400" t="s">
        <v>1109</v>
      </c>
      <c r="D1400" t="s">
        <v>1008</v>
      </c>
      <c r="U1400" t="s">
        <v>1009</v>
      </c>
      <c r="V1400" t="s">
        <v>1010</v>
      </c>
      <c r="W1400" t="s">
        <v>1011</v>
      </c>
      <c r="X1400" t="s">
        <v>1012</v>
      </c>
      <c r="AM1400" t="s">
        <v>1060</v>
      </c>
      <c r="AO1400" t="s">
        <v>1110</v>
      </c>
      <c r="AP1400" t="s">
        <v>708</v>
      </c>
      <c r="AR1400" t="s">
        <v>709</v>
      </c>
      <c r="AU1400" s="89">
        <f>VLOOKUP((A1400&amp;AR1400),Precios!B:J,9,FALSE)</f>
        <v>2781.1399000000001</v>
      </c>
      <c r="AV1400" t="s">
        <v>1016</v>
      </c>
      <c r="AW1400" t="str">
        <f>VLOOKUP((A1400&amp;AR1400),Precios!B:J,6,FALSE)</f>
        <v>73BOG19</v>
      </c>
    </row>
    <row r="1401" spans="1:49">
      <c r="A1401" s="53" t="s">
        <v>1112</v>
      </c>
      <c r="B1401" s="53" t="s">
        <v>1113</v>
      </c>
      <c r="C1401" t="s">
        <v>1109</v>
      </c>
      <c r="D1401" t="s">
        <v>1008</v>
      </c>
      <c r="U1401" t="s">
        <v>1009</v>
      </c>
      <c r="V1401" t="s">
        <v>1010</v>
      </c>
      <c r="W1401" t="s">
        <v>1011</v>
      </c>
      <c r="X1401" t="s">
        <v>1012</v>
      </c>
      <c r="AM1401" t="s">
        <v>1060</v>
      </c>
      <c r="AO1401" t="s">
        <v>1110</v>
      </c>
      <c r="AP1401" t="s">
        <v>710</v>
      </c>
      <c r="AR1401" t="s">
        <v>711</v>
      </c>
      <c r="AU1401" s="89">
        <f>VLOOKUP((A1401&amp;AR1401),Precios!B:J,9,FALSE)</f>
        <v>3629.6695621999997</v>
      </c>
      <c r="AV1401" t="s">
        <v>1016</v>
      </c>
      <c r="AW1401" t="str">
        <f>VLOOKUP((A1401&amp;AR1401),Precios!B:J,6,FALSE)</f>
        <v>73BOG20</v>
      </c>
    </row>
    <row r="1402" spans="1:49">
      <c r="A1402" s="53" t="s">
        <v>1112</v>
      </c>
      <c r="B1402" s="53" t="s">
        <v>1113</v>
      </c>
      <c r="C1402" t="s">
        <v>1109</v>
      </c>
      <c r="D1402" t="s">
        <v>1008</v>
      </c>
      <c r="U1402" t="s">
        <v>1009</v>
      </c>
      <c r="V1402" t="s">
        <v>1010</v>
      </c>
      <c r="W1402" t="s">
        <v>1011</v>
      </c>
      <c r="X1402" t="s">
        <v>1012</v>
      </c>
      <c r="AM1402" t="s">
        <v>1060</v>
      </c>
      <c r="AO1402" t="s">
        <v>1110</v>
      </c>
      <c r="AP1402" t="s">
        <v>692</v>
      </c>
      <c r="AR1402" t="s">
        <v>695</v>
      </c>
      <c r="AU1402" s="89">
        <f>VLOOKUP((A1402&amp;AR1402),Precios!B:J,9,FALSE)</f>
        <v>2288.4598660000001</v>
      </c>
      <c r="AV1402" t="s">
        <v>1016</v>
      </c>
      <c r="AW1402" t="str">
        <f>VLOOKUP((A1402&amp;AR1402),Precios!B:J,6,FALSE)</f>
        <v>73MED31</v>
      </c>
    </row>
    <row r="1403" spans="1:49">
      <c r="A1403" s="53" t="s">
        <v>1112</v>
      </c>
      <c r="B1403" s="53" t="s">
        <v>1113</v>
      </c>
      <c r="C1403" t="s">
        <v>1109</v>
      </c>
      <c r="D1403" t="s">
        <v>1008</v>
      </c>
      <c r="U1403" t="s">
        <v>1009</v>
      </c>
      <c r="V1403" t="s">
        <v>1010</v>
      </c>
      <c r="W1403" t="s">
        <v>1011</v>
      </c>
      <c r="X1403" t="s">
        <v>1012</v>
      </c>
      <c r="AM1403" t="s">
        <v>1060</v>
      </c>
      <c r="AO1403" t="s">
        <v>1110</v>
      </c>
      <c r="AP1403" t="s">
        <v>687</v>
      </c>
      <c r="AR1403" t="s">
        <v>689</v>
      </c>
      <c r="AU1403" s="89">
        <f>VLOOKUP((A1403&amp;AR1403),Precios!B:J,9,FALSE)</f>
        <v>2530.187363</v>
      </c>
      <c r="AV1403" t="s">
        <v>1016</v>
      </c>
      <c r="AW1403" t="str">
        <f>VLOOKUP((A1403&amp;AR1403),Precios!B:J,6,FALSE)</f>
        <v>73MED22</v>
      </c>
    </row>
    <row r="1404" spans="1:49">
      <c r="A1404" s="53" t="s">
        <v>1112</v>
      </c>
      <c r="B1404" s="53" t="s">
        <v>1113</v>
      </c>
      <c r="C1404" t="s">
        <v>1109</v>
      </c>
      <c r="D1404" t="s">
        <v>1008</v>
      </c>
      <c r="U1404" t="s">
        <v>1009</v>
      </c>
      <c r="V1404" t="s">
        <v>1010</v>
      </c>
      <c r="W1404" t="s">
        <v>1011</v>
      </c>
      <c r="X1404" t="s">
        <v>1012</v>
      </c>
      <c r="AM1404" t="s">
        <v>1060</v>
      </c>
      <c r="AO1404" t="s">
        <v>1110</v>
      </c>
      <c r="AP1404" t="s">
        <v>684</v>
      </c>
      <c r="AR1404" t="s">
        <v>686</v>
      </c>
      <c r="AU1404" s="89">
        <f>VLOOKUP((A1404&amp;AR1404),Precios!B:J,9,FALSE)</f>
        <v>2646.3494860000001</v>
      </c>
      <c r="AV1404" t="s">
        <v>1016</v>
      </c>
      <c r="AW1404" t="str">
        <f>VLOOKUP((A1404&amp;AR1404),Precios!B:J,6,FALSE)</f>
        <v>73MED23</v>
      </c>
    </row>
    <row r="1405" spans="1:49">
      <c r="A1405" s="53" t="s">
        <v>1112</v>
      </c>
      <c r="B1405" s="53" t="s">
        <v>1113</v>
      </c>
      <c r="C1405" t="s">
        <v>1109</v>
      </c>
      <c r="D1405" t="s">
        <v>1008</v>
      </c>
      <c r="U1405" t="s">
        <v>1009</v>
      </c>
      <c r="V1405" t="s">
        <v>1010</v>
      </c>
      <c r="W1405" t="s">
        <v>1011</v>
      </c>
      <c r="X1405" t="s">
        <v>1012</v>
      </c>
      <c r="AM1405" t="s">
        <v>1060</v>
      </c>
      <c r="AO1405" t="s">
        <v>1110</v>
      </c>
      <c r="AP1405" t="s">
        <v>702</v>
      </c>
      <c r="AR1405" t="s">
        <v>703</v>
      </c>
      <c r="AU1405" s="89">
        <f>VLOOKUP((A1405&amp;AR1405),Precios!B:J,9,FALSE)</f>
        <v>3079.5909099999999</v>
      </c>
      <c r="AV1405" t="s">
        <v>1016</v>
      </c>
      <c r="AW1405" t="str">
        <f>VLOOKUP((A1405&amp;AR1405),Precios!B:J,6,FALSE)</f>
        <v>73MED25</v>
      </c>
    </row>
    <row r="1406" spans="1:49">
      <c r="A1406" s="53" t="s">
        <v>1112</v>
      </c>
      <c r="B1406" s="53" t="s">
        <v>1113</v>
      </c>
      <c r="C1406" t="s">
        <v>1109</v>
      </c>
      <c r="D1406" t="s">
        <v>1008</v>
      </c>
      <c r="U1406" t="s">
        <v>1009</v>
      </c>
      <c r="V1406" t="s">
        <v>1010</v>
      </c>
      <c r="W1406" t="s">
        <v>1011</v>
      </c>
      <c r="X1406" t="s">
        <v>1012</v>
      </c>
      <c r="AM1406" t="s">
        <v>1060</v>
      </c>
      <c r="AO1406" t="s">
        <v>1110</v>
      </c>
      <c r="AP1406" t="s">
        <v>692</v>
      </c>
      <c r="AR1406" t="s">
        <v>694</v>
      </c>
      <c r="AU1406" s="89">
        <f>VLOOKUP((A1406&amp;AR1406),Precios!B:J,9,FALSE)</f>
        <v>2288.4598660000001</v>
      </c>
      <c r="AV1406" t="s">
        <v>1016</v>
      </c>
      <c r="AW1406" t="str">
        <f>VLOOKUP((A1406&amp;AR1406),Precios!B:J,6,FALSE)</f>
        <v>73CLO26</v>
      </c>
    </row>
    <row r="1407" spans="1:49">
      <c r="A1407" s="53" t="s">
        <v>1112</v>
      </c>
      <c r="B1407" s="53" t="s">
        <v>1113</v>
      </c>
      <c r="C1407" t="s">
        <v>1109</v>
      </c>
      <c r="D1407" t="s">
        <v>1008</v>
      </c>
      <c r="U1407" t="s">
        <v>1009</v>
      </c>
      <c r="V1407" t="s">
        <v>1010</v>
      </c>
      <c r="W1407" t="s">
        <v>1011</v>
      </c>
      <c r="X1407" t="s">
        <v>1012</v>
      </c>
      <c r="AM1407" t="s">
        <v>1060</v>
      </c>
      <c r="AO1407" t="s">
        <v>1110</v>
      </c>
      <c r="AP1407" t="s">
        <v>704</v>
      </c>
      <c r="AR1407" t="s">
        <v>705</v>
      </c>
      <c r="AU1407" s="89">
        <f>VLOOKUP((A1407&amp;AR1407),Precios!B:J,9,FALSE)</f>
        <v>2429.1836580000004</v>
      </c>
      <c r="AV1407" t="s">
        <v>1016</v>
      </c>
      <c r="AW1407" t="str">
        <f>VLOOKUP((A1407&amp;AR1407),Precios!B:J,6,FALSE)</f>
        <v>73CLO27</v>
      </c>
    </row>
    <row r="1408" spans="1:49">
      <c r="A1408" s="53" t="s">
        <v>1112</v>
      </c>
      <c r="B1408" s="53" t="s">
        <v>1113</v>
      </c>
      <c r="C1408" t="s">
        <v>1109</v>
      </c>
      <c r="D1408" t="s">
        <v>1008</v>
      </c>
      <c r="U1408" t="s">
        <v>1009</v>
      </c>
      <c r="V1408" t="s">
        <v>1010</v>
      </c>
      <c r="W1408" t="s">
        <v>1011</v>
      </c>
      <c r="X1408" t="s">
        <v>1012</v>
      </c>
      <c r="AM1408" t="s">
        <v>1060</v>
      </c>
      <c r="AO1408" t="s">
        <v>1110</v>
      </c>
      <c r="AP1408" t="s">
        <v>696</v>
      </c>
      <c r="AR1408" t="s">
        <v>697</v>
      </c>
      <c r="AU1408" s="89">
        <f>VLOOKUP((A1408&amp;AR1408),Precios!B:J,9,FALSE)</f>
        <v>2283.1974</v>
      </c>
      <c r="AV1408" t="s">
        <v>1016</v>
      </c>
      <c r="AW1408" t="str">
        <f>VLOOKUP((A1408&amp;AR1408),Precios!B:J,6,FALSE)</f>
        <v>73CLO28</v>
      </c>
    </row>
    <row r="1409" spans="1:49">
      <c r="A1409" s="53" t="s">
        <v>1112</v>
      </c>
      <c r="B1409" s="53" t="s">
        <v>1113</v>
      </c>
      <c r="C1409" t="s">
        <v>1109</v>
      </c>
      <c r="D1409" t="s">
        <v>1008</v>
      </c>
      <c r="U1409" t="s">
        <v>1009</v>
      </c>
      <c r="V1409" t="s">
        <v>1010</v>
      </c>
      <c r="W1409" t="s">
        <v>1011</v>
      </c>
      <c r="X1409" t="s">
        <v>1012</v>
      </c>
      <c r="AM1409" t="s">
        <v>1060</v>
      </c>
      <c r="AO1409" t="s">
        <v>1110</v>
      </c>
      <c r="AP1409" t="s">
        <v>677</v>
      </c>
      <c r="AR1409" t="s">
        <v>679</v>
      </c>
      <c r="AU1409" s="89">
        <f>VLOOKUP((A1409&amp;AR1409),Precios!B:J,9,FALSE)</f>
        <v>2817.2957669999996</v>
      </c>
      <c r="AV1409" t="s">
        <v>1016</v>
      </c>
      <c r="AW1409" t="str">
        <f>VLOOKUP((A1409&amp;AR1409),Precios!B:J,6,FALSE)</f>
        <v>73CLO30</v>
      </c>
    </row>
    <row r="1410" spans="1:49">
      <c r="A1410" s="53" t="s">
        <v>1114</v>
      </c>
      <c r="B1410" s="53" t="s">
        <v>1115</v>
      </c>
      <c r="C1410" t="s">
        <v>1109</v>
      </c>
      <c r="D1410" t="s">
        <v>1008</v>
      </c>
      <c r="U1410" t="s">
        <v>1009</v>
      </c>
      <c r="V1410" t="s">
        <v>1010</v>
      </c>
      <c r="W1410" t="s">
        <v>1011</v>
      </c>
      <c r="X1410" t="s">
        <v>1012</v>
      </c>
      <c r="AM1410" t="s">
        <v>1060</v>
      </c>
      <c r="AO1410" t="s">
        <v>1110</v>
      </c>
      <c r="AP1410" t="s">
        <v>1015</v>
      </c>
      <c r="AR1410" t="s">
        <v>712</v>
      </c>
      <c r="AU1410" s="89">
        <f>VLOOKUP((A1410&amp;AR1410),Precios!B:J,9,FALSE)</f>
        <v>3480.96</v>
      </c>
      <c r="AV1410" t="s">
        <v>1016</v>
      </c>
      <c r="AW1410" t="str">
        <f>VLOOKUP((A1410&amp;AR1410),Precios!B:J,6,FALSE)</f>
        <v>76BOG6</v>
      </c>
    </row>
    <row r="1411" spans="1:49">
      <c r="A1411" s="53" t="s">
        <v>1114</v>
      </c>
      <c r="B1411" s="53" t="s">
        <v>1115</v>
      </c>
      <c r="C1411" t="s">
        <v>1109</v>
      </c>
      <c r="D1411" t="s">
        <v>1008</v>
      </c>
      <c r="U1411" t="s">
        <v>1009</v>
      </c>
      <c r="V1411" t="s">
        <v>1010</v>
      </c>
      <c r="W1411" t="s">
        <v>1011</v>
      </c>
      <c r="X1411" t="s">
        <v>1012</v>
      </c>
      <c r="AM1411" t="s">
        <v>1060</v>
      </c>
      <c r="AO1411" t="s">
        <v>1110</v>
      </c>
      <c r="AP1411" t="s">
        <v>713</v>
      </c>
      <c r="AR1411" t="s">
        <v>714</v>
      </c>
      <c r="AU1411" s="89">
        <f>VLOOKUP((A1411&amp;AR1411),Precios!B:J,9,FALSE)</f>
        <v>3164.5</v>
      </c>
      <c r="AV1411" t="s">
        <v>1016</v>
      </c>
      <c r="AW1411" t="str">
        <f>VLOOKUP((A1411&amp;AR1411),Precios!B:J,6,FALSE)</f>
        <v>76BOG7</v>
      </c>
    </row>
    <row r="1412" spans="1:49">
      <c r="A1412" s="53" t="s">
        <v>1114</v>
      </c>
      <c r="B1412" s="53" t="s">
        <v>1115</v>
      </c>
      <c r="C1412" t="s">
        <v>1109</v>
      </c>
      <c r="D1412" t="s">
        <v>1008</v>
      </c>
      <c r="U1412" t="s">
        <v>1009</v>
      </c>
      <c r="V1412" t="s">
        <v>1010</v>
      </c>
      <c r="W1412" t="s">
        <v>1011</v>
      </c>
      <c r="X1412" t="s">
        <v>1012</v>
      </c>
      <c r="AM1412" t="s">
        <v>1060</v>
      </c>
      <c r="AO1412" t="s">
        <v>1110</v>
      </c>
      <c r="AP1412" t="s">
        <v>692</v>
      </c>
      <c r="AR1412" t="s">
        <v>693</v>
      </c>
      <c r="AU1412" s="89">
        <f>VLOOKUP((A1412&amp;AR1412),Precios!B:J,9,FALSE)</f>
        <v>2304.3835429999999</v>
      </c>
      <c r="AV1412" t="s">
        <v>1016</v>
      </c>
      <c r="AW1412" t="str">
        <f>VLOOKUP((A1412&amp;AR1412),Precios!B:J,6,FALSE)</f>
        <v>76BOG8</v>
      </c>
    </row>
    <row r="1413" spans="1:49">
      <c r="A1413" s="53" t="s">
        <v>1114</v>
      </c>
      <c r="B1413" s="53" t="s">
        <v>1115</v>
      </c>
      <c r="C1413" t="s">
        <v>1109</v>
      </c>
      <c r="D1413" t="s">
        <v>1008</v>
      </c>
      <c r="U1413" t="s">
        <v>1009</v>
      </c>
      <c r="V1413" t="s">
        <v>1010</v>
      </c>
      <c r="W1413" t="s">
        <v>1011</v>
      </c>
      <c r="X1413" t="s">
        <v>1012</v>
      </c>
      <c r="AM1413" t="s">
        <v>1060</v>
      </c>
      <c r="AO1413" t="s">
        <v>1110</v>
      </c>
      <c r="AP1413" t="s">
        <v>673</v>
      </c>
      <c r="AR1413" t="s">
        <v>674</v>
      </c>
      <c r="AU1413" s="89">
        <f>VLOOKUP((A1413&amp;AR1413),Precios!B:J,9,FALSE)</f>
        <v>2743.9147669999998</v>
      </c>
      <c r="AV1413" t="s">
        <v>1016</v>
      </c>
      <c r="AW1413" t="str">
        <f>VLOOKUP((A1413&amp;AR1413),Precios!B:J,6,FALSE)</f>
        <v>76BOG9</v>
      </c>
    </row>
    <row r="1414" spans="1:49">
      <c r="A1414" s="53" t="s">
        <v>1114</v>
      </c>
      <c r="B1414" s="53" t="s">
        <v>1115</v>
      </c>
      <c r="C1414" t="s">
        <v>1109</v>
      </c>
      <c r="D1414" t="s">
        <v>1008</v>
      </c>
      <c r="U1414" t="s">
        <v>1009</v>
      </c>
      <c r="V1414" t="s">
        <v>1010</v>
      </c>
      <c r="W1414" t="s">
        <v>1011</v>
      </c>
      <c r="X1414" t="s">
        <v>1012</v>
      </c>
      <c r="AM1414" t="s">
        <v>1060</v>
      </c>
      <c r="AO1414" t="s">
        <v>1110</v>
      </c>
      <c r="AP1414" t="s">
        <v>687</v>
      </c>
      <c r="AR1414" t="s">
        <v>688</v>
      </c>
      <c r="AU1414" s="89">
        <f>VLOOKUP((A1414&amp;AR1414),Precios!B:J,9,FALSE)</f>
        <v>2644.7560699999999</v>
      </c>
      <c r="AV1414" t="s">
        <v>1016</v>
      </c>
      <c r="AW1414" t="str">
        <f>VLOOKUP((A1414&amp;AR1414),Precios!B:J,6,FALSE)</f>
        <v>76BOG10</v>
      </c>
    </row>
    <row r="1415" spans="1:49">
      <c r="A1415" s="53" t="s">
        <v>1114</v>
      </c>
      <c r="B1415" s="53" t="s">
        <v>1115</v>
      </c>
      <c r="C1415" t="s">
        <v>1109</v>
      </c>
      <c r="D1415" t="s">
        <v>1008</v>
      </c>
      <c r="U1415" t="s">
        <v>1009</v>
      </c>
      <c r="V1415" t="s">
        <v>1010</v>
      </c>
      <c r="W1415" t="s">
        <v>1011</v>
      </c>
      <c r="X1415" t="s">
        <v>1012</v>
      </c>
      <c r="AM1415" t="s">
        <v>1060</v>
      </c>
      <c r="AO1415" t="s">
        <v>1110</v>
      </c>
      <c r="AP1415" t="s">
        <v>698</v>
      </c>
      <c r="AR1415" t="s">
        <v>699</v>
      </c>
      <c r="AU1415" s="89">
        <f>VLOOKUP((A1415&amp;AR1415),Precios!B:J,9,FALSE)</f>
        <v>2664.3802459999997</v>
      </c>
      <c r="AV1415" t="s">
        <v>1016</v>
      </c>
      <c r="AW1415" t="str">
        <f>VLOOKUP((A1415&amp;AR1415),Precios!B:J,6,FALSE)</f>
        <v>76BOG11</v>
      </c>
    </row>
    <row r="1416" spans="1:49">
      <c r="A1416" s="53" t="s">
        <v>1114</v>
      </c>
      <c r="B1416" s="53" t="s">
        <v>1115</v>
      </c>
      <c r="C1416" t="s">
        <v>1109</v>
      </c>
      <c r="D1416" t="s">
        <v>1008</v>
      </c>
      <c r="U1416" t="s">
        <v>1009</v>
      </c>
      <c r="V1416" t="s">
        <v>1010</v>
      </c>
      <c r="W1416" t="s">
        <v>1011</v>
      </c>
      <c r="X1416" t="s">
        <v>1012</v>
      </c>
      <c r="AM1416" t="s">
        <v>1060</v>
      </c>
      <c r="AO1416" t="s">
        <v>1110</v>
      </c>
      <c r="AP1416" t="s">
        <v>675</v>
      </c>
      <c r="AR1416" t="s">
        <v>676</v>
      </c>
      <c r="AU1416" s="89">
        <f>VLOOKUP((A1416&amp;AR1416),Precios!B:J,9,FALSE)</f>
        <v>2421.195612</v>
      </c>
      <c r="AV1416" t="s">
        <v>1016</v>
      </c>
      <c r="AW1416" t="str">
        <f>VLOOKUP((A1416&amp;AR1416),Precios!B:J,6,FALSE)</f>
        <v>76BOG12</v>
      </c>
    </row>
    <row r="1417" spans="1:49">
      <c r="A1417" s="53" t="s">
        <v>1114</v>
      </c>
      <c r="B1417" s="53" t="s">
        <v>1115</v>
      </c>
      <c r="C1417" t="s">
        <v>1109</v>
      </c>
      <c r="D1417" t="s">
        <v>1008</v>
      </c>
      <c r="U1417" t="s">
        <v>1009</v>
      </c>
      <c r="V1417" t="s">
        <v>1010</v>
      </c>
      <c r="W1417" t="s">
        <v>1011</v>
      </c>
      <c r="X1417" t="s">
        <v>1012</v>
      </c>
      <c r="AM1417" t="s">
        <v>1060</v>
      </c>
      <c r="AO1417" t="s">
        <v>1110</v>
      </c>
      <c r="AP1417" t="s">
        <v>682</v>
      </c>
      <c r="AR1417" t="s">
        <v>683</v>
      </c>
      <c r="AU1417" s="89">
        <f>VLOOKUP((A1417&amp;AR1417),Precios!B:J,9,FALSE)</f>
        <v>2328.9766610000001</v>
      </c>
      <c r="AV1417" t="s">
        <v>1016</v>
      </c>
      <c r="AW1417" t="str">
        <f>VLOOKUP((A1417&amp;AR1417),Precios!B:J,6,FALSE)</f>
        <v>76BOG13</v>
      </c>
    </row>
    <row r="1418" spans="1:49">
      <c r="A1418" s="53" t="s">
        <v>1114</v>
      </c>
      <c r="B1418" s="53" t="s">
        <v>1115</v>
      </c>
      <c r="C1418" t="s">
        <v>1109</v>
      </c>
      <c r="D1418" t="s">
        <v>1008</v>
      </c>
      <c r="U1418" t="s">
        <v>1009</v>
      </c>
      <c r="V1418" t="s">
        <v>1010</v>
      </c>
      <c r="W1418" t="s">
        <v>1011</v>
      </c>
      <c r="X1418" t="s">
        <v>1012</v>
      </c>
      <c r="AM1418" t="s">
        <v>1060</v>
      </c>
      <c r="AO1418" t="s">
        <v>1110</v>
      </c>
      <c r="AP1418" t="s">
        <v>706</v>
      </c>
      <c r="AR1418" t="s">
        <v>707</v>
      </c>
      <c r="AU1418" s="89">
        <f>VLOOKUP((A1418&amp;AR1418),Precios!B:J,9,FALSE)</f>
        <v>2529.33824</v>
      </c>
      <c r="AV1418" t="s">
        <v>1016</v>
      </c>
      <c r="AW1418" t="str">
        <f>VLOOKUP((A1418&amp;AR1418),Precios!B:J,6,FALSE)</f>
        <v>76BOG14</v>
      </c>
    </row>
    <row r="1419" spans="1:49">
      <c r="A1419" s="53" t="s">
        <v>1114</v>
      </c>
      <c r="B1419" s="53" t="s">
        <v>1115</v>
      </c>
      <c r="C1419" t="s">
        <v>1109</v>
      </c>
      <c r="D1419" t="s">
        <v>1008</v>
      </c>
      <c r="U1419" t="s">
        <v>1009</v>
      </c>
      <c r="V1419" t="s">
        <v>1010</v>
      </c>
      <c r="W1419" t="s">
        <v>1011</v>
      </c>
      <c r="X1419" t="s">
        <v>1012</v>
      </c>
      <c r="AM1419" t="s">
        <v>1060</v>
      </c>
      <c r="AO1419" t="s">
        <v>1110</v>
      </c>
      <c r="AP1419" t="s">
        <v>700</v>
      </c>
      <c r="AR1419" t="s">
        <v>701</v>
      </c>
      <c r="AU1419" s="89">
        <f>VLOOKUP((A1419&amp;AR1419),Precios!B:J,9,FALSE)</f>
        <v>2167.5699099999997</v>
      </c>
      <c r="AV1419" t="s">
        <v>1016</v>
      </c>
      <c r="AW1419" t="str">
        <f>VLOOKUP((A1419&amp;AR1419),Precios!B:J,6,FALSE)</f>
        <v>76BOG16</v>
      </c>
    </row>
    <row r="1420" spans="1:49">
      <c r="A1420" s="53" t="s">
        <v>1114</v>
      </c>
      <c r="B1420" s="53" t="s">
        <v>1115</v>
      </c>
      <c r="C1420" t="s">
        <v>1109</v>
      </c>
      <c r="D1420" t="s">
        <v>1008</v>
      </c>
      <c r="U1420" t="s">
        <v>1009</v>
      </c>
      <c r="V1420" t="s">
        <v>1010</v>
      </c>
      <c r="W1420" t="s">
        <v>1011</v>
      </c>
      <c r="X1420" t="s">
        <v>1012</v>
      </c>
      <c r="AM1420" t="s">
        <v>1060</v>
      </c>
      <c r="AO1420" t="s">
        <v>1110</v>
      </c>
      <c r="AP1420" t="s">
        <v>680</v>
      </c>
      <c r="AR1420" t="s">
        <v>681</v>
      </c>
      <c r="AU1420" s="89">
        <f>VLOOKUP((A1420&amp;AR1420),Precios!B:J,9,FALSE)</f>
        <v>3799.5738330000004</v>
      </c>
      <c r="AV1420" t="s">
        <v>1016</v>
      </c>
      <c r="AW1420" t="str">
        <f>VLOOKUP((A1420&amp;AR1420),Precios!B:J,6,FALSE)</f>
        <v>76BOG17</v>
      </c>
    </row>
    <row r="1421" spans="1:49">
      <c r="A1421" s="53" t="s">
        <v>1114</v>
      </c>
      <c r="B1421" s="53" t="s">
        <v>1115</v>
      </c>
      <c r="C1421" t="s">
        <v>1109</v>
      </c>
      <c r="D1421" t="s">
        <v>1008</v>
      </c>
      <c r="U1421" t="s">
        <v>1009</v>
      </c>
      <c r="V1421" t="s">
        <v>1010</v>
      </c>
      <c r="W1421" t="s">
        <v>1011</v>
      </c>
      <c r="X1421" t="s">
        <v>1012</v>
      </c>
      <c r="AM1421" t="s">
        <v>1060</v>
      </c>
      <c r="AO1421" t="s">
        <v>1110</v>
      </c>
      <c r="AP1421" t="s">
        <v>690</v>
      </c>
      <c r="AR1421" t="s">
        <v>691</v>
      </c>
      <c r="AU1421" s="89">
        <f>VLOOKUP((A1421&amp;AR1421),Precios!B:J,9,FALSE)</f>
        <v>3095.5250700000001</v>
      </c>
      <c r="AV1421" t="s">
        <v>1016</v>
      </c>
      <c r="AW1421" t="str">
        <f>VLOOKUP((A1421&amp;AR1421),Precios!B:J,6,FALSE)</f>
        <v>76BOG18</v>
      </c>
    </row>
    <row r="1422" spans="1:49">
      <c r="A1422" s="53" t="s">
        <v>1114</v>
      </c>
      <c r="B1422" s="53" t="s">
        <v>1115</v>
      </c>
      <c r="C1422" t="s">
        <v>1109</v>
      </c>
      <c r="D1422" t="s">
        <v>1008</v>
      </c>
      <c r="U1422" t="s">
        <v>1009</v>
      </c>
      <c r="V1422" t="s">
        <v>1010</v>
      </c>
      <c r="W1422" t="s">
        <v>1011</v>
      </c>
      <c r="X1422" t="s">
        <v>1012</v>
      </c>
      <c r="AM1422" t="s">
        <v>1060</v>
      </c>
      <c r="AO1422" t="s">
        <v>1110</v>
      </c>
      <c r="AP1422" t="s">
        <v>708</v>
      </c>
      <c r="AR1422" t="s">
        <v>709</v>
      </c>
      <c r="AU1422" s="89">
        <f>VLOOKUP((A1422&amp;AR1422),Precios!B:J,9,FALSE)</f>
        <v>2781.1399000000001</v>
      </c>
      <c r="AV1422" t="s">
        <v>1016</v>
      </c>
      <c r="AW1422" t="str">
        <f>VLOOKUP((A1422&amp;AR1422),Precios!B:J,6,FALSE)</f>
        <v>76BOG19</v>
      </c>
    </row>
    <row r="1423" spans="1:49">
      <c r="A1423" s="53" t="s">
        <v>1114</v>
      </c>
      <c r="B1423" s="53" t="s">
        <v>1115</v>
      </c>
      <c r="C1423" t="s">
        <v>1109</v>
      </c>
      <c r="D1423" t="s">
        <v>1008</v>
      </c>
      <c r="U1423" t="s">
        <v>1009</v>
      </c>
      <c r="V1423" t="s">
        <v>1010</v>
      </c>
      <c r="W1423" t="s">
        <v>1011</v>
      </c>
      <c r="X1423" t="s">
        <v>1012</v>
      </c>
      <c r="AM1423" t="s">
        <v>1060</v>
      </c>
      <c r="AO1423" t="s">
        <v>1110</v>
      </c>
      <c r="AP1423" t="s">
        <v>710</v>
      </c>
      <c r="AR1423" t="s">
        <v>711</v>
      </c>
      <c r="AU1423" s="89">
        <f>VLOOKUP((A1423&amp;AR1423),Precios!B:J,9,FALSE)</f>
        <v>3629.6695621999997</v>
      </c>
      <c r="AV1423" t="s">
        <v>1016</v>
      </c>
      <c r="AW1423" t="str">
        <f>VLOOKUP((A1423&amp;AR1423),Precios!B:J,6,FALSE)</f>
        <v>76BOG20</v>
      </c>
    </row>
    <row r="1424" spans="1:49">
      <c r="A1424" s="53" t="s">
        <v>1114</v>
      </c>
      <c r="B1424" s="53" t="s">
        <v>1115</v>
      </c>
      <c r="C1424" t="s">
        <v>1109</v>
      </c>
      <c r="D1424" t="s">
        <v>1008</v>
      </c>
      <c r="U1424" t="s">
        <v>1009</v>
      </c>
      <c r="V1424" t="s">
        <v>1010</v>
      </c>
      <c r="W1424" t="s">
        <v>1011</v>
      </c>
      <c r="X1424" t="s">
        <v>1012</v>
      </c>
      <c r="AM1424" t="s">
        <v>1060</v>
      </c>
      <c r="AO1424" t="s">
        <v>1110</v>
      </c>
      <c r="AP1424" t="s">
        <v>692</v>
      </c>
      <c r="AR1424" t="s">
        <v>695</v>
      </c>
      <c r="AU1424" s="89">
        <f>VLOOKUP((A1424&amp;AR1424),Precios!B:J,9,FALSE)</f>
        <v>2440.3061210000001</v>
      </c>
      <c r="AV1424" t="s">
        <v>1016</v>
      </c>
      <c r="AW1424" t="str">
        <f>VLOOKUP((A1424&amp;AR1424),Precios!B:J,6,FALSE)</f>
        <v>76MED31</v>
      </c>
    </row>
    <row r="1425" spans="1:49">
      <c r="A1425" s="53" t="s">
        <v>1114</v>
      </c>
      <c r="B1425" s="53" t="s">
        <v>1115</v>
      </c>
      <c r="C1425" t="s">
        <v>1109</v>
      </c>
      <c r="D1425" t="s">
        <v>1008</v>
      </c>
      <c r="U1425" t="s">
        <v>1009</v>
      </c>
      <c r="V1425" t="s">
        <v>1010</v>
      </c>
      <c r="W1425" t="s">
        <v>1011</v>
      </c>
      <c r="X1425" t="s">
        <v>1012</v>
      </c>
      <c r="AM1425" t="s">
        <v>1060</v>
      </c>
      <c r="AO1425" t="s">
        <v>1110</v>
      </c>
      <c r="AP1425" t="s">
        <v>687</v>
      </c>
      <c r="AR1425" t="s">
        <v>689</v>
      </c>
      <c r="AU1425" s="89">
        <f>VLOOKUP((A1425&amp;AR1425),Precios!B:J,9,FALSE)</f>
        <v>2689.0991599999998</v>
      </c>
      <c r="AV1425" t="s">
        <v>1016</v>
      </c>
      <c r="AW1425" t="str">
        <f>VLOOKUP((A1425&amp;AR1425),Precios!B:J,6,FALSE)</f>
        <v>76MED22</v>
      </c>
    </row>
    <row r="1426" spans="1:49">
      <c r="A1426" s="53" t="s">
        <v>1114</v>
      </c>
      <c r="B1426" s="53" t="s">
        <v>1115</v>
      </c>
      <c r="C1426" t="s">
        <v>1109</v>
      </c>
      <c r="D1426" t="s">
        <v>1008</v>
      </c>
      <c r="U1426" t="s">
        <v>1009</v>
      </c>
      <c r="V1426" t="s">
        <v>1010</v>
      </c>
      <c r="W1426" t="s">
        <v>1011</v>
      </c>
      <c r="X1426" t="s">
        <v>1012</v>
      </c>
      <c r="AM1426" t="s">
        <v>1060</v>
      </c>
      <c r="AO1426" t="s">
        <v>1110</v>
      </c>
      <c r="AP1426" t="s">
        <v>684</v>
      </c>
      <c r="AR1426" t="s">
        <v>686</v>
      </c>
      <c r="AU1426" s="89">
        <f>VLOOKUP((A1426&amp;AR1426),Precios!B:J,9,FALSE)</f>
        <v>2894.3248509999999</v>
      </c>
      <c r="AV1426" t="s">
        <v>1016</v>
      </c>
      <c r="AW1426" t="str">
        <f>VLOOKUP((A1426&amp;AR1426),Precios!B:J,6,FALSE)</f>
        <v>76MED23</v>
      </c>
    </row>
    <row r="1427" spans="1:49">
      <c r="A1427" s="53" t="s">
        <v>1114</v>
      </c>
      <c r="B1427" s="53" t="s">
        <v>1115</v>
      </c>
      <c r="C1427" t="s">
        <v>1109</v>
      </c>
      <c r="D1427" t="s">
        <v>1008</v>
      </c>
      <c r="U1427" t="s">
        <v>1009</v>
      </c>
      <c r="V1427" t="s">
        <v>1010</v>
      </c>
      <c r="W1427" t="s">
        <v>1011</v>
      </c>
      <c r="X1427" t="s">
        <v>1012</v>
      </c>
      <c r="AM1427" t="s">
        <v>1060</v>
      </c>
      <c r="AO1427" t="s">
        <v>1110</v>
      </c>
      <c r="AP1427" t="s">
        <v>702</v>
      </c>
      <c r="AR1427" t="s">
        <v>703</v>
      </c>
      <c r="AU1427" s="89">
        <f>VLOOKUP((A1427&amp;AR1427),Precios!B:J,9,FALSE)</f>
        <v>3325.9623759999999</v>
      </c>
      <c r="AV1427" t="s">
        <v>1016</v>
      </c>
      <c r="AW1427" t="str">
        <f>VLOOKUP((A1427&amp;AR1427),Precios!B:J,6,FALSE)</f>
        <v>76MED25</v>
      </c>
    </row>
    <row r="1428" spans="1:49">
      <c r="A1428" s="53" t="s">
        <v>1114</v>
      </c>
      <c r="B1428" s="53" t="s">
        <v>1115</v>
      </c>
      <c r="C1428" t="s">
        <v>1109</v>
      </c>
      <c r="D1428" t="s">
        <v>1008</v>
      </c>
      <c r="U1428" t="s">
        <v>1009</v>
      </c>
      <c r="V1428" t="s">
        <v>1010</v>
      </c>
      <c r="W1428" t="s">
        <v>1011</v>
      </c>
      <c r="X1428" t="s">
        <v>1012</v>
      </c>
      <c r="AM1428" t="s">
        <v>1060</v>
      </c>
      <c r="AO1428" t="s">
        <v>1110</v>
      </c>
      <c r="AP1428" t="s">
        <v>692</v>
      </c>
      <c r="AR1428" t="s">
        <v>694</v>
      </c>
      <c r="AU1428" s="89">
        <f>VLOOKUP((A1428&amp;AR1428),Precios!B:J,9,FALSE)</f>
        <v>2440.3061210000001</v>
      </c>
      <c r="AV1428" t="s">
        <v>1016</v>
      </c>
      <c r="AW1428" t="str">
        <f>VLOOKUP((A1428&amp;AR1428),Precios!B:J,6,FALSE)</f>
        <v>76CLO26</v>
      </c>
    </row>
    <row r="1429" spans="1:49">
      <c r="A1429" s="53" t="s">
        <v>1114</v>
      </c>
      <c r="B1429" s="53" t="s">
        <v>1115</v>
      </c>
      <c r="C1429" t="s">
        <v>1109</v>
      </c>
      <c r="D1429" t="s">
        <v>1008</v>
      </c>
      <c r="U1429" t="s">
        <v>1009</v>
      </c>
      <c r="V1429" t="s">
        <v>1010</v>
      </c>
      <c r="W1429" t="s">
        <v>1011</v>
      </c>
      <c r="X1429" t="s">
        <v>1012</v>
      </c>
      <c r="AM1429" t="s">
        <v>1060</v>
      </c>
      <c r="AO1429" t="s">
        <v>1110</v>
      </c>
      <c r="AP1429" t="s">
        <v>704</v>
      </c>
      <c r="AR1429" t="s">
        <v>705</v>
      </c>
      <c r="AU1429" s="89">
        <f>VLOOKUP((A1429&amp;AR1429),Precios!B:J,9,FALSE)</f>
        <v>2659.5371</v>
      </c>
      <c r="AV1429" t="s">
        <v>1016</v>
      </c>
      <c r="AW1429" t="str">
        <f>VLOOKUP((A1429&amp;AR1429),Precios!B:J,6,FALSE)</f>
        <v>76CLO27</v>
      </c>
    </row>
    <row r="1430" spans="1:49">
      <c r="A1430" s="53" t="s">
        <v>1114</v>
      </c>
      <c r="B1430" s="53" t="s">
        <v>1115</v>
      </c>
      <c r="C1430" t="s">
        <v>1109</v>
      </c>
      <c r="D1430" t="s">
        <v>1008</v>
      </c>
      <c r="U1430" t="s">
        <v>1009</v>
      </c>
      <c r="V1430" t="s">
        <v>1010</v>
      </c>
      <c r="W1430" t="s">
        <v>1011</v>
      </c>
      <c r="X1430" t="s">
        <v>1012</v>
      </c>
      <c r="AM1430" t="s">
        <v>1060</v>
      </c>
      <c r="AO1430" t="s">
        <v>1110</v>
      </c>
      <c r="AP1430" t="s">
        <v>696</v>
      </c>
      <c r="AR1430" t="s">
        <v>697</v>
      </c>
      <c r="AU1430" s="89">
        <f>VLOOKUP((A1430&amp;AR1430),Precios!B:J,9,FALSE)</f>
        <v>3027.4904000000001</v>
      </c>
      <c r="AV1430" t="s">
        <v>1016</v>
      </c>
      <c r="AW1430" t="str">
        <f>VLOOKUP((A1430&amp;AR1430),Precios!B:J,6,FALSE)</f>
        <v>76CLO28</v>
      </c>
    </row>
    <row r="1431" spans="1:49">
      <c r="A1431" s="53" t="s">
        <v>1114</v>
      </c>
      <c r="B1431" s="53" t="s">
        <v>1115</v>
      </c>
      <c r="C1431" t="s">
        <v>1109</v>
      </c>
      <c r="D1431" t="s">
        <v>1008</v>
      </c>
      <c r="U1431" t="s">
        <v>1009</v>
      </c>
      <c r="V1431" t="s">
        <v>1010</v>
      </c>
      <c r="W1431" t="s">
        <v>1011</v>
      </c>
      <c r="X1431" t="s">
        <v>1012</v>
      </c>
      <c r="AM1431" t="s">
        <v>1060</v>
      </c>
      <c r="AO1431" t="s">
        <v>1110</v>
      </c>
      <c r="AP1431" t="s">
        <v>677</v>
      </c>
      <c r="AR1431" t="s">
        <v>679</v>
      </c>
      <c r="AU1431" s="89">
        <f>VLOOKUP((A1431&amp;AR1431),Precios!B:J,9,FALSE)</f>
        <v>3082.7777419999998</v>
      </c>
      <c r="AV1431" t="s">
        <v>1016</v>
      </c>
      <c r="AW1431" t="str">
        <f>VLOOKUP((A1431&amp;AR1431),Precios!B:J,6,FALSE)</f>
        <v>76CLO30</v>
      </c>
    </row>
    <row r="1432" spans="1:49">
      <c r="A1432" s="53" t="s">
        <v>1116</v>
      </c>
      <c r="B1432" s="53" t="s">
        <v>1117</v>
      </c>
      <c r="C1432" t="s">
        <v>1109</v>
      </c>
      <c r="D1432" t="s">
        <v>1008</v>
      </c>
      <c r="U1432" t="s">
        <v>1009</v>
      </c>
      <c r="V1432" t="s">
        <v>1010</v>
      </c>
      <c r="W1432" t="s">
        <v>1011</v>
      </c>
      <c r="X1432" t="s">
        <v>1012</v>
      </c>
      <c r="AM1432" t="s">
        <v>1060</v>
      </c>
      <c r="AO1432" t="s">
        <v>1110</v>
      </c>
      <c r="AP1432" t="s">
        <v>1015</v>
      </c>
      <c r="AR1432" t="s">
        <v>712</v>
      </c>
      <c r="AU1432" s="89">
        <f>VLOOKUP((A1432&amp;AR1432),Precios!B:J,9,FALSE)</f>
        <v>2217.9407249999999</v>
      </c>
      <c r="AV1432" t="s">
        <v>1016</v>
      </c>
      <c r="AW1432" t="str">
        <f>VLOOKUP((A1432&amp;AR1432),Precios!B:J,6,FALSE)</f>
        <v>77BOG6</v>
      </c>
    </row>
    <row r="1433" spans="1:49">
      <c r="A1433" s="53" t="s">
        <v>1116</v>
      </c>
      <c r="B1433" s="53" t="s">
        <v>1117</v>
      </c>
      <c r="C1433" t="s">
        <v>1109</v>
      </c>
      <c r="D1433" t="s">
        <v>1008</v>
      </c>
      <c r="U1433" t="s">
        <v>1009</v>
      </c>
      <c r="V1433" t="s">
        <v>1010</v>
      </c>
      <c r="W1433" t="s">
        <v>1011</v>
      </c>
      <c r="X1433" t="s">
        <v>1012</v>
      </c>
      <c r="AM1433" t="s">
        <v>1060</v>
      </c>
      <c r="AO1433" t="s">
        <v>1110</v>
      </c>
      <c r="AP1433" t="s">
        <v>713</v>
      </c>
      <c r="AR1433" t="s">
        <v>714</v>
      </c>
      <c r="AU1433" s="89">
        <f>VLOOKUP((A1433&amp;AR1433),Precios!B:J,9,FALSE)</f>
        <v>2016.3117513</v>
      </c>
      <c r="AV1433" t="s">
        <v>1016</v>
      </c>
      <c r="AW1433" t="str">
        <f>VLOOKUP((A1433&amp;AR1433),Precios!B:J,6,FALSE)</f>
        <v>77BOG7</v>
      </c>
    </row>
    <row r="1434" spans="1:49">
      <c r="A1434" s="53" t="s">
        <v>1116</v>
      </c>
      <c r="B1434" s="53" t="s">
        <v>1117</v>
      </c>
      <c r="C1434" t="s">
        <v>1109</v>
      </c>
      <c r="D1434" t="s">
        <v>1008</v>
      </c>
      <c r="U1434" t="s">
        <v>1009</v>
      </c>
      <c r="V1434" t="s">
        <v>1010</v>
      </c>
      <c r="W1434" t="s">
        <v>1011</v>
      </c>
      <c r="X1434" t="s">
        <v>1012</v>
      </c>
      <c r="AM1434" t="s">
        <v>1060</v>
      </c>
      <c r="AO1434" t="s">
        <v>1110</v>
      </c>
      <c r="AP1434" t="s">
        <v>692</v>
      </c>
      <c r="AR1434" t="s">
        <v>693</v>
      </c>
      <c r="AU1434" s="89">
        <f>VLOOKUP((A1434&amp;AR1434),Precios!B:J,9,FALSE)</f>
        <v>2017.66301</v>
      </c>
      <c r="AV1434" t="s">
        <v>1016</v>
      </c>
      <c r="AW1434" t="str">
        <f>VLOOKUP((A1434&amp;AR1434),Precios!B:J,6,FALSE)</f>
        <v>77BOG8</v>
      </c>
    </row>
    <row r="1435" spans="1:49">
      <c r="A1435" s="53" t="s">
        <v>1116</v>
      </c>
      <c r="B1435" s="53" t="s">
        <v>1117</v>
      </c>
      <c r="C1435" t="s">
        <v>1109</v>
      </c>
      <c r="D1435" t="s">
        <v>1008</v>
      </c>
      <c r="U1435" t="s">
        <v>1009</v>
      </c>
      <c r="V1435" t="s">
        <v>1010</v>
      </c>
      <c r="W1435" t="s">
        <v>1011</v>
      </c>
      <c r="X1435" t="s">
        <v>1012</v>
      </c>
      <c r="AM1435" t="s">
        <v>1060</v>
      </c>
      <c r="AO1435" t="s">
        <v>1110</v>
      </c>
      <c r="AP1435" t="s">
        <v>673</v>
      </c>
      <c r="AR1435" t="s">
        <v>674</v>
      </c>
      <c r="AU1435" s="89">
        <f>VLOOKUP((A1435&amp;AR1435),Precios!B:J,9,FALSE)</f>
        <v>2158.5440470000003</v>
      </c>
      <c r="AV1435" t="s">
        <v>1016</v>
      </c>
      <c r="AW1435" t="str">
        <f>VLOOKUP((A1435&amp;AR1435),Precios!B:J,6,FALSE)</f>
        <v>77BOG9</v>
      </c>
    </row>
    <row r="1436" spans="1:49">
      <c r="A1436" s="53" t="s">
        <v>1116</v>
      </c>
      <c r="B1436" s="53" t="s">
        <v>1117</v>
      </c>
      <c r="C1436" t="s">
        <v>1109</v>
      </c>
      <c r="D1436" t="s">
        <v>1008</v>
      </c>
      <c r="U1436" t="s">
        <v>1009</v>
      </c>
      <c r="V1436" t="s">
        <v>1010</v>
      </c>
      <c r="W1436" t="s">
        <v>1011</v>
      </c>
      <c r="X1436" t="s">
        <v>1012</v>
      </c>
      <c r="AM1436" t="s">
        <v>1060</v>
      </c>
      <c r="AO1436" t="s">
        <v>1110</v>
      </c>
      <c r="AP1436" t="s">
        <v>687</v>
      </c>
      <c r="AR1436" t="s">
        <v>688</v>
      </c>
      <c r="AU1436" s="89">
        <f>VLOOKUP((A1436&amp;AR1436),Precios!B:J,9,FALSE)</f>
        <v>2334.333474</v>
      </c>
      <c r="AV1436" t="s">
        <v>1016</v>
      </c>
      <c r="AW1436" t="str">
        <f>VLOOKUP((A1436&amp;AR1436),Precios!B:J,6,FALSE)</f>
        <v>77BOG10</v>
      </c>
    </row>
    <row r="1437" spans="1:49">
      <c r="A1437" s="53" t="s">
        <v>1116</v>
      </c>
      <c r="B1437" s="53" t="s">
        <v>1117</v>
      </c>
      <c r="C1437" t="s">
        <v>1109</v>
      </c>
      <c r="D1437" t="s">
        <v>1008</v>
      </c>
      <c r="U1437" t="s">
        <v>1009</v>
      </c>
      <c r="V1437" t="s">
        <v>1010</v>
      </c>
      <c r="W1437" t="s">
        <v>1011</v>
      </c>
      <c r="X1437" t="s">
        <v>1012</v>
      </c>
      <c r="AM1437" t="s">
        <v>1060</v>
      </c>
      <c r="AO1437" t="s">
        <v>1110</v>
      </c>
      <c r="AP1437" t="s">
        <v>698</v>
      </c>
      <c r="AR1437" t="s">
        <v>699</v>
      </c>
      <c r="AU1437" s="89">
        <f>VLOOKUP((A1437&amp;AR1437),Precios!B:J,9,FALSE)</f>
        <v>2088.8111309999999</v>
      </c>
      <c r="AV1437" t="s">
        <v>1016</v>
      </c>
      <c r="AW1437" t="str">
        <f>VLOOKUP((A1437&amp;AR1437),Precios!B:J,6,FALSE)</f>
        <v>77BOG11</v>
      </c>
    </row>
    <row r="1438" spans="1:49">
      <c r="A1438" s="53" t="s">
        <v>1116</v>
      </c>
      <c r="B1438" s="53" t="s">
        <v>1117</v>
      </c>
      <c r="C1438" t="s">
        <v>1109</v>
      </c>
      <c r="D1438" t="s">
        <v>1008</v>
      </c>
      <c r="U1438" t="s">
        <v>1009</v>
      </c>
      <c r="V1438" t="s">
        <v>1010</v>
      </c>
      <c r="W1438" t="s">
        <v>1011</v>
      </c>
      <c r="X1438" t="s">
        <v>1012</v>
      </c>
      <c r="AM1438" t="s">
        <v>1060</v>
      </c>
      <c r="AO1438" t="s">
        <v>1110</v>
      </c>
      <c r="AP1438" t="s">
        <v>675</v>
      </c>
      <c r="AR1438" t="s">
        <v>676</v>
      </c>
      <c r="AU1438" s="89">
        <f>VLOOKUP((A1438&amp;AR1438),Precios!B:J,9,FALSE)</f>
        <v>1898.7270851999999</v>
      </c>
      <c r="AV1438" t="s">
        <v>1016</v>
      </c>
      <c r="AW1438" t="str">
        <f>VLOOKUP((A1438&amp;AR1438),Precios!B:J,6,FALSE)</f>
        <v>77BOG12</v>
      </c>
    </row>
    <row r="1439" spans="1:49">
      <c r="A1439" s="53" t="s">
        <v>1116</v>
      </c>
      <c r="B1439" s="53" t="s">
        <v>1117</v>
      </c>
      <c r="C1439" t="s">
        <v>1109</v>
      </c>
      <c r="D1439" t="s">
        <v>1008</v>
      </c>
      <c r="U1439" t="s">
        <v>1009</v>
      </c>
      <c r="V1439" t="s">
        <v>1010</v>
      </c>
      <c r="W1439" t="s">
        <v>1011</v>
      </c>
      <c r="X1439" t="s">
        <v>1012</v>
      </c>
      <c r="AM1439" t="s">
        <v>1060</v>
      </c>
      <c r="AO1439" t="s">
        <v>1110</v>
      </c>
      <c r="AP1439" t="s">
        <v>682</v>
      </c>
      <c r="AR1439" t="s">
        <v>683</v>
      </c>
      <c r="AU1439" s="89">
        <f>VLOOKUP((A1439&amp;AR1439),Precios!B:J,9,FALSE)</f>
        <v>2038.0105129999999</v>
      </c>
      <c r="AV1439" t="s">
        <v>1016</v>
      </c>
      <c r="AW1439" t="str">
        <f>VLOOKUP((A1439&amp;AR1439),Precios!B:J,6,FALSE)</f>
        <v>77BOG13</v>
      </c>
    </row>
    <row r="1440" spans="1:49">
      <c r="A1440" s="53" t="s">
        <v>1116</v>
      </c>
      <c r="B1440" s="53" t="s">
        <v>1117</v>
      </c>
      <c r="C1440" t="s">
        <v>1109</v>
      </c>
      <c r="D1440" t="s">
        <v>1008</v>
      </c>
      <c r="U1440" t="s">
        <v>1009</v>
      </c>
      <c r="V1440" t="s">
        <v>1010</v>
      </c>
      <c r="W1440" t="s">
        <v>1011</v>
      </c>
      <c r="X1440" t="s">
        <v>1012</v>
      </c>
      <c r="AM1440" t="s">
        <v>1060</v>
      </c>
      <c r="AO1440" t="s">
        <v>1110</v>
      </c>
      <c r="AP1440" t="s">
        <v>706</v>
      </c>
      <c r="AR1440" t="s">
        <v>707</v>
      </c>
      <c r="AU1440" s="89">
        <f>VLOOKUP((A1440&amp;AR1440),Precios!B:J,9,FALSE)</f>
        <v>2225.3312400000004</v>
      </c>
      <c r="AV1440" t="s">
        <v>1016</v>
      </c>
      <c r="AW1440" t="str">
        <f>VLOOKUP((A1440&amp;AR1440),Precios!B:J,6,FALSE)</f>
        <v>77BOG14</v>
      </c>
    </row>
    <row r="1441" spans="1:49">
      <c r="A1441" s="53" t="s">
        <v>1116</v>
      </c>
      <c r="B1441" s="53" t="s">
        <v>1117</v>
      </c>
      <c r="C1441" t="s">
        <v>1109</v>
      </c>
      <c r="D1441" t="s">
        <v>1008</v>
      </c>
      <c r="U1441" t="s">
        <v>1009</v>
      </c>
      <c r="V1441" t="s">
        <v>1010</v>
      </c>
      <c r="W1441" t="s">
        <v>1011</v>
      </c>
      <c r="X1441" t="s">
        <v>1012</v>
      </c>
      <c r="AM1441" t="s">
        <v>1060</v>
      </c>
      <c r="AO1441" t="s">
        <v>1110</v>
      </c>
      <c r="AP1441" t="s">
        <v>700</v>
      </c>
      <c r="AR1441" t="s">
        <v>701</v>
      </c>
      <c r="AU1441" s="89">
        <f>VLOOKUP((A1441&amp;AR1441),Precios!B:J,9,FALSE)</f>
        <v>2097.6482999999998</v>
      </c>
      <c r="AV1441" t="s">
        <v>1016</v>
      </c>
      <c r="AW1441" t="str">
        <f>VLOOKUP((A1441&amp;AR1441),Precios!B:J,6,FALSE)</f>
        <v>77BOG16</v>
      </c>
    </row>
    <row r="1442" spans="1:49">
      <c r="A1442" s="53" t="s">
        <v>1116</v>
      </c>
      <c r="B1442" s="53" t="s">
        <v>1117</v>
      </c>
      <c r="C1442" t="s">
        <v>1109</v>
      </c>
      <c r="D1442" t="s">
        <v>1008</v>
      </c>
      <c r="U1442" t="s">
        <v>1009</v>
      </c>
      <c r="V1442" t="s">
        <v>1010</v>
      </c>
      <c r="W1442" t="s">
        <v>1011</v>
      </c>
      <c r="X1442" t="s">
        <v>1012</v>
      </c>
      <c r="AM1442" t="s">
        <v>1060</v>
      </c>
      <c r="AO1442" t="s">
        <v>1110</v>
      </c>
      <c r="AP1442" t="s">
        <v>680</v>
      </c>
      <c r="AR1442" t="s">
        <v>681</v>
      </c>
      <c r="AU1442" s="89">
        <f>VLOOKUP((A1442&amp;AR1442),Precios!B:J,9,FALSE)</f>
        <v>3135.8741369999998</v>
      </c>
      <c r="AV1442" t="s">
        <v>1016</v>
      </c>
      <c r="AW1442" t="str">
        <f>VLOOKUP((A1442&amp;AR1442),Precios!B:J,6,FALSE)</f>
        <v>77BOG17</v>
      </c>
    </row>
    <row r="1443" spans="1:49">
      <c r="A1443" s="53" t="s">
        <v>1116</v>
      </c>
      <c r="B1443" s="53" t="s">
        <v>1117</v>
      </c>
      <c r="C1443" t="s">
        <v>1109</v>
      </c>
      <c r="D1443" t="s">
        <v>1008</v>
      </c>
      <c r="U1443" t="s">
        <v>1009</v>
      </c>
      <c r="V1443" t="s">
        <v>1010</v>
      </c>
      <c r="W1443" t="s">
        <v>1011</v>
      </c>
      <c r="X1443" t="s">
        <v>1012</v>
      </c>
      <c r="AM1443" t="s">
        <v>1060</v>
      </c>
      <c r="AO1443" t="s">
        <v>1110</v>
      </c>
      <c r="AP1443" t="s">
        <v>690</v>
      </c>
      <c r="AR1443" t="s">
        <v>691</v>
      </c>
      <c r="AU1443" s="89">
        <f>VLOOKUP((A1443&amp;AR1443),Precios!B:J,9,FALSE)</f>
        <v>2423.3236609999999</v>
      </c>
      <c r="AV1443" t="s">
        <v>1016</v>
      </c>
      <c r="AW1443" t="str">
        <f>VLOOKUP((A1443&amp;AR1443),Precios!B:J,6,FALSE)</f>
        <v>77BOG18</v>
      </c>
    </row>
    <row r="1444" spans="1:49">
      <c r="A1444" s="53" t="s">
        <v>1116</v>
      </c>
      <c r="B1444" s="53" t="s">
        <v>1117</v>
      </c>
      <c r="C1444" t="s">
        <v>1109</v>
      </c>
      <c r="D1444" t="s">
        <v>1008</v>
      </c>
      <c r="U1444" t="s">
        <v>1009</v>
      </c>
      <c r="V1444" t="s">
        <v>1010</v>
      </c>
      <c r="W1444" t="s">
        <v>1011</v>
      </c>
      <c r="X1444" t="s">
        <v>1012</v>
      </c>
      <c r="AM1444" t="s">
        <v>1060</v>
      </c>
      <c r="AO1444" t="s">
        <v>1110</v>
      </c>
      <c r="AP1444" t="s">
        <v>708</v>
      </c>
      <c r="AR1444" t="s">
        <v>709</v>
      </c>
      <c r="AU1444" s="89">
        <f>VLOOKUP((A1444&amp;AR1444),Precios!B:J,9,FALSE)</f>
        <v>2389.0756999999999</v>
      </c>
      <c r="AV1444" t="s">
        <v>1016</v>
      </c>
      <c r="AW1444" t="str">
        <f>VLOOKUP((A1444&amp;AR1444),Precios!B:J,6,FALSE)</f>
        <v>77BOG19</v>
      </c>
    </row>
    <row r="1445" spans="1:49">
      <c r="A1445" s="53" t="s">
        <v>1116</v>
      </c>
      <c r="B1445" s="53" t="s">
        <v>1117</v>
      </c>
      <c r="C1445" t="s">
        <v>1109</v>
      </c>
      <c r="D1445" t="s">
        <v>1008</v>
      </c>
      <c r="U1445" t="s">
        <v>1009</v>
      </c>
      <c r="V1445" t="s">
        <v>1010</v>
      </c>
      <c r="W1445" t="s">
        <v>1011</v>
      </c>
      <c r="X1445" t="s">
        <v>1012</v>
      </c>
      <c r="AM1445" t="s">
        <v>1060</v>
      </c>
      <c r="AO1445" t="s">
        <v>1110</v>
      </c>
      <c r="AP1445" t="s">
        <v>710</v>
      </c>
      <c r="AR1445" t="s">
        <v>711</v>
      </c>
      <c r="AU1445" s="89">
        <f>VLOOKUP((A1445&amp;AR1445),Precios!B:J,9,FALSE)</f>
        <v>3218.7034648999997</v>
      </c>
      <c r="AV1445" t="s">
        <v>1016</v>
      </c>
      <c r="AW1445" t="str">
        <f>VLOOKUP((A1445&amp;AR1445),Precios!B:J,6,FALSE)</f>
        <v>77BOG20</v>
      </c>
    </row>
    <row r="1446" spans="1:49">
      <c r="A1446" s="53" t="s">
        <v>1116</v>
      </c>
      <c r="B1446" s="53" t="s">
        <v>1117</v>
      </c>
      <c r="C1446" t="s">
        <v>1109</v>
      </c>
      <c r="D1446" t="s">
        <v>1008</v>
      </c>
      <c r="U1446" t="s">
        <v>1009</v>
      </c>
      <c r="V1446" t="s">
        <v>1010</v>
      </c>
      <c r="W1446" t="s">
        <v>1011</v>
      </c>
      <c r="X1446" t="s">
        <v>1012</v>
      </c>
      <c r="AM1446" t="s">
        <v>1060</v>
      </c>
      <c r="AO1446" t="s">
        <v>1110</v>
      </c>
      <c r="AP1446" t="s">
        <v>692</v>
      </c>
      <c r="AR1446" t="s">
        <v>695</v>
      </c>
      <c r="AU1446" s="89">
        <f>VLOOKUP((A1446&amp;AR1446),Precios!B:J,9,FALSE)</f>
        <v>2136.6031280000002</v>
      </c>
      <c r="AV1446" t="s">
        <v>1016</v>
      </c>
      <c r="AW1446" t="str">
        <f>VLOOKUP((A1446&amp;AR1446),Precios!B:J,6,FALSE)</f>
        <v>77MED31</v>
      </c>
    </row>
    <row r="1447" spans="1:49">
      <c r="A1447" s="53" t="s">
        <v>1116</v>
      </c>
      <c r="B1447" s="53" t="s">
        <v>1117</v>
      </c>
      <c r="C1447" t="s">
        <v>1109</v>
      </c>
      <c r="D1447" t="s">
        <v>1008</v>
      </c>
      <c r="U1447" t="s">
        <v>1009</v>
      </c>
      <c r="V1447" t="s">
        <v>1010</v>
      </c>
      <c r="W1447" t="s">
        <v>1011</v>
      </c>
      <c r="X1447" t="s">
        <v>1012</v>
      </c>
      <c r="AM1447" t="s">
        <v>1060</v>
      </c>
      <c r="AO1447" t="s">
        <v>1110</v>
      </c>
      <c r="AP1447" t="s">
        <v>687</v>
      </c>
      <c r="AR1447" t="s">
        <v>689</v>
      </c>
      <c r="AU1447" s="89">
        <f>VLOOKUP((A1447&amp;AR1447),Precios!B:J,9,FALSE)</f>
        <v>2372.5125599999997</v>
      </c>
      <c r="AV1447" t="s">
        <v>1016</v>
      </c>
      <c r="AW1447" t="str">
        <f>VLOOKUP((A1447&amp;AR1447),Precios!B:J,6,FALSE)</f>
        <v>77MED22</v>
      </c>
    </row>
    <row r="1448" spans="1:49">
      <c r="A1448" s="53" t="s">
        <v>1116</v>
      </c>
      <c r="B1448" s="53" t="s">
        <v>1117</v>
      </c>
      <c r="C1448" t="s">
        <v>1109</v>
      </c>
      <c r="D1448" t="s">
        <v>1008</v>
      </c>
      <c r="U1448" t="s">
        <v>1009</v>
      </c>
      <c r="V1448" t="s">
        <v>1010</v>
      </c>
      <c r="W1448" t="s">
        <v>1011</v>
      </c>
      <c r="X1448" t="s">
        <v>1012</v>
      </c>
      <c r="AM1448" t="s">
        <v>1060</v>
      </c>
      <c r="AO1448" t="s">
        <v>1110</v>
      </c>
      <c r="AP1448" t="s">
        <v>684</v>
      </c>
      <c r="AR1448" t="s">
        <v>686</v>
      </c>
      <c r="AU1448" s="89">
        <f>VLOOKUP((A1448&amp;AR1448),Precios!B:J,9,FALSE)</f>
        <v>2291.3426909999998</v>
      </c>
      <c r="AV1448" t="s">
        <v>1016</v>
      </c>
      <c r="AW1448" t="str">
        <f>VLOOKUP((A1448&amp;AR1448),Precios!B:J,6,FALSE)</f>
        <v>77MED23</v>
      </c>
    </row>
    <row r="1449" spans="1:49">
      <c r="A1449" s="53" t="s">
        <v>1116</v>
      </c>
      <c r="B1449" s="53" t="s">
        <v>1117</v>
      </c>
      <c r="C1449" t="s">
        <v>1109</v>
      </c>
      <c r="D1449" t="s">
        <v>1008</v>
      </c>
      <c r="U1449" t="s">
        <v>1009</v>
      </c>
      <c r="V1449" t="s">
        <v>1010</v>
      </c>
      <c r="W1449" t="s">
        <v>1011</v>
      </c>
      <c r="X1449" t="s">
        <v>1012</v>
      </c>
      <c r="AM1449" t="s">
        <v>1060</v>
      </c>
      <c r="AO1449" t="s">
        <v>1110</v>
      </c>
      <c r="AP1449" t="s">
        <v>702</v>
      </c>
      <c r="AR1449" t="s">
        <v>703</v>
      </c>
      <c r="AU1449" s="89">
        <f>VLOOKUP((A1449&amp;AR1449),Precios!B:J,9,FALSE)</f>
        <v>2710.0441940000001</v>
      </c>
      <c r="AV1449" t="s">
        <v>1016</v>
      </c>
      <c r="AW1449" t="str">
        <f>VLOOKUP((A1449&amp;AR1449),Precios!B:J,6,FALSE)</f>
        <v>77MED25</v>
      </c>
    </row>
    <row r="1450" spans="1:49">
      <c r="A1450" s="53" t="s">
        <v>1116</v>
      </c>
      <c r="B1450" s="53" t="s">
        <v>1117</v>
      </c>
      <c r="C1450" t="s">
        <v>1109</v>
      </c>
      <c r="D1450" t="s">
        <v>1008</v>
      </c>
      <c r="U1450" t="s">
        <v>1009</v>
      </c>
      <c r="V1450" t="s">
        <v>1010</v>
      </c>
      <c r="W1450" t="s">
        <v>1011</v>
      </c>
      <c r="X1450" t="s">
        <v>1012</v>
      </c>
      <c r="AM1450" t="s">
        <v>1060</v>
      </c>
      <c r="AO1450" t="s">
        <v>1110</v>
      </c>
      <c r="AP1450" t="s">
        <v>692</v>
      </c>
      <c r="AR1450" t="s">
        <v>694</v>
      </c>
      <c r="AU1450" s="89">
        <f>VLOOKUP((A1450&amp;AR1450),Precios!B:J,9,FALSE)</f>
        <v>2136.6031280000002</v>
      </c>
      <c r="AV1450" t="s">
        <v>1016</v>
      </c>
      <c r="AW1450" t="str">
        <f>VLOOKUP((A1450&amp;AR1450),Precios!B:J,6,FALSE)</f>
        <v>77CLO26</v>
      </c>
    </row>
    <row r="1451" spans="1:49">
      <c r="A1451" s="53" t="s">
        <v>1116</v>
      </c>
      <c r="B1451" s="53" t="s">
        <v>1117</v>
      </c>
      <c r="C1451" t="s">
        <v>1109</v>
      </c>
      <c r="D1451" t="s">
        <v>1008</v>
      </c>
      <c r="U1451" t="s">
        <v>1009</v>
      </c>
      <c r="V1451" t="s">
        <v>1010</v>
      </c>
      <c r="W1451" t="s">
        <v>1011</v>
      </c>
      <c r="X1451" t="s">
        <v>1012</v>
      </c>
      <c r="AM1451" t="s">
        <v>1060</v>
      </c>
      <c r="AO1451" t="s">
        <v>1110</v>
      </c>
      <c r="AP1451" t="s">
        <v>704</v>
      </c>
      <c r="AR1451" t="s">
        <v>705</v>
      </c>
      <c r="AU1451" s="89">
        <f>VLOOKUP((A1451&amp;AR1451),Precios!B:J,9,FALSE)</f>
        <v>2084.271992</v>
      </c>
      <c r="AV1451" t="s">
        <v>1016</v>
      </c>
      <c r="AW1451" t="str">
        <f>VLOOKUP((A1451&amp;AR1451),Precios!B:J,6,FALSE)</f>
        <v>77CLO27</v>
      </c>
    </row>
    <row r="1452" spans="1:49">
      <c r="A1452" s="53" t="s">
        <v>1116</v>
      </c>
      <c r="B1452" s="53" t="s">
        <v>1117</v>
      </c>
      <c r="C1452" t="s">
        <v>1109</v>
      </c>
      <c r="D1452" t="s">
        <v>1008</v>
      </c>
      <c r="U1452" t="s">
        <v>1009</v>
      </c>
      <c r="V1452" t="s">
        <v>1010</v>
      </c>
      <c r="W1452" t="s">
        <v>1011</v>
      </c>
      <c r="X1452" t="s">
        <v>1012</v>
      </c>
      <c r="AM1452" t="s">
        <v>1060</v>
      </c>
      <c r="AO1452" t="s">
        <v>1110</v>
      </c>
      <c r="AP1452" t="s">
        <v>696</v>
      </c>
      <c r="AR1452" t="s">
        <v>697</v>
      </c>
      <c r="AU1452" s="89">
        <f>VLOOKUP((A1452&amp;AR1452),Precios!B:J,9,FALSE)</f>
        <v>1977.0938000000001</v>
      </c>
      <c r="AV1452" t="s">
        <v>1016</v>
      </c>
      <c r="AW1452" t="str">
        <f>VLOOKUP((A1452&amp;AR1452),Precios!B:J,6,FALSE)</f>
        <v>77CLO28</v>
      </c>
    </row>
    <row r="1453" spans="1:49">
      <c r="A1453" s="53" t="s">
        <v>1116</v>
      </c>
      <c r="B1453" s="53" t="s">
        <v>1117</v>
      </c>
      <c r="C1453" t="s">
        <v>1109</v>
      </c>
      <c r="D1453" t="s">
        <v>1008</v>
      </c>
      <c r="U1453" t="s">
        <v>1009</v>
      </c>
      <c r="V1453" t="s">
        <v>1010</v>
      </c>
      <c r="W1453" t="s">
        <v>1011</v>
      </c>
      <c r="X1453" t="s">
        <v>1012</v>
      </c>
      <c r="AM1453" t="s">
        <v>1060</v>
      </c>
      <c r="AO1453" t="s">
        <v>1110</v>
      </c>
      <c r="AP1453" t="s">
        <v>677</v>
      </c>
      <c r="AR1453" t="s">
        <v>679</v>
      </c>
      <c r="AU1453" s="89">
        <f>VLOOKUP((A1453&amp;AR1453),Precios!B:J,9,FALSE)</f>
        <v>2420.136829</v>
      </c>
      <c r="AV1453" t="s">
        <v>1016</v>
      </c>
      <c r="AW1453" t="str">
        <f>VLOOKUP((A1453&amp;AR1453),Precios!B:J,6,FALSE)</f>
        <v>77CLO30</v>
      </c>
    </row>
    <row r="1454" spans="1:49">
      <c r="A1454" s="53" t="s">
        <v>112</v>
      </c>
      <c r="B1454" s="53" t="s">
        <v>1118</v>
      </c>
      <c r="C1454" t="s">
        <v>1119</v>
      </c>
      <c r="D1454" t="s">
        <v>1008</v>
      </c>
      <c r="U1454" t="s">
        <v>1009</v>
      </c>
      <c r="V1454" t="s">
        <v>1010</v>
      </c>
      <c r="W1454" t="s">
        <v>1011</v>
      </c>
      <c r="X1454" t="s">
        <v>1012</v>
      </c>
      <c r="AM1454" t="s">
        <v>1060</v>
      </c>
      <c r="AO1454" t="s">
        <v>1110</v>
      </c>
      <c r="AP1454" t="s">
        <v>1015</v>
      </c>
      <c r="AR1454" t="s">
        <v>712</v>
      </c>
      <c r="AU1454" s="89">
        <f>VLOOKUP((A1454&amp;AR1454),Precios!B:J,9,FALSE)</f>
        <v>1882.7981666999999</v>
      </c>
      <c r="AV1454" t="s">
        <v>1016</v>
      </c>
      <c r="AW1454" t="str">
        <f>VLOOKUP((A1454&amp;AR1454),Precios!B:J,6,FALSE)</f>
        <v>74BOG6</v>
      </c>
    </row>
    <row r="1455" spans="1:49">
      <c r="A1455" s="53" t="s">
        <v>112</v>
      </c>
      <c r="B1455" s="53" t="s">
        <v>1118</v>
      </c>
      <c r="C1455" t="s">
        <v>1119</v>
      </c>
      <c r="D1455" t="s">
        <v>1008</v>
      </c>
      <c r="U1455" t="s">
        <v>1009</v>
      </c>
      <c r="V1455" t="s">
        <v>1010</v>
      </c>
      <c r="W1455" t="s">
        <v>1011</v>
      </c>
      <c r="X1455" t="s">
        <v>1012</v>
      </c>
      <c r="AM1455" t="s">
        <v>1060</v>
      </c>
      <c r="AO1455" t="s">
        <v>1110</v>
      </c>
      <c r="AP1455" t="s">
        <v>713</v>
      </c>
      <c r="AR1455" t="s">
        <v>714</v>
      </c>
      <c r="AU1455" s="89">
        <f>VLOOKUP((A1455&amp;AR1455),Precios!B:J,9,FALSE)</f>
        <v>1861.21000065</v>
      </c>
      <c r="AV1455" t="s">
        <v>1016</v>
      </c>
      <c r="AW1455" t="str">
        <f>VLOOKUP((A1455&amp;AR1455),Precios!B:J,6,FALSE)</f>
        <v>74BOG7</v>
      </c>
    </row>
    <row r="1456" spans="1:49">
      <c r="A1456" s="53" t="s">
        <v>112</v>
      </c>
      <c r="B1456" s="53" t="s">
        <v>1118</v>
      </c>
      <c r="C1456" t="s">
        <v>1119</v>
      </c>
      <c r="D1456" t="s">
        <v>1008</v>
      </c>
      <c r="U1456" t="s">
        <v>1009</v>
      </c>
      <c r="V1456" t="s">
        <v>1010</v>
      </c>
      <c r="W1456" t="s">
        <v>1011</v>
      </c>
      <c r="X1456" t="s">
        <v>1012</v>
      </c>
      <c r="AM1456" t="s">
        <v>1060</v>
      </c>
      <c r="AO1456" t="s">
        <v>1110</v>
      </c>
      <c r="AP1456" t="s">
        <v>692</v>
      </c>
      <c r="AR1456" t="s">
        <v>693</v>
      </c>
      <c r="AU1456" s="89">
        <f>VLOOKUP((A1456&amp;AR1456),Precios!B:J,9,FALSE)</f>
        <v>1436.789497</v>
      </c>
      <c r="AV1456" t="s">
        <v>1016</v>
      </c>
      <c r="AW1456" t="str">
        <f>VLOOKUP((A1456&amp;AR1456),Precios!B:J,6,FALSE)</f>
        <v>74BOG8</v>
      </c>
    </row>
    <row r="1457" spans="1:49">
      <c r="A1457" s="53" t="s">
        <v>112</v>
      </c>
      <c r="B1457" s="53" t="s">
        <v>1118</v>
      </c>
      <c r="C1457" t="s">
        <v>1119</v>
      </c>
      <c r="D1457" t="s">
        <v>1008</v>
      </c>
      <c r="U1457" t="s">
        <v>1009</v>
      </c>
      <c r="V1457" t="s">
        <v>1010</v>
      </c>
      <c r="W1457" t="s">
        <v>1011</v>
      </c>
      <c r="X1457" t="s">
        <v>1012</v>
      </c>
      <c r="AM1457" t="s">
        <v>1060</v>
      </c>
      <c r="AO1457" t="s">
        <v>1110</v>
      </c>
      <c r="AP1457" t="s">
        <v>673</v>
      </c>
      <c r="AR1457" t="s">
        <v>674</v>
      </c>
      <c r="AU1457" s="89">
        <f>VLOOKUP((A1457&amp;AR1457),Precios!B:J,9,FALSE)</f>
        <v>1280.49845</v>
      </c>
      <c r="AV1457" t="s">
        <v>1016</v>
      </c>
      <c r="AW1457" t="str">
        <f>VLOOKUP((A1457&amp;AR1457),Precios!B:J,6,FALSE)</f>
        <v>74BOG9</v>
      </c>
    </row>
    <row r="1458" spans="1:49">
      <c r="A1458" s="53" t="s">
        <v>112</v>
      </c>
      <c r="B1458" s="53" t="s">
        <v>1118</v>
      </c>
      <c r="C1458" t="s">
        <v>1119</v>
      </c>
      <c r="D1458" t="s">
        <v>1008</v>
      </c>
      <c r="U1458" t="s">
        <v>1009</v>
      </c>
      <c r="V1458" t="s">
        <v>1010</v>
      </c>
      <c r="W1458" t="s">
        <v>1011</v>
      </c>
      <c r="X1458" t="s">
        <v>1012</v>
      </c>
      <c r="AM1458" t="s">
        <v>1060</v>
      </c>
      <c r="AO1458" t="s">
        <v>1110</v>
      </c>
      <c r="AP1458" t="s">
        <v>687</v>
      </c>
      <c r="AR1458" t="s">
        <v>688</v>
      </c>
      <c r="AU1458" s="89">
        <f>VLOOKUP((A1458&amp;AR1458),Precios!B:J,9,FALSE)</f>
        <v>1557.03999</v>
      </c>
      <c r="AV1458" t="s">
        <v>1016</v>
      </c>
      <c r="AW1458" t="str">
        <f>VLOOKUP((A1458&amp;AR1458),Precios!B:J,6,FALSE)</f>
        <v>74BOG10</v>
      </c>
    </row>
    <row r="1459" spans="1:49">
      <c r="A1459" s="53" t="s">
        <v>112</v>
      </c>
      <c r="B1459" s="53" t="s">
        <v>1118</v>
      </c>
      <c r="C1459" t="s">
        <v>1119</v>
      </c>
      <c r="D1459" t="s">
        <v>1008</v>
      </c>
      <c r="U1459" t="s">
        <v>1009</v>
      </c>
      <c r="V1459" t="s">
        <v>1010</v>
      </c>
      <c r="W1459" t="s">
        <v>1011</v>
      </c>
      <c r="X1459" t="s">
        <v>1012</v>
      </c>
      <c r="AM1459" t="s">
        <v>1060</v>
      </c>
      <c r="AO1459" t="s">
        <v>1110</v>
      </c>
      <c r="AP1459" t="s">
        <v>698</v>
      </c>
      <c r="AR1459" t="s">
        <v>699</v>
      </c>
      <c r="AU1459" s="89">
        <f>VLOOKUP((A1459&amp;AR1459),Precios!B:J,9,FALSE)</f>
        <v>1539.7954549999999</v>
      </c>
      <c r="AV1459" t="s">
        <v>1016</v>
      </c>
      <c r="AW1459" t="str">
        <f>VLOOKUP((A1459&amp;AR1459),Precios!B:J,6,FALSE)</f>
        <v>74BOG11</v>
      </c>
    </row>
    <row r="1460" spans="1:49">
      <c r="A1460" s="53" t="s">
        <v>112</v>
      </c>
      <c r="B1460" s="53" t="s">
        <v>1118</v>
      </c>
      <c r="C1460" t="s">
        <v>1119</v>
      </c>
      <c r="D1460" t="s">
        <v>1008</v>
      </c>
      <c r="U1460" t="s">
        <v>1009</v>
      </c>
      <c r="V1460" t="s">
        <v>1010</v>
      </c>
      <c r="W1460" t="s">
        <v>1011</v>
      </c>
      <c r="X1460" t="s">
        <v>1012</v>
      </c>
      <c r="AM1460" t="s">
        <v>1060</v>
      </c>
      <c r="AO1460" t="s">
        <v>1110</v>
      </c>
      <c r="AP1460" t="s">
        <v>675</v>
      </c>
      <c r="AR1460" t="s">
        <v>676</v>
      </c>
      <c r="AU1460" s="89">
        <f>VLOOKUP((A1460&amp;AR1460),Precios!B:J,9,FALSE)</f>
        <v>1477.1417089000001</v>
      </c>
      <c r="AV1460" t="s">
        <v>1016</v>
      </c>
      <c r="AW1460" t="str">
        <f>VLOOKUP((A1460&amp;AR1460),Precios!B:J,6,FALSE)</f>
        <v>74BOG12</v>
      </c>
    </row>
    <row r="1461" spans="1:49">
      <c r="A1461" s="53" t="s">
        <v>112</v>
      </c>
      <c r="B1461" s="53" t="s">
        <v>1118</v>
      </c>
      <c r="C1461" t="s">
        <v>1119</v>
      </c>
      <c r="D1461" t="s">
        <v>1008</v>
      </c>
      <c r="U1461" t="s">
        <v>1009</v>
      </c>
      <c r="V1461" t="s">
        <v>1010</v>
      </c>
      <c r="W1461" t="s">
        <v>1011</v>
      </c>
      <c r="X1461" t="s">
        <v>1012</v>
      </c>
      <c r="AM1461" t="s">
        <v>1060</v>
      </c>
      <c r="AO1461" t="s">
        <v>1110</v>
      </c>
      <c r="AP1461" t="s">
        <v>682</v>
      </c>
      <c r="AR1461" t="s">
        <v>683</v>
      </c>
      <c r="AU1461" s="89">
        <f>VLOOKUP((A1461&amp;AR1461),Precios!B:J,9,FALSE)</f>
        <v>1456.078217</v>
      </c>
      <c r="AV1461" t="s">
        <v>1016</v>
      </c>
      <c r="AW1461" t="str">
        <f>VLOOKUP((A1461&amp;AR1461),Precios!B:J,6,FALSE)</f>
        <v>74BOG13</v>
      </c>
    </row>
    <row r="1462" spans="1:49">
      <c r="A1462" s="53" t="s">
        <v>112</v>
      </c>
      <c r="B1462" s="53" t="s">
        <v>1118</v>
      </c>
      <c r="C1462" t="s">
        <v>1119</v>
      </c>
      <c r="D1462" t="s">
        <v>1008</v>
      </c>
      <c r="U1462" t="s">
        <v>1009</v>
      </c>
      <c r="V1462" t="s">
        <v>1010</v>
      </c>
      <c r="W1462" t="s">
        <v>1011</v>
      </c>
      <c r="X1462" t="s">
        <v>1012</v>
      </c>
      <c r="AM1462" t="s">
        <v>1060</v>
      </c>
      <c r="AO1462" t="s">
        <v>1110</v>
      </c>
      <c r="AP1462" t="s">
        <v>706</v>
      </c>
      <c r="AR1462" t="s">
        <v>707</v>
      </c>
      <c r="AU1462" s="89">
        <f>VLOOKUP((A1462&amp;AR1462),Precios!B:J,9,FALSE)</f>
        <v>1410.59248</v>
      </c>
      <c r="AV1462" t="s">
        <v>1016</v>
      </c>
      <c r="AW1462" t="str">
        <f>VLOOKUP((A1462&amp;AR1462),Precios!B:J,6,FALSE)</f>
        <v>74BOG14</v>
      </c>
    </row>
    <row r="1463" spans="1:49">
      <c r="A1463" s="53" t="s">
        <v>112</v>
      </c>
      <c r="B1463" s="53" t="s">
        <v>1118</v>
      </c>
      <c r="C1463" t="s">
        <v>1119</v>
      </c>
      <c r="D1463" t="s">
        <v>1008</v>
      </c>
      <c r="U1463" t="s">
        <v>1009</v>
      </c>
      <c r="V1463" t="s">
        <v>1010</v>
      </c>
      <c r="W1463" t="s">
        <v>1011</v>
      </c>
      <c r="X1463" t="s">
        <v>1012</v>
      </c>
      <c r="AM1463" t="s">
        <v>1060</v>
      </c>
      <c r="AO1463" t="s">
        <v>1110</v>
      </c>
      <c r="AP1463" t="s">
        <v>700</v>
      </c>
      <c r="AR1463" t="s">
        <v>701</v>
      </c>
      <c r="AU1463" s="89">
        <f>VLOOKUP((A1463&amp;AR1463),Precios!B:J,9,FALSE)</f>
        <v>1538.2754200000002</v>
      </c>
      <c r="AV1463" t="s">
        <v>1016</v>
      </c>
      <c r="AW1463" t="str">
        <f>VLOOKUP((A1463&amp;AR1463),Precios!B:J,6,FALSE)</f>
        <v>74BOG16</v>
      </c>
    </row>
    <row r="1464" spans="1:49">
      <c r="A1464" s="53" t="s">
        <v>112</v>
      </c>
      <c r="B1464" s="53" t="s">
        <v>1118</v>
      </c>
      <c r="C1464" t="s">
        <v>1119</v>
      </c>
      <c r="D1464" t="s">
        <v>1008</v>
      </c>
      <c r="U1464" t="s">
        <v>1009</v>
      </c>
      <c r="V1464" t="s">
        <v>1010</v>
      </c>
      <c r="W1464" t="s">
        <v>1011</v>
      </c>
      <c r="X1464" t="s">
        <v>1012</v>
      </c>
      <c r="AM1464" t="s">
        <v>1060</v>
      </c>
      <c r="AO1464" t="s">
        <v>1110</v>
      </c>
      <c r="AP1464" t="s">
        <v>680</v>
      </c>
      <c r="AR1464" t="s">
        <v>681</v>
      </c>
      <c r="AU1464" s="89">
        <f>VLOOKUP((A1464&amp;AR1464),Precios!B:J,9,FALSE)</f>
        <v>1904.037773</v>
      </c>
      <c r="AV1464" t="s">
        <v>1016</v>
      </c>
      <c r="AW1464" t="str">
        <f>VLOOKUP((A1464&amp;AR1464),Precios!B:J,6,FALSE)</f>
        <v>74BOG17</v>
      </c>
    </row>
    <row r="1465" spans="1:49">
      <c r="A1465" s="53" t="s">
        <v>112</v>
      </c>
      <c r="B1465" s="53" t="s">
        <v>1118</v>
      </c>
      <c r="C1465" t="s">
        <v>1119</v>
      </c>
      <c r="D1465" t="s">
        <v>1008</v>
      </c>
      <c r="U1465" t="s">
        <v>1009</v>
      </c>
      <c r="V1465" t="s">
        <v>1010</v>
      </c>
      <c r="W1465" t="s">
        <v>1011</v>
      </c>
      <c r="X1465" t="s">
        <v>1012</v>
      </c>
      <c r="AM1465" t="s">
        <v>1060</v>
      </c>
      <c r="AO1465" t="s">
        <v>1110</v>
      </c>
      <c r="AP1465" t="s">
        <v>690</v>
      </c>
      <c r="AR1465" t="s">
        <v>691</v>
      </c>
      <c r="AU1465" s="89">
        <f>VLOOKUP((A1465&amp;AR1465),Precios!B:J,9,FALSE)</f>
        <v>1788.2844870000001</v>
      </c>
      <c r="AV1465" t="s">
        <v>1016</v>
      </c>
      <c r="AW1465" t="str">
        <f>VLOOKUP((A1465&amp;AR1465),Precios!B:J,6,FALSE)</f>
        <v>74BOG18</v>
      </c>
    </row>
    <row r="1466" spans="1:49">
      <c r="A1466" s="53" t="s">
        <v>112</v>
      </c>
      <c r="B1466" s="53" t="s">
        <v>1118</v>
      </c>
      <c r="C1466" t="s">
        <v>1119</v>
      </c>
      <c r="D1466" t="s">
        <v>1008</v>
      </c>
      <c r="U1466" t="s">
        <v>1009</v>
      </c>
      <c r="V1466" t="s">
        <v>1010</v>
      </c>
      <c r="W1466" t="s">
        <v>1011</v>
      </c>
      <c r="X1466" t="s">
        <v>1012</v>
      </c>
      <c r="AM1466" t="s">
        <v>1060</v>
      </c>
      <c r="AO1466" t="s">
        <v>1110</v>
      </c>
      <c r="AP1466" t="s">
        <v>708</v>
      </c>
      <c r="AR1466" t="s">
        <v>709</v>
      </c>
      <c r="AU1466" s="89">
        <f>VLOOKUP((A1466&amp;AR1466),Precios!B:J,9,FALSE)</f>
        <v>1781.9108229999999</v>
      </c>
      <c r="AV1466" t="s">
        <v>1016</v>
      </c>
      <c r="AW1466" t="str">
        <f>VLOOKUP((A1466&amp;AR1466),Precios!B:J,6,FALSE)</f>
        <v>74BOG19</v>
      </c>
    </row>
    <row r="1467" spans="1:49">
      <c r="A1467" s="53" t="s">
        <v>112</v>
      </c>
      <c r="B1467" s="53" t="s">
        <v>1118</v>
      </c>
      <c r="C1467" t="s">
        <v>1119</v>
      </c>
      <c r="D1467" t="s">
        <v>1008</v>
      </c>
      <c r="U1467" t="s">
        <v>1009</v>
      </c>
      <c r="V1467" t="s">
        <v>1010</v>
      </c>
      <c r="W1467" t="s">
        <v>1011</v>
      </c>
      <c r="X1467" t="s">
        <v>1012</v>
      </c>
      <c r="AM1467" t="s">
        <v>1060</v>
      </c>
      <c r="AO1467" t="s">
        <v>1110</v>
      </c>
      <c r="AP1467" t="s">
        <v>710</v>
      </c>
      <c r="AR1467" t="s">
        <v>711</v>
      </c>
      <c r="AU1467" s="89">
        <f>VLOOKUP((A1467&amp;AR1467),Precios!B:J,9,FALSE)</f>
        <v>1955.0092639</v>
      </c>
      <c r="AV1467" t="s">
        <v>1016</v>
      </c>
      <c r="AW1467" t="str">
        <f>VLOOKUP((A1467&amp;AR1467),Precios!B:J,6,FALSE)</f>
        <v>74BOG20</v>
      </c>
    </row>
    <row r="1468" spans="1:49">
      <c r="A1468" s="53" t="s">
        <v>112</v>
      </c>
      <c r="B1468" s="53" t="s">
        <v>1118</v>
      </c>
      <c r="C1468" t="s">
        <v>1119</v>
      </c>
      <c r="D1468" t="s">
        <v>1008</v>
      </c>
      <c r="U1468" t="s">
        <v>1009</v>
      </c>
      <c r="V1468" t="s">
        <v>1010</v>
      </c>
      <c r="W1468" t="s">
        <v>1011</v>
      </c>
      <c r="X1468" t="s">
        <v>1012</v>
      </c>
      <c r="AM1468" t="s">
        <v>1060</v>
      </c>
      <c r="AO1468" t="s">
        <v>1110</v>
      </c>
      <c r="AP1468" t="s">
        <v>692</v>
      </c>
      <c r="AR1468" t="s">
        <v>695</v>
      </c>
      <c r="AU1468" s="89">
        <f>VLOOKUP((A1468&amp;AR1468),Precios!B:J,9,FALSE)</f>
        <v>1521.743729</v>
      </c>
      <c r="AV1468" t="s">
        <v>1016</v>
      </c>
      <c r="AW1468" t="str">
        <f>VLOOKUP((A1468&amp;AR1468),Precios!B:J,6,FALSE)</f>
        <v>74MED31</v>
      </c>
    </row>
    <row r="1469" spans="1:49">
      <c r="A1469" s="53" t="s">
        <v>112</v>
      </c>
      <c r="B1469" s="53" t="s">
        <v>1118</v>
      </c>
      <c r="C1469" t="s">
        <v>1119</v>
      </c>
      <c r="D1469" t="s">
        <v>1008</v>
      </c>
      <c r="U1469" t="s">
        <v>1009</v>
      </c>
      <c r="V1469" t="s">
        <v>1010</v>
      </c>
      <c r="W1469" t="s">
        <v>1011</v>
      </c>
      <c r="X1469" t="s">
        <v>1012</v>
      </c>
      <c r="AM1469" t="s">
        <v>1060</v>
      </c>
      <c r="AO1469" t="s">
        <v>1110</v>
      </c>
      <c r="AP1469" t="s">
        <v>687</v>
      </c>
      <c r="AR1469" t="s">
        <v>689</v>
      </c>
      <c r="AU1469" s="89">
        <f>VLOOKUP((A1469&amp;AR1469),Precios!B:J,9,FALSE)</f>
        <v>1582.9120339999999</v>
      </c>
      <c r="AV1469" t="s">
        <v>1016</v>
      </c>
      <c r="AW1469" t="str">
        <f>VLOOKUP((A1469&amp;AR1469),Precios!B:J,6,FALSE)</f>
        <v>74MED22</v>
      </c>
    </row>
    <row r="1470" spans="1:49">
      <c r="A1470" s="53" t="s">
        <v>112</v>
      </c>
      <c r="B1470" s="53" t="s">
        <v>1118</v>
      </c>
      <c r="C1470" t="s">
        <v>1119</v>
      </c>
      <c r="D1470" t="s">
        <v>1008</v>
      </c>
      <c r="U1470" t="s">
        <v>1009</v>
      </c>
      <c r="V1470" t="s">
        <v>1010</v>
      </c>
      <c r="W1470" t="s">
        <v>1011</v>
      </c>
      <c r="X1470" t="s">
        <v>1012</v>
      </c>
      <c r="AM1470" t="s">
        <v>1060</v>
      </c>
      <c r="AO1470" t="s">
        <v>1110</v>
      </c>
      <c r="AP1470" t="s">
        <v>684</v>
      </c>
      <c r="AR1470" t="s">
        <v>686</v>
      </c>
      <c r="AU1470" s="89">
        <f>VLOOKUP((A1470&amp;AR1470),Precios!B:J,9,FALSE)</f>
        <v>1352.307</v>
      </c>
      <c r="AV1470" t="s">
        <v>1016</v>
      </c>
      <c r="AW1470" t="str">
        <f>VLOOKUP((A1470&amp;AR1470),Precios!B:J,6,FALSE)</f>
        <v>74MED23</v>
      </c>
    </row>
    <row r="1471" spans="1:49">
      <c r="A1471" s="53" t="s">
        <v>112</v>
      </c>
      <c r="B1471" s="53" t="s">
        <v>1118</v>
      </c>
      <c r="C1471" t="s">
        <v>1119</v>
      </c>
      <c r="D1471" t="s">
        <v>1008</v>
      </c>
      <c r="U1471" t="s">
        <v>1009</v>
      </c>
      <c r="V1471" t="s">
        <v>1010</v>
      </c>
      <c r="W1471" t="s">
        <v>1011</v>
      </c>
      <c r="X1471" t="s">
        <v>1012</v>
      </c>
      <c r="AM1471" t="s">
        <v>1060</v>
      </c>
      <c r="AO1471" t="s">
        <v>1110</v>
      </c>
      <c r="AP1471" t="s">
        <v>702</v>
      </c>
      <c r="AR1471" t="s">
        <v>703</v>
      </c>
      <c r="AU1471" s="89">
        <f>VLOOKUP((A1471&amp;AR1471),Precios!B:J,9,FALSE)</f>
        <v>1330</v>
      </c>
      <c r="AV1471" t="s">
        <v>1016</v>
      </c>
      <c r="AW1471" t="str">
        <f>VLOOKUP((A1471&amp;AR1471),Precios!B:J,6,FALSE)</f>
        <v>74MED25</v>
      </c>
    </row>
    <row r="1472" spans="1:49">
      <c r="A1472" s="53" t="s">
        <v>112</v>
      </c>
      <c r="B1472" s="53" t="s">
        <v>1118</v>
      </c>
      <c r="C1472" t="s">
        <v>1119</v>
      </c>
      <c r="D1472" t="s">
        <v>1008</v>
      </c>
      <c r="U1472" t="s">
        <v>1009</v>
      </c>
      <c r="V1472" t="s">
        <v>1010</v>
      </c>
      <c r="W1472" t="s">
        <v>1011</v>
      </c>
      <c r="X1472" t="s">
        <v>1012</v>
      </c>
      <c r="AM1472" t="s">
        <v>1060</v>
      </c>
      <c r="AO1472" t="s">
        <v>1110</v>
      </c>
      <c r="AP1472" t="s">
        <v>692</v>
      </c>
      <c r="AR1472" t="s">
        <v>694</v>
      </c>
      <c r="AU1472" s="89">
        <f>VLOOKUP((A1472&amp;AR1472),Precios!B:J,9,FALSE)</f>
        <v>1521.743729</v>
      </c>
      <c r="AV1472" t="s">
        <v>1016</v>
      </c>
      <c r="AW1472" t="str">
        <f>VLOOKUP((A1472&amp;AR1472),Precios!B:J,6,FALSE)</f>
        <v>74CLO26</v>
      </c>
    </row>
    <row r="1473" spans="1:49">
      <c r="A1473" s="53" t="s">
        <v>112</v>
      </c>
      <c r="B1473" s="53" t="s">
        <v>1118</v>
      </c>
      <c r="C1473" t="s">
        <v>1119</v>
      </c>
      <c r="D1473" t="s">
        <v>1008</v>
      </c>
      <c r="U1473" t="s">
        <v>1009</v>
      </c>
      <c r="V1473" t="s">
        <v>1010</v>
      </c>
      <c r="W1473" t="s">
        <v>1011</v>
      </c>
      <c r="X1473" t="s">
        <v>1012</v>
      </c>
      <c r="AM1473" t="s">
        <v>1060</v>
      </c>
      <c r="AO1473" t="s">
        <v>1110</v>
      </c>
      <c r="AP1473" t="s">
        <v>704</v>
      </c>
      <c r="AR1473" t="s">
        <v>705</v>
      </c>
      <c r="AU1473" s="89">
        <f>VLOOKUP((A1473&amp;AR1473),Precios!B:J,9,FALSE)</f>
        <v>1366.1026280000001</v>
      </c>
      <c r="AV1473" t="s">
        <v>1016</v>
      </c>
      <c r="AW1473" t="str">
        <f>VLOOKUP((A1473&amp;AR1473),Precios!B:J,6,FALSE)</f>
        <v>74CLO27</v>
      </c>
    </row>
    <row r="1474" spans="1:49">
      <c r="A1474" s="53" t="s">
        <v>112</v>
      </c>
      <c r="B1474" s="53" t="s">
        <v>1118</v>
      </c>
      <c r="C1474" t="s">
        <v>1119</v>
      </c>
      <c r="D1474" t="s">
        <v>1008</v>
      </c>
      <c r="U1474" t="s">
        <v>1009</v>
      </c>
      <c r="V1474" t="s">
        <v>1010</v>
      </c>
      <c r="W1474" t="s">
        <v>1011</v>
      </c>
      <c r="X1474" t="s">
        <v>1012</v>
      </c>
      <c r="AM1474" t="s">
        <v>1060</v>
      </c>
      <c r="AO1474" t="s">
        <v>1110</v>
      </c>
      <c r="AP1474" t="s">
        <v>696</v>
      </c>
      <c r="AR1474" t="s">
        <v>697</v>
      </c>
      <c r="AU1474" s="89">
        <f>VLOOKUP((A1474&amp;AR1474),Precios!B:J,9,FALSE)</f>
        <v>1591.3194000000001</v>
      </c>
      <c r="AV1474" t="s">
        <v>1016</v>
      </c>
      <c r="AW1474" t="str">
        <f>VLOOKUP((A1474&amp;AR1474),Precios!B:J,6,FALSE)</f>
        <v>74CLO28</v>
      </c>
    </row>
    <row r="1475" spans="1:49">
      <c r="A1475" s="53" t="s">
        <v>112</v>
      </c>
      <c r="B1475" s="53" t="s">
        <v>1118</v>
      </c>
      <c r="C1475" t="s">
        <v>1119</v>
      </c>
      <c r="D1475" t="s">
        <v>1008</v>
      </c>
      <c r="U1475" t="s">
        <v>1009</v>
      </c>
      <c r="V1475" t="s">
        <v>1010</v>
      </c>
      <c r="W1475" t="s">
        <v>1011</v>
      </c>
      <c r="X1475" t="s">
        <v>1012</v>
      </c>
      <c r="AM1475" t="s">
        <v>1060</v>
      </c>
      <c r="AO1475" t="s">
        <v>1110</v>
      </c>
      <c r="AP1475" t="s">
        <v>677</v>
      </c>
      <c r="AR1475" t="s">
        <v>679</v>
      </c>
      <c r="AU1475" s="89">
        <f>VLOOKUP((A1475&amp;AR1475),Precios!B:J,9,FALSE)</f>
        <v>1781.9108229999999</v>
      </c>
      <c r="AV1475" t="s">
        <v>1016</v>
      </c>
      <c r="AW1475" t="str">
        <f>VLOOKUP((A1475&amp;AR1475),Precios!B:J,6,FALSE)</f>
        <v>74CLO30</v>
      </c>
    </row>
    <row r="1476" spans="1:49">
      <c r="A1476" s="53" t="s">
        <v>107</v>
      </c>
      <c r="B1476" s="53" t="s">
        <v>1120</v>
      </c>
      <c r="C1476" t="s">
        <v>1007</v>
      </c>
      <c r="D1476" t="s">
        <v>1008</v>
      </c>
      <c r="U1476" t="s">
        <v>1009</v>
      </c>
      <c r="V1476" t="s">
        <v>1010</v>
      </c>
      <c r="W1476" t="s">
        <v>1011</v>
      </c>
      <c r="X1476" t="s">
        <v>1012</v>
      </c>
      <c r="AM1476" t="s">
        <v>1060</v>
      </c>
      <c r="AO1476" t="s">
        <v>1121</v>
      </c>
      <c r="AP1476" t="s">
        <v>1015</v>
      </c>
      <c r="AR1476" t="s">
        <v>712</v>
      </c>
      <c r="AU1476" s="89">
        <f>VLOOKUP((A1476&amp;AR1476),Precios!B:J,9,FALSE)</f>
        <v>64171.684500000003</v>
      </c>
      <c r="AV1476" t="s">
        <v>1016</v>
      </c>
      <c r="AW1476" t="str">
        <f>VLOOKUP((A1476&amp;AR1476),Precios!B:J,6,FALSE)</f>
        <v>78BOG6</v>
      </c>
    </row>
    <row r="1477" spans="1:49">
      <c r="A1477" s="53" t="s">
        <v>107</v>
      </c>
      <c r="B1477" s="53" t="s">
        <v>1120</v>
      </c>
      <c r="C1477" t="s">
        <v>1007</v>
      </c>
      <c r="D1477" t="s">
        <v>1008</v>
      </c>
      <c r="U1477" t="s">
        <v>1009</v>
      </c>
      <c r="V1477" t="s">
        <v>1010</v>
      </c>
      <c r="W1477" t="s">
        <v>1011</v>
      </c>
      <c r="X1477" t="s">
        <v>1012</v>
      </c>
      <c r="AM1477" t="s">
        <v>1060</v>
      </c>
      <c r="AO1477" t="s">
        <v>1121</v>
      </c>
      <c r="AP1477" t="s">
        <v>713</v>
      </c>
      <c r="AR1477" t="s">
        <v>714</v>
      </c>
      <c r="AU1477" s="89">
        <f>VLOOKUP((A1477&amp;AR1477),Precios!B:J,9,FALSE)</f>
        <v>58337.895000000004</v>
      </c>
      <c r="AV1477" t="s">
        <v>1016</v>
      </c>
      <c r="AW1477" t="str">
        <f>VLOOKUP((A1477&amp;AR1477),Precios!B:J,6,FALSE)</f>
        <v>78BOG7</v>
      </c>
    </row>
    <row r="1478" spans="1:49">
      <c r="A1478" s="53" t="s">
        <v>107</v>
      </c>
      <c r="B1478" s="53" t="s">
        <v>1120</v>
      </c>
      <c r="C1478" t="s">
        <v>1007</v>
      </c>
      <c r="D1478" t="s">
        <v>1008</v>
      </c>
      <c r="U1478" t="s">
        <v>1009</v>
      </c>
      <c r="V1478" t="s">
        <v>1010</v>
      </c>
      <c r="W1478" t="s">
        <v>1011</v>
      </c>
      <c r="X1478" t="s">
        <v>1012</v>
      </c>
      <c r="AM1478" t="s">
        <v>1060</v>
      </c>
      <c r="AO1478" t="s">
        <v>1121</v>
      </c>
      <c r="AP1478" t="s">
        <v>692</v>
      </c>
      <c r="AR1478" t="s">
        <v>693</v>
      </c>
      <c r="AU1478" s="89">
        <f>VLOOKUP((A1478&amp;AR1478),Precios!B:J,9,FALSE)</f>
        <v>49273.454559999998</v>
      </c>
      <c r="AV1478" t="s">
        <v>1016</v>
      </c>
      <c r="AW1478" t="str">
        <f>VLOOKUP((A1478&amp;AR1478),Precios!B:J,6,FALSE)</f>
        <v>78BOG8</v>
      </c>
    </row>
    <row r="1479" spans="1:49">
      <c r="A1479" s="53" t="s">
        <v>107</v>
      </c>
      <c r="B1479" s="53" t="s">
        <v>1120</v>
      </c>
      <c r="C1479" t="s">
        <v>1007</v>
      </c>
      <c r="D1479" t="s">
        <v>1008</v>
      </c>
      <c r="U1479" t="s">
        <v>1009</v>
      </c>
      <c r="V1479" t="s">
        <v>1010</v>
      </c>
      <c r="W1479" t="s">
        <v>1011</v>
      </c>
      <c r="X1479" t="s">
        <v>1012</v>
      </c>
      <c r="AM1479" t="s">
        <v>1060</v>
      </c>
      <c r="AO1479" t="s">
        <v>1121</v>
      </c>
      <c r="AP1479" t="s">
        <v>673</v>
      </c>
      <c r="AR1479" t="s">
        <v>674</v>
      </c>
      <c r="AU1479" s="89">
        <f>VLOOKUP((A1479&amp;AR1479),Precios!B:J,9,FALSE)</f>
        <v>85610.163793000014</v>
      </c>
      <c r="AV1479" t="s">
        <v>1016</v>
      </c>
      <c r="AW1479" t="str">
        <f>VLOOKUP((A1479&amp;AR1479),Precios!B:J,6,FALSE)</f>
        <v>78BOG9</v>
      </c>
    </row>
    <row r="1480" spans="1:49">
      <c r="A1480" s="53" t="s">
        <v>107</v>
      </c>
      <c r="B1480" s="53" t="s">
        <v>1120</v>
      </c>
      <c r="C1480" t="s">
        <v>1007</v>
      </c>
      <c r="D1480" t="s">
        <v>1008</v>
      </c>
      <c r="U1480" t="s">
        <v>1009</v>
      </c>
      <c r="V1480" t="s">
        <v>1010</v>
      </c>
      <c r="W1480" t="s">
        <v>1011</v>
      </c>
      <c r="X1480" t="s">
        <v>1012</v>
      </c>
      <c r="AM1480" t="s">
        <v>1060</v>
      </c>
      <c r="AO1480" t="s">
        <v>1121</v>
      </c>
      <c r="AP1480" t="s">
        <v>687</v>
      </c>
      <c r="AR1480" t="s">
        <v>688</v>
      </c>
      <c r="AU1480" s="89">
        <f>VLOOKUP((A1480&amp;AR1480),Precios!B:J,9,FALSE)</f>
        <v>88692.218207999991</v>
      </c>
      <c r="AV1480" t="s">
        <v>1016</v>
      </c>
      <c r="AW1480" t="str">
        <f>VLOOKUP((A1480&amp;AR1480),Precios!B:J,6,FALSE)</f>
        <v>78BOG10</v>
      </c>
    </row>
    <row r="1481" spans="1:49">
      <c r="A1481" s="53" t="s">
        <v>107</v>
      </c>
      <c r="B1481" s="53" t="s">
        <v>1120</v>
      </c>
      <c r="C1481" t="s">
        <v>1007</v>
      </c>
      <c r="D1481" t="s">
        <v>1008</v>
      </c>
      <c r="U1481" t="s">
        <v>1009</v>
      </c>
      <c r="V1481" t="s">
        <v>1010</v>
      </c>
      <c r="W1481" t="s">
        <v>1011</v>
      </c>
      <c r="X1481" t="s">
        <v>1012</v>
      </c>
      <c r="AM1481" t="s">
        <v>1060</v>
      </c>
      <c r="AO1481" t="s">
        <v>1121</v>
      </c>
      <c r="AP1481" t="s">
        <v>698</v>
      </c>
      <c r="AR1481" t="s">
        <v>699</v>
      </c>
      <c r="AU1481" s="89">
        <f>VLOOKUP((A1481&amp;AR1481),Precios!B:J,9,FALSE)</f>
        <v>64329.464133000001</v>
      </c>
      <c r="AV1481" t="s">
        <v>1016</v>
      </c>
      <c r="AW1481" t="str">
        <f>VLOOKUP((A1481&amp;AR1481),Precios!B:J,6,FALSE)</f>
        <v>78BOG11</v>
      </c>
    </row>
    <row r="1482" spans="1:49">
      <c r="A1482" s="53" t="s">
        <v>107</v>
      </c>
      <c r="B1482" s="53" t="s">
        <v>1120</v>
      </c>
      <c r="C1482" t="s">
        <v>1007</v>
      </c>
      <c r="D1482" t="s">
        <v>1008</v>
      </c>
      <c r="U1482" t="s">
        <v>1009</v>
      </c>
      <c r="V1482" t="s">
        <v>1010</v>
      </c>
      <c r="W1482" t="s">
        <v>1011</v>
      </c>
      <c r="X1482" t="s">
        <v>1012</v>
      </c>
      <c r="AM1482" t="s">
        <v>1060</v>
      </c>
      <c r="AO1482" t="s">
        <v>1121</v>
      </c>
      <c r="AP1482" t="s">
        <v>675</v>
      </c>
      <c r="AR1482" t="s">
        <v>676</v>
      </c>
      <c r="AU1482" s="89">
        <f>VLOOKUP((A1482&amp;AR1482),Precios!B:J,9,FALSE)</f>
        <v>59083.544500200005</v>
      </c>
      <c r="AV1482" t="s">
        <v>1016</v>
      </c>
      <c r="AW1482" t="str">
        <f>VLOOKUP((A1482&amp;AR1482),Precios!B:J,6,FALSE)</f>
        <v>78BOG12</v>
      </c>
    </row>
    <row r="1483" spans="1:49">
      <c r="A1483" s="53" t="s">
        <v>107</v>
      </c>
      <c r="B1483" s="53" t="s">
        <v>1120</v>
      </c>
      <c r="C1483" t="s">
        <v>1007</v>
      </c>
      <c r="D1483" t="s">
        <v>1008</v>
      </c>
      <c r="U1483" t="s">
        <v>1009</v>
      </c>
      <c r="V1483" t="s">
        <v>1010</v>
      </c>
      <c r="W1483" t="s">
        <v>1011</v>
      </c>
      <c r="X1483" t="s">
        <v>1012</v>
      </c>
      <c r="AM1483" t="s">
        <v>1060</v>
      </c>
      <c r="AO1483" t="s">
        <v>1121</v>
      </c>
      <c r="AP1483" t="s">
        <v>682</v>
      </c>
      <c r="AR1483" t="s">
        <v>683</v>
      </c>
      <c r="AU1483" s="89">
        <f>VLOOKUP((A1483&amp;AR1483),Precios!B:J,9,FALSE)</f>
        <v>65462.718365000001</v>
      </c>
      <c r="AV1483" t="s">
        <v>1016</v>
      </c>
      <c r="AW1483" t="str">
        <f>VLOOKUP((A1483&amp;AR1483),Precios!B:J,6,FALSE)</f>
        <v>78BOG13</v>
      </c>
    </row>
    <row r="1484" spans="1:49">
      <c r="A1484" s="53" t="s">
        <v>107</v>
      </c>
      <c r="B1484" s="53" t="s">
        <v>1120</v>
      </c>
      <c r="C1484" t="s">
        <v>1007</v>
      </c>
      <c r="D1484" t="s">
        <v>1008</v>
      </c>
      <c r="U1484" t="s">
        <v>1009</v>
      </c>
      <c r="V1484" t="s">
        <v>1010</v>
      </c>
      <c r="W1484" t="s">
        <v>1011</v>
      </c>
      <c r="X1484" t="s">
        <v>1012</v>
      </c>
      <c r="AM1484" t="s">
        <v>1060</v>
      </c>
      <c r="AO1484" t="s">
        <v>1121</v>
      </c>
      <c r="AP1484" t="s">
        <v>706</v>
      </c>
      <c r="AR1484" t="s">
        <v>707</v>
      </c>
      <c r="AU1484" s="89">
        <f>VLOOKUP((A1484&amp;AR1484),Precios!B:J,9,FALSE)</f>
        <v>72548.230480000013</v>
      </c>
      <c r="AV1484" t="s">
        <v>1016</v>
      </c>
      <c r="AW1484" t="str">
        <f>VLOOKUP((A1484&amp;AR1484),Precios!B:J,6,FALSE)</f>
        <v>78BOG14</v>
      </c>
    </row>
    <row r="1485" spans="1:49">
      <c r="A1485" s="53" t="s">
        <v>107</v>
      </c>
      <c r="B1485" s="53" t="s">
        <v>1120</v>
      </c>
      <c r="C1485" t="s">
        <v>1007</v>
      </c>
      <c r="D1485" t="s">
        <v>1008</v>
      </c>
      <c r="U1485" t="s">
        <v>1009</v>
      </c>
      <c r="V1485" t="s">
        <v>1010</v>
      </c>
      <c r="W1485" t="s">
        <v>1011</v>
      </c>
      <c r="X1485" t="s">
        <v>1012</v>
      </c>
      <c r="AM1485" t="s">
        <v>1060</v>
      </c>
      <c r="AO1485" t="s">
        <v>1121</v>
      </c>
      <c r="AP1485" t="s">
        <v>700</v>
      </c>
      <c r="AR1485" t="s">
        <v>701</v>
      </c>
      <c r="AU1485" s="89">
        <f>VLOOKUP((A1485&amp;AR1485),Precios!B:J,9,FALSE)</f>
        <v>49644.343099999998</v>
      </c>
      <c r="AV1485" t="s">
        <v>1016</v>
      </c>
      <c r="AW1485" t="str">
        <f>VLOOKUP((A1485&amp;AR1485),Precios!B:J,6,FALSE)</f>
        <v>78BOG16</v>
      </c>
    </row>
    <row r="1486" spans="1:49">
      <c r="A1486" s="53" t="s">
        <v>107</v>
      </c>
      <c r="B1486" s="53" t="s">
        <v>1120</v>
      </c>
      <c r="C1486" t="s">
        <v>1007</v>
      </c>
      <c r="D1486" t="s">
        <v>1008</v>
      </c>
      <c r="U1486" t="s">
        <v>1009</v>
      </c>
      <c r="V1486" t="s">
        <v>1010</v>
      </c>
      <c r="W1486" t="s">
        <v>1011</v>
      </c>
      <c r="X1486" t="s">
        <v>1012</v>
      </c>
      <c r="AM1486" t="s">
        <v>1060</v>
      </c>
      <c r="AO1486" t="s">
        <v>1121</v>
      </c>
      <c r="AP1486" t="s">
        <v>680</v>
      </c>
      <c r="AR1486" t="s">
        <v>681</v>
      </c>
      <c r="AU1486" s="89">
        <f>VLOOKUP((A1486&amp;AR1486),Precios!B:J,9,FALSE)</f>
        <v>51027.763643999999</v>
      </c>
      <c r="AV1486" t="s">
        <v>1016</v>
      </c>
      <c r="AW1486" t="str">
        <f>VLOOKUP((A1486&amp;AR1486),Precios!B:J,6,FALSE)</f>
        <v>78BOG17</v>
      </c>
    </row>
    <row r="1487" spans="1:49">
      <c r="A1487" s="53" t="s">
        <v>107</v>
      </c>
      <c r="B1487" s="53" t="s">
        <v>1120</v>
      </c>
      <c r="C1487" t="s">
        <v>1007</v>
      </c>
      <c r="D1487" t="s">
        <v>1008</v>
      </c>
      <c r="U1487" t="s">
        <v>1009</v>
      </c>
      <c r="V1487" t="s">
        <v>1010</v>
      </c>
      <c r="W1487" t="s">
        <v>1011</v>
      </c>
      <c r="X1487" t="s">
        <v>1012</v>
      </c>
      <c r="AM1487" t="s">
        <v>1060</v>
      </c>
      <c r="AO1487" t="s">
        <v>1121</v>
      </c>
      <c r="AP1487" t="s">
        <v>690</v>
      </c>
      <c r="AR1487" t="s">
        <v>691</v>
      </c>
      <c r="AU1487" s="89">
        <f>VLOOKUP((A1487&amp;AR1487),Precios!B:J,9,FALSE)</f>
        <v>74608.926205000011</v>
      </c>
      <c r="AV1487" t="s">
        <v>1016</v>
      </c>
      <c r="AW1487" t="str">
        <f>VLOOKUP((A1487&amp;AR1487),Precios!B:J,6,FALSE)</f>
        <v>78BOG18</v>
      </c>
    </row>
    <row r="1488" spans="1:49">
      <c r="A1488" s="53" t="s">
        <v>107</v>
      </c>
      <c r="B1488" s="53" t="s">
        <v>1120</v>
      </c>
      <c r="C1488" t="s">
        <v>1007</v>
      </c>
      <c r="D1488" t="s">
        <v>1008</v>
      </c>
      <c r="U1488" t="s">
        <v>1009</v>
      </c>
      <c r="V1488" t="s">
        <v>1010</v>
      </c>
      <c r="W1488" t="s">
        <v>1011</v>
      </c>
      <c r="X1488" t="s">
        <v>1012</v>
      </c>
      <c r="AM1488" t="s">
        <v>1060</v>
      </c>
      <c r="AO1488" t="s">
        <v>1121</v>
      </c>
      <c r="AP1488" t="s">
        <v>708</v>
      </c>
      <c r="AR1488" t="s">
        <v>709</v>
      </c>
      <c r="AU1488" s="89">
        <f>VLOOKUP((A1488&amp;AR1488),Precios!B:J,9,FALSE)</f>
        <v>74513.352693999987</v>
      </c>
      <c r="AV1488" t="s">
        <v>1016</v>
      </c>
      <c r="AW1488" t="str">
        <f>VLOOKUP((A1488&amp;AR1488),Precios!B:J,6,FALSE)</f>
        <v>78BOG19</v>
      </c>
    </row>
    <row r="1489" spans="1:49">
      <c r="A1489" s="53" t="s">
        <v>107</v>
      </c>
      <c r="B1489" s="53" t="s">
        <v>1120</v>
      </c>
      <c r="C1489" t="s">
        <v>1007</v>
      </c>
      <c r="D1489" t="s">
        <v>1008</v>
      </c>
      <c r="U1489" t="s">
        <v>1009</v>
      </c>
      <c r="V1489" t="s">
        <v>1010</v>
      </c>
      <c r="W1489" t="s">
        <v>1011</v>
      </c>
      <c r="X1489" t="s">
        <v>1012</v>
      </c>
      <c r="AM1489" t="s">
        <v>1060</v>
      </c>
      <c r="AO1489" t="s">
        <v>1121</v>
      </c>
      <c r="AP1489" t="s">
        <v>710</v>
      </c>
      <c r="AR1489" t="s">
        <v>711</v>
      </c>
      <c r="AU1489" s="89">
        <f>VLOOKUP((A1489&amp;AR1489),Precios!B:J,9,FALSE)</f>
        <v>45988.911565300004</v>
      </c>
      <c r="AV1489" t="s">
        <v>1016</v>
      </c>
      <c r="AW1489" t="str">
        <f>VLOOKUP((A1489&amp;AR1489),Precios!B:J,6,FALSE)</f>
        <v>78BOG20</v>
      </c>
    </row>
    <row r="1490" spans="1:49">
      <c r="A1490" s="53" t="s">
        <v>107</v>
      </c>
      <c r="B1490" s="53" t="s">
        <v>1120</v>
      </c>
      <c r="C1490" t="s">
        <v>1007</v>
      </c>
      <c r="D1490" t="s">
        <v>1008</v>
      </c>
      <c r="U1490" t="s">
        <v>1009</v>
      </c>
      <c r="V1490" t="s">
        <v>1010</v>
      </c>
      <c r="W1490" t="s">
        <v>1011</v>
      </c>
      <c r="X1490" t="s">
        <v>1012</v>
      </c>
      <c r="AM1490" t="s">
        <v>1060</v>
      </c>
      <c r="AO1490" t="s">
        <v>1121</v>
      </c>
      <c r="AP1490" t="s">
        <v>692</v>
      </c>
      <c r="AR1490" t="s">
        <v>695</v>
      </c>
      <c r="AU1490" s="89">
        <f>VLOOKUP((A1490&amp;AR1490),Precios!B:J,9,FALSE)</f>
        <v>52171.458943999998</v>
      </c>
      <c r="AV1490" t="s">
        <v>1016</v>
      </c>
      <c r="AW1490" t="str">
        <f>VLOOKUP((A1490&amp;AR1490),Precios!B:J,6,FALSE)</f>
        <v>78MED31</v>
      </c>
    </row>
    <row r="1491" spans="1:49">
      <c r="A1491" s="53" t="s">
        <v>107</v>
      </c>
      <c r="B1491" s="53" t="s">
        <v>1120</v>
      </c>
      <c r="C1491" t="s">
        <v>1007</v>
      </c>
      <c r="D1491" t="s">
        <v>1008</v>
      </c>
      <c r="U1491" t="s">
        <v>1009</v>
      </c>
      <c r="V1491" t="s">
        <v>1010</v>
      </c>
      <c r="W1491" t="s">
        <v>1011</v>
      </c>
      <c r="X1491" t="s">
        <v>1012</v>
      </c>
      <c r="AM1491" t="s">
        <v>1060</v>
      </c>
      <c r="AO1491" t="s">
        <v>1121</v>
      </c>
      <c r="AP1491" t="s">
        <v>687</v>
      </c>
      <c r="AR1491" t="s">
        <v>689</v>
      </c>
      <c r="AU1491" s="89">
        <f>VLOOKUP((A1491&amp;AR1491),Precios!B:J,9,FALSE)</f>
        <v>90170.426038000005</v>
      </c>
      <c r="AV1491" t="s">
        <v>1016</v>
      </c>
      <c r="AW1491" t="str">
        <f>VLOOKUP((A1491&amp;AR1491),Precios!B:J,6,FALSE)</f>
        <v>78MED22</v>
      </c>
    </row>
    <row r="1492" spans="1:49">
      <c r="A1492" s="53" t="s">
        <v>107</v>
      </c>
      <c r="B1492" s="53" t="s">
        <v>1120</v>
      </c>
      <c r="C1492" t="s">
        <v>1007</v>
      </c>
      <c r="D1492" t="s">
        <v>1008</v>
      </c>
      <c r="U1492" t="s">
        <v>1009</v>
      </c>
      <c r="V1492" t="s">
        <v>1010</v>
      </c>
      <c r="W1492" t="s">
        <v>1011</v>
      </c>
      <c r="X1492" t="s">
        <v>1012</v>
      </c>
      <c r="AM1492" t="s">
        <v>1060</v>
      </c>
      <c r="AO1492" t="s">
        <v>1121</v>
      </c>
      <c r="AP1492" t="s">
        <v>684</v>
      </c>
      <c r="AR1492" t="s">
        <v>686</v>
      </c>
      <c r="AU1492" s="89">
        <f>VLOOKUP((A1492&amp;AR1492),Precios!B:J,9,FALSE)</f>
        <v>178591.63773000002</v>
      </c>
      <c r="AV1492" t="s">
        <v>1016</v>
      </c>
      <c r="AW1492" t="str">
        <f>VLOOKUP((A1492&amp;AR1492),Precios!B:J,6,FALSE)</f>
        <v>78MED23</v>
      </c>
    </row>
    <row r="1493" spans="1:49">
      <c r="A1493" s="53" t="s">
        <v>107</v>
      </c>
      <c r="B1493" s="53" t="s">
        <v>1120</v>
      </c>
      <c r="C1493" t="s">
        <v>1007</v>
      </c>
      <c r="D1493" t="s">
        <v>1008</v>
      </c>
      <c r="U1493" t="s">
        <v>1009</v>
      </c>
      <c r="V1493" t="s">
        <v>1010</v>
      </c>
      <c r="W1493" t="s">
        <v>1011</v>
      </c>
      <c r="X1493" t="s">
        <v>1012</v>
      </c>
      <c r="AM1493" t="s">
        <v>1060</v>
      </c>
      <c r="AO1493" t="s">
        <v>1121</v>
      </c>
      <c r="AP1493" t="s">
        <v>702</v>
      </c>
      <c r="AR1493" t="s">
        <v>703</v>
      </c>
      <c r="AU1493" s="89">
        <f>VLOOKUP((A1493&amp;AR1493),Precios!B:J,9,FALSE)</f>
        <v>48000</v>
      </c>
      <c r="AV1493" t="s">
        <v>1016</v>
      </c>
      <c r="AW1493" t="str">
        <f>VLOOKUP((A1493&amp;AR1493),Precios!B:J,6,FALSE)</f>
        <v>78MED25</v>
      </c>
    </row>
    <row r="1494" spans="1:49">
      <c r="A1494" s="53" t="s">
        <v>107</v>
      </c>
      <c r="B1494" s="53" t="s">
        <v>1120</v>
      </c>
      <c r="C1494" t="s">
        <v>1007</v>
      </c>
      <c r="D1494" t="s">
        <v>1008</v>
      </c>
      <c r="U1494" t="s">
        <v>1009</v>
      </c>
      <c r="V1494" t="s">
        <v>1010</v>
      </c>
      <c r="W1494" t="s">
        <v>1011</v>
      </c>
      <c r="X1494" t="s">
        <v>1012</v>
      </c>
      <c r="AM1494" t="s">
        <v>1060</v>
      </c>
      <c r="AO1494" t="s">
        <v>1121</v>
      </c>
      <c r="AP1494" t="s">
        <v>692</v>
      </c>
      <c r="AR1494" t="s">
        <v>694</v>
      </c>
      <c r="AU1494" s="89">
        <f>VLOOKUP((A1494&amp;AR1494),Precios!B:J,9,FALSE)</f>
        <v>52171.458943999998</v>
      </c>
      <c r="AV1494" t="s">
        <v>1016</v>
      </c>
      <c r="AW1494" t="str">
        <f>VLOOKUP((A1494&amp;AR1494),Precios!B:J,6,FALSE)</f>
        <v>78CLO26</v>
      </c>
    </row>
    <row r="1495" spans="1:49">
      <c r="A1495" s="53" t="s">
        <v>107</v>
      </c>
      <c r="B1495" s="53" t="s">
        <v>1120</v>
      </c>
      <c r="C1495" t="s">
        <v>1007</v>
      </c>
      <c r="D1495" t="s">
        <v>1008</v>
      </c>
      <c r="U1495" t="s">
        <v>1009</v>
      </c>
      <c r="V1495" t="s">
        <v>1010</v>
      </c>
      <c r="W1495" t="s">
        <v>1011</v>
      </c>
      <c r="X1495" t="s">
        <v>1012</v>
      </c>
      <c r="AM1495" t="s">
        <v>1060</v>
      </c>
      <c r="AO1495" t="s">
        <v>1121</v>
      </c>
      <c r="AP1495" t="s">
        <v>704</v>
      </c>
      <c r="AR1495" t="s">
        <v>705</v>
      </c>
      <c r="AU1495" s="89">
        <f>VLOOKUP((A1495&amp;AR1495),Precios!B:J,9,FALSE)</f>
        <v>56117.532702000004</v>
      </c>
      <c r="AV1495" t="s">
        <v>1016</v>
      </c>
      <c r="AW1495" t="str">
        <f>VLOOKUP((A1495&amp;AR1495),Precios!B:J,6,FALSE)</f>
        <v>78CLO27</v>
      </c>
    </row>
    <row r="1496" spans="1:49">
      <c r="A1496" s="53" t="s">
        <v>107</v>
      </c>
      <c r="B1496" s="53" t="s">
        <v>1120</v>
      </c>
      <c r="C1496" t="s">
        <v>1007</v>
      </c>
      <c r="D1496" t="s">
        <v>1008</v>
      </c>
      <c r="U1496" t="s">
        <v>1009</v>
      </c>
      <c r="V1496" t="s">
        <v>1010</v>
      </c>
      <c r="W1496" t="s">
        <v>1011</v>
      </c>
      <c r="X1496" t="s">
        <v>1012</v>
      </c>
      <c r="AM1496" t="s">
        <v>1060</v>
      </c>
      <c r="AO1496" t="s">
        <v>1121</v>
      </c>
      <c r="AP1496" t="s">
        <v>696</v>
      </c>
      <c r="AR1496" t="s">
        <v>697</v>
      </c>
      <c r="AU1496" s="89">
        <f>VLOOKUP((A1496&amp;AR1496),Precios!B:J,9,FALSE)</f>
        <v>60277.25</v>
      </c>
      <c r="AV1496" t="s">
        <v>1016</v>
      </c>
      <c r="AW1496" t="str">
        <f>VLOOKUP((A1496&amp;AR1496),Precios!B:J,6,FALSE)</f>
        <v>78CLO28</v>
      </c>
    </row>
    <row r="1497" spans="1:49">
      <c r="A1497" s="53" t="s">
        <v>107</v>
      </c>
      <c r="B1497" s="53" t="s">
        <v>1120</v>
      </c>
      <c r="C1497" t="s">
        <v>1007</v>
      </c>
      <c r="D1497" t="s">
        <v>1008</v>
      </c>
      <c r="U1497" t="s">
        <v>1009</v>
      </c>
      <c r="V1497" t="s">
        <v>1010</v>
      </c>
      <c r="W1497" t="s">
        <v>1011</v>
      </c>
      <c r="X1497" t="s">
        <v>1012</v>
      </c>
      <c r="AM1497" t="s">
        <v>1060</v>
      </c>
      <c r="AO1497" t="s">
        <v>1121</v>
      </c>
      <c r="AP1497" t="s">
        <v>677</v>
      </c>
      <c r="AR1497" t="s">
        <v>679</v>
      </c>
      <c r="AU1497" s="89">
        <f>VLOOKUP((A1497&amp;AR1497),Precios!B:J,9,FALSE)</f>
        <v>74513.352693999987</v>
      </c>
      <c r="AV1497" t="s">
        <v>1016</v>
      </c>
      <c r="AW1497" t="str">
        <f>VLOOKUP((A1497&amp;AR1497),Precios!B:J,6,FALSE)</f>
        <v>78CLO30</v>
      </c>
    </row>
    <row r="1498" spans="1:49">
      <c r="A1498" s="53" t="s">
        <v>1122</v>
      </c>
      <c r="B1498" s="53" t="s">
        <v>1123</v>
      </c>
      <c r="C1498" t="s">
        <v>1096</v>
      </c>
      <c r="D1498" t="s">
        <v>1008</v>
      </c>
      <c r="U1498" t="s">
        <v>1009</v>
      </c>
      <c r="V1498" t="s">
        <v>1010</v>
      </c>
      <c r="W1498" t="s">
        <v>1011</v>
      </c>
      <c r="X1498" t="s">
        <v>1012</v>
      </c>
      <c r="AM1498" t="s">
        <v>1060</v>
      </c>
      <c r="AO1498" t="s">
        <v>1110</v>
      </c>
      <c r="AP1498" t="s">
        <v>1015</v>
      </c>
      <c r="AR1498" t="s">
        <v>712</v>
      </c>
      <c r="AU1498" s="89">
        <f>VLOOKUP((A1498&amp;AR1498),Precios!B:J,9,FALSE)</f>
        <v>1591.8299221000002</v>
      </c>
      <c r="AV1498" t="s">
        <v>1016</v>
      </c>
      <c r="AW1498" t="str">
        <f>VLOOKUP((A1498&amp;AR1498),Precios!B:J,6,FALSE)</f>
        <v>57BOG6</v>
      </c>
    </row>
    <row r="1499" spans="1:49">
      <c r="A1499" s="53" t="s">
        <v>1122</v>
      </c>
      <c r="B1499" s="53" t="s">
        <v>1123</v>
      </c>
      <c r="C1499" t="s">
        <v>1096</v>
      </c>
      <c r="D1499" t="s">
        <v>1008</v>
      </c>
      <c r="U1499" t="s">
        <v>1009</v>
      </c>
      <c r="V1499" t="s">
        <v>1010</v>
      </c>
      <c r="W1499" t="s">
        <v>1011</v>
      </c>
      <c r="X1499" t="s">
        <v>1012</v>
      </c>
      <c r="AM1499" t="s">
        <v>1060</v>
      </c>
      <c r="AO1499" t="s">
        <v>1110</v>
      </c>
      <c r="AP1499" t="s">
        <v>713</v>
      </c>
      <c r="AR1499" t="s">
        <v>714</v>
      </c>
      <c r="AU1499" s="89">
        <f>VLOOKUP((A1499&amp;AR1499),Precios!B:J,9,FALSE)</f>
        <v>1583.3313540000001</v>
      </c>
      <c r="AV1499" t="s">
        <v>1016</v>
      </c>
      <c r="AW1499" t="str">
        <f>VLOOKUP((A1499&amp;AR1499),Precios!B:J,6,FALSE)</f>
        <v>57BOG7</v>
      </c>
    </row>
    <row r="1500" spans="1:49">
      <c r="A1500" s="53" t="s">
        <v>1122</v>
      </c>
      <c r="B1500" s="53" t="s">
        <v>1123</v>
      </c>
      <c r="C1500" t="s">
        <v>1096</v>
      </c>
      <c r="D1500" t="s">
        <v>1008</v>
      </c>
      <c r="U1500" t="s">
        <v>1009</v>
      </c>
      <c r="V1500" t="s">
        <v>1010</v>
      </c>
      <c r="W1500" t="s">
        <v>1011</v>
      </c>
      <c r="X1500" t="s">
        <v>1012</v>
      </c>
      <c r="AM1500" t="s">
        <v>1060</v>
      </c>
      <c r="AO1500" t="s">
        <v>1110</v>
      </c>
      <c r="AP1500" t="s">
        <v>692</v>
      </c>
      <c r="AR1500" t="s">
        <v>693</v>
      </c>
      <c r="AU1500" s="89">
        <f>VLOOKUP((A1500&amp;AR1500),Precios!B:J,9,FALSE)</f>
        <v>1282.8047100000001</v>
      </c>
      <c r="AV1500" t="s">
        <v>1016</v>
      </c>
      <c r="AW1500" t="str">
        <f>VLOOKUP((A1500&amp;AR1500),Precios!B:J,6,FALSE)</f>
        <v>57BOG8</v>
      </c>
    </row>
    <row r="1501" spans="1:49">
      <c r="A1501" s="53" t="s">
        <v>1122</v>
      </c>
      <c r="B1501" s="53" t="s">
        <v>1123</v>
      </c>
      <c r="C1501" t="s">
        <v>1096</v>
      </c>
      <c r="D1501" t="s">
        <v>1008</v>
      </c>
      <c r="U1501" t="s">
        <v>1009</v>
      </c>
      <c r="V1501" t="s">
        <v>1010</v>
      </c>
      <c r="W1501" t="s">
        <v>1011</v>
      </c>
      <c r="X1501" t="s">
        <v>1012</v>
      </c>
      <c r="AM1501" t="s">
        <v>1060</v>
      </c>
      <c r="AO1501" t="s">
        <v>1110</v>
      </c>
      <c r="AP1501" t="s">
        <v>673</v>
      </c>
      <c r="AR1501" t="s">
        <v>674</v>
      </c>
      <c r="AU1501" s="89">
        <f>VLOOKUP((A1501&amp;AR1501),Precios!B:J,9,FALSE)</f>
        <v>1658.5468790000002</v>
      </c>
      <c r="AV1501" t="s">
        <v>1016</v>
      </c>
      <c r="AW1501" t="str">
        <f>VLOOKUP((A1501&amp;AR1501),Precios!B:J,6,FALSE)</f>
        <v>57BOG9</v>
      </c>
    </row>
    <row r="1502" spans="1:49">
      <c r="A1502" s="53" t="s">
        <v>1122</v>
      </c>
      <c r="B1502" s="53" t="s">
        <v>1123</v>
      </c>
      <c r="C1502" t="s">
        <v>1096</v>
      </c>
      <c r="D1502" t="s">
        <v>1008</v>
      </c>
      <c r="U1502" t="s">
        <v>1009</v>
      </c>
      <c r="V1502" t="s">
        <v>1010</v>
      </c>
      <c r="W1502" t="s">
        <v>1011</v>
      </c>
      <c r="X1502" t="s">
        <v>1012</v>
      </c>
      <c r="AM1502" t="s">
        <v>1060</v>
      </c>
      <c r="AO1502" t="s">
        <v>1110</v>
      </c>
      <c r="AP1502" t="s">
        <v>687</v>
      </c>
      <c r="AR1502" t="s">
        <v>688</v>
      </c>
      <c r="AU1502" s="89">
        <f>VLOOKUP((A1502&amp;AR1502),Precios!B:J,9,FALSE)</f>
        <v>1384.584157</v>
      </c>
      <c r="AV1502" t="s">
        <v>1016</v>
      </c>
      <c r="AW1502" t="str">
        <f>VLOOKUP((A1502&amp;AR1502),Precios!B:J,6,FALSE)</f>
        <v>57BOG10</v>
      </c>
    </row>
    <row r="1503" spans="1:49">
      <c r="A1503" s="53" t="s">
        <v>1122</v>
      </c>
      <c r="B1503" s="53" t="s">
        <v>1123</v>
      </c>
      <c r="C1503" t="s">
        <v>1096</v>
      </c>
      <c r="D1503" t="s">
        <v>1008</v>
      </c>
      <c r="U1503" t="s">
        <v>1009</v>
      </c>
      <c r="V1503" t="s">
        <v>1010</v>
      </c>
      <c r="W1503" t="s">
        <v>1011</v>
      </c>
      <c r="X1503" t="s">
        <v>1012</v>
      </c>
      <c r="AM1503" t="s">
        <v>1060</v>
      </c>
      <c r="AO1503" t="s">
        <v>1110</v>
      </c>
      <c r="AP1503" t="s">
        <v>698</v>
      </c>
      <c r="AR1503" t="s">
        <v>699</v>
      </c>
      <c r="AU1503" s="89">
        <f>VLOOKUP((A1503&amp;AR1503),Precios!B:J,9,FALSE)</f>
        <v>1555.729615</v>
      </c>
      <c r="AV1503" t="s">
        <v>1016</v>
      </c>
      <c r="AW1503" t="str">
        <f>VLOOKUP((A1503&amp;AR1503),Precios!B:J,6,FALSE)</f>
        <v>57BOG11</v>
      </c>
    </row>
    <row r="1504" spans="1:49">
      <c r="A1504" s="53" t="s">
        <v>1122</v>
      </c>
      <c r="B1504" s="53" t="s">
        <v>1123</v>
      </c>
      <c r="C1504" t="s">
        <v>1096</v>
      </c>
      <c r="D1504" t="s">
        <v>1008</v>
      </c>
      <c r="U1504" t="s">
        <v>1009</v>
      </c>
      <c r="V1504" t="s">
        <v>1010</v>
      </c>
      <c r="W1504" t="s">
        <v>1011</v>
      </c>
      <c r="X1504" t="s">
        <v>1012</v>
      </c>
      <c r="AM1504" t="s">
        <v>1060</v>
      </c>
      <c r="AO1504" t="s">
        <v>1110</v>
      </c>
      <c r="AP1504" t="s">
        <v>675</v>
      </c>
      <c r="AR1504" t="s">
        <v>676</v>
      </c>
      <c r="AU1504" s="89">
        <f>VLOOKUP((A1504&amp;AR1504),Precios!B:J,9,FALSE)</f>
        <v>1460.1508624999999</v>
      </c>
      <c r="AV1504" t="s">
        <v>1016</v>
      </c>
      <c r="AW1504" t="str">
        <f>VLOOKUP((A1504&amp;AR1504),Precios!B:J,6,FALSE)</f>
        <v>57BOG12</v>
      </c>
    </row>
    <row r="1505" spans="1:49">
      <c r="A1505" s="53" t="s">
        <v>1122</v>
      </c>
      <c r="B1505" s="53" t="s">
        <v>1123</v>
      </c>
      <c r="C1505" t="s">
        <v>1096</v>
      </c>
      <c r="D1505" t="s">
        <v>1008</v>
      </c>
      <c r="U1505" t="s">
        <v>1009</v>
      </c>
      <c r="V1505" t="s">
        <v>1010</v>
      </c>
      <c r="W1505" t="s">
        <v>1011</v>
      </c>
      <c r="X1505" t="s">
        <v>1012</v>
      </c>
      <c r="AM1505" t="s">
        <v>1060</v>
      </c>
      <c r="AO1505" t="s">
        <v>1110</v>
      </c>
      <c r="AP1505" t="s">
        <v>682</v>
      </c>
      <c r="AR1505" t="s">
        <v>683</v>
      </c>
      <c r="AU1505" s="89">
        <f>VLOOKUP((A1505&amp;AR1505),Precios!B:J,9,FALSE)</f>
        <v>1295.7197659999999</v>
      </c>
      <c r="AV1505" t="s">
        <v>1016</v>
      </c>
      <c r="AW1505" t="str">
        <f>VLOOKUP((A1505&amp;AR1505),Precios!B:J,6,FALSE)</f>
        <v>57BOG13</v>
      </c>
    </row>
    <row r="1506" spans="1:49">
      <c r="A1506" s="53" t="s">
        <v>1122</v>
      </c>
      <c r="B1506" s="53" t="s">
        <v>1123</v>
      </c>
      <c r="C1506" t="s">
        <v>1096</v>
      </c>
      <c r="D1506" t="s">
        <v>1008</v>
      </c>
      <c r="U1506" t="s">
        <v>1009</v>
      </c>
      <c r="V1506" t="s">
        <v>1010</v>
      </c>
      <c r="W1506" t="s">
        <v>1011</v>
      </c>
      <c r="X1506" t="s">
        <v>1012</v>
      </c>
      <c r="AM1506" t="s">
        <v>1060</v>
      </c>
      <c r="AO1506" t="s">
        <v>1110</v>
      </c>
      <c r="AP1506" t="s">
        <v>706</v>
      </c>
      <c r="AR1506" t="s">
        <v>707</v>
      </c>
      <c r="AU1506" s="89">
        <f>VLOOKUP((A1506&amp;AR1506),Precios!B:J,9,FALSE)</f>
        <v>1410.59248</v>
      </c>
      <c r="AV1506" t="s">
        <v>1016</v>
      </c>
      <c r="AW1506" t="str">
        <f>VLOOKUP((A1506&amp;AR1506),Precios!B:J,6,FALSE)</f>
        <v>57BOG14</v>
      </c>
    </row>
    <row r="1507" spans="1:49">
      <c r="A1507" s="53" t="s">
        <v>1122</v>
      </c>
      <c r="B1507" s="53" t="s">
        <v>1123</v>
      </c>
      <c r="C1507" t="s">
        <v>1096</v>
      </c>
      <c r="D1507" t="s">
        <v>1008</v>
      </c>
      <c r="U1507" t="s">
        <v>1009</v>
      </c>
      <c r="V1507" t="s">
        <v>1010</v>
      </c>
      <c r="W1507" t="s">
        <v>1011</v>
      </c>
      <c r="X1507" t="s">
        <v>1012</v>
      </c>
      <c r="AM1507" t="s">
        <v>1060</v>
      </c>
      <c r="AO1507" t="s">
        <v>1110</v>
      </c>
      <c r="AP1507" t="s">
        <v>700</v>
      </c>
      <c r="AR1507" t="s">
        <v>701</v>
      </c>
      <c r="AU1507" s="89">
        <f>VLOOKUP((A1507&amp;AR1507),Precios!B:J,9,FALSE)</f>
        <v>1678.1186399999999</v>
      </c>
      <c r="AV1507" t="s">
        <v>1016</v>
      </c>
      <c r="AW1507" t="str">
        <f>VLOOKUP((A1507&amp;AR1507),Precios!B:J,6,FALSE)</f>
        <v>57BOG16</v>
      </c>
    </row>
    <row r="1508" spans="1:49">
      <c r="A1508" s="53" t="s">
        <v>1122</v>
      </c>
      <c r="B1508" s="53" t="s">
        <v>1123</v>
      </c>
      <c r="C1508" t="s">
        <v>1096</v>
      </c>
      <c r="D1508" t="s">
        <v>1008</v>
      </c>
      <c r="U1508" t="s">
        <v>1009</v>
      </c>
      <c r="V1508" t="s">
        <v>1010</v>
      </c>
      <c r="W1508" t="s">
        <v>1011</v>
      </c>
      <c r="X1508" t="s">
        <v>1012</v>
      </c>
      <c r="AM1508" t="s">
        <v>1060</v>
      </c>
      <c r="AO1508" t="s">
        <v>1110</v>
      </c>
      <c r="AP1508" t="s">
        <v>680</v>
      </c>
      <c r="AR1508" t="s">
        <v>681</v>
      </c>
      <c r="AU1508" s="89">
        <f>VLOOKUP((A1508&amp;AR1508),Precios!B:J,9,FALSE)</f>
        <v>1572.45</v>
      </c>
      <c r="AV1508" t="s">
        <v>1016</v>
      </c>
      <c r="AW1508" t="str">
        <f>VLOOKUP((A1508&amp;AR1508),Precios!B:J,6,FALSE)</f>
        <v>57BOG17</v>
      </c>
    </row>
    <row r="1509" spans="1:49">
      <c r="A1509" s="53" t="s">
        <v>1122</v>
      </c>
      <c r="B1509" s="53" t="s">
        <v>1123</v>
      </c>
      <c r="C1509" t="s">
        <v>1096</v>
      </c>
      <c r="D1509" t="s">
        <v>1008</v>
      </c>
      <c r="U1509" t="s">
        <v>1009</v>
      </c>
      <c r="V1509" t="s">
        <v>1010</v>
      </c>
      <c r="W1509" t="s">
        <v>1011</v>
      </c>
      <c r="X1509" t="s">
        <v>1012</v>
      </c>
      <c r="AM1509" t="s">
        <v>1060</v>
      </c>
      <c r="AO1509" t="s">
        <v>1110</v>
      </c>
      <c r="AP1509" t="s">
        <v>690</v>
      </c>
      <c r="AR1509" t="s">
        <v>691</v>
      </c>
      <c r="AU1509" s="89">
        <f>VLOOKUP((A1509&amp;AR1509),Precios!B:J,9,FALSE)</f>
        <v>1807.4054790000002</v>
      </c>
      <c r="AV1509" t="s">
        <v>1016</v>
      </c>
      <c r="AW1509" t="str">
        <f>VLOOKUP((A1509&amp;AR1509),Precios!B:J,6,FALSE)</f>
        <v>57BOG18</v>
      </c>
    </row>
    <row r="1510" spans="1:49">
      <c r="A1510" s="53" t="s">
        <v>1122</v>
      </c>
      <c r="B1510" s="53" t="s">
        <v>1123</v>
      </c>
      <c r="C1510" t="s">
        <v>1096</v>
      </c>
      <c r="D1510" t="s">
        <v>1008</v>
      </c>
      <c r="U1510" t="s">
        <v>1009</v>
      </c>
      <c r="V1510" t="s">
        <v>1010</v>
      </c>
      <c r="W1510" t="s">
        <v>1011</v>
      </c>
      <c r="X1510" t="s">
        <v>1012</v>
      </c>
      <c r="AM1510" t="s">
        <v>1060</v>
      </c>
      <c r="AO1510" t="s">
        <v>1110</v>
      </c>
      <c r="AP1510" t="s">
        <v>708</v>
      </c>
      <c r="AR1510" t="s">
        <v>709</v>
      </c>
      <c r="AU1510" s="89">
        <f>VLOOKUP((A1510&amp;AR1510),Precios!B:J,9,FALSE)</f>
        <v>1801.0318150000001</v>
      </c>
      <c r="AV1510" t="s">
        <v>1016</v>
      </c>
      <c r="AW1510" t="str">
        <f>VLOOKUP((A1510&amp;AR1510),Precios!B:J,6,FALSE)</f>
        <v>57BOG19</v>
      </c>
    </row>
    <row r="1511" spans="1:49">
      <c r="A1511" s="53" t="s">
        <v>1122</v>
      </c>
      <c r="B1511" s="53" t="s">
        <v>1123</v>
      </c>
      <c r="C1511" t="s">
        <v>1096</v>
      </c>
      <c r="D1511" t="s">
        <v>1008</v>
      </c>
      <c r="U1511" t="s">
        <v>1009</v>
      </c>
      <c r="V1511" t="s">
        <v>1010</v>
      </c>
      <c r="W1511" t="s">
        <v>1011</v>
      </c>
      <c r="X1511" t="s">
        <v>1012</v>
      </c>
      <c r="AM1511" t="s">
        <v>1060</v>
      </c>
      <c r="AO1511" t="s">
        <v>1110</v>
      </c>
      <c r="AP1511" t="s">
        <v>710</v>
      </c>
      <c r="AR1511" t="s">
        <v>711</v>
      </c>
      <c r="AU1511" s="89">
        <f>VLOOKUP((A1511&amp;AR1511),Precios!B:J,9,FALSE)</f>
        <v>2110.0507373</v>
      </c>
      <c r="AV1511" t="s">
        <v>1016</v>
      </c>
      <c r="AW1511" t="str">
        <f>VLOOKUP((A1511&amp;AR1511),Precios!B:J,6,FALSE)</f>
        <v>57BOG20</v>
      </c>
    </row>
    <row r="1512" spans="1:49">
      <c r="A1512" s="53" t="s">
        <v>1122</v>
      </c>
      <c r="B1512" s="53" t="s">
        <v>1123</v>
      </c>
      <c r="C1512" t="s">
        <v>1096</v>
      </c>
      <c r="D1512" t="s">
        <v>1008</v>
      </c>
      <c r="U1512" t="s">
        <v>1009</v>
      </c>
      <c r="V1512" t="s">
        <v>1010</v>
      </c>
      <c r="W1512" t="s">
        <v>1011</v>
      </c>
      <c r="X1512" t="s">
        <v>1012</v>
      </c>
      <c r="AM1512" t="s">
        <v>1060</v>
      </c>
      <c r="AO1512" t="s">
        <v>1110</v>
      </c>
      <c r="AP1512" t="s">
        <v>692</v>
      </c>
      <c r="AR1512" t="s">
        <v>695</v>
      </c>
      <c r="AU1512" s="89">
        <f>VLOOKUP((A1512&amp;AR1512),Precios!B:J,9,FALSE)</f>
        <v>1358.2089290000001</v>
      </c>
      <c r="AV1512" t="s">
        <v>1016</v>
      </c>
      <c r="AW1512" t="str">
        <f>VLOOKUP((A1512&amp;AR1512),Precios!B:J,6,FALSE)</f>
        <v>57MED31</v>
      </c>
    </row>
    <row r="1513" spans="1:49">
      <c r="A1513" s="53" t="s">
        <v>1122</v>
      </c>
      <c r="B1513" s="53" t="s">
        <v>1123</v>
      </c>
      <c r="C1513" t="s">
        <v>1096</v>
      </c>
      <c r="D1513" t="s">
        <v>1008</v>
      </c>
      <c r="U1513" t="s">
        <v>1009</v>
      </c>
      <c r="V1513" t="s">
        <v>1010</v>
      </c>
      <c r="W1513" t="s">
        <v>1011</v>
      </c>
      <c r="X1513" t="s">
        <v>1012</v>
      </c>
      <c r="AM1513" t="s">
        <v>1060</v>
      </c>
      <c r="AO1513" t="s">
        <v>1110</v>
      </c>
      <c r="AP1513" t="s">
        <v>687</v>
      </c>
      <c r="AR1513" t="s">
        <v>689</v>
      </c>
      <c r="AU1513" s="89">
        <f>VLOOKUP((A1513&amp;AR1513),Precios!B:J,9,FALSE)</f>
        <v>1407.9926959999998</v>
      </c>
      <c r="AV1513" t="s">
        <v>1016</v>
      </c>
      <c r="AW1513" t="str">
        <f>VLOOKUP((A1513&amp;AR1513),Precios!B:J,6,FALSE)</f>
        <v>57MED22</v>
      </c>
    </row>
    <row r="1514" spans="1:49">
      <c r="A1514" s="53" t="s">
        <v>1122</v>
      </c>
      <c r="B1514" s="53" t="s">
        <v>1123</v>
      </c>
      <c r="C1514" t="s">
        <v>1096</v>
      </c>
      <c r="D1514" t="s">
        <v>1008</v>
      </c>
      <c r="U1514" t="s">
        <v>1009</v>
      </c>
      <c r="V1514" t="s">
        <v>1010</v>
      </c>
      <c r="W1514" t="s">
        <v>1011</v>
      </c>
      <c r="X1514" t="s">
        <v>1012</v>
      </c>
      <c r="AM1514" t="s">
        <v>1060</v>
      </c>
      <c r="AO1514" t="s">
        <v>1110</v>
      </c>
      <c r="AP1514" t="s">
        <v>684</v>
      </c>
      <c r="AR1514" t="s">
        <v>686</v>
      </c>
      <c r="AU1514" s="89">
        <f>VLOOKUP((A1514&amp;AR1514),Precios!B:J,9,FALSE)</f>
        <v>1536.587657</v>
      </c>
      <c r="AV1514" t="s">
        <v>1016</v>
      </c>
      <c r="AW1514" t="str">
        <f>VLOOKUP((A1514&amp;AR1514),Precios!B:J,6,FALSE)</f>
        <v>57MED23</v>
      </c>
    </row>
    <row r="1515" spans="1:49">
      <c r="A1515" s="53" t="s">
        <v>1122</v>
      </c>
      <c r="B1515" s="53" t="s">
        <v>1123</v>
      </c>
      <c r="C1515" t="s">
        <v>1096</v>
      </c>
      <c r="D1515" t="s">
        <v>1008</v>
      </c>
      <c r="U1515" t="s">
        <v>1009</v>
      </c>
      <c r="V1515" t="s">
        <v>1010</v>
      </c>
      <c r="W1515" t="s">
        <v>1011</v>
      </c>
      <c r="X1515" t="s">
        <v>1012</v>
      </c>
      <c r="AM1515" t="s">
        <v>1060</v>
      </c>
      <c r="AO1515" t="s">
        <v>1110</v>
      </c>
      <c r="AP1515" t="s">
        <v>702</v>
      </c>
      <c r="AR1515" t="s">
        <v>703</v>
      </c>
      <c r="AU1515" s="89">
        <f>VLOOKUP((A1515&amp;AR1515),Precios!B:J,9,FALSE)</f>
        <v>1350</v>
      </c>
      <c r="AV1515" t="s">
        <v>1016</v>
      </c>
      <c r="AW1515" t="str">
        <f>VLOOKUP((A1515&amp;AR1515),Precios!B:J,6,FALSE)</f>
        <v>57MED25</v>
      </c>
    </row>
    <row r="1516" spans="1:49">
      <c r="A1516" s="53" t="s">
        <v>1122</v>
      </c>
      <c r="B1516" s="53" t="s">
        <v>1123</v>
      </c>
      <c r="C1516" t="s">
        <v>1096</v>
      </c>
      <c r="D1516" t="s">
        <v>1008</v>
      </c>
      <c r="U1516" t="s">
        <v>1009</v>
      </c>
      <c r="V1516" t="s">
        <v>1010</v>
      </c>
      <c r="W1516" t="s">
        <v>1011</v>
      </c>
      <c r="X1516" t="s">
        <v>1012</v>
      </c>
      <c r="AM1516" t="s">
        <v>1060</v>
      </c>
      <c r="AO1516" t="s">
        <v>1110</v>
      </c>
      <c r="AP1516" t="s">
        <v>692</v>
      </c>
      <c r="AR1516" t="s">
        <v>694</v>
      </c>
      <c r="AU1516" s="89">
        <f>VLOOKUP((A1516&amp;AR1516),Precios!B:J,9,FALSE)</f>
        <v>1358.2089290000001</v>
      </c>
      <c r="AV1516" t="s">
        <v>1016</v>
      </c>
      <c r="AW1516" t="str">
        <f>VLOOKUP((A1516&amp;AR1516),Precios!B:J,6,FALSE)</f>
        <v>57CLO26</v>
      </c>
    </row>
    <row r="1517" spans="1:49">
      <c r="A1517" s="53" t="s">
        <v>1122</v>
      </c>
      <c r="B1517" s="53" t="s">
        <v>1123</v>
      </c>
      <c r="C1517" t="s">
        <v>1096</v>
      </c>
      <c r="D1517" t="s">
        <v>1008</v>
      </c>
      <c r="U1517" t="s">
        <v>1009</v>
      </c>
      <c r="V1517" t="s">
        <v>1010</v>
      </c>
      <c r="W1517" t="s">
        <v>1011</v>
      </c>
      <c r="X1517" t="s">
        <v>1012</v>
      </c>
      <c r="AM1517" t="s">
        <v>1060</v>
      </c>
      <c r="AO1517" t="s">
        <v>1110</v>
      </c>
      <c r="AP1517" t="s">
        <v>704</v>
      </c>
      <c r="AR1517" t="s">
        <v>705</v>
      </c>
      <c r="AU1517" s="89">
        <f>VLOOKUP((A1517&amp;AR1517),Precios!B:J,9,FALSE)</f>
        <v>1552.1129799999999</v>
      </c>
      <c r="AV1517" t="s">
        <v>1016</v>
      </c>
      <c r="AW1517" t="str">
        <f>VLOOKUP((A1517&amp;AR1517),Precios!B:J,6,FALSE)</f>
        <v>57CLO27</v>
      </c>
    </row>
    <row r="1518" spans="1:49">
      <c r="A1518" s="53" t="s">
        <v>1122</v>
      </c>
      <c r="B1518" s="53" t="s">
        <v>1123</v>
      </c>
      <c r="C1518" t="s">
        <v>1096</v>
      </c>
      <c r="D1518" t="s">
        <v>1008</v>
      </c>
      <c r="U1518" t="s">
        <v>1009</v>
      </c>
      <c r="V1518" t="s">
        <v>1010</v>
      </c>
      <c r="W1518" t="s">
        <v>1011</v>
      </c>
      <c r="X1518" t="s">
        <v>1012</v>
      </c>
      <c r="AM1518" t="s">
        <v>1060</v>
      </c>
      <c r="AO1518" t="s">
        <v>1110</v>
      </c>
      <c r="AP1518" t="s">
        <v>696</v>
      </c>
      <c r="AR1518" t="s">
        <v>697</v>
      </c>
      <c r="AU1518" s="89">
        <f>VLOOKUP((A1518&amp;AR1518),Precios!B:J,9,FALSE)</f>
        <v>1706.5170870000002</v>
      </c>
      <c r="AV1518" t="s">
        <v>1016</v>
      </c>
      <c r="AW1518" t="str">
        <f>VLOOKUP((A1518&amp;AR1518),Precios!B:J,6,FALSE)</f>
        <v>57CLO28</v>
      </c>
    </row>
    <row r="1519" spans="1:49">
      <c r="A1519" s="53" t="s">
        <v>1122</v>
      </c>
      <c r="B1519" s="53" t="s">
        <v>1123</v>
      </c>
      <c r="C1519" t="s">
        <v>1096</v>
      </c>
      <c r="D1519" t="s">
        <v>1008</v>
      </c>
      <c r="U1519" t="s">
        <v>1009</v>
      </c>
      <c r="V1519" t="s">
        <v>1010</v>
      </c>
      <c r="W1519" t="s">
        <v>1011</v>
      </c>
      <c r="X1519" t="s">
        <v>1012</v>
      </c>
      <c r="AM1519" t="s">
        <v>1060</v>
      </c>
      <c r="AO1519" t="s">
        <v>1110</v>
      </c>
      <c r="AP1519" t="s">
        <v>677</v>
      </c>
      <c r="AR1519" t="s">
        <v>679</v>
      </c>
      <c r="AU1519" s="89">
        <f>VLOOKUP((A1519&amp;AR1519),Precios!B:J,9,FALSE)</f>
        <v>1801.0318150000001</v>
      </c>
      <c r="AV1519" t="s">
        <v>1016</v>
      </c>
      <c r="AW1519" t="str">
        <f>VLOOKUP((A1519&amp;AR1519),Precios!B:J,6,FALSE)</f>
        <v>57CLO30</v>
      </c>
    </row>
    <row r="1520" spans="1:49">
      <c r="A1520" s="53" t="s">
        <v>1124</v>
      </c>
      <c r="B1520" s="53" t="s">
        <v>1125</v>
      </c>
      <c r="C1520" t="s">
        <v>1096</v>
      </c>
      <c r="D1520" t="s">
        <v>1008</v>
      </c>
      <c r="U1520" t="s">
        <v>1009</v>
      </c>
      <c r="V1520" t="s">
        <v>1010</v>
      </c>
      <c r="W1520" t="s">
        <v>1011</v>
      </c>
      <c r="X1520" t="s">
        <v>1012</v>
      </c>
      <c r="AM1520" t="s">
        <v>1060</v>
      </c>
      <c r="AO1520" t="s">
        <v>1110</v>
      </c>
      <c r="AP1520" t="s">
        <v>1015</v>
      </c>
      <c r="AR1520" t="s">
        <v>712</v>
      </c>
      <c r="AU1520" s="89">
        <f>VLOOKUP((A1520&amp;AR1520),Precios!B:J,9,FALSE)</f>
        <v>923.87727299999995</v>
      </c>
      <c r="AV1520" t="s">
        <v>1016</v>
      </c>
      <c r="AW1520" t="str">
        <f>VLOOKUP((A1520&amp;AR1520),Precios!B:J,6,FALSE)</f>
        <v>58BOG6</v>
      </c>
    </row>
    <row r="1521" spans="1:49">
      <c r="A1521" s="53" t="s">
        <v>1124</v>
      </c>
      <c r="B1521" s="53" t="s">
        <v>1125</v>
      </c>
      <c r="C1521" t="s">
        <v>1096</v>
      </c>
      <c r="D1521" t="s">
        <v>1008</v>
      </c>
      <c r="U1521" t="s">
        <v>1009</v>
      </c>
      <c r="V1521" t="s">
        <v>1010</v>
      </c>
      <c r="W1521" t="s">
        <v>1011</v>
      </c>
      <c r="X1521" t="s">
        <v>1012</v>
      </c>
      <c r="AM1521" t="s">
        <v>1060</v>
      </c>
      <c r="AO1521" t="s">
        <v>1110</v>
      </c>
      <c r="AP1521" t="s">
        <v>713</v>
      </c>
      <c r="AR1521" t="s">
        <v>714</v>
      </c>
      <c r="AU1521" s="89">
        <f>VLOOKUP((A1521&amp;AR1521),Precios!B:J,9,FALSE)</f>
        <v>917.50360899999998</v>
      </c>
      <c r="AV1521" t="s">
        <v>1016</v>
      </c>
      <c r="AW1521" t="str">
        <f>VLOOKUP((A1521&amp;AR1521),Precios!B:J,6,FALSE)</f>
        <v>58BOG7</v>
      </c>
    </row>
    <row r="1522" spans="1:49">
      <c r="A1522" s="53" t="s">
        <v>1124</v>
      </c>
      <c r="B1522" s="53" t="s">
        <v>1125</v>
      </c>
      <c r="C1522" t="s">
        <v>1096</v>
      </c>
      <c r="D1522" t="s">
        <v>1008</v>
      </c>
      <c r="U1522" t="s">
        <v>1009</v>
      </c>
      <c r="V1522" t="s">
        <v>1010</v>
      </c>
      <c r="W1522" t="s">
        <v>1011</v>
      </c>
      <c r="X1522" t="s">
        <v>1012</v>
      </c>
      <c r="AM1522" t="s">
        <v>1060</v>
      </c>
      <c r="AO1522" t="s">
        <v>1110</v>
      </c>
      <c r="AP1522" t="s">
        <v>692</v>
      </c>
      <c r="AR1522" t="s">
        <v>693</v>
      </c>
      <c r="AU1522" s="89">
        <f>VLOOKUP((A1522&amp;AR1522),Precios!B:J,9,FALSE)</f>
        <v>719.98292299999991</v>
      </c>
      <c r="AV1522" t="s">
        <v>1016</v>
      </c>
      <c r="AW1522" t="str">
        <f>VLOOKUP((A1522&amp;AR1522),Precios!B:J,6,FALSE)</f>
        <v>58BOG8</v>
      </c>
    </row>
    <row r="1523" spans="1:49">
      <c r="A1523" s="53" t="s">
        <v>1124</v>
      </c>
      <c r="B1523" s="53" t="s">
        <v>1125</v>
      </c>
      <c r="C1523" t="s">
        <v>1096</v>
      </c>
      <c r="D1523" t="s">
        <v>1008</v>
      </c>
      <c r="U1523" t="s">
        <v>1009</v>
      </c>
      <c r="V1523" t="s">
        <v>1010</v>
      </c>
      <c r="W1523" t="s">
        <v>1011</v>
      </c>
      <c r="X1523" t="s">
        <v>1012</v>
      </c>
      <c r="AM1523" t="s">
        <v>1060</v>
      </c>
      <c r="AO1523" t="s">
        <v>1110</v>
      </c>
      <c r="AP1523" t="s">
        <v>673</v>
      </c>
      <c r="AR1523" t="s">
        <v>674</v>
      </c>
      <c r="AU1523" s="89">
        <f>VLOOKUP((A1523&amp;AR1523),Precios!B:J,9,FALSE)</f>
        <v>1292.6901790000002</v>
      </c>
      <c r="AV1523" t="s">
        <v>1016</v>
      </c>
      <c r="AW1523" t="str">
        <f>VLOOKUP((A1523&amp;AR1523),Precios!B:J,6,FALSE)</f>
        <v>58BOG9</v>
      </c>
    </row>
    <row r="1524" spans="1:49">
      <c r="A1524" s="53" t="s">
        <v>1124</v>
      </c>
      <c r="B1524" s="53" t="s">
        <v>1125</v>
      </c>
      <c r="C1524" t="s">
        <v>1096</v>
      </c>
      <c r="D1524" t="s">
        <v>1008</v>
      </c>
      <c r="U1524" t="s">
        <v>1009</v>
      </c>
      <c r="V1524" t="s">
        <v>1010</v>
      </c>
      <c r="W1524" t="s">
        <v>1011</v>
      </c>
      <c r="X1524" t="s">
        <v>1012</v>
      </c>
      <c r="AM1524" t="s">
        <v>1060</v>
      </c>
      <c r="AO1524" t="s">
        <v>1110</v>
      </c>
      <c r="AP1524" t="s">
        <v>687</v>
      </c>
      <c r="AR1524" t="s">
        <v>688</v>
      </c>
      <c r="AU1524" s="89">
        <f>VLOOKUP((A1524&amp;AR1524),Precios!B:J,9,FALSE)</f>
        <v>777.29348400000003</v>
      </c>
      <c r="AV1524" t="s">
        <v>1016</v>
      </c>
      <c r="AW1524" t="str">
        <f>VLOOKUP((A1524&amp;AR1524),Precios!B:J,6,FALSE)</f>
        <v>58BOG10</v>
      </c>
    </row>
    <row r="1525" spans="1:49">
      <c r="A1525" s="53" t="s">
        <v>1124</v>
      </c>
      <c r="B1525" s="53" t="s">
        <v>1125</v>
      </c>
      <c r="C1525" t="s">
        <v>1096</v>
      </c>
      <c r="D1525" t="s">
        <v>1008</v>
      </c>
      <c r="U1525" t="s">
        <v>1009</v>
      </c>
      <c r="V1525" t="s">
        <v>1010</v>
      </c>
      <c r="W1525" t="s">
        <v>1011</v>
      </c>
      <c r="X1525" t="s">
        <v>1012</v>
      </c>
      <c r="AM1525" t="s">
        <v>1060</v>
      </c>
      <c r="AO1525" t="s">
        <v>1110</v>
      </c>
      <c r="AP1525" t="s">
        <v>698</v>
      </c>
      <c r="AR1525" t="s">
        <v>699</v>
      </c>
      <c r="AU1525" s="89">
        <f>VLOOKUP((A1525&amp;AR1525),Precios!B:J,9,FALSE)</f>
        <v>944.0570479999999</v>
      </c>
      <c r="AV1525" t="s">
        <v>1016</v>
      </c>
      <c r="AW1525" t="str">
        <f>VLOOKUP((A1525&amp;AR1525),Precios!B:J,6,FALSE)</f>
        <v>58BOG11</v>
      </c>
    </row>
    <row r="1526" spans="1:49">
      <c r="A1526" s="53" t="s">
        <v>1124</v>
      </c>
      <c r="B1526" s="53" t="s">
        <v>1125</v>
      </c>
      <c r="C1526" t="s">
        <v>1096</v>
      </c>
      <c r="D1526" t="s">
        <v>1008</v>
      </c>
      <c r="U1526" t="s">
        <v>1009</v>
      </c>
      <c r="V1526" t="s">
        <v>1010</v>
      </c>
      <c r="W1526" t="s">
        <v>1011</v>
      </c>
      <c r="X1526" t="s">
        <v>1012</v>
      </c>
      <c r="AM1526" t="s">
        <v>1060</v>
      </c>
      <c r="AO1526" t="s">
        <v>1110</v>
      </c>
      <c r="AP1526" t="s">
        <v>675</v>
      </c>
      <c r="AR1526" t="s">
        <v>676</v>
      </c>
      <c r="AU1526" s="89">
        <f>VLOOKUP((A1526&amp;AR1526),Precios!B:J,9,FALSE)</f>
        <v>885.64786860000015</v>
      </c>
      <c r="AV1526" t="s">
        <v>1016</v>
      </c>
      <c r="AW1526" t="str">
        <f>VLOOKUP((A1526&amp;AR1526),Precios!B:J,6,FALSE)</f>
        <v>58BOG12</v>
      </c>
    </row>
    <row r="1527" spans="1:49">
      <c r="A1527" s="53" t="s">
        <v>1124</v>
      </c>
      <c r="B1527" s="53" t="s">
        <v>1125</v>
      </c>
      <c r="C1527" t="s">
        <v>1096</v>
      </c>
      <c r="D1527" t="s">
        <v>1008</v>
      </c>
      <c r="U1527" t="s">
        <v>1009</v>
      </c>
      <c r="V1527" t="s">
        <v>1010</v>
      </c>
      <c r="W1527" t="s">
        <v>1011</v>
      </c>
      <c r="X1527" t="s">
        <v>1012</v>
      </c>
      <c r="AM1527" t="s">
        <v>1060</v>
      </c>
      <c r="AO1527" t="s">
        <v>1110</v>
      </c>
      <c r="AP1527" t="s">
        <v>682</v>
      </c>
      <c r="AR1527" t="s">
        <v>683</v>
      </c>
      <c r="AU1527" s="89">
        <f>VLOOKUP((A1527&amp;AR1527),Precios!B:J,9,FALSE)</f>
        <v>728.65236400000003</v>
      </c>
      <c r="AV1527" t="s">
        <v>1016</v>
      </c>
      <c r="AW1527" t="str">
        <f>VLOOKUP((A1527&amp;AR1527),Precios!B:J,6,FALSE)</f>
        <v>58BOG13</v>
      </c>
    </row>
    <row r="1528" spans="1:49">
      <c r="A1528" s="53" t="s">
        <v>1124</v>
      </c>
      <c r="B1528" s="53" t="s">
        <v>1125</v>
      </c>
      <c r="C1528" t="s">
        <v>1096</v>
      </c>
      <c r="D1528" t="s">
        <v>1008</v>
      </c>
      <c r="U1528" t="s">
        <v>1009</v>
      </c>
      <c r="V1528" t="s">
        <v>1010</v>
      </c>
      <c r="W1528" t="s">
        <v>1011</v>
      </c>
      <c r="X1528" t="s">
        <v>1012</v>
      </c>
      <c r="AM1528" t="s">
        <v>1060</v>
      </c>
      <c r="AO1528" t="s">
        <v>1110</v>
      </c>
      <c r="AP1528" t="s">
        <v>706</v>
      </c>
      <c r="AR1528" t="s">
        <v>707</v>
      </c>
      <c r="AU1528" s="89">
        <f>VLOOKUP((A1528&amp;AR1528),Precios!B:J,9,FALSE)</f>
        <v>741.77708000000007</v>
      </c>
      <c r="AV1528" t="s">
        <v>1016</v>
      </c>
      <c r="AW1528" t="str">
        <f>VLOOKUP((A1528&amp;AR1528),Precios!B:J,6,FALSE)</f>
        <v>58BOG14</v>
      </c>
    </row>
    <row r="1529" spans="1:49">
      <c r="A1529" s="53" t="s">
        <v>1124</v>
      </c>
      <c r="B1529" s="53" t="s">
        <v>1125</v>
      </c>
      <c r="C1529" t="s">
        <v>1096</v>
      </c>
      <c r="D1529" t="s">
        <v>1008</v>
      </c>
      <c r="U1529" t="s">
        <v>1009</v>
      </c>
      <c r="V1529" t="s">
        <v>1010</v>
      </c>
      <c r="W1529" t="s">
        <v>1011</v>
      </c>
      <c r="X1529" t="s">
        <v>1012</v>
      </c>
      <c r="AM1529" t="s">
        <v>1060</v>
      </c>
      <c r="AO1529" t="s">
        <v>1110</v>
      </c>
      <c r="AP1529" t="s">
        <v>700</v>
      </c>
      <c r="AR1529" t="s">
        <v>701</v>
      </c>
      <c r="AU1529" s="89">
        <f>VLOOKUP((A1529&amp;AR1529),Precios!B:J,9,FALSE)</f>
        <v>922.96525200000008</v>
      </c>
      <c r="AV1529" t="s">
        <v>1016</v>
      </c>
      <c r="AW1529" t="str">
        <f>VLOOKUP((A1529&amp;AR1529),Precios!B:J,6,FALSE)</f>
        <v>58BOG16</v>
      </c>
    </row>
    <row r="1530" spans="1:49">
      <c r="A1530" s="53" t="s">
        <v>1124</v>
      </c>
      <c r="B1530" s="53" t="s">
        <v>1125</v>
      </c>
      <c r="C1530" t="s">
        <v>1096</v>
      </c>
      <c r="D1530" t="s">
        <v>1008</v>
      </c>
      <c r="U1530" t="s">
        <v>1009</v>
      </c>
      <c r="V1530" t="s">
        <v>1010</v>
      </c>
      <c r="W1530" t="s">
        <v>1011</v>
      </c>
      <c r="X1530" t="s">
        <v>1012</v>
      </c>
      <c r="AM1530" t="s">
        <v>1060</v>
      </c>
      <c r="AO1530" t="s">
        <v>1110</v>
      </c>
      <c r="AP1530" t="s">
        <v>680</v>
      </c>
      <c r="AR1530" t="s">
        <v>681</v>
      </c>
      <c r="AU1530" s="89">
        <f>VLOOKUP((A1530&amp;AR1530),Precios!B:J,9,FALSE)</f>
        <v>943.47</v>
      </c>
      <c r="AV1530" t="s">
        <v>1016</v>
      </c>
      <c r="AW1530" t="str">
        <f>VLOOKUP((A1530&amp;AR1530),Precios!B:J,6,FALSE)</f>
        <v>58BOG17</v>
      </c>
    </row>
    <row r="1531" spans="1:49">
      <c r="A1531" s="53" t="s">
        <v>1124</v>
      </c>
      <c r="B1531" s="53" t="s">
        <v>1125</v>
      </c>
      <c r="C1531" t="s">
        <v>1096</v>
      </c>
      <c r="D1531" t="s">
        <v>1008</v>
      </c>
      <c r="U1531" t="s">
        <v>1009</v>
      </c>
      <c r="V1531" t="s">
        <v>1010</v>
      </c>
      <c r="W1531" t="s">
        <v>1011</v>
      </c>
      <c r="X1531" t="s">
        <v>1012</v>
      </c>
      <c r="AM1531" t="s">
        <v>1060</v>
      </c>
      <c r="AO1531" t="s">
        <v>1110</v>
      </c>
      <c r="AP1531" t="s">
        <v>690</v>
      </c>
      <c r="AR1531" t="s">
        <v>691</v>
      </c>
      <c r="AU1531" s="89">
        <f>VLOOKUP((A1531&amp;AR1531),Precios!B:J,9,FALSE)</f>
        <v>1096.972569</v>
      </c>
      <c r="AV1531" t="s">
        <v>1016</v>
      </c>
      <c r="AW1531" t="str">
        <f>VLOOKUP((A1531&amp;AR1531),Precios!B:J,6,FALSE)</f>
        <v>58BOG18</v>
      </c>
    </row>
    <row r="1532" spans="1:49">
      <c r="A1532" s="53" t="s">
        <v>1124</v>
      </c>
      <c r="B1532" s="53" t="s">
        <v>1125</v>
      </c>
      <c r="C1532" t="s">
        <v>1096</v>
      </c>
      <c r="D1532" t="s">
        <v>1008</v>
      </c>
      <c r="U1532" t="s">
        <v>1009</v>
      </c>
      <c r="V1532" t="s">
        <v>1010</v>
      </c>
      <c r="W1532" t="s">
        <v>1011</v>
      </c>
      <c r="X1532" t="s">
        <v>1012</v>
      </c>
      <c r="AM1532" t="s">
        <v>1060</v>
      </c>
      <c r="AO1532" t="s">
        <v>1110</v>
      </c>
      <c r="AP1532" t="s">
        <v>708</v>
      </c>
      <c r="AR1532" t="s">
        <v>709</v>
      </c>
      <c r="AU1532" s="89">
        <f>VLOOKUP((A1532&amp;AR1532),Precios!B:J,9,FALSE)</f>
        <v>1092.7269540000002</v>
      </c>
      <c r="AV1532" t="s">
        <v>1016</v>
      </c>
      <c r="AW1532" t="str">
        <f>VLOOKUP((A1532&amp;AR1532),Precios!B:J,6,FALSE)</f>
        <v>58BOG19</v>
      </c>
    </row>
    <row r="1533" spans="1:49">
      <c r="A1533" s="53" t="s">
        <v>1124</v>
      </c>
      <c r="B1533" s="53" t="s">
        <v>1125</v>
      </c>
      <c r="C1533" t="s">
        <v>1096</v>
      </c>
      <c r="D1533" t="s">
        <v>1008</v>
      </c>
      <c r="U1533" t="s">
        <v>1009</v>
      </c>
      <c r="V1533" t="s">
        <v>1010</v>
      </c>
      <c r="W1533" t="s">
        <v>1011</v>
      </c>
      <c r="X1533" t="s">
        <v>1012</v>
      </c>
      <c r="AM1533" t="s">
        <v>1060</v>
      </c>
      <c r="AO1533" t="s">
        <v>1110</v>
      </c>
      <c r="AP1533" t="s">
        <v>710</v>
      </c>
      <c r="AR1533" t="s">
        <v>711</v>
      </c>
      <c r="AU1533" s="89">
        <f>VLOOKUP((A1533&amp;AR1533),Precios!B:J,9,FALSE)</f>
        <v>1223.3409408</v>
      </c>
      <c r="AV1533" t="s">
        <v>1016</v>
      </c>
      <c r="AW1533" t="str">
        <f>VLOOKUP((A1533&amp;AR1533),Precios!B:J,6,FALSE)</f>
        <v>58BOG20</v>
      </c>
    </row>
    <row r="1534" spans="1:49">
      <c r="A1534" s="53" t="s">
        <v>1124</v>
      </c>
      <c r="B1534" s="53" t="s">
        <v>1125</v>
      </c>
      <c r="C1534" t="s">
        <v>1096</v>
      </c>
      <c r="D1534" t="s">
        <v>1008</v>
      </c>
      <c r="U1534" t="s">
        <v>1009</v>
      </c>
      <c r="V1534" t="s">
        <v>1010</v>
      </c>
      <c r="W1534" t="s">
        <v>1011</v>
      </c>
      <c r="X1534" t="s">
        <v>1012</v>
      </c>
      <c r="AM1534" t="s">
        <v>1060</v>
      </c>
      <c r="AO1534" t="s">
        <v>1110</v>
      </c>
      <c r="AP1534" t="s">
        <v>692</v>
      </c>
      <c r="AR1534" t="s">
        <v>695</v>
      </c>
      <c r="AU1534" s="89">
        <f>VLOOKUP((A1534&amp;AR1534),Precios!B:J,9,FALSE)</f>
        <v>762.46003900000005</v>
      </c>
      <c r="AV1534" t="s">
        <v>1016</v>
      </c>
      <c r="AW1534" t="str">
        <f>VLOOKUP((A1534&amp;AR1534),Precios!B:J,6,FALSE)</f>
        <v>58MED31</v>
      </c>
    </row>
    <row r="1535" spans="1:49">
      <c r="A1535" s="53" t="s">
        <v>1124</v>
      </c>
      <c r="B1535" s="53" t="s">
        <v>1125</v>
      </c>
      <c r="C1535" t="s">
        <v>1096</v>
      </c>
      <c r="D1535" t="s">
        <v>1008</v>
      </c>
      <c r="U1535" t="s">
        <v>1009</v>
      </c>
      <c r="V1535" t="s">
        <v>1010</v>
      </c>
      <c r="W1535" t="s">
        <v>1011</v>
      </c>
      <c r="X1535" t="s">
        <v>1012</v>
      </c>
      <c r="AM1535" t="s">
        <v>1060</v>
      </c>
      <c r="AO1535" t="s">
        <v>1110</v>
      </c>
      <c r="AP1535" t="s">
        <v>687</v>
      </c>
      <c r="AR1535" t="s">
        <v>689</v>
      </c>
      <c r="AU1535" s="89">
        <f>VLOOKUP((A1535&amp;AR1535),Precios!B:J,9,FALSE)</f>
        <v>790.83751999999993</v>
      </c>
      <c r="AV1535" t="s">
        <v>1016</v>
      </c>
      <c r="AW1535" t="str">
        <f>VLOOKUP((A1535&amp;AR1535),Precios!B:J,6,FALSE)</f>
        <v>58MED22</v>
      </c>
    </row>
    <row r="1536" spans="1:49">
      <c r="A1536" s="53" t="s">
        <v>1124</v>
      </c>
      <c r="B1536" s="53" t="s">
        <v>1125</v>
      </c>
      <c r="C1536" t="s">
        <v>1096</v>
      </c>
      <c r="D1536" t="s">
        <v>1008</v>
      </c>
      <c r="U1536" t="s">
        <v>1009</v>
      </c>
      <c r="V1536" t="s">
        <v>1010</v>
      </c>
      <c r="W1536" t="s">
        <v>1011</v>
      </c>
      <c r="X1536" t="s">
        <v>1012</v>
      </c>
      <c r="AM1536" t="s">
        <v>1060</v>
      </c>
      <c r="AO1536" t="s">
        <v>1110</v>
      </c>
      <c r="AP1536" t="s">
        <v>684</v>
      </c>
      <c r="AR1536" t="s">
        <v>686</v>
      </c>
      <c r="AU1536" s="89">
        <f>VLOOKUP((A1536&amp;AR1536),Precios!B:J,9,FALSE)</f>
        <v>887.54319499999997</v>
      </c>
      <c r="AV1536" t="s">
        <v>1016</v>
      </c>
      <c r="AW1536" t="str">
        <f>VLOOKUP((A1536&amp;AR1536),Precios!B:J,6,FALSE)</f>
        <v>58MED23</v>
      </c>
    </row>
    <row r="1537" spans="1:49">
      <c r="A1537" s="53" t="s">
        <v>1124</v>
      </c>
      <c r="B1537" s="53" t="s">
        <v>1125</v>
      </c>
      <c r="C1537" t="s">
        <v>1096</v>
      </c>
      <c r="D1537" t="s">
        <v>1008</v>
      </c>
      <c r="U1537" t="s">
        <v>1009</v>
      </c>
      <c r="V1537" t="s">
        <v>1010</v>
      </c>
      <c r="W1537" t="s">
        <v>1011</v>
      </c>
      <c r="X1537" t="s">
        <v>1012</v>
      </c>
      <c r="AM1537" t="s">
        <v>1060</v>
      </c>
      <c r="AO1537" t="s">
        <v>1110</v>
      </c>
      <c r="AP1537" t="s">
        <v>702</v>
      </c>
      <c r="AR1537" t="s">
        <v>703</v>
      </c>
      <c r="AU1537" s="89">
        <f>VLOOKUP((A1537&amp;AR1537),Precios!B:J,9,FALSE)</f>
        <v>745</v>
      </c>
      <c r="AV1537" t="s">
        <v>1016</v>
      </c>
      <c r="AW1537" t="str">
        <f>VLOOKUP((A1537&amp;AR1537),Precios!B:J,6,FALSE)</f>
        <v>58MED25</v>
      </c>
    </row>
    <row r="1538" spans="1:49">
      <c r="A1538" s="53" t="s">
        <v>1124</v>
      </c>
      <c r="B1538" s="53" t="s">
        <v>1125</v>
      </c>
      <c r="C1538" t="s">
        <v>1096</v>
      </c>
      <c r="D1538" t="s">
        <v>1008</v>
      </c>
      <c r="U1538" t="s">
        <v>1009</v>
      </c>
      <c r="V1538" t="s">
        <v>1010</v>
      </c>
      <c r="W1538" t="s">
        <v>1011</v>
      </c>
      <c r="X1538" t="s">
        <v>1012</v>
      </c>
      <c r="AM1538" t="s">
        <v>1060</v>
      </c>
      <c r="AO1538" t="s">
        <v>1110</v>
      </c>
      <c r="AP1538" t="s">
        <v>692</v>
      </c>
      <c r="AR1538" t="s">
        <v>694</v>
      </c>
      <c r="AU1538" s="89">
        <f>VLOOKUP((A1538&amp;AR1538),Precios!B:J,9,FALSE)</f>
        <v>762.46003900000005</v>
      </c>
      <c r="AV1538" t="s">
        <v>1016</v>
      </c>
      <c r="AW1538" t="str">
        <f>VLOOKUP((A1538&amp;AR1538),Precios!B:J,6,FALSE)</f>
        <v>58CLO26</v>
      </c>
    </row>
    <row r="1539" spans="1:49">
      <c r="A1539" s="53" t="s">
        <v>1124</v>
      </c>
      <c r="B1539" s="53" t="s">
        <v>1125</v>
      </c>
      <c r="C1539" t="s">
        <v>1096</v>
      </c>
      <c r="D1539" t="s">
        <v>1008</v>
      </c>
      <c r="U1539" t="s">
        <v>1009</v>
      </c>
      <c r="V1539" t="s">
        <v>1010</v>
      </c>
      <c r="W1539" t="s">
        <v>1011</v>
      </c>
      <c r="X1539" t="s">
        <v>1012</v>
      </c>
      <c r="AM1539" t="s">
        <v>1060</v>
      </c>
      <c r="AO1539" t="s">
        <v>1110</v>
      </c>
      <c r="AP1539" t="s">
        <v>704</v>
      </c>
      <c r="AR1539" t="s">
        <v>705</v>
      </c>
      <c r="AU1539" s="89">
        <f>VLOOKUP((A1539&amp;AR1539),Precios!B:J,9,FALSE)</f>
        <v>896.77871800000003</v>
      </c>
      <c r="AV1539" t="s">
        <v>1016</v>
      </c>
      <c r="AW1539" t="str">
        <f>VLOOKUP((A1539&amp;AR1539),Precios!B:J,6,FALSE)</f>
        <v>58CLO27</v>
      </c>
    </row>
    <row r="1540" spans="1:49">
      <c r="A1540" s="53" t="s">
        <v>1124</v>
      </c>
      <c r="B1540" s="53" t="s">
        <v>1125</v>
      </c>
      <c r="C1540" t="s">
        <v>1096</v>
      </c>
      <c r="D1540" t="s">
        <v>1008</v>
      </c>
      <c r="U1540" t="s">
        <v>1009</v>
      </c>
      <c r="V1540" t="s">
        <v>1010</v>
      </c>
      <c r="W1540" t="s">
        <v>1011</v>
      </c>
      <c r="X1540" t="s">
        <v>1012</v>
      </c>
      <c r="AM1540" t="s">
        <v>1060</v>
      </c>
      <c r="AO1540" t="s">
        <v>1110</v>
      </c>
      <c r="AP1540" t="s">
        <v>696</v>
      </c>
      <c r="AR1540" t="s">
        <v>697</v>
      </c>
      <c r="AU1540" s="89">
        <f>VLOOKUP((A1540&amp;AR1540),Precios!B:J,9,FALSE)</f>
        <v>492.73244899999997</v>
      </c>
      <c r="AV1540" t="s">
        <v>1016</v>
      </c>
      <c r="AW1540" t="str">
        <f>VLOOKUP((A1540&amp;AR1540),Precios!B:J,6,FALSE)</f>
        <v>58CLO28</v>
      </c>
    </row>
    <row r="1541" spans="1:49">
      <c r="A1541" s="53" t="s">
        <v>1124</v>
      </c>
      <c r="B1541" s="53" t="s">
        <v>1125</v>
      </c>
      <c r="C1541" t="s">
        <v>1096</v>
      </c>
      <c r="D1541" t="s">
        <v>1008</v>
      </c>
      <c r="U1541" t="s">
        <v>1009</v>
      </c>
      <c r="V1541" t="s">
        <v>1010</v>
      </c>
      <c r="W1541" t="s">
        <v>1011</v>
      </c>
      <c r="X1541" t="s">
        <v>1012</v>
      </c>
      <c r="AM1541" t="s">
        <v>1060</v>
      </c>
      <c r="AO1541" t="s">
        <v>1110</v>
      </c>
      <c r="AP1541" t="s">
        <v>677</v>
      </c>
      <c r="AR1541" t="s">
        <v>679</v>
      </c>
      <c r="AU1541" s="89">
        <f>VLOOKUP((A1541&amp;AR1541),Precios!B:J,9,FALSE)</f>
        <v>1092.7269540000002</v>
      </c>
      <c r="AV1541" t="s">
        <v>1016</v>
      </c>
      <c r="AW1541" t="str">
        <f>VLOOKUP((A1541&amp;AR1541),Precios!B:J,6,FALSE)</f>
        <v>58CLO30</v>
      </c>
    </row>
    <row r="1542" spans="1:49">
      <c r="A1542" s="53" t="s">
        <v>1126</v>
      </c>
      <c r="B1542" s="53" t="s">
        <v>1127</v>
      </c>
      <c r="C1542" t="s">
        <v>1096</v>
      </c>
      <c r="D1542" t="s">
        <v>1008</v>
      </c>
      <c r="U1542" t="s">
        <v>1009</v>
      </c>
      <c r="V1542" t="s">
        <v>1010</v>
      </c>
      <c r="W1542" t="s">
        <v>1011</v>
      </c>
      <c r="X1542" t="s">
        <v>1012</v>
      </c>
      <c r="AM1542" t="s">
        <v>1060</v>
      </c>
      <c r="AO1542" t="s">
        <v>1110</v>
      </c>
      <c r="AP1542" t="s">
        <v>1015</v>
      </c>
      <c r="AR1542" t="s">
        <v>712</v>
      </c>
      <c r="AU1542" s="89">
        <f>VLOOKUP((A1542&amp;AR1542),Precios!B:J,9,FALSE)</f>
        <v>5020.7951112000001</v>
      </c>
      <c r="AV1542" t="s">
        <v>1016</v>
      </c>
      <c r="AW1542" t="str">
        <f>VLOOKUP((A1542&amp;AR1542),Precios!B:J,6,FALSE)</f>
        <v>56BOG6</v>
      </c>
    </row>
    <row r="1543" spans="1:49">
      <c r="A1543" s="53" t="s">
        <v>1126</v>
      </c>
      <c r="B1543" s="53" t="s">
        <v>1127</v>
      </c>
      <c r="C1543" t="s">
        <v>1096</v>
      </c>
      <c r="D1543" t="s">
        <v>1008</v>
      </c>
      <c r="U1543" t="s">
        <v>1009</v>
      </c>
      <c r="V1543" t="s">
        <v>1010</v>
      </c>
      <c r="W1543" t="s">
        <v>1011</v>
      </c>
      <c r="X1543" t="s">
        <v>1012</v>
      </c>
      <c r="AM1543" t="s">
        <v>1060</v>
      </c>
      <c r="AO1543" t="s">
        <v>1110</v>
      </c>
      <c r="AP1543" t="s">
        <v>692</v>
      </c>
      <c r="AR1543" t="s">
        <v>693</v>
      </c>
      <c r="AU1543" s="89">
        <f>VLOOKUP((A1543&amp;AR1543),Precios!B:J,9,FALSE)</f>
        <v>4033.1979710000001</v>
      </c>
      <c r="AV1543" t="s">
        <v>1016</v>
      </c>
      <c r="AW1543" t="str">
        <f>VLOOKUP((A1543&amp;AR1543),Precios!B:J,6,FALSE)</f>
        <v>56BOG8</v>
      </c>
    </row>
    <row r="1544" spans="1:49">
      <c r="A1544" s="53" t="s">
        <v>1126</v>
      </c>
      <c r="B1544" s="53" t="s">
        <v>1127</v>
      </c>
      <c r="C1544" t="s">
        <v>1096</v>
      </c>
      <c r="D1544" t="s">
        <v>1008</v>
      </c>
      <c r="U1544" t="s">
        <v>1009</v>
      </c>
      <c r="V1544" t="s">
        <v>1010</v>
      </c>
      <c r="W1544" t="s">
        <v>1011</v>
      </c>
      <c r="X1544" t="s">
        <v>1012</v>
      </c>
      <c r="AM1544" t="s">
        <v>1060</v>
      </c>
      <c r="AO1544" t="s">
        <v>1110</v>
      </c>
      <c r="AP1544" t="s">
        <v>713</v>
      </c>
      <c r="AR1544" t="s">
        <v>714</v>
      </c>
      <c r="AU1544" s="89">
        <f>VLOOKUP((A1544&amp;AR1544),Precios!B:J,9,FALSE)</f>
        <v>5019.7321350000002</v>
      </c>
      <c r="AV1544" t="s">
        <v>1016</v>
      </c>
      <c r="AW1544" t="str">
        <f>VLOOKUP((A1544&amp;AR1544),Precios!B:J,6,FALSE)</f>
        <v>56BOG7</v>
      </c>
    </row>
    <row r="1545" spans="1:49">
      <c r="A1545" s="53" t="s">
        <v>1126</v>
      </c>
      <c r="B1545" s="53" t="s">
        <v>1127</v>
      </c>
      <c r="C1545" t="s">
        <v>1096</v>
      </c>
      <c r="D1545" t="s">
        <v>1008</v>
      </c>
      <c r="U1545" t="s">
        <v>1009</v>
      </c>
      <c r="V1545" t="s">
        <v>1010</v>
      </c>
      <c r="W1545" t="s">
        <v>1011</v>
      </c>
      <c r="X1545" t="s">
        <v>1012</v>
      </c>
      <c r="AM1545" t="s">
        <v>1060</v>
      </c>
      <c r="AO1545" t="s">
        <v>1110</v>
      </c>
      <c r="AP1545" t="s">
        <v>673</v>
      </c>
      <c r="AR1545" t="s">
        <v>674</v>
      </c>
      <c r="AU1545" s="89">
        <f>VLOOKUP((A1545&amp;AR1545),Precios!B:J,9,FALSE)</f>
        <v>5243.9320559999996</v>
      </c>
      <c r="AV1545" t="s">
        <v>1016</v>
      </c>
      <c r="AW1545" t="str">
        <f>VLOOKUP((A1545&amp;AR1545),Precios!B:J,6,FALSE)</f>
        <v>56BOG9</v>
      </c>
    </row>
    <row r="1546" spans="1:49">
      <c r="A1546" s="53" t="s">
        <v>1126</v>
      </c>
      <c r="B1546" s="53" t="s">
        <v>1127</v>
      </c>
      <c r="C1546" t="s">
        <v>1096</v>
      </c>
      <c r="D1546" t="s">
        <v>1008</v>
      </c>
      <c r="U1546" t="s">
        <v>1009</v>
      </c>
      <c r="V1546" t="s">
        <v>1010</v>
      </c>
      <c r="W1546" t="s">
        <v>1011</v>
      </c>
      <c r="X1546" t="s">
        <v>1012</v>
      </c>
      <c r="AM1546" t="s">
        <v>1060</v>
      </c>
      <c r="AO1546" t="s">
        <v>1110</v>
      </c>
      <c r="AP1546" t="s">
        <v>687</v>
      </c>
      <c r="AR1546" t="s">
        <v>688</v>
      </c>
      <c r="AU1546" s="89">
        <f>VLOOKUP((A1546&amp;AR1546),Precios!B:J,9,FALSE)</f>
        <v>4355.770364</v>
      </c>
      <c r="AV1546" t="s">
        <v>1016</v>
      </c>
      <c r="AW1546" t="str">
        <f>VLOOKUP((A1546&amp;AR1546),Precios!B:J,6,FALSE)</f>
        <v>56BOG10</v>
      </c>
    </row>
    <row r="1547" spans="1:49">
      <c r="A1547" s="53" t="s">
        <v>1126</v>
      </c>
      <c r="B1547" s="53" t="s">
        <v>1127</v>
      </c>
      <c r="C1547" t="s">
        <v>1096</v>
      </c>
      <c r="D1547" t="s">
        <v>1008</v>
      </c>
      <c r="U1547" t="s">
        <v>1009</v>
      </c>
      <c r="V1547" t="s">
        <v>1010</v>
      </c>
      <c r="W1547" t="s">
        <v>1011</v>
      </c>
      <c r="X1547" t="s">
        <v>1012</v>
      </c>
      <c r="AM1547" t="s">
        <v>1060</v>
      </c>
      <c r="AO1547" t="s">
        <v>1110</v>
      </c>
      <c r="AP1547" t="s">
        <v>698</v>
      </c>
      <c r="AR1547" t="s">
        <v>699</v>
      </c>
      <c r="AU1547" s="89">
        <f>VLOOKUP((A1547&amp;AR1547),Precios!B:J,9,FALSE)</f>
        <v>5173.7169220000005</v>
      </c>
      <c r="AV1547" t="s">
        <v>1016</v>
      </c>
      <c r="AW1547" t="str">
        <f>VLOOKUP((A1547&amp;AR1547),Precios!B:J,6,FALSE)</f>
        <v>56BOG11</v>
      </c>
    </row>
    <row r="1548" spans="1:49">
      <c r="A1548" s="53" t="s">
        <v>1126</v>
      </c>
      <c r="B1548" s="53" t="s">
        <v>1127</v>
      </c>
      <c r="C1548" t="s">
        <v>1096</v>
      </c>
      <c r="D1548" t="s">
        <v>1008</v>
      </c>
      <c r="U1548" t="s">
        <v>1009</v>
      </c>
      <c r="V1548" t="s">
        <v>1010</v>
      </c>
      <c r="W1548" t="s">
        <v>1011</v>
      </c>
      <c r="X1548" t="s">
        <v>1012</v>
      </c>
      <c r="AM1548" t="s">
        <v>1060</v>
      </c>
      <c r="AO1548" t="s">
        <v>1110</v>
      </c>
      <c r="AP1548" t="s">
        <v>675</v>
      </c>
      <c r="AR1548" t="s">
        <v>676</v>
      </c>
      <c r="AU1548" s="89">
        <f>VLOOKUP((A1548&amp;AR1548),Precios!B:J,9,FALSE)</f>
        <v>4855.1343588</v>
      </c>
      <c r="AV1548" t="s">
        <v>1016</v>
      </c>
      <c r="AW1548" t="str">
        <f>VLOOKUP((A1548&amp;AR1548),Precios!B:J,6,FALSE)</f>
        <v>56BOG12</v>
      </c>
    </row>
    <row r="1549" spans="1:49">
      <c r="A1549" s="53" t="s">
        <v>1126</v>
      </c>
      <c r="B1549" s="53" t="s">
        <v>1127</v>
      </c>
      <c r="C1549" t="s">
        <v>1096</v>
      </c>
      <c r="D1549" t="s">
        <v>1008</v>
      </c>
      <c r="U1549" t="s">
        <v>1009</v>
      </c>
      <c r="V1549" t="s">
        <v>1010</v>
      </c>
      <c r="W1549" t="s">
        <v>1011</v>
      </c>
      <c r="X1549" t="s">
        <v>1012</v>
      </c>
      <c r="AM1549" t="s">
        <v>1060</v>
      </c>
      <c r="AO1549" t="s">
        <v>1110</v>
      </c>
      <c r="AP1549" t="s">
        <v>682</v>
      </c>
      <c r="AR1549" t="s">
        <v>683</v>
      </c>
      <c r="AU1549" s="89">
        <f>VLOOKUP((A1549&amp;AR1549),Precios!B:J,9,FALSE)</f>
        <v>4074.784032</v>
      </c>
      <c r="AV1549" t="s">
        <v>1016</v>
      </c>
      <c r="AW1549" t="str">
        <f>VLOOKUP((A1549&amp;AR1549),Precios!B:J,6,FALSE)</f>
        <v>56BOG13</v>
      </c>
    </row>
    <row r="1550" spans="1:49">
      <c r="A1550" s="53" t="s">
        <v>1126</v>
      </c>
      <c r="B1550" s="53" t="s">
        <v>1127</v>
      </c>
      <c r="C1550" t="s">
        <v>1096</v>
      </c>
      <c r="D1550" t="s">
        <v>1008</v>
      </c>
      <c r="U1550" t="s">
        <v>1009</v>
      </c>
      <c r="V1550" t="s">
        <v>1010</v>
      </c>
      <c r="W1550" t="s">
        <v>1011</v>
      </c>
      <c r="X1550" t="s">
        <v>1012</v>
      </c>
      <c r="AM1550" t="s">
        <v>1060</v>
      </c>
      <c r="AO1550" t="s">
        <v>1110</v>
      </c>
      <c r="AP1550" t="s">
        <v>706</v>
      </c>
      <c r="AR1550" t="s">
        <v>707</v>
      </c>
      <c r="AU1550" s="89">
        <f>VLOOKUP((A1550&amp;AR1550),Precios!B:J,9,FALSE)</f>
        <v>4450.6624800000009</v>
      </c>
      <c r="AV1550" t="s">
        <v>1016</v>
      </c>
      <c r="AW1550" t="str">
        <f>VLOOKUP((A1550&amp;AR1550),Precios!B:J,6,FALSE)</f>
        <v>56BOG14</v>
      </c>
    </row>
    <row r="1551" spans="1:49">
      <c r="A1551" s="53" t="s">
        <v>1126</v>
      </c>
      <c r="B1551" s="53" t="s">
        <v>1127</v>
      </c>
      <c r="C1551" t="s">
        <v>1096</v>
      </c>
      <c r="D1551" t="s">
        <v>1008</v>
      </c>
      <c r="U1551" t="s">
        <v>1009</v>
      </c>
      <c r="V1551" t="s">
        <v>1010</v>
      </c>
      <c r="W1551" t="s">
        <v>1011</v>
      </c>
      <c r="X1551" t="s">
        <v>1012</v>
      </c>
      <c r="AM1551" t="s">
        <v>1060</v>
      </c>
      <c r="AO1551" t="s">
        <v>1110</v>
      </c>
      <c r="AP1551" t="s">
        <v>700</v>
      </c>
      <c r="AR1551" t="s">
        <v>701</v>
      </c>
      <c r="AU1551" s="89">
        <f>VLOOKUP((A1551&amp;AR1551),Precios!B:J,9,FALSE)</f>
        <v>4894.5127000000002</v>
      </c>
      <c r="AV1551" t="s">
        <v>1016</v>
      </c>
      <c r="AW1551" t="str">
        <f>VLOOKUP((A1551&amp;AR1551),Precios!B:J,6,FALSE)</f>
        <v>56BOG16</v>
      </c>
    </row>
    <row r="1552" spans="1:49">
      <c r="A1552" s="53" t="s">
        <v>1126</v>
      </c>
      <c r="B1552" s="53" t="s">
        <v>1127</v>
      </c>
      <c r="C1552" t="s">
        <v>1096</v>
      </c>
      <c r="D1552" t="s">
        <v>1008</v>
      </c>
      <c r="U1552" t="s">
        <v>1009</v>
      </c>
      <c r="V1552" t="s">
        <v>1010</v>
      </c>
      <c r="W1552" t="s">
        <v>1011</v>
      </c>
      <c r="X1552" t="s">
        <v>1012</v>
      </c>
      <c r="AM1552" t="s">
        <v>1060</v>
      </c>
      <c r="AO1552" t="s">
        <v>1110</v>
      </c>
      <c r="AP1552" t="s">
        <v>680</v>
      </c>
      <c r="AR1552" t="s">
        <v>681</v>
      </c>
      <c r="AU1552" s="89">
        <f>VLOOKUP((A1552&amp;AR1552),Precios!B:J,9,FALSE)</f>
        <v>5241.5</v>
      </c>
      <c r="AV1552" t="s">
        <v>1016</v>
      </c>
      <c r="AW1552" t="str">
        <f>VLOOKUP((A1552&amp;AR1552),Precios!B:J,6,FALSE)</f>
        <v>56BOG17</v>
      </c>
    </row>
    <row r="1553" spans="1:49">
      <c r="A1553" s="53" t="s">
        <v>1126</v>
      </c>
      <c r="B1553" s="53" t="s">
        <v>1127</v>
      </c>
      <c r="C1553" t="s">
        <v>1096</v>
      </c>
      <c r="D1553" t="s">
        <v>1008</v>
      </c>
      <c r="U1553" t="s">
        <v>1009</v>
      </c>
      <c r="V1553" t="s">
        <v>1010</v>
      </c>
      <c r="W1553" t="s">
        <v>1011</v>
      </c>
      <c r="X1553" t="s">
        <v>1012</v>
      </c>
      <c r="AM1553" t="s">
        <v>1060</v>
      </c>
      <c r="AO1553" t="s">
        <v>1110</v>
      </c>
      <c r="AP1553" t="s">
        <v>690</v>
      </c>
      <c r="AR1553" t="s">
        <v>691</v>
      </c>
      <c r="AU1553" s="89">
        <f>VLOOKUP((A1553&amp;AR1553),Precios!B:J,9,FALSE)</f>
        <v>6008.3838650000007</v>
      </c>
      <c r="AV1553" t="s">
        <v>1016</v>
      </c>
      <c r="AW1553" t="str">
        <f>VLOOKUP((A1553&amp;AR1553),Precios!B:J,6,FALSE)</f>
        <v>56BOG18</v>
      </c>
    </row>
    <row r="1554" spans="1:49">
      <c r="A1554" s="53" t="s">
        <v>1126</v>
      </c>
      <c r="B1554" s="53" t="s">
        <v>1127</v>
      </c>
      <c r="C1554" t="s">
        <v>1096</v>
      </c>
      <c r="D1554" t="s">
        <v>1008</v>
      </c>
      <c r="U1554" t="s">
        <v>1009</v>
      </c>
      <c r="V1554" t="s">
        <v>1010</v>
      </c>
      <c r="W1554" t="s">
        <v>1011</v>
      </c>
      <c r="X1554" t="s">
        <v>1012</v>
      </c>
      <c r="AM1554" t="s">
        <v>1060</v>
      </c>
      <c r="AO1554" t="s">
        <v>1110</v>
      </c>
      <c r="AP1554" t="s">
        <v>708</v>
      </c>
      <c r="AR1554" t="s">
        <v>709</v>
      </c>
      <c r="AU1554" s="89">
        <f>VLOOKUP((A1554&amp;AR1554),Precios!B:J,9,FALSE)</f>
        <v>5985.0277410000008</v>
      </c>
      <c r="AV1554" t="s">
        <v>1016</v>
      </c>
      <c r="AW1554" t="str">
        <f>VLOOKUP((A1554&amp;AR1554),Precios!B:J,6,FALSE)</f>
        <v>56BOG19</v>
      </c>
    </row>
    <row r="1555" spans="1:49">
      <c r="A1555" s="53" t="s">
        <v>1126</v>
      </c>
      <c r="B1555" s="53" t="s">
        <v>1127</v>
      </c>
      <c r="C1555" t="s">
        <v>1096</v>
      </c>
      <c r="D1555" t="s">
        <v>1008</v>
      </c>
      <c r="U1555" t="s">
        <v>1009</v>
      </c>
      <c r="V1555" t="s">
        <v>1010</v>
      </c>
      <c r="W1555" t="s">
        <v>1011</v>
      </c>
      <c r="X1555" t="s">
        <v>1012</v>
      </c>
      <c r="AM1555" t="s">
        <v>1060</v>
      </c>
      <c r="AO1555" t="s">
        <v>1110</v>
      </c>
      <c r="AP1555" t="s">
        <v>710</v>
      </c>
      <c r="AR1555" t="s">
        <v>711</v>
      </c>
      <c r="AU1555" s="89">
        <f>VLOOKUP((A1555&amp;AR1555),Precios!B:J,9,FALSE)</f>
        <v>6693.3315536999999</v>
      </c>
      <c r="AV1555" t="s">
        <v>1016</v>
      </c>
      <c r="AW1555" t="str">
        <f>VLOOKUP((A1555&amp;AR1555),Precios!B:J,6,FALSE)</f>
        <v>56BOG20</v>
      </c>
    </row>
    <row r="1556" spans="1:49">
      <c r="A1556" s="53" t="s">
        <v>1126</v>
      </c>
      <c r="B1556" s="53" t="s">
        <v>1127</v>
      </c>
      <c r="C1556" t="s">
        <v>1096</v>
      </c>
      <c r="D1556" t="s">
        <v>1008</v>
      </c>
      <c r="U1556" t="s">
        <v>1009</v>
      </c>
      <c r="V1556" t="s">
        <v>1010</v>
      </c>
      <c r="W1556" t="s">
        <v>1011</v>
      </c>
      <c r="X1556" t="s">
        <v>1012</v>
      </c>
      <c r="AM1556" t="s">
        <v>1060</v>
      </c>
      <c r="AO1556" t="s">
        <v>1110</v>
      </c>
      <c r="AP1556" t="s">
        <v>692</v>
      </c>
      <c r="AR1556" t="s">
        <v>695</v>
      </c>
      <c r="AU1556" s="89">
        <f>VLOOKUP((A1556&amp;AR1556),Precios!B:J,9,FALSE)</f>
        <v>4271.0782069999996</v>
      </c>
      <c r="AV1556" t="s">
        <v>1016</v>
      </c>
      <c r="AW1556" t="str">
        <f>VLOOKUP((A1556&amp;AR1556),Precios!B:J,6,FALSE)</f>
        <v>56MED31</v>
      </c>
    </row>
    <row r="1557" spans="1:49">
      <c r="A1557" s="53" t="s">
        <v>1126</v>
      </c>
      <c r="B1557" s="53" t="s">
        <v>1127</v>
      </c>
      <c r="C1557" t="s">
        <v>1096</v>
      </c>
      <c r="D1557" t="s">
        <v>1008</v>
      </c>
      <c r="U1557" t="s">
        <v>1009</v>
      </c>
      <c r="V1557" t="s">
        <v>1010</v>
      </c>
      <c r="W1557" t="s">
        <v>1011</v>
      </c>
      <c r="X1557" t="s">
        <v>1012</v>
      </c>
      <c r="AM1557" t="s">
        <v>1060</v>
      </c>
      <c r="AO1557" t="s">
        <v>1110</v>
      </c>
      <c r="AP1557" t="s">
        <v>687</v>
      </c>
      <c r="AR1557" t="s">
        <v>689</v>
      </c>
      <c r="AU1557" s="89">
        <f>VLOOKUP((A1557&amp;AR1557),Precios!B:J,9,FALSE)</f>
        <v>4428.4490029999997</v>
      </c>
      <c r="AV1557" t="s">
        <v>1016</v>
      </c>
      <c r="AW1557" t="str">
        <f>VLOOKUP((A1557&amp;AR1557),Precios!B:J,6,FALSE)</f>
        <v>56MED22</v>
      </c>
    </row>
    <row r="1558" spans="1:49">
      <c r="A1558" s="53" t="s">
        <v>1126</v>
      </c>
      <c r="B1558" s="53" t="s">
        <v>1127</v>
      </c>
      <c r="C1558" t="s">
        <v>1096</v>
      </c>
      <c r="D1558" t="s">
        <v>1008</v>
      </c>
      <c r="U1558" t="s">
        <v>1009</v>
      </c>
      <c r="V1558" t="s">
        <v>1010</v>
      </c>
      <c r="W1558" t="s">
        <v>1011</v>
      </c>
      <c r="X1558" t="s">
        <v>1012</v>
      </c>
      <c r="AM1558" t="s">
        <v>1060</v>
      </c>
      <c r="AO1558" t="s">
        <v>1110</v>
      </c>
      <c r="AP1558" t="s">
        <v>684</v>
      </c>
      <c r="AR1558" t="s">
        <v>686</v>
      </c>
      <c r="AU1558" s="89">
        <f>VLOOKUP((A1558&amp;AR1558),Precios!B:J,9,FALSE)</f>
        <v>4865.8731440000001</v>
      </c>
      <c r="AV1558" t="s">
        <v>1016</v>
      </c>
      <c r="AW1558" t="str">
        <f>VLOOKUP((A1558&amp;AR1558),Precios!B:J,6,FALSE)</f>
        <v>56MED23</v>
      </c>
    </row>
    <row r="1559" spans="1:49">
      <c r="A1559" s="53" t="s">
        <v>1126</v>
      </c>
      <c r="B1559" s="53" t="s">
        <v>1127</v>
      </c>
      <c r="C1559" t="s">
        <v>1096</v>
      </c>
      <c r="D1559" t="s">
        <v>1008</v>
      </c>
      <c r="U1559" t="s">
        <v>1009</v>
      </c>
      <c r="V1559" t="s">
        <v>1010</v>
      </c>
      <c r="W1559" t="s">
        <v>1011</v>
      </c>
      <c r="X1559" t="s">
        <v>1012</v>
      </c>
      <c r="AM1559" t="s">
        <v>1060</v>
      </c>
      <c r="AO1559" t="s">
        <v>1110</v>
      </c>
      <c r="AP1559" t="s">
        <v>702</v>
      </c>
      <c r="AR1559" t="s">
        <v>703</v>
      </c>
      <c r="AU1559" s="89">
        <f>VLOOKUP((A1559&amp;AR1559),Precios!B:J,9,FALSE)</f>
        <v>4250</v>
      </c>
      <c r="AV1559" t="s">
        <v>1016</v>
      </c>
      <c r="AW1559" t="str">
        <f>VLOOKUP((A1559&amp;AR1559),Precios!B:J,6,FALSE)</f>
        <v>56MED25</v>
      </c>
    </row>
    <row r="1560" spans="1:49">
      <c r="A1560" s="53" t="s">
        <v>1126</v>
      </c>
      <c r="B1560" s="53" t="s">
        <v>1127</v>
      </c>
      <c r="C1560" t="s">
        <v>1096</v>
      </c>
      <c r="D1560" t="s">
        <v>1008</v>
      </c>
      <c r="U1560" t="s">
        <v>1009</v>
      </c>
      <c r="V1560" t="s">
        <v>1010</v>
      </c>
      <c r="W1560" t="s">
        <v>1011</v>
      </c>
      <c r="X1560" t="s">
        <v>1012</v>
      </c>
      <c r="AM1560" t="s">
        <v>1060</v>
      </c>
      <c r="AO1560" t="s">
        <v>1110</v>
      </c>
      <c r="AP1560" t="s">
        <v>692</v>
      </c>
      <c r="AR1560" t="s">
        <v>694</v>
      </c>
      <c r="AU1560" s="89">
        <f>VLOOKUP((A1560&amp;AR1560),Precios!B:J,9,FALSE)</f>
        <v>4271.0782069999996</v>
      </c>
      <c r="AV1560" t="s">
        <v>1016</v>
      </c>
      <c r="AW1560" t="str">
        <f>VLOOKUP((A1560&amp;AR1560),Precios!B:J,6,FALSE)</f>
        <v>56CLO26</v>
      </c>
    </row>
    <row r="1561" spans="1:49">
      <c r="A1561" s="53" t="s">
        <v>1126</v>
      </c>
      <c r="B1561" s="53" t="s">
        <v>1127</v>
      </c>
      <c r="C1561" t="s">
        <v>1096</v>
      </c>
      <c r="D1561" t="s">
        <v>1008</v>
      </c>
      <c r="U1561" t="s">
        <v>1009</v>
      </c>
      <c r="V1561" t="s">
        <v>1010</v>
      </c>
      <c r="W1561" t="s">
        <v>1011</v>
      </c>
      <c r="X1561" t="s">
        <v>1012</v>
      </c>
      <c r="AM1561" t="s">
        <v>1060</v>
      </c>
      <c r="AO1561" t="s">
        <v>1110</v>
      </c>
      <c r="AP1561" t="s">
        <v>704</v>
      </c>
      <c r="AR1561" t="s">
        <v>705</v>
      </c>
      <c r="AU1561" s="89">
        <f>VLOOKUP((A1561&amp;AR1561),Precios!B:J,9,FALSE)</f>
        <v>4915.0279309999996</v>
      </c>
      <c r="AV1561" t="s">
        <v>1016</v>
      </c>
      <c r="AW1561" t="str">
        <f>VLOOKUP((A1561&amp;AR1561),Precios!B:J,6,FALSE)</f>
        <v>56CLO27</v>
      </c>
    </row>
    <row r="1562" spans="1:49">
      <c r="A1562" s="53" t="s">
        <v>1126</v>
      </c>
      <c r="B1562" s="53" t="s">
        <v>1127</v>
      </c>
      <c r="C1562" t="s">
        <v>1096</v>
      </c>
      <c r="D1562" t="s">
        <v>1008</v>
      </c>
      <c r="U1562" t="s">
        <v>1009</v>
      </c>
      <c r="V1562" t="s">
        <v>1010</v>
      </c>
      <c r="W1562" t="s">
        <v>1011</v>
      </c>
      <c r="X1562" t="s">
        <v>1012</v>
      </c>
      <c r="AM1562" t="s">
        <v>1060</v>
      </c>
      <c r="AO1562" t="s">
        <v>1110</v>
      </c>
      <c r="AP1562" t="s">
        <v>696</v>
      </c>
      <c r="AR1562" t="s">
        <v>697</v>
      </c>
      <c r="AU1562" s="89">
        <f>VLOOKUP((A1562&amp;AR1562),Precios!B:J,9,FALSE)</f>
        <v>5940.7160999999996</v>
      </c>
      <c r="AV1562" t="s">
        <v>1016</v>
      </c>
      <c r="AW1562" t="str">
        <f>VLOOKUP((A1562&amp;AR1562),Precios!B:J,6,FALSE)</f>
        <v>56CLO28</v>
      </c>
    </row>
    <row r="1563" spans="1:49">
      <c r="A1563" s="53" t="s">
        <v>1126</v>
      </c>
      <c r="B1563" s="53" t="s">
        <v>1127</v>
      </c>
      <c r="C1563" t="s">
        <v>1096</v>
      </c>
      <c r="D1563" t="s">
        <v>1008</v>
      </c>
      <c r="U1563" t="s">
        <v>1009</v>
      </c>
      <c r="V1563" t="s">
        <v>1010</v>
      </c>
      <c r="W1563" t="s">
        <v>1011</v>
      </c>
      <c r="X1563" t="s">
        <v>1012</v>
      </c>
      <c r="AM1563" t="s">
        <v>1060</v>
      </c>
      <c r="AO1563" t="s">
        <v>1110</v>
      </c>
      <c r="AP1563" t="s">
        <v>677</v>
      </c>
      <c r="AR1563" t="s">
        <v>679</v>
      </c>
      <c r="AU1563" s="89">
        <f>VLOOKUP((A1563&amp;AR1563),Precios!B:J,9,FALSE)</f>
        <v>5985.0277410000008</v>
      </c>
      <c r="AV1563" t="s">
        <v>1016</v>
      </c>
      <c r="AW1563" t="str">
        <f>VLOOKUP((A1563&amp;AR1563),Precios!B:J,6,FALSE)</f>
        <v>56CLO30</v>
      </c>
    </row>
    <row r="1564" spans="1:49">
      <c r="A1564" s="53" t="s">
        <v>1128</v>
      </c>
      <c r="B1564" s="53" t="s">
        <v>1129</v>
      </c>
      <c r="C1564" t="s">
        <v>1096</v>
      </c>
      <c r="D1564" t="s">
        <v>1008</v>
      </c>
      <c r="U1564" t="s">
        <v>1009</v>
      </c>
      <c r="V1564" t="s">
        <v>1010</v>
      </c>
      <c r="W1564" t="s">
        <v>1011</v>
      </c>
      <c r="X1564" t="s">
        <v>1012</v>
      </c>
      <c r="AM1564" t="s">
        <v>1060</v>
      </c>
      <c r="AO1564" t="s">
        <v>1110</v>
      </c>
      <c r="AP1564" t="s">
        <v>1015</v>
      </c>
      <c r="AR1564" t="s">
        <v>712</v>
      </c>
      <c r="AU1564" s="89">
        <f>VLOOKUP((A1564&amp;AR1564),Precios!B:J,9,FALSE)</f>
        <v>1125.6435739999999</v>
      </c>
      <c r="AV1564" t="s">
        <v>1016</v>
      </c>
      <c r="AW1564" t="str">
        <f>VLOOKUP((A1564&amp;AR1564),Precios!B:J,6,FALSE)</f>
        <v>59BOG6</v>
      </c>
    </row>
    <row r="1565" spans="1:49">
      <c r="A1565" s="53" t="s">
        <v>1128</v>
      </c>
      <c r="B1565" s="53" t="s">
        <v>1129</v>
      </c>
      <c r="C1565" t="s">
        <v>1096</v>
      </c>
      <c r="D1565" t="s">
        <v>1008</v>
      </c>
      <c r="U1565" t="s">
        <v>1009</v>
      </c>
      <c r="V1565" t="s">
        <v>1010</v>
      </c>
      <c r="W1565" t="s">
        <v>1011</v>
      </c>
      <c r="X1565" t="s">
        <v>1012</v>
      </c>
      <c r="AM1565" t="s">
        <v>1060</v>
      </c>
      <c r="AO1565" t="s">
        <v>1110</v>
      </c>
      <c r="AP1565" t="s">
        <v>713</v>
      </c>
      <c r="AR1565" t="s">
        <v>714</v>
      </c>
      <c r="AU1565" s="89">
        <f>VLOOKUP((A1565&amp;AR1565),Precios!B:J,9,FALSE)</f>
        <v>1121.3958624000002</v>
      </c>
      <c r="AV1565" t="s">
        <v>1016</v>
      </c>
      <c r="AW1565" t="str">
        <f>VLOOKUP((A1565&amp;AR1565),Precios!B:J,6,FALSE)</f>
        <v>59BOG7</v>
      </c>
    </row>
    <row r="1566" spans="1:49">
      <c r="A1566" s="53" t="s">
        <v>1128</v>
      </c>
      <c r="B1566" s="53" t="s">
        <v>1129</v>
      </c>
      <c r="C1566" t="s">
        <v>1096</v>
      </c>
      <c r="D1566" t="s">
        <v>1008</v>
      </c>
      <c r="U1566" t="s">
        <v>1009</v>
      </c>
      <c r="V1566" t="s">
        <v>1010</v>
      </c>
      <c r="W1566" t="s">
        <v>1011</v>
      </c>
      <c r="X1566" t="s">
        <v>1012</v>
      </c>
      <c r="AM1566" t="s">
        <v>1060</v>
      </c>
      <c r="AO1566" t="s">
        <v>1110</v>
      </c>
      <c r="AP1566" t="s">
        <v>692</v>
      </c>
      <c r="AR1566" t="s">
        <v>693</v>
      </c>
      <c r="AU1566" s="89">
        <f>VLOOKUP((A1566&amp;AR1566),Precios!B:J,9,FALSE)</f>
        <v>836.79499199999998</v>
      </c>
      <c r="AV1566" t="s">
        <v>1016</v>
      </c>
      <c r="AW1566" t="str">
        <f>VLOOKUP((A1566&amp;AR1566),Precios!B:J,6,FALSE)</f>
        <v>59BOG8</v>
      </c>
    </row>
    <row r="1567" spans="1:49">
      <c r="A1567" s="53" t="s">
        <v>1128</v>
      </c>
      <c r="B1567" s="53" t="s">
        <v>1129</v>
      </c>
      <c r="C1567" t="s">
        <v>1096</v>
      </c>
      <c r="D1567" t="s">
        <v>1008</v>
      </c>
      <c r="U1567" t="s">
        <v>1009</v>
      </c>
      <c r="V1567" t="s">
        <v>1010</v>
      </c>
      <c r="W1567" t="s">
        <v>1011</v>
      </c>
      <c r="X1567" t="s">
        <v>1012</v>
      </c>
      <c r="AM1567" t="s">
        <v>1060</v>
      </c>
      <c r="AO1567" t="s">
        <v>1110</v>
      </c>
      <c r="AP1567" t="s">
        <v>673</v>
      </c>
      <c r="AR1567" t="s">
        <v>674</v>
      </c>
      <c r="AU1567" s="89">
        <f>VLOOKUP((A1567&amp;AR1567),Precios!B:J,9,FALSE)</f>
        <v>1109.761829</v>
      </c>
      <c r="AV1567" t="s">
        <v>1016</v>
      </c>
      <c r="AW1567" t="str">
        <f>VLOOKUP((A1567&amp;AR1567),Precios!B:J,6,FALSE)</f>
        <v>59BOG9</v>
      </c>
    </row>
    <row r="1568" spans="1:49">
      <c r="A1568" s="53" t="s">
        <v>1128</v>
      </c>
      <c r="B1568" s="53" t="s">
        <v>1129</v>
      </c>
      <c r="C1568" t="s">
        <v>1096</v>
      </c>
      <c r="D1568" t="s">
        <v>1008</v>
      </c>
      <c r="U1568" t="s">
        <v>1009</v>
      </c>
      <c r="V1568" t="s">
        <v>1010</v>
      </c>
      <c r="W1568" t="s">
        <v>1011</v>
      </c>
      <c r="X1568" t="s">
        <v>1012</v>
      </c>
      <c r="AM1568" t="s">
        <v>1060</v>
      </c>
      <c r="AO1568" t="s">
        <v>1110</v>
      </c>
      <c r="AP1568" t="s">
        <v>687</v>
      </c>
      <c r="AR1568" t="s">
        <v>688</v>
      </c>
      <c r="AU1568" s="89">
        <f>VLOOKUP((A1568&amp;AR1568),Precios!B:J,9,FALSE)</f>
        <v>902.9322390000001</v>
      </c>
      <c r="AV1568" t="s">
        <v>1016</v>
      </c>
      <c r="AW1568" t="str">
        <f>VLOOKUP((A1568&amp;AR1568),Precios!B:J,6,FALSE)</f>
        <v>59BOG10</v>
      </c>
    </row>
    <row r="1569" spans="1:49">
      <c r="A1569" s="53" t="s">
        <v>1128</v>
      </c>
      <c r="B1569" s="53" t="s">
        <v>1129</v>
      </c>
      <c r="C1569" t="s">
        <v>1096</v>
      </c>
      <c r="D1569" t="s">
        <v>1008</v>
      </c>
      <c r="U1569" t="s">
        <v>1009</v>
      </c>
      <c r="V1569" t="s">
        <v>1010</v>
      </c>
      <c r="W1569" t="s">
        <v>1011</v>
      </c>
      <c r="X1569" t="s">
        <v>1012</v>
      </c>
      <c r="AM1569" t="s">
        <v>1060</v>
      </c>
      <c r="AO1569" t="s">
        <v>1110</v>
      </c>
      <c r="AP1569" t="s">
        <v>698</v>
      </c>
      <c r="AR1569" t="s">
        <v>699</v>
      </c>
      <c r="AU1569" s="89">
        <f>VLOOKUP((A1569&amp;AR1569),Precios!B:J,9,FALSE)</f>
        <v>1069.360347</v>
      </c>
      <c r="AV1569" t="s">
        <v>1016</v>
      </c>
      <c r="AW1569" t="str">
        <f>VLOOKUP((A1569&amp;AR1569),Precios!B:J,6,FALSE)</f>
        <v>59BOG11</v>
      </c>
    </row>
    <row r="1570" spans="1:49">
      <c r="A1570" s="53" t="s">
        <v>1128</v>
      </c>
      <c r="B1570" s="53" t="s">
        <v>1129</v>
      </c>
      <c r="C1570" t="s">
        <v>1096</v>
      </c>
      <c r="D1570" t="s">
        <v>1008</v>
      </c>
      <c r="U1570" t="s">
        <v>1009</v>
      </c>
      <c r="V1570" t="s">
        <v>1010</v>
      </c>
      <c r="W1570" t="s">
        <v>1011</v>
      </c>
      <c r="X1570" t="s">
        <v>1012</v>
      </c>
      <c r="AM1570" t="s">
        <v>1060</v>
      </c>
      <c r="AO1570" t="s">
        <v>1110</v>
      </c>
      <c r="AP1570" t="s">
        <v>675</v>
      </c>
      <c r="AR1570" t="s">
        <v>676</v>
      </c>
      <c r="AU1570" s="89">
        <f>VLOOKUP((A1570&amp;AR1570),Precios!B:J,9,FALSE)</f>
        <v>1003.5218655</v>
      </c>
      <c r="AV1570" t="s">
        <v>1016</v>
      </c>
      <c r="AW1570" t="str">
        <f>VLOOKUP((A1570&amp;AR1570),Precios!B:J,6,FALSE)</f>
        <v>59BOG12</v>
      </c>
    </row>
    <row r="1571" spans="1:49">
      <c r="A1571" s="53" t="s">
        <v>1128</v>
      </c>
      <c r="B1571" s="53" t="s">
        <v>1129</v>
      </c>
      <c r="C1571" t="s">
        <v>1096</v>
      </c>
      <c r="D1571" t="s">
        <v>1008</v>
      </c>
      <c r="U1571" t="s">
        <v>1009</v>
      </c>
      <c r="V1571" t="s">
        <v>1010</v>
      </c>
      <c r="W1571" t="s">
        <v>1011</v>
      </c>
      <c r="X1571" t="s">
        <v>1012</v>
      </c>
      <c r="AM1571" t="s">
        <v>1060</v>
      </c>
      <c r="AO1571" t="s">
        <v>1110</v>
      </c>
      <c r="AP1571" t="s">
        <v>682</v>
      </c>
      <c r="AR1571" t="s">
        <v>683</v>
      </c>
      <c r="AU1571" s="89">
        <f>VLOOKUP((A1571&amp;AR1571),Precios!B:J,9,FALSE)</f>
        <v>845.46443299999999</v>
      </c>
      <c r="AV1571" t="s">
        <v>1016</v>
      </c>
      <c r="AW1571" t="str">
        <f>VLOOKUP((A1571&amp;AR1571),Precios!B:J,6,FALSE)</f>
        <v>59BOG13</v>
      </c>
    </row>
    <row r="1572" spans="1:49">
      <c r="A1572" s="53" t="s">
        <v>1128</v>
      </c>
      <c r="B1572" s="53" t="s">
        <v>1129</v>
      </c>
      <c r="C1572" t="s">
        <v>1096</v>
      </c>
      <c r="D1572" t="s">
        <v>1008</v>
      </c>
      <c r="U1572" t="s">
        <v>1009</v>
      </c>
      <c r="V1572" t="s">
        <v>1010</v>
      </c>
      <c r="W1572" t="s">
        <v>1011</v>
      </c>
      <c r="X1572" t="s">
        <v>1012</v>
      </c>
      <c r="AM1572" t="s">
        <v>1060</v>
      </c>
      <c r="AO1572" t="s">
        <v>1110</v>
      </c>
      <c r="AP1572" t="s">
        <v>706</v>
      </c>
      <c r="AR1572" t="s">
        <v>707</v>
      </c>
      <c r="AU1572" s="89">
        <f>VLOOKUP((A1572&amp;AR1572),Precios!B:J,9,FALSE)</f>
        <v>912.02099999999996</v>
      </c>
      <c r="AV1572" t="s">
        <v>1016</v>
      </c>
      <c r="AW1572" t="str">
        <f>VLOOKUP((A1572&amp;AR1572),Precios!B:J,6,FALSE)</f>
        <v>59BOG14</v>
      </c>
    </row>
    <row r="1573" spans="1:49">
      <c r="A1573" s="53" t="s">
        <v>1128</v>
      </c>
      <c r="B1573" s="53" t="s">
        <v>1129</v>
      </c>
      <c r="C1573" t="s">
        <v>1096</v>
      </c>
      <c r="D1573" t="s">
        <v>1008</v>
      </c>
      <c r="U1573" t="s">
        <v>1009</v>
      </c>
      <c r="V1573" t="s">
        <v>1010</v>
      </c>
      <c r="W1573" t="s">
        <v>1011</v>
      </c>
      <c r="X1573" t="s">
        <v>1012</v>
      </c>
      <c r="AM1573" t="s">
        <v>1060</v>
      </c>
      <c r="AO1573" t="s">
        <v>1110</v>
      </c>
      <c r="AP1573" t="s">
        <v>700</v>
      </c>
      <c r="AR1573" t="s">
        <v>701</v>
      </c>
      <c r="AU1573" s="89">
        <f>VLOOKUP((A1573&amp;AR1573),Precios!B:J,9,FALSE)</f>
        <v>1132.730082</v>
      </c>
      <c r="AV1573" t="s">
        <v>1016</v>
      </c>
      <c r="AW1573" t="str">
        <f>VLOOKUP((A1573&amp;AR1573),Precios!B:J,6,FALSE)</f>
        <v>59BOG16</v>
      </c>
    </row>
    <row r="1574" spans="1:49">
      <c r="A1574" s="53" t="s">
        <v>1128</v>
      </c>
      <c r="B1574" s="53" t="s">
        <v>1129</v>
      </c>
      <c r="C1574" t="s">
        <v>1096</v>
      </c>
      <c r="D1574" t="s">
        <v>1008</v>
      </c>
      <c r="U1574" t="s">
        <v>1009</v>
      </c>
      <c r="V1574" t="s">
        <v>1010</v>
      </c>
      <c r="W1574" t="s">
        <v>1011</v>
      </c>
      <c r="X1574" t="s">
        <v>1012</v>
      </c>
      <c r="AM1574" t="s">
        <v>1060</v>
      </c>
      <c r="AO1574" t="s">
        <v>1110</v>
      </c>
      <c r="AP1574" t="s">
        <v>680</v>
      </c>
      <c r="AR1574" t="s">
        <v>681</v>
      </c>
      <c r="AU1574" s="89">
        <f>VLOOKUP((A1574&amp;AR1574),Precios!B:J,9,FALSE)</f>
        <v>1048.3</v>
      </c>
      <c r="AV1574" t="s">
        <v>1016</v>
      </c>
      <c r="AW1574" t="str">
        <f>VLOOKUP((A1574&amp;AR1574),Precios!B:J,6,FALSE)</f>
        <v>59BOG17</v>
      </c>
    </row>
    <row r="1575" spans="1:49">
      <c r="A1575" s="53" t="s">
        <v>1128</v>
      </c>
      <c r="B1575" s="53" t="s">
        <v>1129</v>
      </c>
      <c r="C1575" t="s">
        <v>1096</v>
      </c>
      <c r="D1575" t="s">
        <v>1008</v>
      </c>
      <c r="U1575" t="s">
        <v>1009</v>
      </c>
      <c r="V1575" t="s">
        <v>1010</v>
      </c>
      <c r="W1575" t="s">
        <v>1011</v>
      </c>
      <c r="X1575" t="s">
        <v>1012</v>
      </c>
      <c r="AM1575" t="s">
        <v>1060</v>
      </c>
      <c r="AO1575" t="s">
        <v>1110</v>
      </c>
      <c r="AP1575" t="s">
        <v>690</v>
      </c>
      <c r="AR1575" t="s">
        <v>691</v>
      </c>
      <c r="AU1575" s="89">
        <f>VLOOKUP((A1575&amp;AR1575),Precios!B:J,9,FALSE)</f>
        <v>1241.3968600000001</v>
      </c>
      <c r="AV1575" t="s">
        <v>1016</v>
      </c>
      <c r="AW1575" t="str">
        <f>VLOOKUP((A1575&amp;AR1575),Precios!B:J,6,FALSE)</f>
        <v>59BOG18</v>
      </c>
    </row>
    <row r="1576" spans="1:49">
      <c r="A1576" s="53" t="s">
        <v>1128</v>
      </c>
      <c r="B1576" s="53" t="s">
        <v>1129</v>
      </c>
      <c r="C1576" t="s">
        <v>1096</v>
      </c>
      <c r="D1576" t="s">
        <v>1008</v>
      </c>
      <c r="U1576" t="s">
        <v>1009</v>
      </c>
      <c r="V1576" t="s">
        <v>1010</v>
      </c>
      <c r="W1576" t="s">
        <v>1011</v>
      </c>
      <c r="X1576" t="s">
        <v>1012</v>
      </c>
      <c r="AM1576" t="s">
        <v>1060</v>
      </c>
      <c r="AO1576" t="s">
        <v>1110</v>
      </c>
      <c r="AP1576" t="s">
        <v>708</v>
      </c>
      <c r="AR1576" t="s">
        <v>709</v>
      </c>
      <c r="AU1576" s="89">
        <f>VLOOKUP((A1576&amp;AR1576),Precios!B:J,9,FALSE)</f>
        <v>1221.2695000000001</v>
      </c>
      <c r="AV1576" t="s">
        <v>1016</v>
      </c>
      <c r="AW1576" t="str">
        <f>VLOOKUP((A1576&amp;AR1576),Precios!B:J,6,FALSE)</f>
        <v>59BOG19</v>
      </c>
    </row>
    <row r="1577" spans="1:49">
      <c r="A1577" s="53" t="s">
        <v>1128</v>
      </c>
      <c r="B1577" s="53" t="s">
        <v>1129</v>
      </c>
      <c r="C1577" t="s">
        <v>1096</v>
      </c>
      <c r="D1577" t="s">
        <v>1008</v>
      </c>
      <c r="U1577" t="s">
        <v>1009</v>
      </c>
      <c r="V1577" t="s">
        <v>1010</v>
      </c>
      <c r="W1577" t="s">
        <v>1011</v>
      </c>
      <c r="X1577" t="s">
        <v>1012</v>
      </c>
      <c r="AM1577" t="s">
        <v>1060</v>
      </c>
      <c r="AO1577" t="s">
        <v>1110</v>
      </c>
      <c r="AP1577" t="s">
        <v>710</v>
      </c>
      <c r="AR1577" t="s">
        <v>711</v>
      </c>
      <c r="AU1577" s="89">
        <f>VLOOKUP((A1577&amp;AR1577),Precios!B:J,9,FALSE)</f>
        <v>1535.5477434000002</v>
      </c>
      <c r="AV1577" t="s">
        <v>1016</v>
      </c>
      <c r="AW1577" t="str">
        <f>VLOOKUP((A1577&amp;AR1577),Precios!B:J,6,FALSE)</f>
        <v>59BOG20</v>
      </c>
    </row>
    <row r="1578" spans="1:49">
      <c r="A1578" s="53" t="s">
        <v>1128</v>
      </c>
      <c r="B1578" s="53" t="s">
        <v>1129</v>
      </c>
      <c r="C1578" t="s">
        <v>1096</v>
      </c>
      <c r="D1578" t="s">
        <v>1008</v>
      </c>
      <c r="U1578" t="s">
        <v>1009</v>
      </c>
      <c r="V1578" t="s">
        <v>1010</v>
      </c>
      <c r="W1578" t="s">
        <v>1011</v>
      </c>
      <c r="X1578" t="s">
        <v>1012</v>
      </c>
      <c r="AM1578" t="s">
        <v>1060</v>
      </c>
      <c r="AO1578" t="s">
        <v>1110</v>
      </c>
      <c r="AP1578" t="s">
        <v>692</v>
      </c>
      <c r="AR1578" t="s">
        <v>695</v>
      </c>
      <c r="AU1578" s="89">
        <f>VLOOKUP((A1578&amp;AR1578),Precios!B:J,9,FALSE)</f>
        <v>885.64577200000008</v>
      </c>
      <c r="AV1578" t="s">
        <v>1016</v>
      </c>
      <c r="AW1578" t="str">
        <f>VLOOKUP((A1578&amp;AR1578),Precios!B:J,6,FALSE)</f>
        <v>59MED31</v>
      </c>
    </row>
    <row r="1579" spans="1:49">
      <c r="A1579" s="53" t="s">
        <v>1128</v>
      </c>
      <c r="B1579" s="53" t="s">
        <v>1129</v>
      </c>
      <c r="C1579" t="s">
        <v>1096</v>
      </c>
      <c r="D1579" t="s">
        <v>1008</v>
      </c>
      <c r="U1579" t="s">
        <v>1009</v>
      </c>
      <c r="V1579" t="s">
        <v>1010</v>
      </c>
      <c r="W1579" t="s">
        <v>1011</v>
      </c>
      <c r="X1579" t="s">
        <v>1012</v>
      </c>
      <c r="AM1579" t="s">
        <v>1060</v>
      </c>
      <c r="AO1579" t="s">
        <v>1110</v>
      </c>
      <c r="AP1579" t="s">
        <v>687</v>
      </c>
      <c r="AR1579" t="s">
        <v>689</v>
      </c>
      <c r="AU1579" s="89">
        <f>VLOOKUP((A1579&amp;AR1579),Precios!B:J,9,FALSE)</f>
        <v>917.71326899999997</v>
      </c>
      <c r="AV1579" t="s">
        <v>1016</v>
      </c>
      <c r="AW1579" t="str">
        <f>VLOOKUP((A1579&amp;AR1579),Precios!B:J,6,FALSE)</f>
        <v>59MED22</v>
      </c>
    </row>
    <row r="1580" spans="1:49">
      <c r="A1580" s="53" t="s">
        <v>1128</v>
      </c>
      <c r="B1580" s="53" t="s">
        <v>1129</v>
      </c>
      <c r="C1580" t="s">
        <v>1096</v>
      </c>
      <c r="D1580" t="s">
        <v>1008</v>
      </c>
      <c r="U1580" t="s">
        <v>1009</v>
      </c>
      <c r="V1580" t="s">
        <v>1010</v>
      </c>
      <c r="W1580" t="s">
        <v>1011</v>
      </c>
      <c r="X1580" t="s">
        <v>1012</v>
      </c>
      <c r="AM1580" t="s">
        <v>1060</v>
      </c>
      <c r="AO1580" t="s">
        <v>1110</v>
      </c>
      <c r="AP1580" t="s">
        <v>684</v>
      </c>
      <c r="AR1580" t="s">
        <v>686</v>
      </c>
      <c r="AU1580" s="89">
        <f>VLOOKUP((A1580&amp;AR1580),Precios!B:J,9,FALSE)</f>
        <v>1028.4556810000001</v>
      </c>
      <c r="AV1580" t="s">
        <v>1016</v>
      </c>
      <c r="AW1580" t="str">
        <f>VLOOKUP((A1580&amp;AR1580),Precios!B:J,6,FALSE)</f>
        <v>59MED23</v>
      </c>
    </row>
    <row r="1581" spans="1:49">
      <c r="A1581" s="53" t="s">
        <v>1128</v>
      </c>
      <c r="B1581" s="53" t="s">
        <v>1129</v>
      </c>
      <c r="C1581" t="s">
        <v>1096</v>
      </c>
      <c r="D1581" t="s">
        <v>1008</v>
      </c>
      <c r="U1581" t="s">
        <v>1009</v>
      </c>
      <c r="V1581" t="s">
        <v>1010</v>
      </c>
      <c r="W1581" t="s">
        <v>1011</v>
      </c>
      <c r="X1581" t="s">
        <v>1012</v>
      </c>
      <c r="AM1581" t="s">
        <v>1060</v>
      </c>
      <c r="AO1581" t="s">
        <v>1110</v>
      </c>
      <c r="AP1581" t="s">
        <v>702</v>
      </c>
      <c r="AR1581" t="s">
        <v>703</v>
      </c>
      <c r="AU1581" s="89">
        <f>VLOOKUP((A1581&amp;AR1581),Precios!B:J,9,FALSE)</f>
        <v>1170.2487389999999</v>
      </c>
      <c r="AV1581" t="s">
        <v>1016</v>
      </c>
      <c r="AW1581" t="str">
        <f>VLOOKUP((A1581&amp;AR1581),Precios!B:J,6,FALSE)</f>
        <v>59MED25</v>
      </c>
    </row>
    <row r="1582" spans="1:49">
      <c r="A1582" s="53" t="s">
        <v>1128</v>
      </c>
      <c r="B1582" s="53" t="s">
        <v>1129</v>
      </c>
      <c r="C1582" t="s">
        <v>1096</v>
      </c>
      <c r="D1582" t="s">
        <v>1008</v>
      </c>
      <c r="U1582" t="s">
        <v>1009</v>
      </c>
      <c r="V1582" t="s">
        <v>1010</v>
      </c>
      <c r="W1582" t="s">
        <v>1011</v>
      </c>
      <c r="X1582" t="s">
        <v>1012</v>
      </c>
      <c r="AM1582" t="s">
        <v>1060</v>
      </c>
      <c r="AO1582" t="s">
        <v>1110</v>
      </c>
      <c r="AP1582" t="s">
        <v>692</v>
      </c>
      <c r="AR1582" t="s">
        <v>694</v>
      </c>
      <c r="AU1582" s="89">
        <f>VLOOKUP((A1582&amp;AR1582),Precios!B:J,9,FALSE)</f>
        <v>885.64577200000008</v>
      </c>
      <c r="AV1582" t="s">
        <v>1016</v>
      </c>
      <c r="AW1582" t="str">
        <f>VLOOKUP((A1582&amp;AR1582),Precios!B:J,6,FALSE)</f>
        <v>59CLO26</v>
      </c>
    </row>
    <row r="1583" spans="1:49">
      <c r="A1583" s="53" t="s">
        <v>1128</v>
      </c>
      <c r="B1583" s="53" t="s">
        <v>1129</v>
      </c>
      <c r="C1583" t="s">
        <v>1096</v>
      </c>
      <c r="D1583" t="s">
        <v>1008</v>
      </c>
      <c r="U1583" t="s">
        <v>1009</v>
      </c>
      <c r="V1583" t="s">
        <v>1010</v>
      </c>
      <c r="W1583" t="s">
        <v>1011</v>
      </c>
      <c r="X1583" t="s">
        <v>1012</v>
      </c>
      <c r="AM1583" t="s">
        <v>1060</v>
      </c>
      <c r="AO1583" t="s">
        <v>1110</v>
      </c>
      <c r="AP1583" t="s">
        <v>704</v>
      </c>
      <c r="AR1583" t="s">
        <v>705</v>
      </c>
      <c r="AU1583" s="89">
        <f>VLOOKUP((A1583&amp;AR1583),Precios!B:J,9,FALSE)</f>
        <v>1038.4354969999999</v>
      </c>
      <c r="AV1583" t="s">
        <v>1016</v>
      </c>
      <c r="AW1583" t="str">
        <f>VLOOKUP((A1583&amp;AR1583),Precios!B:J,6,FALSE)</f>
        <v>59CLO27</v>
      </c>
    </row>
    <row r="1584" spans="1:49">
      <c r="A1584" s="53" t="s">
        <v>1128</v>
      </c>
      <c r="B1584" s="53" t="s">
        <v>1129</v>
      </c>
      <c r="C1584" t="s">
        <v>1096</v>
      </c>
      <c r="D1584" t="s">
        <v>1008</v>
      </c>
      <c r="U1584" t="s">
        <v>1009</v>
      </c>
      <c r="V1584" t="s">
        <v>1010</v>
      </c>
      <c r="W1584" t="s">
        <v>1011</v>
      </c>
      <c r="X1584" t="s">
        <v>1012</v>
      </c>
      <c r="AM1584" t="s">
        <v>1060</v>
      </c>
      <c r="AO1584" t="s">
        <v>1110</v>
      </c>
      <c r="AP1584" t="s">
        <v>696</v>
      </c>
      <c r="AR1584" t="s">
        <v>697</v>
      </c>
      <c r="AU1584" s="89">
        <f>VLOOKUP((A1584&amp;AR1584),Precios!B:J,9,FALSE)</f>
        <v>947.24387999999999</v>
      </c>
      <c r="AV1584" t="s">
        <v>1016</v>
      </c>
      <c r="AW1584" t="str">
        <f>VLOOKUP((A1584&amp;AR1584),Precios!B:J,6,FALSE)</f>
        <v>59CLO28</v>
      </c>
    </row>
    <row r="1585" spans="1:49">
      <c r="A1585" s="53" t="s">
        <v>1128</v>
      </c>
      <c r="B1585" s="53" t="s">
        <v>1129</v>
      </c>
      <c r="C1585" t="s">
        <v>1096</v>
      </c>
      <c r="D1585" t="s">
        <v>1008</v>
      </c>
      <c r="U1585" t="s">
        <v>1009</v>
      </c>
      <c r="V1585" t="s">
        <v>1010</v>
      </c>
      <c r="W1585" t="s">
        <v>1011</v>
      </c>
      <c r="X1585" t="s">
        <v>1012</v>
      </c>
      <c r="AM1585" t="s">
        <v>1060</v>
      </c>
      <c r="AO1585" t="s">
        <v>1110</v>
      </c>
      <c r="AP1585" t="s">
        <v>677</v>
      </c>
      <c r="AR1585" t="s">
        <v>679</v>
      </c>
      <c r="AU1585" s="89">
        <f>VLOOKUP((A1585&amp;AR1585),Precios!B:J,9,FALSE)</f>
        <v>1237.151245</v>
      </c>
      <c r="AV1585" t="s">
        <v>1016</v>
      </c>
      <c r="AW1585" t="str">
        <f>VLOOKUP((A1585&amp;AR1585),Precios!B:J,6,FALSE)</f>
        <v>59CLO30</v>
      </c>
    </row>
    <row r="1586" spans="1:49">
      <c r="A1586" s="53" t="s">
        <v>53</v>
      </c>
      <c r="B1586" s="53" t="s">
        <v>1130</v>
      </c>
      <c r="C1586" t="s">
        <v>1007</v>
      </c>
      <c r="D1586" t="s">
        <v>1008</v>
      </c>
      <c r="U1586" t="s">
        <v>1009</v>
      </c>
      <c r="V1586" t="s">
        <v>1010</v>
      </c>
      <c r="W1586" t="s">
        <v>1011</v>
      </c>
      <c r="X1586" t="s">
        <v>1012</v>
      </c>
      <c r="AM1586" t="s">
        <v>1060</v>
      </c>
      <c r="AO1586" t="s">
        <v>1070</v>
      </c>
      <c r="AP1586" t="s">
        <v>1015</v>
      </c>
      <c r="AR1586" t="s">
        <v>712</v>
      </c>
      <c r="AU1586" s="89">
        <f>VLOOKUP((A1586&amp;AR1586),Precios!B:J,9,FALSE)</f>
        <v>12768.294</v>
      </c>
      <c r="AV1586" t="s">
        <v>1016</v>
      </c>
      <c r="AW1586" t="str">
        <f>VLOOKUP((A1586&amp;AR1586),Precios!B:J,6,FALSE)</f>
        <v>127BOG6</v>
      </c>
    </row>
    <row r="1587" spans="1:49">
      <c r="A1587" s="53" t="s">
        <v>53</v>
      </c>
      <c r="B1587" s="53" t="s">
        <v>1130</v>
      </c>
      <c r="C1587" t="s">
        <v>1007</v>
      </c>
      <c r="D1587" t="s">
        <v>1008</v>
      </c>
      <c r="U1587" t="s">
        <v>1009</v>
      </c>
      <c r="V1587" t="s">
        <v>1010</v>
      </c>
      <c r="W1587" t="s">
        <v>1011</v>
      </c>
      <c r="X1587" t="s">
        <v>1012</v>
      </c>
      <c r="AM1587" t="s">
        <v>1060</v>
      </c>
      <c r="AO1587" t="s">
        <v>1070</v>
      </c>
      <c r="AP1587" t="s">
        <v>713</v>
      </c>
      <c r="AR1587" t="s">
        <v>714</v>
      </c>
      <c r="AU1587" s="89">
        <f>VLOOKUP((A1587&amp;AR1587),Precios!B:J,9,FALSE)</f>
        <v>11607.039675</v>
      </c>
      <c r="AV1587" t="s">
        <v>1016</v>
      </c>
      <c r="AW1587" t="str">
        <f>VLOOKUP((A1587&amp;AR1587),Precios!B:J,6,FALSE)</f>
        <v>127BOG7</v>
      </c>
    </row>
    <row r="1588" spans="1:49">
      <c r="A1588" s="53" t="s">
        <v>53</v>
      </c>
      <c r="B1588" s="53" t="s">
        <v>1130</v>
      </c>
      <c r="C1588" t="s">
        <v>1007</v>
      </c>
      <c r="D1588" t="s">
        <v>1008</v>
      </c>
      <c r="U1588" t="s">
        <v>1009</v>
      </c>
      <c r="V1588" t="s">
        <v>1010</v>
      </c>
      <c r="W1588" t="s">
        <v>1011</v>
      </c>
      <c r="X1588" t="s">
        <v>1012</v>
      </c>
      <c r="AM1588" t="s">
        <v>1060</v>
      </c>
      <c r="AO1588" t="s">
        <v>1070</v>
      </c>
      <c r="AP1588" t="s">
        <v>692</v>
      </c>
      <c r="AR1588" t="s">
        <v>693</v>
      </c>
      <c r="AU1588" s="89">
        <f>VLOOKUP((A1588&amp;AR1588),Precios!B:J,9,FALSE)</f>
        <v>10661.756116</v>
      </c>
      <c r="AV1588" t="s">
        <v>1016</v>
      </c>
      <c r="AW1588" t="str">
        <f>VLOOKUP((A1588&amp;AR1588),Precios!B:J,6,FALSE)</f>
        <v>127BOG8</v>
      </c>
    </row>
    <row r="1589" spans="1:49">
      <c r="A1589" s="53" t="s">
        <v>53</v>
      </c>
      <c r="B1589" s="53" t="s">
        <v>1130</v>
      </c>
      <c r="C1589" t="s">
        <v>1007</v>
      </c>
      <c r="D1589" t="s">
        <v>1008</v>
      </c>
      <c r="U1589" t="s">
        <v>1009</v>
      </c>
      <c r="V1589" t="s">
        <v>1010</v>
      </c>
      <c r="W1589" t="s">
        <v>1011</v>
      </c>
      <c r="X1589" t="s">
        <v>1012</v>
      </c>
      <c r="AM1589" t="s">
        <v>1060</v>
      </c>
      <c r="AO1589" t="s">
        <v>1070</v>
      </c>
      <c r="AP1589" t="s">
        <v>673</v>
      </c>
      <c r="AR1589" t="s">
        <v>674</v>
      </c>
      <c r="AU1589" s="89">
        <f>VLOOKUP((A1589&amp;AR1589),Precios!B:J,9,FALSE)</f>
        <v>12561.034607000001</v>
      </c>
      <c r="AV1589" t="s">
        <v>1016</v>
      </c>
      <c r="AW1589" t="str">
        <f>VLOOKUP((A1589&amp;AR1589),Precios!B:J,6,FALSE)</f>
        <v>127BOG9</v>
      </c>
    </row>
    <row r="1590" spans="1:49">
      <c r="A1590" s="53" t="s">
        <v>53</v>
      </c>
      <c r="B1590" s="53" t="s">
        <v>1130</v>
      </c>
      <c r="C1590" t="s">
        <v>1007</v>
      </c>
      <c r="D1590" t="s">
        <v>1008</v>
      </c>
      <c r="U1590" t="s">
        <v>1009</v>
      </c>
      <c r="V1590" t="s">
        <v>1010</v>
      </c>
      <c r="W1590" t="s">
        <v>1011</v>
      </c>
      <c r="X1590" t="s">
        <v>1012</v>
      </c>
      <c r="AM1590" t="s">
        <v>1060</v>
      </c>
      <c r="AO1590" t="s">
        <v>1070</v>
      </c>
      <c r="AP1590" t="s">
        <v>687</v>
      </c>
      <c r="AR1590" t="s">
        <v>688</v>
      </c>
      <c r="AU1590" s="89">
        <f>VLOOKUP((A1590&amp;AR1590),Precios!B:J,9,FALSE)</f>
        <v>11086.527275999999</v>
      </c>
      <c r="AV1590" t="s">
        <v>1016</v>
      </c>
      <c r="AW1590" t="str">
        <f>VLOOKUP((A1590&amp;AR1590),Precios!B:J,6,FALSE)</f>
        <v>127BOG10</v>
      </c>
    </row>
    <row r="1591" spans="1:49">
      <c r="A1591" s="53" t="s">
        <v>53</v>
      </c>
      <c r="B1591" s="53" t="s">
        <v>1130</v>
      </c>
      <c r="C1591" t="s">
        <v>1007</v>
      </c>
      <c r="D1591" t="s">
        <v>1008</v>
      </c>
      <c r="U1591" t="s">
        <v>1009</v>
      </c>
      <c r="V1591" t="s">
        <v>1010</v>
      </c>
      <c r="W1591" t="s">
        <v>1011</v>
      </c>
      <c r="X1591" t="s">
        <v>1012</v>
      </c>
      <c r="AM1591" t="s">
        <v>1060</v>
      </c>
      <c r="AO1591" t="s">
        <v>1070</v>
      </c>
      <c r="AP1591" t="s">
        <v>698</v>
      </c>
      <c r="AR1591" t="s">
        <v>699</v>
      </c>
      <c r="AU1591" s="89">
        <f>VLOOKUP((A1591&amp;AR1591),Precios!B:J,9,FALSE)</f>
        <v>13139.234955</v>
      </c>
      <c r="AV1591" t="s">
        <v>1016</v>
      </c>
      <c r="AW1591" t="str">
        <f>VLOOKUP((A1591&amp;AR1591),Precios!B:J,6,FALSE)</f>
        <v>127BOG11</v>
      </c>
    </row>
    <row r="1592" spans="1:49">
      <c r="A1592" s="53" t="s">
        <v>53</v>
      </c>
      <c r="B1592" s="53" t="s">
        <v>1130</v>
      </c>
      <c r="C1592" t="s">
        <v>1007</v>
      </c>
      <c r="D1592" t="s">
        <v>1008</v>
      </c>
      <c r="U1592" t="s">
        <v>1009</v>
      </c>
      <c r="V1592" t="s">
        <v>1010</v>
      </c>
      <c r="W1592" t="s">
        <v>1011</v>
      </c>
      <c r="X1592" t="s">
        <v>1012</v>
      </c>
      <c r="AM1592" t="s">
        <v>1060</v>
      </c>
      <c r="AO1592" t="s">
        <v>1070</v>
      </c>
      <c r="AP1592" t="s">
        <v>675</v>
      </c>
      <c r="AR1592" t="s">
        <v>676</v>
      </c>
      <c r="AU1592" s="89">
        <f>VLOOKUP((A1592&amp;AR1592),Precios!B:J,9,FALSE)</f>
        <v>11942.441163399999</v>
      </c>
      <c r="AV1592" t="s">
        <v>1016</v>
      </c>
      <c r="AW1592" t="str">
        <f>VLOOKUP((A1592&amp;AR1592),Precios!B:J,6,FALSE)</f>
        <v>127BOG12</v>
      </c>
    </row>
    <row r="1593" spans="1:49">
      <c r="A1593" s="53" t="s">
        <v>53</v>
      </c>
      <c r="B1593" s="53" t="s">
        <v>1130</v>
      </c>
      <c r="C1593" t="s">
        <v>1007</v>
      </c>
      <c r="D1593" t="s">
        <v>1008</v>
      </c>
      <c r="U1593" t="s">
        <v>1009</v>
      </c>
      <c r="V1593" t="s">
        <v>1010</v>
      </c>
      <c r="W1593" t="s">
        <v>1011</v>
      </c>
      <c r="X1593" t="s">
        <v>1012</v>
      </c>
      <c r="AM1593" t="s">
        <v>1060</v>
      </c>
      <c r="AO1593" t="s">
        <v>1070</v>
      </c>
      <c r="AP1593" t="s">
        <v>682</v>
      </c>
      <c r="AR1593" t="s">
        <v>683</v>
      </c>
      <c r="AU1593" s="89">
        <f>VLOOKUP((A1593&amp;AR1593),Precios!B:J,9,FALSE)</f>
        <v>12366.323365</v>
      </c>
      <c r="AV1593" t="s">
        <v>1016</v>
      </c>
      <c r="AW1593" t="str">
        <f>VLOOKUP((A1593&amp;AR1593),Precios!B:J,6,FALSE)</f>
        <v>127BOG13</v>
      </c>
    </row>
    <row r="1594" spans="1:49">
      <c r="A1594" s="53" t="s">
        <v>53</v>
      </c>
      <c r="B1594" s="53" t="s">
        <v>1130</v>
      </c>
      <c r="C1594" t="s">
        <v>1007</v>
      </c>
      <c r="D1594" t="s">
        <v>1008</v>
      </c>
      <c r="U1594" t="s">
        <v>1009</v>
      </c>
      <c r="V1594" t="s">
        <v>1010</v>
      </c>
      <c r="W1594" t="s">
        <v>1011</v>
      </c>
      <c r="X1594" t="s">
        <v>1012</v>
      </c>
      <c r="AM1594" t="s">
        <v>1060</v>
      </c>
      <c r="AO1594" t="s">
        <v>1070</v>
      </c>
      <c r="AP1594" t="s">
        <v>706</v>
      </c>
      <c r="AR1594" t="s">
        <v>707</v>
      </c>
      <c r="AU1594" s="89">
        <f>VLOOKUP((A1594&amp;AR1594),Precios!B:J,9,FALSE)</f>
        <v>19651.012479999998</v>
      </c>
      <c r="AV1594" t="s">
        <v>1016</v>
      </c>
      <c r="AW1594" t="str">
        <f>VLOOKUP((A1594&amp;AR1594),Precios!B:J,6,FALSE)</f>
        <v>127BOG14</v>
      </c>
    </row>
    <row r="1595" spans="1:49">
      <c r="A1595" s="53" t="s">
        <v>53</v>
      </c>
      <c r="B1595" s="53" t="s">
        <v>1130</v>
      </c>
      <c r="C1595" t="s">
        <v>1007</v>
      </c>
      <c r="D1595" t="s">
        <v>1008</v>
      </c>
      <c r="U1595" t="s">
        <v>1009</v>
      </c>
      <c r="V1595" t="s">
        <v>1010</v>
      </c>
      <c r="W1595" t="s">
        <v>1011</v>
      </c>
      <c r="X1595" t="s">
        <v>1012</v>
      </c>
      <c r="AM1595" t="s">
        <v>1060</v>
      </c>
      <c r="AO1595" t="s">
        <v>1070</v>
      </c>
      <c r="AP1595" t="s">
        <v>700</v>
      </c>
      <c r="AR1595" t="s">
        <v>701</v>
      </c>
      <c r="AU1595" s="89">
        <f>VLOOKUP((A1595&amp;AR1595),Precios!B:J,9,FALSE)</f>
        <v>11886.673699999999</v>
      </c>
      <c r="AV1595" t="s">
        <v>1016</v>
      </c>
      <c r="AW1595" t="str">
        <f>VLOOKUP((A1595&amp;AR1595),Precios!B:J,6,FALSE)</f>
        <v>127BOG16</v>
      </c>
    </row>
    <row r="1596" spans="1:49">
      <c r="A1596" s="53" t="s">
        <v>53</v>
      </c>
      <c r="B1596" s="53" t="s">
        <v>1130</v>
      </c>
      <c r="C1596" t="s">
        <v>1007</v>
      </c>
      <c r="D1596" t="s">
        <v>1008</v>
      </c>
      <c r="U1596" t="s">
        <v>1009</v>
      </c>
      <c r="V1596" t="s">
        <v>1010</v>
      </c>
      <c r="W1596" t="s">
        <v>1011</v>
      </c>
      <c r="X1596" t="s">
        <v>1012</v>
      </c>
      <c r="AM1596" t="s">
        <v>1060</v>
      </c>
      <c r="AO1596" t="s">
        <v>1070</v>
      </c>
      <c r="AP1596" t="s">
        <v>680</v>
      </c>
      <c r="AR1596" t="s">
        <v>681</v>
      </c>
      <c r="AU1596" s="89">
        <f>VLOOKUP((A1596&amp;AR1596),Precios!B:J,9,FALSE)</f>
        <v>12798.359244000001</v>
      </c>
      <c r="AV1596" t="s">
        <v>1016</v>
      </c>
      <c r="AW1596" t="str">
        <f>VLOOKUP((A1596&amp;AR1596),Precios!B:J,6,FALSE)</f>
        <v>127BOG17</v>
      </c>
    </row>
    <row r="1597" spans="1:49">
      <c r="A1597" s="53" t="s">
        <v>53</v>
      </c>
      <c r="B1597" s="53" t="s">
        <v>1130</v>
      </c>
      <c r="C1597" t="s">
        <v>1007</v>
      </c>
      <c r="D1597" t="s">
        <v>1008</v>
      </c>
      <c r="U1597" t="s">
        <v>1009</v>
      </c>
      <c r="V1597" t="s">
        <v>1010</v>
      </c>
      <c r="W1597" t="s">
        <v>1011</v>
      </c>
      <c r="X1597" t="s">
        <v>1012</v>
      </c>
      <c r="AM1597" t="s">
        <v>1060</v>
      </c>
      <c r="AO1597" t="s">
        <v>1070</v>
      </c>
      <c r="AP1597" t="s">
        <v>690</v>
      </c>
      <c r="AR1597" t="s">
        <v>691</v>
      </c>
      <c r="AU1597" s="89">
        <f>VLOOKUP((A1597&amp;AR1597),Precios!B:J,9,FALSE)</f>
        <v>15200.433864000001</v>
      </c>
      <c r="AV1597" t="s">
        <v>1016</v>
      </c>
      <c r="AW1597" t="str">
        <f>VLOOKUP((A1597&amp;AR1597),Precios!B:J,6,FALSE)</f>
        <v>127BOG18</v>
      </c>
    </row>
    <row r="1598" spans="1:49">
      <c r="A1598" s="53" t="s">
        <v>53</v>
      </c>
      <c r="B1598" s="53" t="s">
        <v>1130</v>
      </c>
      <c r="C1598" t="s">
        <v>1007</v>
      </c>
      <c r="D1598" t="s">
        <v>1008</v>
      </c>
      <c r="U1598" t="s">
        <v>1009</v>
      </c>
      <c r="V1598" t="s">
        <v>1010</v>
      </c>
      <c r="W1598" t="s">
        <v>1011</v>
      </c>
      <c r="X1598" t="s">
        <v>1012</v>
      </c>
      <c r="AM1598" t="s">
        <v>1060</v>
      </c>
      <c r="AO1598" t="s">
        <v>1070</v>
      </c>
      <c r="AP1598" t="s">
        <v>708</v>
      </c>
      <c r="AR1598" t="s">
        <v>709</v>
      </c>
      <c r="AU1598" s="89">
        <f>VLOOKUP((A1598&amp;AR1598),Precios!B:J,9,FALSE)</f>
        <v>15259.903923</v>
      </c>
      <c r="AV1598" t="s">
        <v>1016</v>
      </c>
      <c r="AW1598" t="str">
        <f>VLOOKUP((A1598&amp;AR1598),Precios!B:J,6,FALSE)</f>
        <v>127BOG19</v>
      </c>
    </row>
    <row r="1599" spans="1:49">
      <c r="A1599" s="53" t="s">
        <v>53</v>
      </c>
      <c r="B1599" s="53" t="s">
        <v>1130</v>
      </c>
      <c r="C1599" t="s">
        <v>1007</v>
      </c>
      <c r="D1599" t="s">
        <v>1008</v>
      </c>
      <c r="U1599" t="s">
        <v>1009</v>
      </c>
      <c r="V1599" t="s">
        <v>1010</v>
      </c>
      <c r="W1599" t="s">
        <v>1011</v>
      </c>
      <c r="X1599" t="s">
        <v>1012</v>
      </c>
      <c r="AM1599" t="s">
        <v>1060</v>
      </c>
      <c r="AO1599" t="s">
        <v>1070</v>
      </c>
      <c r="AP1599" t="s">
        <v>710</v>
      </c>
      <c r="AR1599" t="s">
        <v>711</v>
      </c>
      <c r="AU1599" s="89">
        <f>VLOOKUP((A1599&amp;AR1599),Precios!B:J,9,FALSE)</f>
        <v>19709.381824000004</v>
      </c>
      <c r="AV1599" t="s">
        <v>1016</v>
      </c>
      <c r="AW1599" t="str">
        <f>VLOOKUP((A1599&amp;AR1599),Precios!B:J,6,FALSE)</f>
        <v>127BOG20</v>
      </c>
    </row>
    <row r="1600" spans="1:49">
      <c r="A1600" s="53" t="s">
        <v>53</v>
      </c>
      <c r="B1600" s="53" t="s">
        <v>1130</v>
      </c>
      <c r="C1600" t="s">
        <v>1007</v>
      </c>
      <c r="D1600" t="s">
        <v>1008</v>
      </c>
      <c r="U1600" t="s">
        <v>1009</v>
      </c>
      <c r="V1600" t="s">
        <v>1010</v>
      </c>
      <c r="W1600" t="s">
        <v>1011</v>
      </c>
      <c r="X1600" t="s">
        <v>1012</v>
      </c>
      <c r="AM1600" t="s">
        <v>1060</v>
      </c>
      <c r="AO1600" t="s">
        <v>1070</v>
      </c>
      <c r="AP1600" t="s">
        <v>692</v>
      </c>
      <c r="AR1600" t="s">
        <v>695</v>
      </c>
      <c r="AU1600" s="89">
        <f>VLOOKUP((A1600&amp;AR1600),Precios!B:J,9,FALSE)</f>
        <v>11289.352360000001</v>
      </c>
      <c r="AV1600" t="s">
        <v>1016</v>
      </c>
      <c r="AW1600" t="str">
        <f>VLOOKUP((A1600&amp;AR1600),Precios!B:J,6,FALSE)</f>
        <v>127MED31</v>
      </c>
    </row>
    <row r="1601" spans="1:49">
      <c r="A1601" s="53" t="s">
        <v>53</v>
      </c>
      <c r="B1601" s="53" t="s">
        <v>1130</v>
      </c>
      <c r="C1601" t="s">
        <v>1007</v>
      </c>
      <c r="D1601" t="s">
        <v>1008</v>
      </c>
      <c r="U1601" t="s">
        <v>1009</v>
      </c>
      <c r="V1601" t="s">
        <v>1010</v>
      </c>
      <c r="W1601" t="s">
        <v>1011</v>
      </c>
      <c r="X1601" t="s">
        <v>1012</v>
      </c>
      <c r="AM1601" t="s">
        <v>1060</v>
      </c>
      <c r="AO1601" t="s">
        <v>1070</v>
      </c>
      <c r="AP1601" t="s">
        <v>687</v>
      </c>
      <c r="AR1601" t="s">
        <v>689</v>
      </c>
      <c r="AU1601" s="89">
        <f>VLOOKUP((A1601&amp;AR1601),Precios!B:J,9,FALSE)</f>
        <v>11271.300633999999</v>
      </c>
      <c r="AV1601" t="s">
        <v>1016</v>
      </c>
      <c r="AW1601" t="str">
        <f>VLOOKUP((A1601&amp;AR1601),Precios!B:J,6,FALSE)</f>
        <v>127MED22</v>
      </c>
    </row>
    <row r="1602" spans="1:49">
      <c r="A1602" s="53" t="s">
        <v>53</v>
      </c>
      <c r="B1602" s="53" t="s">
        <v>1130</v>
      </c>
      <c r="C1602" t="s">
        <v>1007</v>
      </c>
      <c r="D1602" t="s">
        <v>1008</v>
      </c>
      <c r="U1602" t="s">
        <v>1009</v>
      </c>
      <c r="V1602" t="s">
        <v>1010</v>
      </c>
      <c r="W1602" t="s">
        <v>1011</v>
      </c>
      <c r="X1602" t="s">
        <v>1012</v>
      </c>
      <c r="AM1602" t="s">
        <v>1060</v>
      </c>
      <c r="AO1602" t="s">
        <v>1070</v>
      </c>
      <c r="AP1602" t="s">
        <v>684</v>
      </c>
      <c r="AR1602" t="s">
        <v>686</v>
      </c>
      <c r="AU1602" s="89">
        <f>VLOOKUP((A1602&amp;AR1602),Precios!B:J,9,FALSE)</f>
        <v>16361.866400000001</v>
      </c>
      <c r="AV1602" t="s">
        <v>1016</v>
      </c>
      <c r="AW1602" t="str">
        <f>VLOOKUP((A1602&amp;AR1602),Precios!B:J,6,FALSE)</f>
        <v>127MED23</v>
      </c>
    </row>
    <row r="1603" spans="1:49">
      <c r="A1603" s="53" t="s">
        <v>53</v>
      </c>
      <c r="B1603" s="53" t="s">
        <v>1130</v>
      </c>
      <c r="C1603" t="s">
        <v>1007</v>
      </c>
      <c r="D1603" t="s">
        <v>1008</v>
      </c>
      <c r="U1603" t="s">
        <v>1009</v>
      </c>
      <c r="V1603" t="s">
        <v>1010</v>
      </c>
      <c r="W1603" t="s">
        <v>1011</v>
      </c>
      <c r="X1603" t="s">
        <v>1012</v>
      </c>
      <c r="AM1603" t="s">
        <v>1060</v>
      </c>
      <c r="AO1603" t="s">
        <v>1070</v>
      </c>
      <c r="AP1603" t="s">
        <v>702</v>
      </c>
      <c r="AR1603" t="s">
        <v>703</v>
      </c>
      <c r="AU1603" s="89">
        <f>VLOOKUP((A1603&amp;AR1603),Precios!B:J,9,FALSE)</f>
        <v>11000</v>
      </c>
      <c r="AV1603" t="s">
        <v>1016</v>
      </c>
      <c r="AW1603" t="str">
        <f>VLOOKUP((A1603&amp;AR1603),Precios!B:J,6,FALSE)</f>
        <v>127MED25</v>
      </c>
    </row>
    <row r="1604" spans="1:49">
      <c r="A1604" s="53" t="s">
        <v>53</v>
      </c>
      <c r="B1604" s="53" t="s">
        <v>1130</v>
      </c>
      <c r="C1604" t="s">
        <v>1007</v>
      </c>
      <c r="D1604" t="s">
        <v>1008</v>
      </c>
      <c r="U1604" t="s">
        <v>1009</v>
      </c>
      <c r="V1604" t="s">
        <v>1010</v>
      </c>
      <c r="W1604" t="s">
        <v>1011</v>
      </c>
      <c r="X1604" t="s">
        <v>1012</v>
      </c>
      <c r="AM1604" t="s">
        <v>1060</v>
      </c>
      <c r="AO1604" t="s">
        <v>1070</v>
      </c>
      <c r="AP1604" t="s">
        <v>692</v>
      </c>
      <c r="AR1604" t="s">
        <v>694</v>
      </c>
      <c r="AU1604" s="89">
        <f>VLOOKUP((A1604&amp;AR1604),Precios!B:J,9,FALSE)</f>
        <v>11289.352360000001</v>
      </c>
      <c r="AV1604" t="s">
        <v>1016</v>
      </c>
      <c r="AW1604" t="str">
        <f>VLOOKUP((A1604&amp;AR1604),Precios!B:J,6,FALSE)</f>
        <v>127CLO26</v>
      </c>
    </row>
    <row r="1605" spans="1:49">
      <c r="A1605" s="53" t="s">
        <v>53</v>
      </c>
      <c r="B1605" s="53" t="s">
        <v>1130</v>
      </c>
      <c r="C1605" t="s">
        <v>1007</v>
      </c>
      <c r="D1605" t="s">
        <v>1008</v>
      </c>
      <c r="U1605" t="s">
        <v>1009</v>
      </c>
      <c r="V1605" t="s">
        <v>1010</v>
      </c>
      <c r="W1605" t="s">
        <v>1011</v>
      </c>
      <c r="X1605" t="s">
        <v>1012</v>
      </c>
      <c r="AM1605" t="s">
        <v>1060</v>
      </c>
      <c r="AO1605" t="s">
        <v>1070</v>
      </c>
      <c r="AP1605" t="s">
        <v>704</v>
      </c>
      <c r="AR1605" t="s">
        <v>705</v>
      </c>
      <c r="AU1605" s="89">
        <f>VLOOKUP((A1605&amp;AR1605),Precios!B:J,9,FALSE)</f>
        <v>11592.814244000001</v>
      </c>
      <c r="AV1605" t="s">
        <v>1016</v>
      </c>
      <c r="AW1605" t="str">
        <f>VLOOKUP((A1605&amp;AR1605),Precios!B:J,6,FALSE)</f>
        <v>127CLO27</v>
      </c>
    </row>
    <row r="1606" spans="1:49">
      <c r="A1606" s="53" t="s">
        <v>53</v>
      </c>
      <c r="B1606" s="53" t="s">
        <v>1130</v>
      </c>
      <c r="C1606" t="s">
        <v>1007</v>
      </c>
      <c r="D1606" t="s">
        <v>1008</v>
      </c>
      <c r="U1606" t="s">
        <v>1009</v>
      </c>
      <c r="V1606" t="s">
        <v>1010</v>
      </c>
      <c r="W1606" t="s">
        <v>1011</v>
      </c>
      <c r="X1606" t="s">
        <v>1012</v>
      </c>
      <c r="AM1606" t="s">
        <v>1060</v>
      </c>
      <c r="AO1606" t="s">
        <v>1070</v>
      </c>
      <c r="AP1606" t="s">
        <v>696</v>
      </c>
      <c r="AR1606" t="s">
        <v>697</v>
      </c>
      <c r="AU1606" s="89">
        <f>VLOOKUP((A1606&amp;AR1606),Precios!B:J,9,FALSE)</f>
        <v>15590.3176</v>
      </c>
      <c r="AV1606" t="s">
        <v>1016</v>
      </c>
      <c r="AW1606" t="str">
        <f>VLOOKUP((A1606&amp;AR1606),Precios!B:J,6,FALSE)</f>
        <v>127CLO28</v>
      </c>
    </row>
    <row r="1607" spans="1:49">
      <c r="A1607" s="53" t="s">
        <v>53</v>
      </c>
      <c r="B1607" s="53" t="s">
        <v>1130</v>
      </c>
      <c r="C1607" t="s">
        <v>1007</v>
      </c>
      <c r="D1607" t="s">
        <v>1008</v>
      </c>
      <c r="U1607" t="s">
        <v>1009</v>
      </c>
      <c r="V1607" t="s">
        <v>1010</v>
      </c>
      <c r="W1607" t="s">
        <v>1011</v>
      </c>
      <c r="X1607" t="s">
        <v>1012</v>
      </c>
      <c r="AM1607" t="s">
        <v>1060</v>
      </c>
      <c r="AO1607" t="s">
        <v>1070</v>
      </c>
      <c r="AP1607" t="s">
        <v>677</v>
      </c>
      <c r="AR1607" t="s">
        <v>679</v>
      </c>
      <c r="AU1607" s="89">
        <f>VLOOKUP((A1607&amp;AR1607),Precios!B:J,9,FALSE)</f>
        <v>15259.903923</v>
      </c>
      <c r="AV1607" t="s">
        <v>1016</v>
      </c>
      <c r="AW1607" t="str">
        <f>VLOOKUP((A1607&amp;AR1607),Precios!B:J,6,FALSE)</f>
        <v>127CLO30</v>
      </c>
    </row>
    <row r="1608" spans="1:49">
      <c r="A1608" s="53" t="s">
        <v>95</v>
      </c>
      <c r="B1608" s="53" t="s">
        <v>1131</v>
      </c>
      <c r="C1608" t="s">
        <v>1007</v>
      </c>
      <c r="D1608" t="s">
        <v>1008</v>
      </c>
      <c r="U1608" t="s">
        <v>1009</v>
      </c>
      <c r="V1608" t="s">
        <v>1010</v>
      </c>
      <c r="W1608" t="s">
        <v>1011</v>
      </c>
      <c r="X1608" t="s">
        <v>1012</v>
      </c>
      <c r="AM1608" t="s">
        <v>1060</v>
      </c>
      <c r="AO1608" t="s">
        <v>1106</v>
      </c>
      <c r="AP1608" t="s">
        <v>1015</v>
      </c>
      <c r="AR1608" t="s">
        <v>712</v>
      </c>
      <c r="AU1608" s="89">
        <f>VLOOKUP((A1608&amp;AR1608),Precios!B:J,9,FALSE)</f>
        <v>10789.187464000001</v>
      </c>
      <c r="AV1608" t="s">
        <v>1016</v>
      </c>
      <c r="AW1608" t="str">
        <f>VLOOKUP((A1608&amp;AR1608),Precios!B:J,6,FALSE)</f>
        <v>90BOG6</v>
      </c>
    </row>
    <row r="1609" spans="1:49">
      <c r="A1609" s="53" t="s">
        <v>95</v>
      </c>
      <c r="B1609" s="53" t="s">
        <v>1131</v>
      </c>
      <c r="C1609" t="s">
        <v>1007</v>
      </c>
      <c r="D1609" t="s">
        <v>1008</v>
      </c>
      <c r="U1609" t="s">
        <v>1009</v>
      </c>
      <c r="V1609" t="s">
        <v>1010</v>
      </c>
      <c r="W1609" t="s">
        <v>1011</v>
      </c>
      <c r="X1609" t="s">
        <v>1012</v>
      </c>
      <c r="AM1609" t="s">
        <v>1060</v>
      </c>
      <c r="AO1609" t="s">
        <v>1106</v>
      </c>
      <c r="AP1609" t="s">
        <v>713</v>
      </c>
      <c r="AR1609" t="s">
        <v>714</v>
      </c>
      <c r="AU1609" s="89">
        <f>VLOOKUP((A1609&amp;AR1609),Precios!B:J,9,FALSE)</f>
        <v>10778.568185</v>
      </c>
      <c r="AV1609" t="s">
        <v>1016</v>
      </c>
      <c r="AW1609" t="str">
        <f>VLOOKUP((A1609&amp;AR1609),Precios!B:J,6,FALSE)</f>
        <v>90BOG7</v>
      </c>
    </row>
    <row r="1610" spans="1:49">
      <c r="A1610" s="53" t="s">
        <v>95</v>
      </c>
      <c r="B1610" s="53" t="s">
        <v>1131</v>
      </c>
      <c r="C1610" t="s">
        <v>1007</v>
      </c>
      <c r="D1610" t="s">
        <v>1008</v>
      </c>
      <c r="U1610" t="s">
        <v>1009</v>
      </c>
      <c r="V1610" t="s">
        <v>1010</v>
      </c>
      <c r="W1610" t="s">
        <v>1011</v>
      </c>
      <c r="X1610" t="s">
        <v>1012</v>
      </c>
      <c r="AM1610" t="s">
        <v>1060</v>
      </c>
      <c r="AO1610" t="s">
        <v>1106</v>
      </c>
      <c r="AP1610" t="s">
        <v>692</v>
      </c>
      <c r="AR1610" t="s">
        <v>693</v>
      </c>
      <c r="AU1610" s="89">
        <f>VLOOKUP((A1610&amp;AR1610),Precios!B:J,9,FALSE)</f>
        <v>16424.837780999998</v>
      </c>
      <c r="AV1610" t="s">
        <v>1016</v>
      </c>
      <c r="AW1610" t="str">
        <f>VLOOKUP((A1610&amp;AR1610),Precios!B:J,6,FALSE)</f>
        <v>90BOG8</v>
      </c>
    </row>
    <row r="1611" spans="1:49">
      <c r="A1611" s="53" t="s">
        <v>95</v>
      </c>
      <c r="B1611" s="53" t="s">
        <v>1131</v>
      </c>
      <c r="C1611" t="s">
        <v>1007</v>
      </c>
      <c r="D1611" t="s">
        <v>1008</v>
      </c>
      <c r="U1611" t="s">
        <v>1009</v>
      </c>
      <c r="V1611" t="s">
        <v>1010</v>
      </c>
      <c r="W1611" t="s">
        <v>1011</v>
      </c>
      <c r="X1611" t="s">
        <v>1012</v>
      </c>
      <c r="AM1611" t="s">
        <v>1060</v>
      </c>
      <c r="AO1611" t="s">
        <v>1106</v>
      </c>
      <c r="AP1611" t="s">
        <v>673</v>
      </c>
      <c r="AR1611" t="s">
        <v>674</v>
      </c>
      <c r="AU1611" s="89">
        <f>VLOOKUP((A1611&amp;AR1611),Precios!B:J,9,FALSE)</f>
        <v>14878.123546000001</v>
      </c>
      <c r="AV1611" t="s">
        <v>1016</v>
      </c>
      <c r="AW1611" t="str">
        <f>VLOOKUP((A1611&amp;AR1611),Precios!B:J,6,FALSE)</f>
        <v>90BOG9</v>
      </c>
    </row>
    <row r="1612" spans="1:49">
      <c r="A1612" s="53" t="s">
        <v>95</v>
      </c>
      <c r="B1612" s="53" t="s">
        <v>1131</v>
      </c>
      <c r="C1612" t="s">
        <v>1007</v>
      </c>
      <c r="D1612" t="s">
        <v>1008</v>
      </c>
      <c r="U1612" t="s">
        <v>1009</v>
      </c>
      <c r="V1612" t="s">
        <v>1010</v>
      </c>
      <c r="W1612" t="s">
        <v>1011</v>
      </c>
      <c r="X1612" t="s">
        <v>1012</v>
      </c>
      <c r="AM1612" t="s">
        <v>1060</v>
      </c>
      <c r="AO1612" t="s">
        <v>1106</v>
      </c>
      <c r="AP1612" t="s">
        <v>687</v>
      </c>
      <c r="AR1612" t="s">
        <v>688</v>
      </c>
      <c r="AU1612" s="89">
        <f>VLOOKUP((A1612&amp;AR1612),Precios!B:J,9,FALSE)</f>
        <v>17738.441545000001</v>
      </c>
      <c r="AV1612" t="s">
        <v>1016</v>
      </c>
      <c r="AW1612" t="str">
        <f>VLOOKUP((A1612&amp;AR1612),Precios!B:J,6,FALSE)</f>
        <v>90BOG10</v>
      </c>
    </row>
    <row r="1613" spans="1:49">
      <c r="A1613" s="53" t="s">
        <v>95</v>
      </c>
      <c r="B1613" s="53" t="s">
        <v>1131</v>
      </c>
      <c r="C1613" t="s">
        <v>1007</v>
      </c>
      <c r="D1613" t="s">
        <v>1008</v>
      </c>
      <c r="U1613" t="s">
        <v>1009</v>
      </c>
      <c r="V1613" t="s">
        <v>1010</v>
      </c>
      <c r="W1613" t="s">
        <v>1011</v>
      </c>
      <c r="X1613" t="s">
        <v>1012</v>
      </c>
      <c r="AM1613" t="s">
        <v>1060</v>
      </c>
      <c r="AO1613" t="s">
        <v>1106</v>
      </c>
      <c r="AP1613" t="s">
        <v>698</v>
      </c>
      <c r="AR1613" t="s">
        <v>699</v>
      </c>
      <c r="AU1613" s="89">
        <f>VLOOKUP((A1613&amp;AR1613),Precios!B:J,9,FALSE)</f>
        <v>16424.837780999998</v>
      </c>
      <c r="AV1613" t="s">
        <v>1016</v>
      </c>
      <c r="AW1613" t="str">
        <f>VLOOKUP((A1613&amp;AR1613),Precios!B:J,6,FALSE)</f>
        <v>90BOG11</v>
      </c>
    </row>
    <row r="1614" spans="1:49">
      <c r="A1614" s="53" t="s">
        <v>95</v>
      </c>
      <c r="B1614" s="53" t="s">
        <v>1131</v>
      </c>
      <c r="C1614" t="s">
        <v>1007</v>
      </c>
      <c r="D1614" t="s">
        <v>1008</v>
      </c>
      <c r="U1614" t="s">
        <v>1009</v>
      </c>
      <c r="V1614" t="s">
        <v>1010</v>
      </c>
      <c r="W1614" t="s">
        <v>1011</v>
      </c>
      <c r="X1614" t="s">
        <v>1012</v>
      </c>
      <c r="AM1614" t="s">
        <v>1060</v>
      </c>
      <c r="AO1614" t="s">
        <v>1106</v>
      </c>
      <c r="AP1614" t="s">
        <v>675</v>
      </c>
      <c r="AR1614" t="s">
        <v>676</v>
      </c>
      <c r="AU1614" s="89">
        <f>VLOOKUP((A1614&amp;AR1614),Precios!B:J,9,FALSE)</f>
        <v>15412.821540600002</v>
      </c>
      <c r="AV1614" t="s">
        <v>1016</v>
      </c>
      <c r="AW1614" t="str">
        <f>VLOOKUP((A1614&amp;AR1614),Precios!B:J,6,FALSE)</f>
        <v>90BOG12</v>
      </c>
    </row>
    <row r="1615" spans="1:49">
      <c r="A1615" s="53" t="s">
        <v>95</v>
      </c>
      <c r="B1615" s="53" t="s">
        <v>1131</v>
      </c>
      <c r="C1615" t="s">
        <v>1007</v>
      </c>
      <c r="D1615" t="s">
        <v>1008</v>
      </c>
      <c r="U1615" t="s">
        <v>1009</v>
      </c>
      <c r="V1615" t="s">
        <v>1010</v>
      </c>
      <c r="W1615" t="s">
        <v>1011</v>
      </c>
      <c r="X1615" t="s">
        <v>1012</v>
      </c>
      <c r="AM1615" t="s">
        <v>1060</v>
      </c>
      <c r="AO1615" t="s">
        <v>1106</v>
      </c>
      <c r="AP1615" t="s">
        <v>682</v>
      </c>
      <c r="AR1615" t="s">
        <v>683</v>
      </c>
      <c r="AU1615" s="89">
        <f>VLOOKUP((A1615&amp;AR1615),Precios!B:J,9,FALSE)</f>
        <v>17777.910039999999</v>
      </c>
      <c r="AV1615" t="s">
        <v>1016</v>
      </c>
      <c r="AW1615" t="str">
        <f>VLOOKUP((A1615&amp;AR1615),Precios!B:J,6,FALSE)</f>
        <v>90BOG13</v>
      </c>
    </row>
    <row r="1616" spans="1:49">
      <c r="A1616" s="53" t="s">
        <v>95</v>
      </c>
      <c r="B1616" s="53" t="s">
        <v>1131</v>
      </c>
      <c r="C1616" t="s">
        <v>1007</v>
      </c>
      <c r="D1616" t="s">
        <v>1008</v>
      </c>
      <c r="U1616" t="s">
        <v>1009</v>
      </c>
      <c r="V1616" t="s">
        <v>1010</v>
      </c>
      <c r="W1616" t="s">
        <v>1011</v>
      </c>
      <c r="X1616" t="s">
        <v>1012</v>
      </c>
      <c r="AM1616" t="s">
        <v>1060</v>
      </c>
      <c r="AO1616" t="s">
        <v>1106</v>
      </c>
      <c r="AP1616" t="s">
        <v>706</v>
      </c>
      <c r="AR1616" t="s">
        <v>707</v>
      </c>
      <c r="AU1616" s="89">
        <f>VLOOKUP((A1616&amp;AR1616),Precios!B:J,9,FALSE)</f>
        <v>12975.018760000001</v>
      </c>
      <c r="AV1616" t="s">
        <v>1016</v>
      </c>
      <c r="AW1616" t="str">
        <f>VLOOKUP((A1616&amp;AR1616),Precios!B:J,6,FALSE)</f>
        <v>90BOG14</v>
      </c>
    </row>
    <row r="1617" spans="1:49">
      <c r="A1617" s="53" t="s">
        <v>95</v>
      </c>
      <c r="B1617" s="53" t="s">
        <v>1131</v>
      </c>
      <c r="C1617" t="s">
        <v>1007</v>
      </c>
      <c r="D1617" t="s">
        <v>1008</v>
      </c>
      <c r="U1617" t="s">
        <v>1009</v>
      </c>
      <c r="V1617" t="s">
        <v>1010</v>
      </c>
      <c r="W1617" t="s">
        <v>1011</v>
      </c>
      <c r="X1617" t="s">
        <v>1012</v>
      </c>
      <c r="AM1617" t="s">
        <v>1060</v>
      </c>
      <c r="AO1617" t="s">
        <v>1106</v>
      </c>
      <c r="AP1617" t="s">
        <v>700</v>
      </c>
      <c r="AR1617" t="s">
        <v>701</v>
      </c>
      <c r="AU1617" s="89">
        <f>VLOOKUP((A1617&amp;AR1617),Precios!B:J,9,FALSE)</f>
        <v>11886.673699999999</v>
      </c>
      <c r="AV1617" t="s">
        <v>1016</v>
      </c>
      <c r="AW1617" t="str">
        <f>VLOOKUP((A1617&amp;AR1617),Precios!B:J,6,FALSE)</f>
        <v>90BOG16</v>
      </c>
    </row>
    <row r="1618" spans="1:49">
      <c r="A1618" s="53" t="s">
        <v>95</v>
      </c>
      <c r="B1618" s="53" t="s">
        <v>1131</v>
      </c>
      <c r="C1618" t="s">
        <v>1007</v>
      </c>
      <c r="D1618" t="s">
        <v>1008</v>
      </c>
      <c r="U1618" t="s">
        <v>1009</v>
      </c>
      <c r="V1618" t="s">
        <v>1010</v>
      </c>
      <c r="W1618" t="s">
        <v>1011</v>
      </c>
      <c r="X1618" t="s">
        <v>1012</v>
      </c>
      <c r="AM1618" t="s">
        <v>1060</v>
      </c>
      <c r="AO1618" t="s">
        <v>1106</v>
      </c>
      <c r="AP1618" t="s">
        <v>680</v>
      </c>
      <c r="AR1618" t="s">
        <v>681</v>
      </c>
      <c r="AU1618" s="89">
        <f>VLOOKUP((A1618&amp;AR1618),Precios!B:J,9,FALSE)</f>
        <v>11998.726487</v>
      </c>
      <c r="AV1618" t="s">
        <v>1016</v>
      </c>
      <c r="AW1618" t="str">
        <f>VLOOKUP((A1618&amp;AR1618),Precios!B:J,6,FALSE)</f>
        <v>90BOG17</v>
      </c>
    </row>
    <row r="1619" spans="1:49">
      <c r="A1619" s="53" t="s">
        <v>95</v>
      </c>
      <c r="B1619" s="53" t="s">
        <v>1131</v>
      </c>
      <c r="C1619" t="s">
        <v>1007</v>
      </c>
      <c r="D1619" t="s">
        <v>1008</v>
      </c>
      <c r="U1619" t="s">
        <v>1009</v>
      </c>
      <c r="V1619" t="s">
        <v>1010</v>
      </c>
      <c r="W1619" t="s">
        <v>1011</v>
      </c>
      <c r="X1619" t="s">
        <v>1012</v>
      </c>
      <c r="AM1619" t="s">
        <v>1060</v>
      </c>
      <c r="AO1619" t="s">
        <v>1106</v>
      </c>
      <c r="AP1619" t="s">
        <v>690</v>
      </c>
      <c r="AR1619" t="s">
        <v>691</v>
      </c>
      <c r="AU1619" s="89">
        <f>VLOOKUP((A1619&amp;AR1619),Precios!B:J,9,FALSE)</f>
        <v>19049.927743</v>
      </c>
      <c r="AV1619" t="s">
        <v>1016</v>
      </c>
      <c r="AW1619" t="str">
        <f>VLOOKUP((A1619&amp;AR1619),Precios!B:J,6,FALSE)</f>
        <v>90BOG18</v>
      </c>
    </row>
    <row r="1620" spans="1:49">
      <c r="A1620" s="53" t="s">
        <v>95</v>
      </c>
      <c r="B1620" s="53" t="s">
        <v>1131</v>
      </c>
      <c r="C1620" t="s">
        <v>1007</v>
      </c>
      <c r="D1620" t="s">
        <v>1008</v>
      </c>
      <c r="U1620" t="s">
        <v>1009</v>
      </c>
      <c r="V1620" t="s">
        <v>1010</v>
      </c>
      <c r="W1620" t="s">
        <v>1011</v>
      </c>
      <c r="X1620" t="s">
        <v>1012</v>
      </c>
      <c r="AM1620" t="s">
        <v>1060</v>
      </c>
      <c r="AO1620" t="s">
        <v>1106</v>
      </c>
      <c r="AP1620" t="s">
        <v>708</v>
      </c>
      <c r="AR1620" t="s">
        <v>709</v>
      </c>
      <c r="AU1620" s="89">
        <f>VLOOKUP((A1620&amp;AR1620),Precios!B:J,9,FALSE)</f>
        <v>18781.342799999999</v>
      </c>
      <c r="AV1620" t="s">
        <v>1016</v>
      </c>
      <c r="AW1620" t="str">
        <f>VLOOKUP((A1620&amp;AR1620),Precios!B:J,6,FALSE)</f>
        <v>90BOG19</v>
      </c>
    </row>
    <row r="1621" spans="1:49">
      <c r="A1621" s="53" t="s">
        <v>95</v>
      </c>
      <c r="B1621" s="53" t="s">
        <v>1131</v>
      </c>
      <c r="C1621" t="s">
        <v>1007</v>
      </c>
      <c r="D1621" t="s">
        <v>1008</v>
      </c>
      <c r="U1621" t="s">
        <v>1009</v>
      </c>
      <c r="V1621" t="s">
        <v>1010</v>
      </c>
      <c r="W1621" t="s">
        <v>1011</v>
      </c>
      <c r="X1621" t="s">
        <v>1012</v>
      </c>
      <c r="AM1621" t="s">
        <v>1060</v>
      </c>
      <c r="AO1621" t="s">
        <v>1106</v>
      </c>
      <c r="AP1621" t="s">
        <v>710</v>
      </c>
      <c r="AR1621" t="s">
        <v>711</v>
      </c>
      <c r="AU1621" s="89">
        <f>VLOOKUP((A1621&amp;AR1621),Precios!B:J,9,FALSE)</f>
        <v>41061.566109300002</v>
      </c>
      <c r="AV1621" t="s">
        <v>1016</v>
      </c>
      <c r="AW1621" t="str">
        <f>VLOOKUP((A1621&amp;AR1621),Precios!B:J,6,FALSE)</f>
        <v>90BOG20</v>
      </c>
    </row>
    <row r="1622" spans="1:49">
      <c r="A1622" s="53" t="s">
        <v>95</v>
      </c>
      <c r="B1622" s="53" t="s">
        <v>1131</v>
      </c>
      <c r="C1622" t="s">
        <v>1007</v>
      </c>
      <c r="D1622" t="s">
        <v>1008</v>
      </c>
      <c r="U1622" t="s">
        <v>1009</v>
      </c>
      <c r="V1622" t="s">
        <v>1010</v>
      </c>
      <c r="W1622" t="s">
        <v>1011</v>
      </c>
      <c r="X1622" t="s">
        <v>1012</v>
      </c>
      <c r="AM1622" t="s">
        <v>1060</v>
      </c>
      <c r="AO1622" t="s">
        <v>1106</v>
      </c>
      <c r="AP1622" t="s">
        <v>692</v>
      </c>
      <c r="AR1622" t="s">
        <v>695</v>
      </c>
      <c r="AU1622" s="89">
        <f>VLOOKUP((A1622&amp;AR1622),Precios!B:J,9,FALSE)</f>
        <v>17390.133386999998</v>
      </c>
      <c r="AV1622" t="s">
        <v>1016</v>
      </c>
      <c r="AW1622" t="str">
        <f>VLOOKUP((A1622&amp;AR1622),Precios!B:J,6,FALSE)</f>
        <v>90MED31</v>
      </c>
    </row>
    <row r="1623" spans="1:49">
      <c r="A1623" s="53" t="s">
        <v>95</v>
      </c>
      <c r="B1623" s="53" t="s">
        <v>1131</v>
      </c>
      <c r="C1623" t="s">
        <v>1007</v>
      </c>
      <c r="D1623" t="s">
        <v>1008</v>
      </c>
      <c r="U1623" t="s">
        <v>1009</v>
      </c>
      <c r="V1623" t="s">
        <v>1010</v>
      </c>
      <c r="W1623" t="s">
        <v>1011</v>
      </c>
      <c r="X1623" t="s">
        <v>1012</v>
      </c>
      <c r="AM1623" t="s">
        <v>1060</v>
      </c>
      <c r="AO1623" t="s">
        <v>1106</v>
      </c>
      <c r="AP1623" t="s">
        <v>687</v>
      </c>
      <c r="AR1623" t="s">
        <v>689</v>
      </c>
      <c r="AU1623" s="89">
        <f>VLOOKUP((A1623&amp;AR1623),Precios!B:J,9,FALSE)</f>
        <v>18034.083111</v>
      </c>
      <c r="AV1623" t="s">
        <v>1016</v>
      </c>
      <c r="AW1623" t="str">
        <f>VLOOKUP((A1623&amp;AR1623),Precios!B:J,6,FALSE)</f>
        <v>90MED22</v>
      </c>
    </row>
    <row r="1624" spans="1:49">
      <c r="A1624" s="53" t="s">
        <v>95</v>
      </c>
      <c r="B1624" s="53" t="s">
        <v>1131</v>
      </c>
      <c r="C1624" t="s">
        <v>1007</v>
      </c>
      <c r="D1624" t="s">
        <v>1008</v>
      </c>
      <c r="U1624" t="s">
        <v>1009</v>
      </c>
      <c r="V1624" t="s">
        <v>1010</v>
      </c>
      <c r="W1624" t="s">
        <v>1011</v>
      </c>
      <c r="X1624" t="s">
        <v>1012</v>
      </c>
      <c r="AM1624" t="s">
        <v>1060</v>
      </c>
      <c r="AO1624" t="s">
        <v>1106</v>
      </c>
      <c r="AP1624" t="s">
        <v>684</v>
      </c>
      <c r="AR1624" t="s">
        <v>686</v>
      </c>
      <c r="AU1624" s="89">
        <f>VLOOKUP((A1624&amp;AR1624),Precios!B:J,9,FALSE)</f>
        <v>25935.078279000001</v>
      </c>
      <c r="AV1624" t="s">
        <v>1016</v>
      </c>
      <c r="AW1624" t="str">
        <f>VLOOKUP((A1624&amp;AR1624),Precios!B:J,6,FALSE)</f>
        <v>90MED23</v>
      </c>
    </row>
    <row r="1625" spans="1:49">
      <c r="A1625" s="53" t="s">
        <v>95</v>
      </c>
      <c r="B1625" s="53" t="s">
        <v>1131</v>
      </c>
      <c r="C1625" t="s">
        <v>1007</v>
      </c>
      <c r="D1625" t="s">
        <v>1008</v>
      </c>
      <c r="U1625" t="s">
        <v>1009</v>
      </c>
      <c r="V1625" t="s">
        <v>1010</v>
      </c>
      <c r="W1625" t="s">
        <v>1011</v>
      </c>
      <c r="X1625" t="s">
        <v>1012</v>
      </c>
      <c r="AM1625" t="s">
        <v>1060</v>
      </c>
      <c r="AO1625" t="s">
        <v>1106</v>
      </c>
      <c r="AP1625" t="s">
        <v>702</v>
      </c>
      <c r="AR1625" t="s">
        <v>703</v>
      </c>
      <c r="AU1625" s="89">
        <f>VLOOKUP((A1625&amp;AR1625),Precios!B:J,9,FALSE)</f>
        <v>20325.300006000001</v>
      </c>
      <c r="AV1625" t="s">
        <v>1016</v>
      </c>
      <c r="AW1625" t="str">
        <f>VLOOKUP((A1625&amp;AR1625),Precios!B:J,6,FALSE)</f>
        <v>90MED25</v>
      </c>
    </row>
    <row r="1626" spans="1:49">
      <c r="A1626" s="53" t="s">
        <v>95</v>
      </c>
      <c r="B1626" s="53" t="s">
        <v>1131</v>
      </c>
      <c r="C1626" t="s">
        <v>1007</v>
      </c>
      <c r="D1626" t="s">
        <v>1008</v>
      </c>
      <c r="U1626" t="s">
        <v>1009</v>
      </c>
      <c r="V1626" t="s">
        <v>1010</v>
      </c>
      <c r="W1626" t="s">
        <v>1011</v>
      </c>
      <c r="X1626" t="s">
        <v>1012</v>
      </c>
      <c r="AM1626" t="s">
        <v>1060</v>
      </c>
      <c r="AO1626" t="s">
        <v>1106</v>
      </c>
      <c r="AP1626" t="s">
        <v>692</v>
      </c>
      <c r="AR1626" t="s">
        <v>694</v>
      </c>
      <c r="AU1626" s="89">
        <f>VLOOKUP((A1626&amp;AR1626),Precios!B:J,9,FALSE)</f>
        <v>17390.133386999998</v>
      </c>
      <c r="AV1626" t="s">
        <v>1016</v>
      </c>
      <c r="AW1626" t="str">
        <f>VLOOKUP((A1626&amp;AR1626),Precios!B:J,6,FALSE)</f>
        <v>90CLO26</v>
      </c>
    </row>
    <row r="1627" spans="1:49">
      <c r="A1627" s="53" t="s">
        <v>95</v>
      </c>
      <c r="B1627" s="53" t="s">
        <v>1131</v>
      </c>
      <c r="C1627" t="s">
        <v>1007</v>
      </c>
      <c r="D1627" t="s">
        <v>1008</v>
      </c>
      <c r="U1627" t="s">
        <v>1009</v>
      </c>
      <c r="V1627" t="s">
        <v>1010</v>
      </c>
      <c r="W1627" t="s">
        <v>1011</v>
      </c>
      <c r="X1627" t="s">
        <v>1012</v>
      </c>
      <c r="AM1627" t="s">
        <v>1060</v>
      </c>
      <c r="AO1627" t="s">
        <v>1106</v>
      </c>
      <c r="AP1627" t="s">
        <v>704</v>
      </c>
      <c r="AR1627" t="s">
        <v>705</v>
      </c>
      <c r="AU1627" s="89">
        <f>VLOOKUP((A1627&amp;AR1627),Precios!B:J,9,FALSE)</f>
        <v>237059.52193000002</v>
      </c>
      <c r="AV1627" t="s">
        <v>1016</v>
      </c>
      <c r="AW1627" t="str">
        <f>VLOOKUP((A1627&amp;AR1627),Precios!B:J,6,FALSE)</f>
        <v>90CLO27</v>
      </c>
    </row>
    <row r="1628" spans="1:49">
      <c r="A1628" s="53" t="s">
        <v>95</v>
      </c>
      <c r="B1628" s="53" t="s">
        <v>1131</v>
      </c>
      <c r="C1628" t="s">
        <v>1007</v>
      </c>
      <c r="D1628" t="s">
        <v>1008</v>
      </c>
      <c r="U1628" t="s">
        <v>1009</v>
      </c>
      <c r="V1628" t="s">
        <v>1010</v>
      </c>
      <c r="W1628" t="s">
        <v>1011</v>
      </c>
      <c r="X1628" t="s">
        <v>1012</v>
      </c>
      <c r="AM1628" t="s">
        <v>1060</v>
      </c>
      <c r="AO1628" t="s">
        <v>1106</v>
      </c>
      <c r="AP1628" t="s">
        <v>696</v>
      </c>
      <c r="AR1628" t="s">
        <v>697</v>
      </c>
      <c r="AU1628" s="89">
        <f>VLOOKUP((A1628&amp;AR1628),Precios!B:J,9,FALSE)</f>
        <v>24944.298500000001</v>
      </c>
      <c r="AV1628" t="s">
        <v>1016</v>
      </c>
      <c r="AW1628" t="str">
        <f>VLOOKUP((A1628&amp;AR1628),Precios!B:J,6,FALSE)</f>
        <v>90CLO28</v>
      </c>
    </row>
    <row r="1629" spans="1:49">
      <c r="A1629" s="53" t="s">
        <v>95</v>
      </c>
      <c r="B1629" s="53" t="s">
        <v>1131</v>
      </c>
      <c r="C1629" t="s">
        <v>1007</v>
      </c>
      <c r="D1629" t="s">
        <v>1008</v>
      </c>
      <c r="U1629" t="s">
        <v>1009</v>
      </c>
      <c r="V1629" t="s">
        <v>1010</v>
      </c>
      <c r="W1629" t="s">
        <v>1011</v>
      </c>
      <c r="X1629" t="s">
        <v>1012</v>
      </c>
      <c r="AM1629" t="s">
        <v>1060</v>
      </c>
      <c r="AO1629" t="s">
        <v>1106</v>
      </c>
      <c r="AP1629" t="s">
        <v>677</v>
      </c>
      <c r="AR1629" t="s">
        <v>679</v>
      </c>
      <c r="AU1629" s="89">
        <f>VLOOKUP((A1629&amp;AR1629),Precios!B:J,9,FALSE)</f>
        <v>19025.502353</v>
      </c>
      <c r="AV1629" t="s">
        <v>1016</v>
      </c>
      <c r="AW1629" t="str">
        <f>VLOOKUP((A1629&amp;AR1629),Precios!B:J,6,FALSE)</f>
        <v>90CLO30</v>
      </c>
    </row>
    <row r="1630" spans="1:49">
      <c r="A1630" s="53" t="s">
        <v>97</v>
      </c>
      <c r="B1630" s="53" t="s">
        <v>1132</v>
      </c>
      <c r="C1630" t="s">
        <v>1007</v>
      </c>
      <c r="D1630" t="s">
        <v>1008</v>
      </c>
      <c r="U1630" t="s">
        <v>1009</v>
      </c>
      <c r="V1630" t="s">
        <v>1010</v>
      </c>
      <c r="W1630" t="s">
        <v>1011</v>
      </c>
      <c r="X1630" t="s">
        <v>1012</v>
      </c>
      <c r="AM1630" t="s">
        <v>1060</v>
      </c>
      <c r="AO1630" t="s">
        <v>1106</v>
      </c>
      <c r="AP1630" t="s">
        <v>1015</v>
      </c>
      <c r="AR1630" t="s">
        <v>712</v>
      </c>
      <c r="AU1630" s="89">
        <f>VLOOKUP((A1630&amp;AR1630),Precios!B:J,9,FALSE)</f>
        <v>2561.3700948000001</v>
      </c>
      <c r="AV1630" t="s">
        <v>1016</v>
      </c>
      <c r="AW1630" t="str">
        <f>VLOOKUP((A1630&amp;AR1630),Precios!B:J,6,FALSE)</f>
        <v>88BOG6</v>
      </c>
    </row>
    <row r="1631" spans="1:49">
      <c r="A1631" s="53" t="s">
        <v>97</v>
      </c>
      <c r="B1631" s="53" t="s">
        <v>1132</v>
      </c>
      <c r="C1631" t="s">
        <v>1007</v>
      </c>
      <c r="D1631" t="s">
        <v>1008</v>
      </c>
      <c r="U1631" t="s">
        <v>1009</v>
      </c>
      <c r="V1631" t="s">
        <v>1010</v>
      </c>
      <c r="W1631" t="s">
        <v>1011</v>
      </c>
      <c r="X1631" t="s">
        <v>1012</v>
      </c>
      <c r="AM1631" t="s">
        <v>1060</v>
      </c>
      <c r="AO1631" t="s">
        <v>1106</v>
      </c>
      <c r="AP1631" t="s">
        <v>713</v>
      </c>
      <c r="AR1631" t="s">
        <v>714</v>
      </c>
      <c r="AU1631" s="89">
        <f>VLOOKUP((A1631&amp;AR1631),Precios!B:J,9,FALSE)</f>
        <v>2559.2462390000001</v>
      </c>
      <c r="AV1631" t="s">
        <v>1016</v>
      </c>
      <c r="AW1631" t="str">
        <f>VLOOKUP((A1631&amp;AR1631),Precios!B:J,6,FALSE)</f>
        <v>88BOG7</v>
      </c>
    </row>
    <row r="1632" spans="1:49">
      <c r="A1632" s="53" t="s">
        <v>97</v>
      </c>
      <c r="B1632" s="53" t="s">
        <v>1132</v>
      </c>
      <c r="C1632" t="s">
        <v>1007</v>
      </c>
      <c r="D1632" t="s">
        <v>1008</v>
      </c>
      <c r="U1632" t="s">
        <v>1009</v>
      </c>
      <c r="V1632" t="s">
        <v>1010</v>
      </c>
      <c r="W1632" t="s">
        <v>1011</v>
      </c>
      <c r="X1632" t="s">
        <v>1012</v>
      </c>
      <c r="AM1632" t="s">
        <v>1060</v>
      </c>
      <c r="AO1632" t="s">
        <v>1106</v>
      </c>
      <c r="AP1632" t="s">
        <v>692</v>
      </c>
      <c r="AR1632" t="s">
        <v>693</v>
      </c>
      <c r="AU1632" s="89">
        <f>VLOOKUP((A1632&amp;AR1632),Precios!B:J,9,FALSE)</f>
        <v>2457.2990639999998</v>
      </c>
      <c r="AV1632" t="s">
        <v>1016</v>
      </c>
      <c r="AW1632" t="str">
        <f>VLOOKUP((A1632&amp;AR1632),Precios!B:J,6,FALSE)</f>
        <v>88BOG8</v>
      </c>
    </row>
    <row r="1633" spans="1:49">
      <c r="A1633" s="53" t="s">
        <v>97</v>
      </c>
      <c r="B1633" s="53" t="s">
        <v>1132</v>
      </c>
      <c r="C1633" t="s">
        <v>1007</v>
      </c>
      <c r="D1633" t="s">
        <v>1008</v>
      </c>
      <c r="U1633" t="s">
        <v>1009</v>
      </c>
      <c r="V1633" t="s">
        <v>1010</v>
      </c>
      <c r="W1633" t="s">
        <v>1011</v>
      </c>
      <c r="X1633" t="s">
        <v>1012</v>
      </c>
      <c r="AM1633" t="s">
        <v>1060</v>
      </c>
      <c r="AO1633" t="s">
        <v>1106</v>
      </c>
      <c r="AP1633" t="s">
        <v>673</v>
      </c>
      <c r="AR1633" t="s">
        <v>674</v>
      </c>
      <c r="AU1633" s="89">
        <f>VLOOKUP((A1633&amp;AR1633),Precios!B:J,9,FALSE)</f>
        <v>2634.1577569999999</v>
      </c>
      <c r="AV1633" t="s">
        <v>1016</v>
      </c>
      <c r="AW1633" t="str">
        <f>VLOOKUP((A1633&amp;AR1633),Precios!B:J,6,FALSE)</f>
        <v>88BOG9</v>
      </c>
    </row>
    <row r="1634" spans="1:49">
      <c r="A1634" s="53" t="s">
        <v>97</v>
      </c>
      <c r="B1634" s="53" t="s">
        <v>1132</v>
      </c>
      <c r="C1634" t="s">
        <v>1007</v>
      </c>
      <c r="D1634" t="s">
        <v>1008</v>
      </c>
      <c r="U1634" t="s">
        <v>1009</v>
      </c>
      <c r="V1634" t="s">
        <v>1010</v>
      </c>
      <c r="W1634" t="s">
        <v>1011</v>
      </c>
      <c r="X1634" t="s">
        <v>1012</v>
      </c>
      <c r="AM1634" t="s">
        <v>1060</v>
      </c>
      <c r="AO1634" t="s">
        <v>1106</v>
      </c>
      <c r="AP1634" t="s">
        <v>687</v>
      </c>
      <c r="AR1634" t="s">
        <v>688</v>
      </c>
      <c r="AU1634" s="89">
        <f>VLOOKUP((A1634&amp;AR1634),Precios!B:J,9,FALSE)</f>
        <v>5912.8103540000002</v>
      </c>
      <c r="AV1634" t="s">
        <v>1016</v>
      </c>
      <c r="AW1634" t="str">
        <f>VLOOKUP((A1634&amp;AR1634),Precios!B:J,6,FALSE)</f>
        <v>88BOG10</v>
      </c>
    </row>
    <row r="1635" spans="1:49">
      <c r="A1635" s="53" t="s">
        <v>97</v>
      </c>
      <c r="B1635" s="53" t="s">
        <v>1132</v>
      </c>
      <c r="C1635" t="s">
        <v>1007</v>
      </c>
      <c r="D1635" t="s">
        <v>1008</v>
      </c>
      <c r="U1635" t="s">
        <v>1009</v>
      </c>
      <c r="V1635" t="s">
        <v>1010</v>
      </c>
      <c r="W1635" t="s">
        <v>1011</v>
      </c>
      <c r="X1635" t="s">
        <v>1012</v>
      </c>
      <c r="AM1635" t="s">
        <v>1060</v>
      </c>
      <c r="AO1635" t="s">
        <v>1106</v>
      </c>
      <c r="AP1635" t="s">
        <v>698</v>
      </c>
      <c r="AR1635" t="s">
        <v>699</v>
      </c>
      <c r="AU1635" s="89">
        <f>VLOOKUP((A1635&amp;AR1635),Precios!B:J,9,FALSE)</f>
        <v>2052.7076790000001</v>
      </c>
      <c r="AV1635" t="s">
        <v>1016</v>
      </c>
      <c r="AW1635" t="str">
        <f>VLOOKUP((A1635&amp;AR1635),Precios!B:J,6,FALSE)</f>
        <v>88BOG11</v>
      </c>
    </row>
    <row r="1636" spans="1:49">
      <c r="A1636" s="53" t="s">
        <v>97</v>
      </c>
      <c r="B1636" s="53" t="s">
        <v>1132</v>
      </c>
      <c r="C1636" t="s">
        <v>1007</v>
      </c>
      <c r="D1636" t="s">
        <v>1008</v>
      </c>
      <c r="U1636" t="s">
        <v>1009</v>
      </c>
      <c r="V1636" t="s">
        <v>1010</v>
      </c>
      <c r="W1636" t="s">
        <v>1011</v>
      </c>
      <c r="X1636" t="s">
        <v>1012</v>
      </c>
      <c r="AM1636" t="s">
        <v>1060</v>
      </c>
      <c r="AO1636" t="s">
        <v>1106</v>
      </c>
      <c r="AP1636" t="s">
        <v>675</v>
      </c>
      <c r="AR1636" t="s">
        <v>676</v>
      </c>
      <c r="AU1636" s="89">
        <f>VLOOKUP((A1636&amp;AR1636),Precios!B:J,9,FALSE)</f>
        <v>1927.3991384999999</v>
      </c>
      <c r="AV1636" t="s">
        <v>1016</v>
      </c>
      <c r="AW1636" t="str">
        <f>VLOOKUP((A1636&amp;AR1636),Precios!B:J,6,FALSE)</f>
        <v>88BOG12</v>
      </c>
    </row>
    <row r="1637" spans="1:49">
      <c r="A1637" s="53" t="s">
        <v>97</v>
      </c>
      <c r="B1637" s="53" t="s">
        <v>1132</v>
      </c>
      <c r="C1637" t="s">
        <v>1007</v>
      </c>
      <c r="D1637" t="s">
        <v>1008</v>
      </c>
      <c r="U1637" t="s">
        <v>1009</v>
      </c>
      <c r="V1637" t="s">
        <v>1010</v>
      </c>
      <c r="W1637" t="s">
        <v>1011</v>
      </c>
      <c r="X1637" t="s">
        <v>1012</v>
      </c>
      <c r="AM1637" t="s">
        <v>1060</v>
      </c>
      <c r="AO1637" t="s">
        <v>1106</v>
      </c>
      <c r="AP1637" t="s">
        <v>682</v>
      </c>
      <c r="AR1637" t="s">
        <v>683</v>
      </c>
      <c r="AU1637" s="89">
        <f>VLOOKUP((A1637&amp;AR1637),Precios!B:J,9,FALSE)</f>
        <v>8678.2467199999992</v>
      </c>
      <c r="AV1637" t="s">
        <v>1016</v>
      </c>
      <c r="AW1637" t="str">
        <f>VLOOKUP((A1637&amp;AR1637),Precios!B:J,6,FALSE)</f>
        <v>88BOG13</v>
      </c>
    </row>
    <row r="1638" spans="1:49">
      <c r="A1638" s="53" t="s">
        <v>97</v>
      </c>
      <c r="B1638" s="53" t="s">
        <v>1132</v>
      </c>
      <c r="C1638" t="s">
        <v>1007</v>
      </c>
      <c r="D1638" t="s">
        <v>1008</v>
      </c>
      <c r="U1638" t="s">
        <v>1009</v>
      </c>
      <c r="V1638" t="s">
        <v>1010</v>
      </c>
      <c r="W1638" t="s">
        <v>1011</v>
      </c>
      <c r="X1638" t="s">
        <v>1012</v>
      </c>
      <c r="AM1638" t="s">
        <v>1060</v>
      </c>
      <c r="AO1638" t="s">
        <v>1106</v>
      </c>
      <c r="AP1638" t="s">
        <v>706</v>
      </c>
      <c r="AR1638" t="s">
        <v>707</v>
      </c>
      <c r="AU1638" s="89">
        <f>VLOOKUP((A1638&amp;AR1638),Precios!B:J,9,FALSE)</f>
        <v>3052.2302799999998</v>
      </c>
      <c r="AV1638" t="s">
        <v>1016</v>
      </c>
      <c r="AW1638" t="str">
        <f>VLOOKUP((A1638&amp;AR1638),Precios!B:J,6,FALSE)</f>
        <v>88BOG14</v>
      </c>
    </row>
    <row r="1639" spans="1:49">
      <c r="A1639" s="53" t="s">
        <v>97</v>
      </c>
      <c r="B1639" s="53" t="s">
        <v>1132</v>
      </c>
      <c r="C1639" t="s">
        <v>1007</v>
      </c>
      <c r="D1639" t="s">
        <v>1008</v>
      </c>
      <c r="U1639" t="s">
        <v>1009</v>
      </c>
      <c r="V1639" t="s">
        <v>1010</v>
      </c>
      <c r="W1639" t="s">
        <v>1011</v>
      </c>
      <c r="X1639" t="s">
        <v>1012</v>
      </c>
      <c r="AM1639" t="s">
        <v>1060</v>
      </c>
      <c r="AO1639" t="s">
        <v>1106</v>
      </c>
      <c r="AP1639" t="s">
        <v>700</v>
      </c>
      <c r="AR1639" t="s">
        <v>701</v>
      </c>
      <c r="AU1639" s="89">
        <f>VLOOKUP((A1639&amp;AR1639),Precios!B:J,9,FALSE)</f>
        <v>2517.17796</v>
      </c>
      <c r="AV1639" t="s">
        <v>1016</v>
      </c>
      <c r="AW1639" t="str">
        <f>VLOOKUP((A1639&amp;AR1639),Precios!B:J,6,FALSE)</f>
        <v>88BOG16</v>
      </c>
    </row>
    <row r="1640" spans="1:49">
      <c r="A1640" s="53" t="s">
        <v>97</v>
      </c>
      <c r="B1640" s="53" t="s">
        <v>1132</v>
      </c>
      <c r="C1640" t="s">
        <v>1007</v>
      </c>
      <c r="D1640" t="s">
        <v>1008</v>
      </c>
      <c r="U1640" t="s">
        <v>1009</v>
      </c>
      <c r="V1640" t="s">
        <v>1010</v>
      </c>
      <c r="W1640" t="s">
        <v>1011</v>
      </c>
      <c r="X1640" t="s">
        <v>1012</v>
      </c>
      <c r="AM1640" t="s">
        <v>1060</v>
      </c>
      <c r="AO1640" t="s">
        <v>1106</v>
      </c>
      <c r="AP1640" t="s">
        <v>680</v>
      </c>
      <c r="AR1640" t="s">
        <v>681</v>
      </c>
      <c r="AU1640" s="89">
        <f>VLOOKUP((A1640&amp;AR1640),Precios!B:J,9,FALSE)</f>
        <v>2659.0653650000004</v>
      </c>
      <c r="AV1640" t="s">
        <v>1016</v>
      </c>
      <c r="AW1640" t="str">
        <f>VLOOKUP((A1640&amp;AR1640),Precios!B:J,6,FALSE)</f>
        <v>88BOG17</v>
      </c>
    </row>
    <row r="1641" spans="1:49">
      <c r="A1641" s="53" t="s">
        <v>97</v>
      </c>
      <c r="B1641" s="53" t="s">
        <v>1132</v>
      </c>
      <c r="C1641" t="s">
        <v>1007</v>
      </c>
      <c r="D1641" t="s">
        <v>1008</v>
      </c>
      <c r="U1641" t="s">
        <v>1009</v>
      </c>
      <c r="V1641" t="s">
        <v>1010</v>
      </c>
      <c r="W1641" t="s">
        <v>1011</v>
      </c>
      <c r="X1641" t="s">
        <v>1012</v>
      </c>
      <c r="AM1641" t="s">
        <v>1060</v>
      </c>
      <c r="AO1641" t="s">
        <v>1106</v>
      </c>
      <c r="AP1641" t="s">
        <v>690</v>
      </c>
      <c r="AR1641" t="s">
        <v>691</v>
      </c>
      <c r="AU1641" s="89">
        <f>VLOOKUP((A1641&amp;AR1641),Precios!B:J,9,FALSE)</f>
        <v>2381.9053279999998</v>
      </c>
      <c r="AV1641" t="s">
        <v>1016</v>
      </c>
      <c r="AW1641" t="str">
        <f>VLOOKUP((A1641&amp;AR1641),Precios!B:J,6,FALSE)</f>
        <v>88BOG18</v>
      </c>
    </row>
    <row r="1642" spans="1:49">
      <c r="A1642" s="53" t="s">
        <v>97</v>
      </c>
      <c r="B1642" s="53" t="s">
        <v>1132</v>
      </c>
      <c r="C1642" t="s">
        <v>1007</v>
      </c>
      <c r="D1642" t="s">
        <v>1008</v>
      </c>
      <c r="U1642" t="s">
        <v>1009</v>
      </c>
      <c r="V1642" t="s">
        <v>1010</v>
      </c>
      <c r="W1642" t="s">
        <v>1011</v>
      </c>
      <c r="X1642" t="s">
        <v>1012</v>
      </c>
      <c r="AM1642" t="s">
        <v>1060</v>
      </c>
      <c r="AO1642" t="s">
        <v>1106</v>
      </c>
      <c r="AP1642" t="s">
        <v>708</v>
      </c>
      <c r="AR1642" t="s">
        <v>709</v>
      </c>
      <c r="AU1642" s="89">
        <f>VLOOKUP((A1642&amp;AR1642),Precios!B:J,9,FALSE)</f>
        <v>2348.192</v>
      </c>
      <c r="AV1642" t="s">
        <v>1016</v>
      </c>
      <c r="AW1642" t="str">
        <f>VLOOKUP((A1642&amp;AR1642),Precios!B:J,6,FALSE)</f>
        <v>88BOG19</v>
      </c>
    </row>
    <row r="1643" spans="1:49">
      <c r="A1643" s="53" t="s">
        <v>97</v>
      </c>
      <c r="B1643" s="53" t="s">
        <v>1132</v>
      </c>
      <c r="C1643" t="s">
        <v>1007</v>
      </c>
      <c r="D1643" t="s">
        <v>1008</v>
      </c>
      <c r="U1643" t="s">
        <v>1009</v>
      </c>
      <c r="V1643" t="s">
        <v>1010</v>
      </c>
      <c r="W1643" t="s">
        <v>1011</v>
      </c>
      <c r="X1643" t="s">
        <v>1012</v>
      </c>
      <c r="AM1643" t="s">
        <v>1060</v>
      </c>
      <c r="AO1643" t="s">
        <v>1106</v>
      </c>
      <c r="AP1643" t="s">
        <v>710</v>
      </c>
      <c r="AR1643" t="s">
        <v>711</v>
      </c>
      <c r="AU1643" s="89">
        <f>VLOOKUP((A1643&amp;AR1643),Precios!B:J,9,FALSE)</f>
        <v>3202.7745464</v>
      </c>
      <c r="AV1643" t="s">
        <v>1016</v>
      </c>
      <c r="AW1643" t="str">
        <f>VLOOKUP((A1643&amp;AR1643),Precios!B:J,6,FALSE)</f>
        <v>88BOG20</v>
      </c>
    </row>
    <row r="1644" spans="1:49">
      <c r="A1644" s="53" t="s">
        <v>97</v>
      </c>
      <c r="B1644" s="53" t="s">
        <v>1132</v>
      </c>
      <c r="C1644" t="s">
        <v>1007</v>
      </c>
      <c r="D1644" t="s">
        <v>1008</v>
      </c>
      <c r="U1644" t="s">
        <v>1009</v>
      </c>
      <c r="V1644" t="s">
        <v>1010</v>
      </c>
      <c r="W1644" t="s">
        <v>1011</v>
      </c>
      <c r="X1644" t="s">
        <v>1012</v>
      </c>
      <c r="AM1644" t="s">
        <v>1060</v>
      </c>
      <c r="AO1644" t="s">
        <v>1106</v>
      </c>
      <c r="AP1644" t="s">
        <v>692</v>
      </c>
      <c r="AR1644" t="s">
        <v>695</v>
      </c>
      <c r="AU1644" s="89">
        <f>VLOOKUP((A1644&amp;AR1644),Precios!B:J,9,FALSE)</f>
        <v>2601.7233550000001</v>
      </c>
      <c r="AV1644" t="s">
        <v>1016</v>
      </c>
      <c r="AW1644" t="str">
        <f>VLOOKUP((A1644&amp;AR1644),Precios!B:J,6,FALSE)</f>
        <v>88MED31</v>
      </c>
    </row>
    <row r="1645" spans="1:49">
      <c r="A1645" s="53" t="s">
        <v>97</v>
      </c>
      <c r="B1645" s="53" t="s">
        <v>1132</v>
      </c>
      <c r="C1645" t="s">
        <v>1007</v>
      </c>
      <c r="D1645" t="s">
        <v>1008</v>
      </c>
      <c r="U1645" t="s">
        <v>1009</v>
      </c>
      <c r="V1645" t="s">
        <v>1010</v>
      </c>
      <c r="W1645" t="s">
        <v>1011</v>
      </c>
      <c r="X1645" t="s">
        <v>1012</v>
      </c>
      <c r="AM1645" t="s">
        <v>1060</v>
      </c>
      <c r="AO1645" t="s">
        <v>1106</v>
      </c>
      <c r="AP1645" t="s">
        <v>687</v>
      </c>
      <c r="AR1645" t="s">
        <v>689</v>
      </c>
      <c r="AU1645" s="89">
        <f>VLOOKUP((A1645&amp;AR1645),Precios!B:J,9,FALSE)</f>
        <v>6011.3610370000006</v>
      </c>
      <c r="AV1645" t="s">
        <v>1016</v>
      </c>
      <c r="AW1645" t="str">
        <f>VLOOKUP((A1645&amp;AR1645),Precios!B:J,6,FALSE)</f>
        <v>88MED22</v>
      </c>
    </row>
    <row r="1646" spans="1:49">
      <c r="A1646" s="53" t="s">
        <v>97</v>
      </c>
      <c r="B1646" s="53" t="s">
        <v>1132</v>
      </c>
      <c r="C1646" t="s">
        <v>1007</v>
      </c>
      <c r="D1646" t="s">
        <v>1008</v>
      </c>
      <c r="U1646" t="s">
        <v>1009</v>
      </c>
      <c r="V1646" t="s">
        <v>1010</v>
      </c>
      <c r="W1646" t="s">
        <v>1011</v>
      </c>
      <c r="X1646" t="s">
        <v>1012</v>
      </c>
      <c r="AM1646" t="s">
        <v>1060</v>
      </c>
      <c r="AO1646" t="s">
        <v>1106</v>
      </c>
      <c r="AP1646" t="s">
        <v>684</v>
      </c>
      <c r="AR1646" t="s">
        <v>686</v>
      </c>
      <c r="AU1646" s="89">
        <f>VLOOKUP((A1646&amp;AR1646),Precios!B:J,9,FALSE)</f>
        <v>12669.439310000002</v>
      </c>
      <c r="AV1646" t="s">
        <v>1016</v>
      </c>
      <c r="AW1646" t="str">
        <f>VLOOKUP((A1646&amp;AR1646),Precios!B:J,6,FALSE)</f>
        <v>88MED23</v>
      </c>
    </row>
    <row r="1647" spans="1:49">
      <c r="A1647" s="53" t="s">
        <v>97</v>
      </c>
      <c r="B1647" s="53" t="s">
        <v>1132</v>
      </c>
      <c r="C1647" t="s">
        <v>1007</v>
      </c>
      <c r="D1647" t="s">
        <v>1008</v>
      </c>
      <c r="U1647" t="s">
        <v>1009</v>
      </c>
      <c r="V1647" t="s">
        <v>1010</v>
      </c>
      <c r="W1647" t="s">
        <v>1011</v>
      </c>
      <c r="X1647" t="s">
        <v>1012</v>
      </c>
      <c r="AM1647" t="s">
        <v>1060</v>
      </c>
      <c r="AO1647" t="s">
        <v>1106</v>
      </c>
      <c r="AP1647" t="s">
        <v>702</v>
      </c>
      <c r="AR1647" t="s">
        <v>703</v>
      </c>
      <c r="AU1647" s="89">
        <f>VLOOKUP((A1647&amp;AR1647),Precios!B:J,9,FALSE)</f>
        <v>2600.1999999999998</v>
      </c>
      <c r="AV1647" t="s">
        <v>1016</v>
      </c>
      <c r="AW1647" t="str">
        <f>VLOOKUP((A1647&amp;AR1647),Precios!B:J,6,FALSE)</f>
        <v>88MED25</v>
      </c>
    </row>
    <row r="1648" spans="1:49">
      <c r="A1648" s="53" t="s">
        <v>97</v>
      </c>
      <c r="B1648" s="53" t="s">
        <v>1132</v>
      </c>
      <c r="C1648" t="s">
        <v>1007</v>
      </c>
      <c r="D1648" t="s">
        <v>1008</v>
      </c>
      <c r="U1648" t="s">
        <v>1009</v>
      </c>
      <c r="V1648" t="s">
        <v>1010</v>
      </c>
      <c r="W1648" t="s">
        <v>1011</v>
      </c>
      <c r="X1648" t="s">
        <v>1012</v>
      </c>
      <c r="AM1648" t="s">
        <v>1060</v>
      </c>
      <c r="AO1648" t="s">
        <v>1106</v>
      </c>
      <c r="AP1648" t="s">
        <v>692</v>
      </c>
      <c r="AR1648" t="s">
        <v>694</v>
      </c>
      <c r="AU1648" s="89">
        <f>VLOOKUP((A1648&amp;AR1648),Precios!B:J,9,FALSE)</f>
        <v>2601.7233550000001</v>
      </c>
      <c r="AV1648" t="s">
        <v>1016</v>
      </c>
      <c r="AW1648" t="str">
        <f>VLOOKUP((A1648&amp;AR1648),Precios!B:J,6,FALSE)</f>
        <v>88CLO26</v>
      </c>
    </row>
    <row r="1649" spans="1:49">
      <c r="A1649" s="53" t="s">
        <v>97</v>
      </c>
      <c r="B1649" s="53" t="s">
        <v>1132</v>
      </c>
      <c r="C1649" t="s">
        <v>1007</v>
      </c>
      <c r="D1649" t="s">
        <v>1008</v>
      </c>
      <c r="U1649" t="s">
        <v>1009</v>
      </c>
      <c r="V1649" t="s">
        <v>1010</v>
      </c>
      <c r="W1649" t="s">
        <v>1011</v>
      </c>
      <c r="X1649" t="s">
        <v>1012</v>
      </c>
      <c r="AM1649" t="s">
        <v>1060</v>
      </c>
      <c r="AO1649" t="s">
        <v>1106</v>
      </c>
      <c r="AP1649" t="s">
        <v>704</v>
      </c>
      <c r="AR1649" t="s">
        <v>705</v>
      </c>
      <c r="AU1649" s="89">
        <f>VLOOKUP((A1649&amp;AR1649),Precios!B:J,9,FALSE)</f>
        <v>1982.02081</v>
      </c>
      <c r="AV1649" t="s">
        <v>1016</v>
      </c>
      <c r="AW1649" t="str">
        <f>VLOOKUP((A1649&amp;AR1649),Precios!B:J,6,FALSE)</f>
        <v>88CLO27</v>
      </c>
    </row>
    <row r="1650" spans="1:49">
      <c r="A1650" s="53" t="s">
        <v>97</v>
      </c>
      <c r="B1650" s="53" t="s">
        <v>1132</v>
      </c>
      <c r="C1650" t="s">
        <v>1007</v>
      </c>
      <c r="D1650" t="s">
        <v>1008</v>
      </c>
      <c r="U1650" t="s">
        <v>1009</v>
      </c>
      <c r="V1650" t="s">
        <v>1010</v>
      </c>
      <c r="W1650" t="s">
        <v>1011</v>
      </c>
      <c r="X1650" t="s">
        <v>1012</v>
      </c>
      <c r="AM1650" t="s">
        <v>1060</v>
      </c>
      <c r="AO1650" t="s">
        <v>1106</v>
      </c>
      <c r="AP1650" t="s">
        <v>696</v>
      </c>
      <c r="AR1650" t="s">
        <v>697</v>
      </c>
      <c r="AU1650" s="89">
        <f>VLOOKUP((A1650&amp;AR1650),Precios!B:J,9,FALSE)</f>
        <v>1948.7897</v>
      </c>
      <c r="AV1650" t="s">
        <v>1016</v>
      </c>
      <c r="AW1650" t="str">
        <f>VLOOKUP((A1650&amp;AR1650),Precios!B:J,6,FALSE)</f>
        <v>88CLO28</v>
      </c>
    </row>
    <row r="1651" spans="1:49">
      <c r="A1651" s="53" t="s">
        <v>97</v>
      </c>
      <c r="B1651" s="53" t="s">
        <v>1132</v>
      </c>
      <c r="C1651" t="s">
        <v>1007</v>
      </c>
      <c r="D1651" t="s">
        <v>1008</v>
      </c>
      <c r="U1651" t="s">
        <v>1009</v>
      </c>
      <c r="V1651" t="s">
        <v>1010</v>
      </c>
      <c r="W1651" t="s">
        <v>1011</v>
      </c>
      <c r="X1651" t="s">
        <v>1012</v>
      </c>
      <c r="AM1651" t="s">
        <v>1060</v>
      </c>
      <c r="AO1651" t="s">
        <v>1106</v>
      </c>
      <c r="AP1651" t="s">
        <v>677</v>
      </c>
      <c r="AR1651" t="s">
        <v>679</v>
      </c>
      <c r="AU1651" s="89">
        <f>VLOOKUP((A1651&amp;AR1651),Precios!B:J,9,FALSE)</f>
        <v>2378.7184960000004</v>
      </c>
      <c r="AV1651" t="s">
        <v>1016</v>
      </c>
      <c r="AW1651" t="str">
        <f>VLOOKUP((A1651&amp;AR1651),Precios!B:J,6,FALSE)</f>
        <v>88CLO30</v>
      </c>
    </row>
    <row r="1652" spans="1:49">
      <c r="A1652" s="53" t="s">
        <v>96</v>
      </c>
      <c r="B1652" s="53" t="s">
        <v>1133</v>
      </c>
      <c r="C1652" t="s">
        <v>1007</v>
      </c>
      <c r="D1652" t="s">
        <v>1008</v>
      </c>
      <c r="U1652" t="s">
        <v>1009</v>
      </c>
      <c r="V1652" t="s">
        <v>1010</v>
      </c>
      <c r="W1652" t="s">
        <v>1011</v>
      </c>
      <c r="X1652" t="s">
        <v>1012</v>
      </c>
      <c r="AM1652" t="s">
        <v>1060</v>
      </c>
      <c r="AO1652" t="s">
        <v>1106</v>
      </c>
      <c r="AP1652" t="s">
        <v>1015</v>
      </c>
      <c r="AR1652" t="s">
        <v>712</v>
      </c>
      <c r="AU1652" s="89">
        <f>VLOOKUP((A1652&amp;AR1652),Precios!B:J,9,FALSE)</f>
        <v>2310.7551103999999</v>
      </c>
      <c r="AV1652" t="s">
        <v>1016</v>
      </c>
      <c r="AW1652" t="str">
        <f>VLOOKUP((A1652&amp;AR1652),Precios!B:J,6,FALSE)</f>
        <v>89BOG6</v>
      </c>
    </row>
    <row r="1653" spans="1:49">
      <c r="A1653" s="53" t="s">
        <v>96</v>
      </c>
      <c r="B1653" s="53" t="s">
        <v>1133</v>
      </c>
      <c r="C1653" t="s">
        <v>1007</v>
      </c>
      <c r="D1653" t="s">
        <v>1008</v>
      </c>
      <c r="U1653" t="s">
        <v>1009</v>
      </c>
      <c r="V1653" t="s">
        <v>1010</v>
      </c>
      <c r="W1653" t="s">
        <v>1011</v>
      </c>
      <c r="X1653" t="s">
        <v>1012</v>
      </c>
      <c r="AM1653" t="s">
        <v>1060</v>
      </c>
      <c r="AO1653" t="s">
        <v>1106</v>
      </c>
      <c r="AP1653" t="s">
        <v>713</v>
      </c>
      <c r="AR1653" t="s">
        <v>714</v>
      </c>
      <c r="AU1653" s="89">
        <f>VLOOKUP((A1653&amp;AR1653),Precios!B:J,9,FALSE)</f>
        <v>2309.6931825000001</v>
      </c>
      <c r="AV1653" t="s">
        <v>1016</v>
      </c>
      <c r="AW1653" t="str">
        <f>VLOOKUP((A1653&amp;AR1653),Precios!B:J,6,FALSE)</f>
        <v>89BOG7</v>
      </c>
    </row>
    <row r="1654" spans="1:49">
      <c r="A1654" s="53" t="s">
        <v>96</v>
      </c>
      <c r="B1654" s="53" t="s">
        <v>1133</v>
      </c>
      <c r="C1654" t="s">
        <v>1007</v>
      </c>
      <c r="D1654" t="s">
        <v>1008</v>
      </c>
      <c r="U1654" t="s">
        <v>1009</v>
      </c>
      <c r="V1654" t="s">
        <v>1010</v>
      </c>
      <c r="W1654" t="s">
        <v>1011</v>
      </c>
      <c r="X1654" t="s">
        <v>1012</v>
      </c>
      <c r="AM1654" t="s">
        <v>1060</v>
      </c>
      <c r="AO1654" t="s">
        <v>1106</v>
      </c>
      <c r="AP1654" t="s">
        <v>692</v>
      </c>
      <c r="AR1654" t="s">
        <v>693</v>
      </c>
      <c r="AU1654" s="89">
        <f>VLOOKUP((A1654&amp;AR1654),Precios!B:J,9,FALSE)</f>
        <v>2013.4173950000002</v>
      </c>
      <c r="AV1654" t="s">
        <v>1016</v>
      </c>
      <c r="AW1654" t="str">
        <f>VLOOKUP((A1654&amp;AR1654),Precios!B:J,6,FALSE)</f>
        <v>89BOG8</v>
      </c>
    </row>
    <row r="1655" spans="1:49">
      <c r="A1655" s="53" t="s">
        <v>96</v>
      </c>
      <c r="B1655" s="53" t="s">
        <v>1133</v>
      </c>
      <c r="C1655" t="s">
        <v>1007</v>
      </c>
      <c r="D1655" t="s">
        <v>1008</v>
      </c>
      <c r="U1655" t="s">
        <v>1009</v>
      </c>
      <c r="V1655" t="s">
        <v>1010</v>
      </c>
      <c r="W1655" t="s">
        <v>1011</v>
      </c>
      <c r="X1655" t="s">
        <v>1012</v>
      </c>
      <c r="AM1655" t="s">
        <v>1060</v>
      </c>
      <c r="AO1655" t="s">
        <v>1106</v>
      </c>
      <c r="AP1655" t="s">
        <v>673</v>
      </c>
      <c r="AR1655" t="s">
        <v>674</v>
      </c>
      <c r="AU1655" s="89">
        <f>VLOOKUP((A1655&amp;AR1655),Precios!B:J,9,FALSE)</f>
        <v>8975.6494300000013</v>
      </c>
      <c r="AV1655" t="s">
        <v>1016</v>
      </c>
      <c r="AW1655" t="str">
        <f>VLOOKUP((A1655&amp;AR1655),Precios!B:J,6,FALSE)</f>
        <v>89BOG9</v>
      </c>
    </row>
    <row r="1656" spans="1:49">
      <c r="A1656" s="53" t="s">
        <v>96</v>
      </c>
      <c r="B1656" s="53" t="s">
        <v>1133</v>
      </c>
      <c r="C1656" t="s">
        <v>1007</v>
      </c>
      <c r="D1656" t="s">
        <v>1008</v>
      </c>
      <c r="U1656" t="s">
        <v>1009</v>
      </c>
      <c r="V1656" t="s">
        <v>1010</v>
      </c>
      <c r="W1656" t="s">
        <v>1011</v>
      </c>
      <c r="X1656" t="s">
        <v>1012</v>
      </c>
      <c r="AM1656" t="s">
        <v>1060</v>
      </c>
      <c r="AO1656" t="s">
        <v>1106</v>
      </c>
      <c r="AP1656" t="s">
        <v>687</v>
      </c>
      <c r="AR1656" t="s">
        <v>688</v>
      </c>
      <c r="AU1656" s="89">
        <f>VLOOKUP((A1656&amp;AR1656),Precios!B:J,9,FALSE)</f>
        <v>10643.064927000001</v>
      </c>
      <c r="AV1656" t="s">
        <v>1016</v>
      </c>
      <c r="AW1656" t="str">
        <f>VLOOKUP((A1656&amp;AR1656),Precios!B:J,6,FALSE)</f>
        <v>89BOG10</v>
      </c>
    </row>
    <row r="1657" spans="1:49">
      <c r="A1657" s="53" t="s">
        <v>96</v>
      </c>
      <c r="B1657" s="53" t="s">
        <v>1133</v>
      </c>
      <c r="C1657" t="s">
        <v>1007</v>
      </c>
      <c r="D1657" t="s">
        <v>1008</v>
      </c>
      <c r="U1657" t="s">
        <v>1009</v>
      </c>
      <c r="V1657" t="s">
        <v>1010</v>
      </c>
      <c r="W1657" t="s">
        <v>1011</v>
      </c>
      <c r="X1657" t="s">
        <v>1012</v>
      </c>
      <c r="AM1657" t="s">
        <v>1060</v>
      </c>
      <c r="AO1657" t="s">
        <v>1106</v>
      </c>
      <c r="AP1657" t="s">
        <v>698</v>
      </c>
      <c r="AR1657" t="s">
        <v>699</v>
      </c>
      <c r="AU1657" s="89">
        <f>VLOOKUP((A1657&amp;AR1657),Precios!B:J,9,FALSE)</f>
        <v>2600.6645720000001</v>
      </c>
      <c r="AV1657" t="s">
        <v>1016</v>
      </c>
      <c r="AW1657" t="str">
        <f>VLOOKUP((A1657&amp;AR1657),Precios!B:J,6,FALSE)</f>
        <v>89BOG11</v>
      </c>
    </row>
    <row r="1658" spans="1:49">
      <c r="A1658" s="53" t="s">
        <v>96</v>
      </c>
      <c r="B1658" s="53" t="s">
        <v>1133</v>
      </c>
      <c r="C1658" t="s">
        <v>1007</v>
      </c>
      <c r="D1658" t="s">
        <v>1008</v>
      </c>
      <c r="U1658" t="s">
        <v>1009</v>
      </c>
      <c r="V1658" t="s">
        <v>1010</v>
      </c>
      <c r="W1658" t="s">
        <v>1011</v>
      </c>
      <c r="X1658" t="s">
        <v>1012</v>
      </c>
      <c r="AM1658" t="s">
        <v>1060</v>
      </c>
      <c r="AO1658" t="s">
        <v>1106</v>
      </c>
      <c r="AP1658" t="s">
        <v>675</v>
      </c>
      <c r="AR1658" t="s">
        <v>676</v>
      </c>
      <c r="AU1658" s="89">
        <f>VLOOKUP((A1658&amp;AR1658),Precios!B:J,9,FALSE)</f>
        <v>2440.3103142</v>
      </c>
      <c r="AV1658" t="s">
        <v>1016</v>
      </c>
      <c r="AW1658" t="str">
        <f>VLOOKUP((A1658&amp;AR1658),Precios!B:J,6,FALSE)</f>
        <v>89BOG12</v>
      </c>
    </row>
    <row r="1659" spans="1:49">
      <c r="A1659" s="53" t="s">
        <v>96</v>
      </c>
      <c r="B1659" s="53" t="s">
        <v>1133</v>
      </c>
      <c r="C1659" t="s">
        <v>1007</v>
      </c>
      <c r="D1659" t="s">
        <v>1008</v>
      </c>
      <c r="U1659" t="s">
        <v>1009</v>
      </c>
      <c r="V1659" t="s">
        <v>1010</v>
      </c>
      <c r="W1659" t="s">
        <v>1011</v>
      </c>
      <c r="X1659" t="s">
        <v>1012</v>
      </c>
      <c r="AM1659" t="s">
        <v>1060</v>
      </c>
      <c r="AO1659" t="s">
        <v>1106</v>
      </c>
      <c r="AP1659" t="s">
        <v>682</v>
      </c>
      <c r="AR1659" t="s">
        <v>683</v>
      </c>
      <c r="AU1659" s="89">
        <f>VLOOKUP((A1659&amp;AR1659),Precios!B:J,9,FALSE)</f>
        <v>10707.587792</v>
      </c>
      <c r="AV1659" t="s">
        <v>1016</v>
      </c>
      <c r="AW1659" t="str">
        <f>VLOOKUP((A1659&amp;AR1659),Precios!B:J,6,FALSE)</f>
        <v>89BOG13</v>
      </c>
    </row>
    <row r="1660" spans="1:49">
      <c r="A1660" s="53" t="s">
        <v>96</v>
      </c>
      <c r="B1660" s="53" t="s">
        <v>1133</v>
      </c>
      <c r="C1660" t="s">
        <v>1007</v>
      </c>
      <c r="D1660" t="s">
        <v>1008</v>
      </c>
      <c r="U1660" t="s">
        <v>1009</v>
      </c>
      <c r="V1660" t="s">
        <v>1010</v>
      </c>
      <c r="W1660" t="s">
        <v>1011</v>
      </c>
      <c r="X1660" t="s">
        <v>1012</v>
      </c>
      <c r="AM1660" t="s">
        <v>1060</v>
      </c>
      <c r="AO1660" t="s">
        <v>1106</v>
      </c>
      <c r="AP1660" t="s">
        <v>706</v>
      </c>
      <c r="AR1660" t="s">
        <v>707</v>
      </c>
      <c r="AU1660" s="89">
        <f>VLOOKUP((A1660&amp;AR1660),Precios!B:J,9,FALSE)</f>
        <v>12561.569239999999</v>
      </c>
      <c r="AV1660" t="s">
        <v>1016</v>
      </c>
      <c r="AW1660" t="str">
        <f>VLOOKUP((A1660&amp;AR1660),Precios!B:J,6,FALSE)</f>
        <v>89BOG14</v>
      </c>
    </row>
    <row r="1661" spans="1:49">
      <c r="A1661" s="53" t="s">
        <v>96</v>
      </c>
      <c r="B1661" s="53" t="s">
        <v>1133</v>
      </c>
      <c r="C1661" t="s">
        <v>1007</v>
      </c>
      <c r="D1661" t="s">
        <v>1008</v>
      </c>
      <c r="U1661" t="s">
        <v>1009</v>
      </c>
      <c r="V1661" t="s">
        <v>1010</v>
      </c>
      <c r="W1661" t="s">
        <v>1011</v>
      </c>
      <c r="X1661" t="s">
        <v>1012</v>
      </c>
      <c r="AM1661" t="s">
        <v>1060</v>
      </c>
      <c r="AO1661" t="s">
        <v>1106</v>
      </c>
      <c r="AP1661" t="s">
        <v>700</v>
      </c>
      <c r="AR1661" t="s">
        <v>701</v>
      </c>
      <c r="AU1661" s="89">
        <f>VLOOKUP((A1661&amp;AR1661),Precios!B:J,9,FALSE)</f>
        <v>3915.6101599999997</v>
      </c>
      <c r="AV1661" t="s">
        <v>1016</v>
      </c>
      <c r="AW1661" t="str">
        <f>VLOOKUP((A1661&amp;AR1661),Precios!B:J,6,FALSE)</f>
        <v>89BOG16</v>
      </c>
    </row>
    <row r="1662" spans="1:49">
      <c r="A1662" s="53" t="s">
        <v>96</v>
      </c>
      <c r="B1662" s="53" t="s">
        <v>1133</v>
      </c>
      <c r="C1662" t="s">
        <v>1007</v>
      </c>
      <c r="D1662" t="s">
        <v>1008</v>
      </c>
      <c r="U1662" t="s">
        <v>1009</v>
      </c>
      <c r="V1662" t="s">
        <v>1010</v>
      </c>
      <c r="W1662" t="s">
        <v>1011</v>
      </c>
      <c r="X1662" t="s">
        <v>1012</v>
      </c>
      <c r="AM1662" t="s">
        <v>1060</v>
      </c>
      <c r="AO1662" t="s">
        <v>1106</v>
      </c>
      <c r="AP1662" t="s">
        <v>680</v>
      </c>
      <c r="AR1662" t="s">
        <v>681</v>
      </c>
      <c r="AU1662" s="89">
        <f>VLOOKUP((A1662&amp;AR1662),Precios!B:J,9,FALSE)</f>
        <v>4798.8553250000004</v>
      </c>
      <c r="AV1662" t="s">
        <v>1016</v>
      </c>
      <c r="AW1662" t="str">
        <f>VLOOKUP((A1662&amp;AR1662),Precios!B:J,6,FALSE)</f>
        <v>89BOG17</v>
      </c>
    </row>
    <row r="1663" spans="1:49">
      <c r="A1663" s="53" t="s">
        <v>96</v>
      </c>
      <c r="B1663" s="53" t="s">
        <v>1133</v>
      </c>
      <c r="C1663" t="s">
        <v>1007</v>
      </c>
      <c r="D1663" t="s">
        <v>1008</v>
      </c>
      <c r="U1663" t="s">
        <v>1009</v>
      </c>
      <c r="V1663" t="s">
        <v>1010</v>
      </c>
      <c r="W1663" t="s">
        <v>1011</v>
      </c>
      <c r="X1663" t="s">
        <v>1012</v>
      </c>
      <c r="AM1663" t="s">
        <v>1060</v>
      </c>
      <c r="AO1663" t="s">
        <v>1106</v>
      </c>
      <c r="AP1663" t="s">
        <v>690</v>
      </c>
      <c r="AR1663" t="s">
        <v>691</v>
      </c>
      <c r="AU1663" s="89">
        <f>VLOOKUP((A1663&amp;AR1663),Precios!B:J,9,FALSE)</f>
        <v>3016.9340189999998</v>
      </c>
      <c r="AV1663" t="s">
        <v>1016</v>
      </c>
      <c r="AW1663" t="str">
        <f>VLOOKUP((A1663&amp;AR1663),Precios!B:J,6,FALSE)</f>
        <v>89BOG18</v>
      </c>
    </row>
    <row r="1664" spans="1:49">
      <c r="A1664" s="53" t="s">
        <v>96</v>
      </c>
      <c r="B1664" s="53" t="s">
        <v>1133</v>
      </c>
      <c r="C1664" t="s">
        <v>1007</v>
      </c>
      <c r="D1664" t="s">
        <v>1008</v>
      </c>
      <c r="U1664" t="s">
        <v>1009</v>
      </c>
      <c r="V1664" t="s">
        <v>1010</v>
      </c>
      <c r="W1664" t="s">
        <v>1011</v>
      </c>
      <c r="X1664" t="s">
        <v>1012</v>
      </c>
      <c r="AM1664" t="s">
        <v>1060</v>
      </c>
      <c r="AO1664" t="s">
        <v>1106</v>
      </c>
      <c r="AP1664" t="s">
        <v>708</v>
      </c>
      <c r="AR1664" t="s">
        <v>709</v>
      </c>
      <c r="AU1664" s="89">
        <f>VLOOKUP((A1664&amp;AR1664),Precios!B:J,9,FALSE)</f>
        <v>2974.0271000000002</v>
      </c>
      <c r="AV1664" t="s">
        <v>1016</v>
      </c>
      <c r="AW1664" t="str">
        <f>VLOOKUP((A1664&amp;AR1664),Precios!B:J,6,FALSE)</f>
        <v>89BOG19</v>
      </c>
    </row>
    <row r="1665" spans="1:49">
      <c r="A1665" s="53" t="s">
        <v>96</v>
      </c>
      <c r="B1665" s="53" t="s">
        <v>1133</v>
      </c>
      <c r="C1665" t="s">
        <v>1007</v>
      </c>
      <c r="D1665" t="s">
        <v>1008</v>
      </c>
      <c r="U1665" t="s">
        <v>1009</v>
      </c>
      <c r="V1665" t="s">
        <v>1010</v>
      </c>
      <c r="W1665" t="s">
        <v>1011</v>
      </c>
      <c r="X1665" t="s">
        <v>1012</v>
      </c>
      <c r="AM1665" t="s">
        <v>1060</v>
      </c>
      <c r="AO1665" t="s">
        <v>1106</v>
      </c>
      <c r="AP1665" t="s">
        <v>710</v>
      </c>
      <c r="AR1665" t="s">
        <v>711</v>
      </c>
      <c r="AU1665" s="89">
        <f>VLOOKUP((A1665&amp;AR1665),Precios!B:J,9,FALSE)</f>
        <v>4106.4751892999993</v>
      </c>
      <c r="AV1665" t="s">
        <v>1016</v>
      </c>
      <c r="AW1665" t="str">
        <f>VLOOKUP((A1665&amp;AR1665),Precios!B:J,6,FALSE)</f>
        <v>89BOG20</v>
      </c>
    </row>
    <row r="1666" spans="1:49">
      <c r="A1666" s="53" t="s">
        <v>96</v>
      </c>
      <c r="B1666" s="53" t="s">
        <v>1133</v>
      </c>
      <c r="C1666" t="s">
        <v>1007</v>
      </c>
      <c r="D1666" t="s">
        <v>1008</v>
      </c>
      <c r="U1666" t="s">
        <v>1009</v>
      </c>
      <c r="V1666" t="s">
        <v>1010</v>
      </c>
      <c r="W1666" t="s">
        <v>1011</v>
      </c>
      <c r="X1666" t="s">
        <v>1012</v>
      </c>
      <c r="AM1666" t="s">
        <v>1060</v>
      </c>
      <c r="AO1666" t="s">
        <v>1106</v>
      </c>
      <c r="AP1666" t="s">
        <v>692</v>
      </c>
      <c r="AR1666" t="s">
        <v>695</v>
      </c>
      <c r="AU1666" s="89">
        <f>VLOOKUP((A1666&amp;AR1666),Precios!B:J,9,FALSE)</f>
        <v>2131.288247</v>
      </c>
      <c r="AV1666" t="s">
        <v>1016</v>
      </c>
      <c r="AW1666" t="str">
        <f>VLOOKUP((A1666&amp;AR1666),Precios!B:J,6,FALSE)</f>
        <v>89MED31</v>
      </c>
    </row>
    <row r="1667" spans="1:49">
      <c r="A1667" s="53" t="s">
        <v>96</v>
      </c>
      <c r="B1667" s="53" t="s">
        <v>1133</v>
      </c>
      <c r="C1667" t="s">
        <v>1007</v>
      </c>
      <c r="D1667" t="s">
        <v>1008</v>
      </c>
      <c r="U1667" t="s">
        <v>1009</v>
      </c>
      <c r="V1667" t="s">
        <v>1010</v>
      </c>
      <c r="W1667" t="s">
        <v>1011</v>
      </c>
      <c r="X1667" t="s">
        <v>1012</v>
      </c>
      <c r="AM1667" t="s">
        <v>1060</v>
      </c>
      <c r="AO1667" t="s">
        <v>1106</v>
      </c>
      <c r="AP1667" t="s">
        <v>687</v>
      </c>
      <c r="AR1667" t="s">
        <v>689</v>
      </c>
      <c r="AU1667" s="89">
        <f>VLOOKUP((A1667&amp;AR1667),Precios!B:J,9,FALSE)</f>
        <v>10820.447769999999</v>
      </c>
      <c r="AV1667" t="s">
        <v>1016</v>
      </c>
      <c r="AW1667" t="str">
        <f>VLOOKUP((A1667&amp;AR1667),Precios!B:J,6,FALSE)</f>
        <v>89MED22</v>
      </c>
    </row>
    <row r="1668" spans="1:49">
      <c r="A1668" s="53" t="s">
        <v>96</v>
      </c>
      <c r="B1668" s="53" t="s">
        <v>1133</v>
      </c>
      <c r="C1668" t="s">
        <v>1007</v>
      </c>
      <c r="D1668" t="s">
        <v>1008</v>
      </c>
      <c r="U1668" t="s">
        <v>1009</v>
      </c>
      <c r="V1668" t="s">
        <v>1010</v>
      </c>
      <c r="W1668" t="s">
        <v>1011</v>
      </c>
      <c r="X1668" t="s">
        <v>1012</v>
      </c>
      <c r="AM1668" t="s">
        <v>1060</v>
      </c>
      <c r="AO1668" t="s">
        <v>1106</v>
      </c>
      <c r="AP1668" t="s">
        <v>684</v>
      </c>
      <c r="AR1668" t="s">
        <v>686</v>
      </c>
      <c r="AU1668" s="89">
        <f>VLOOKUP((A1668&amp;AR1668),Precios!B:J,9,FALSE)</f>
        <v>15623.380982000001</v>
      </c>
      <c r="AV1668" t="s">
        <v>1016</v>
      </c>
      <c r="AW1668" t="str">
        <f>VLOOKUP((A1668&amp;AR1668),Precios!B:J,6,FALSE)</f>
        <v>89MED23</v>
      </c>
    </row>
    <row r="1669" spans="1:49">
      <c r="A1669" s="53" t="s">
        <v>96</v>
      </c>
      <c r="B1669" s="53" t="s">
        <v>1133</v>
      </c>
      <c r="C1669" t="s">
        <v>1007</v>
      </c>
      <c r="D1669" t="s">
        <v>1008</v>
      </c>
      <c r="U1669" t="s">
        <v>1009</v>
      </c>
      <c r="V1669" t="s">
        <v>1010</v>
      </c>
      <c r="W1669" t="s">
        <v>1011</v>
      </c>
      <c r="X1669" t="s">
        <v>1012</v>
      </c>
      <c r="AM1669" t="s">
        <v>1060</v>
      </c>
      <c r="AO1669" t="s">
        <v>1106</v>
      </c>
      <c r="AP1669" t="s">
        <v>702</v>
      </c>
      <c r="AR1669" t="s">
        <v>703</v>
      </c>
      <c r="AU1669" s="89">
        <f>VLOOKUP((A1669&amp;AR1669),Precios!B:J,9,FALSE)</f>
        <v>12934.281822000001</v>
      </c>
      <c r="AV1669" t="s">
        <v>1016</v>
      </c>
      <c r="AW1669" t="str">
        <f>VLOOKUP((A1669&amp;AR1669),Precios!B:J,6,FALSE)</f>
        <v>89MED25</v>
      </c>
    </row>
    <row r="1670" spans="1:49">
      <c r="A1670" s="53" t="s">
        <v>96</v>
      </c>
      <c r="B1670" s="53" t="s">
        <v>1133</v>
      </c>
      <c r="C1670" t="s">
        <v>1007</v>
      </c>
      <c r="D1670" t="s">
        <v>1008</v>
      </c>
      <c r="U1670" t="s">
        <v>1009</v>
      </c>
      <c r="V1670" t="s">
        <v>1010</v>
      </c>
      <c r="W1670" t="s">
        <v>1011</v>
      </c>
      <c r="X1670" t="s">
        <v>1012</v>
      </c>
      <c r="AM1670" t="s">
        <v>1060</v>
      </c>
      <c r="AO1670" t="s">
        <v>1106</v>
      </c>
      <c r="AP1670" t="s">
        <v>692</v>
      </c>
      <c r="AR1670" t="s">
        <v>694</v>
      </c>
      <c r="AU1670" s="89">
        <f>VLOOKUP((A1670&amp;AR1670),Precios!B:J,9,FALSE)</f>
        <v>2131.288247</v>
      </c>
      <c r="AV1670" t="s">
        <v>1016</v>
      </c>
      <c r="AW1670" t="str">
        <f>VLOOKUP((A1670&amp;AR1670),Precios!B:J,6,FALSE)</f>
        <v>89CLO26</v>
      </c>
    </row>
    <row r="1671" spans="1:49">
      <c r="A1671" s="53" t="s">
        <v>96</v>
      </c>
      <c r="B1671" s="53" t="s">
        <v>1133</v>
      </c>
      <c r="C1671" t="s">
        <v>1007</v>
      </c>
      <c r="D1671" t="s">
        <v>1008</v>
      </c>
      <c r="U1671" t="s">
        <v>1009</v>
      </c>
      <c r="V1671" t="s">
        <v>1010</v>
      </c>
      <c r="W1671" t="s">
        <v>1011</v>
      </c>
      <c r="X1671" t="s">
        <v>1012</v>
      </c>
      <c r="AM1671" t="s">
        <v>1060</v>
      </c>
      <c r="AO1671" t="s">
        <v>1106</v>
      </c>
      <c r="AP1671" t="s">
        <v>704</v>
      </c>
      <c r="AR1671" t="s">
        <v>705</v>
      </c>
      <c r="AU1671" s="89">
        <f>VLOOKUP((A1671&amp;AR1671),Precios!B:J,9,FALSE)</f>
        <v>2115.060563</v>
      </c>
      <c r="AV1671" t="s">
        <v>1016</v>
      </c>
      <c r="AW1671" t="str">
        <f>VLOOKUP((A1671&amp;AR1671),Precios!B:J,6,FALSE)</f>
        <v>89CLO27</v>
      </c>
    </row>
    <row r="1672" spans="1:49">
      <c r="A1672" s="53" t="s">
        <v>96</v>
      </c>
      <c r="B1672" s="53" t="s">
        <v>1133</v>
      </c>
      <c r="C1672" t="s">
        <v>1007</v>
      </c>
      <c r="D1672" t="s">
        <v>1008</v>
      </c>
      <c r="U1672" t="s">
        <v>1009</v>
      </c>
      <c r="V1672" t="s">
        <v>1010</v>
      </c>
      <c r="W1672" t="s">
        <v>1011</v>
      </c>
      <c r="X1672" t="s">
        <v>1012</v>
      </c>
      <c r="AM1672" t="s">
        <v>1060</v>
      </c>
      <c r="AO1672" t="s">
        <v>1106</v>
      </c>
      <c r="AP1672" t="s">
        <v>696</v>
      </c>
      <c r="AR1672" t="s">
        <v>697</v>
      </c>
      <c r="AU1672" s="89">
        <f>VLOOKUP((A1672&amp;AR1672),Precios!B:J,9,FALSE)</f>
        <v>10912.803</v>
      </c>
      <c r="AV1672" t="s">
        <v>1016</v>
      </c>
      <c r="AW1672" t="str">
        <f>VLOOKUP((A1672&amp;AR1672),Precios!B:J,6,FALSE)</f>
        <v>89CLO28</v>
      </c>
    </row>
    <row r="1673" spans="1:49">
      <c r="A1673" s="53" t="s">
        <v>96</v>
      </c>
      <c r="B1673" s="53" t="s">
        <v>1133</v>
      </c>
      <c r="C1673" t="s">
        <v>1007</v>
      </c>
      <c r="D1673" t="s">
        <v>1008</v>
      </c>
      <c r="U1673" t="s">
        <v>1009</v>
      </c>
      <c r="V1673" t="s">
        <v>1010</v>
      </c>
      <c r="W1673" t="s">
        <v>1011</v>
      </c>
      <c r="X1673" t="s">
        <v>1012</v>
      </c>
      <c r="AM1673" t="s">
        <v>1060</v>
      </c>
      <c r="AO1673" t="s">
        <v>1106</v>
      </c>
      <c r="AP1673" t="s">
        <v>677</v>
      </c>
      <c r="AR1673" t="s">
        <v>679</v>
      </c>
      <c r="AU1673" s="89">
        <f>VLOOKUP((A1673&amp;AR1673),Precios!B:J,9,FALSE)</f>
        <v>3012.688404</v>
      </c>
      <c r="AV1673" t="s">
        <v>1016</v>
      </c>
      <c r="AW1673" t="str">
        <f>VLOOKUP((A1673&amp;AR1673),Precios!B:J,6,FALSE)</f>
        <v>89CLO30</v>
      </c>
    </row>
    <row r="1674" spans="1:49">
      <c r="A1674" s="53" t="s">
        <v>94</v>
      </c>
      <c r="B1674" s="53" t="s">
        <v>1134</v>
      </c>
      <c r="C1674" t="s">
        <v>1007</v>
      </c>
      <c r="D1674" t="s">
        <v>1008</v>
      </c>
      <c r="U1674" t="s">
        <v>1009</v>
      </c>
      <c r="V1674" t="s">
        <v>1010</v>
      </c>
      <c r="W1674" t="s">
        <v>1011</v>
      </c>
      <c r="X1674" t="s">
        <v>1012</v>
      </c>
      <c r="AM1674" t="s">
        <v>1060</v>
      </c>
      <c r="AO1674" t="s">
        <v>1070</v>
      </c>
      <c r="AP1674" t="s">
        <v>1015</v>
      </c>
      <c r="AR1674" t="s">
        <v>712</v>
      </c>
      <c r="AU1674" s="89">
        <f>VLOOKUP((A1674&amp;AR1674),Precios!B:J,9,FALSE)</f>
        <v>6582.2757000000001</v>
      </c>
      <c r="AV1674" t="s">
        <v>1016</v>
      </c>
      <c r="AW1674" t="str">
        <f>VLOOKUP((A1674&amp;AR1674),Precios!B:J,6,FALSE)</f>
        <v>91BOG6</v>
      </c>
    </row>
    <row r="1675" spans="1:49">
      <c r="A1675" s="53" t="s">
        <v>94</v>
      </c>
      <c r="B1675" s="53" t="s">
        <v>1134</v>
      </c>
      <c r="C1675" t="s">
        <v>1007</v>
      </c>
      <c r="D1675" t="s">
        <v>1008</v>
      </c>
      <c r="U1675" t="s">
        <v>1009</v>
      </c>
      <c r="V1675" t="s">
        <v>1010</v>
      </c>
      <c r="W1675" t="s">
        <v>1011</v>
      </c>
      <c r="X1675" t="s">
        <v>1012</v>
      </c>
      <c r="AM1675" t="s">
        <v>1060</v>
      </c>
      <c r="AO1675" t="s">
        <v>1070</v>
      </c>
      <c r="AP1675" t="s">
        <v>713</v>
      </c>
      <c r="AR1675" t="s">
        <v>714</v>
      </c>
      <c r="AU1675" s="89">
        <f>VLOOKUP((A1675&amp;AR1675),Precios!B:J,9,FALSE)</f>
        <v>5586.1286250000003</v>
      </c>
      <c r="AV1675" t="s">
        <v>1016</v>
      </c>
      <c r="AW1675" t="str">
        <f>VLOOKUP((A1675&amp;AR1675),Precios!B:J,6,FALSE)</f>
        <v>91BOG7</v>
      </c>
    </row>
    <row r="1676" spans="1:49">
      <c r="A1676" s="53" t="s">
        <v>94</v>
      </c>
      <c r="B1676" s="53" t="s">
        <v>1134</v>
      </c>
      <c r="C1676" t="s">
        <v>1007</v>
      </c>
      <c r="D1676" t="s">
        <v>1008</v>
      </c>
      <c r="U1676" t="s">
        <v>1009</v>
      </c>
      <c r="V1676" t="s">
        <v>1010</v>
      </c>
      <c r="W1676" t="s">
        <v>1011</v>
      </c>
      <c r="X1676" t="s">
        <v>1012</v>
      </c>
      <c r="AM1676" t="s">
        <v>1060</v>
      </c>
      <c r="AO1676" t="s">
        <v>1070</v>
      </c>
      <c r="AP1676" t="s">
        <v>692</v>
      </c>
      <c r="AR1676" t="s">
        <v>693</v>
      </c>
      <c r="AU1676" s="89">
        <f>VLOOKUP((A1676&amp;AR1676),Precios!B:J,9,FALSE)</f>
        <v>4379.3885629999995</v>
      </c>
      <c r="AV1676" t="s">
        <v>1016</v>
      </c>
      <c r="AW1676" t="str">
        <f>VLOOKUP((A1676&amp;AR1676),Precios!B:J,6,FALSE)</f>
        <v>91BOG8</v>
      </c>
    </row>
    <row r="1677" spans="1:49">
      <c r="A1677" s="53" t="s">
        <v>94</v>
      </c>
      <c r="B1677" s="53" t="s">
        <v>1134</v>
      </c>
      <c r="C1677" t="s">
        <v>1007</v>
      </c>
      <c r="D1677" t="s">
        <v>1008</v>
      </c>
      <c r="U1677" t="s">
        <v>1009</v>
      </c>
      <c r="V1677" t="s">
        <v>1010</v>
      </c>
      <c r="W1677" t="s">
        <v>1011</v>
      </c>
      <c r="X1677" t="s">
        <v>1012</v>
      </c>
      <c r="AM1677" t="s">
        <v>1060</v>
      </c>
      <c r="AO1677" t="s">
        <v>1070</v>
      </c>
      <c r="AP1677" t="s">
        <v>673</v>
      </c>
      <c r="AR1677" t="s">
        <v>674</v>
      </c>
      <c r="AU1677" s="89">
        <f>VLOOKUP((A1677&amp;AR1677),Precios!B:J,9,FALSE)</f>
        <v>6585.3996339999994</v>
      </c>
      <c r="AV1677" t="s">
        <v>1016</v>
      </c>
      <c r="AW1677" t="str">
        <f>VLOOKUP((A1677&amp;AR1677),Precios!B:J,6,FALSE)</f>
        <v>91BOG9</v>
      </c>
    </row>
    <row r="1678" spans="1:49">
      <c r="A1678" s="53" t="s">
        <v>94</v>
      </c>
      <c r="B1678" s="53" t="s">
        <v>1134</v>
      </c>
      <c r="C1678" t="s">
        <v>1007</v>
      </c>
      <c r="D1678" t="s">
        <v>1008</v>
      </c>
      <c r="U1678" t="s">
        <v>1009</v>
      </c>
      <c r="V1678" t="s">
        <v>1010</v>
      </c>
      <c r="W1678" t="s">
        <v>1011</v>
      </c>
      <c r="X1678" t="s">
        <v>1012</v>
      </c>
      <c r="AM1678" t="s">
        <v>1060</v>
      </c>
      <c r="AO1678" t="s">
        <v>1070</v>
      </c>
      <c r="AP1678" t="s">
        <v>687</v>
      </c>
      <c r="AR1678" t="s">
        <v>688</v>
      </c>
      <c r="AU1678" s="89">
        <f>VLOOKUP((A1678&amp;AR1678),Precios!B:J,9,FALSE)</f>
        <v>5173.7169220000005</v>
      </c>
      <c r="AV1678" t="s">
        <v>1016</v>
      </c>
      <c r="AW1678" t="str">
        <f>VLOOKUP((A1678&amp;AR1678),Precios!B:J,6,FALSE)</f>
        <v>91BOG10</v>
      </c>
    </row>
    <row r="1679" spans="1:49">
      <c r="A1679" s="53" t="s">
        <v>94</v>
      </c>
      <c r="B1679" s="53" t="s">
        <v>1134</v>
      </c>
      <c r="C1679" t="s">
        <v>1007</v>
      </c>
      <c r="D1679" t="s">
        <v>1008</v>
      </c>
      <c r="U1679" t="s">
        <v>1009</v>
      </c>
      <c r="V1679" t="s">
        <v>1010</v>
      </c>
      <c r="W1679" t="s">
        <v>1011</v>
      </c>
      <c r="X1679" t="s">
        <v>1012</v>
      </c>
      <c r="AM1679" t="s">
        <v>1060</v>
      </c>
      <c r="AO1679" t="s">
        <v>1070</v>
      </c>
      <c r="AP1679" t="s">
        <v>698</v>
      </c>
      <c r="AR1679" t="s">
        <v>699</v>
      </c>
      <c r="AU1679" s="89">
        <f>VLOOKUP((A1679&amp;AR1679),Precios!B:J,9,FALSE)</f>
        <v>5475.3023489999996</v>
      </c>
      <c r="AV1679" t="s">
        <v>1016</v>
      </c>
      <c r="AW1679" t="str">
        <f>VLOOKUP((A1679&amp;AR1679),Precios!B:J,6,FALSE)</f>
        <v>91BOG11</v>
      </c>
    </row>
    <row r="1680" spans="1:49">
      <c r="A1680" s="53" t="s">
        <v>94</v>
      </c>
      <c r="B1680" s="53" t="s">
        <v>1134</v>
      </c>
      <c r="C1680" t="s">
        <v>1007</v>
      </c>
      <c r="D1680" t="s">
        <v>1008</v>
      </c>
      <c r="U1680" t="s">
        <v>1009</v>
      </c>
      <c r="V1680" t="s">
        <v>1010</v>
      </c>
      <c r="W1680" t="s">
        <v>1011</v>
      </c>
      <c r="X1680" t="s">
        <v>1012</v>
      </c>
      <c r="AM1680" t="s">
        <v>1060</v>
      </c>
      <c r="AO1680" t="s">
        <v>1070</v>
      </c>
      <c r="AP1680" t="s">
        <v>675</v>
      </c>
      <c r="AR1680" t="s">
        <v>676</v>
      </c>
      <c r="AU1680" s="89">
        <f>VLOOKUP((A1680&amp;AR1680),Precios!B:J,9,FALSE)</f>
        <v>5252.2953933999997</v>
      </c>
      <c r="AV1680" t="s">
        <v>1016</v>
      </c>
      <c r="AW1680" t="str">
        <f>VLOOKUP((A1680&amp;AR1680),Precios!B:J,6,FALSE)</f>
        <v>91BOG12</v>
      </c>
    </row>
    <row r="1681" spans="1:49">
      <c r="A1681" s="53" t="s">
        <v>94</v>
      </c>
      <c r="B1681" s="53" t="s">
        <v>1134</v>
      </c>
      <c r="C1681" t="s">
        <v>1007</v>
      </c>
      <c r="D1681" t="s">
        <v>1008</v>
      </c>
      <c r="U1681" t="s">
        <v>1009</v>
      </c>
      <c r="V1681" t="s">
        <v>1010</v>
      </c>
      <c r="W1681" t="s">
        <v>1011</v>
      </c>
      <c r="X1681" t="s">
        <v>1012</v>
      </c>
      <c r="AM1681" t="s">
        <v>1060</v>
      </c>
      <c r="AO1681" t="s">
        <v>1070</v>
      </c>
      <c r="AP1681" t="s">
        <v>682</v>
      </c>
      <c r="AR1681" t="s">
        <v>683</v>
      </c>
      <c r="AU1681" s="89">
        <f>VLOOKUP((A1681&amp;AR1681),Precios!B:J,9,FALSE)</f>
        <v>5093.1760330000006</v>
      </c>
      <c r="AV1681" t="s">
        <v>1016</v>
      </c>
      <c r="AW1681" t="str">
        <f>VLOOKUP((A1681&amp;AR1681),Precios!B:J,6,FALSE)</f>
        <v>91BOG13</v>
      </c>
    </row>
    <row r="1682" spans="1:49">
      <c r="A1682" s="53" t="s">
        <v>94</v>
      </c>
      <c r="B1682" s="53" t="s">
        <v>1134</v>
      </c>
      <c r="C1682" t="s">
        <v>1007</v>
      </c>
      <c r="D1682" t="s">
        <v>1008</v>
      </c>
      <c r="U1682" t="s">
        <v>1009</v>
      </c>
      <c r="V1682" t="s">
        <v>1010</v>
      </c>
      <c r="W1682" t="s">
        <v>1011</v>
      </c>
      <c r="X1682" t="s">
        <v>1012</v>
      </c>
      <c r="AM1682" t="s">
        <v>1060</v>
      </c>
      <c r="AO1682" t="s">
        <v>1070</v>
      </c>
      <c r="AP1682" t="s">
        <v>706</v>
      </c>
      <c r="AR1682" t="s">
        <v>707</v>
      </c>
      <c r="AU1682" s="89">
        <f>VLOOKUP((A1682&amp;AR1682),Precios!B:J,9,FALSE)</f>
        <v>11126.656199999999</v>
      </c>
      <c r="AV1682" t="s">
        <v>1016</v>
      </c>
      <c r="AW1682" t="str">
        <f>VLOOKUP((A1682&amp;AR1682),Precios!B:J,6,FALSE)</f>
        <v>91BOG14</v>
      </c>
    </row>
    <row r="1683" spans="1:49">
      <c r="A1683" s="53" t="s">
        <v>94</v>
      </c>
      <c r="B1683" s="53" t="s">
        <v>1134</v>
      </c>
      <c r="C1683" t="s">
        <v>1007</v>
      </c>
      <c r="D1683" t="s">
        <v>1008</v>
      </c>
      <c r="U1683" t="s">
        <v>1009</v>
      </c>
      <c r="V1683" t="s">
        <v>1010</v>
      </c>
      <c r="W1683" t="s">
        <v>1011</v>
      </c>
      <c r="X1683" t="s">
        <v>1012</v>
      </c>
      <c r="AM1683" t="s">
        <v>1060</v>
      </c>
      <c r="AO1683" t="s">
        <v>1070</v>
      </c>
      <c r="AP1683" t="s">
        <v>700</v>
      </c>
      <c r="AR1683" t="s">
        <v>701</v>
      </c>
      <c r="AU1683" s="89">
        <f>VLOOKUP((A1683&amp;AR1683),Precios!B:J,9,FALSE)</f>
        <v>5453.8855800000001</v>
      </c>
      <c r="AV1683" t="s">
        <v>1016</v>
      </c>
      <c r="AW1683" t="str">
        <f>VLOOKUP((A1683&amp;AR1683),Precios!B:J,6,FALSE)</f>
        <v>91BOG16</v>
      </c>
    </row>
    <row r="1684" spans="1:49">
      <c r="A1684" s="53" t="s">
        <v>94</v>
      </c>
      <c r="B1684" s="53" t="s">
        <v>1134</v>
      </c>
      <c r="C1684" t="s">
        <v>1007</v>
      </c>
      <c r="D1684" t="s">
        <v>1008</v>
      </c>
      <c r="U1684" t="s">
        <v>1009</v>
      </c>
      <c r="V1684" t="s">
        <v>1010</v>
      </c>
      <c r="W1684" t="s">
        <v>1011</v>
      </c>
      <c r="X1684" t="s">
        <v>1012</v>
      </c>
      <c r="AM1684" t="s">
        <v>1060</v>
      </c>
      <c r="AO1684" t="s">
        <v>1070</v>
      </c>
      <c r="AP1684" t="s">
        <v>680</v>
      </c>
      <c r="AR1684" t="s">
        <v>681</v>
      </c>
      <c r="AU1684" s="89">
        <f>VLOOKUP((A1684&amp;AR1684),Precios!B:J,9,FALSE)</f>
        <v>7198.812379</v>
      </c>
      <c r="AV1684" t="s">
        <v>1016</v>
      </c>
      <c r="AW1684" t="str">
        <f>VLOOKUP((A1684&amp;AR1684),Precios!B:J,6,FALSE)</f>
        <v>91BOG17</v>
      </c>
    </row>
    <row r="1685" spans="1:49">
      <c r="A1685" s="53" t="s">
        <v>94</v>
      </c>
      <c r="B1685" s="53" t="s">
        <v>1134</v>
      </c>
      <c r="C1685" t="s">
        <v>1007</v>
      </c>
      <c r="D1685" t="s">
        <v>1008</v>
      </c>
      <c r="U1685" t="s">
        <v>1009</v>
      </c>
      <c r="V1685" t="s">
        <v>1010</v>
      </c>
      <c r="W1685" t="s">
        <v>1011</v>
      </c>
      <c r="X1685" t="s">
        <v>1012</v>
      </c>
      <c r="AM1685" t="s">
        <v>1060</v>
      </c>
      <c r="AO1685" t="s">
        <v>1070</v>
      </c>
      <c r="AP1685" t="s">
        <v>690</v>
      </c>
      <c r="AR1685" t="s">
        <v>691</v>
      </c>
      <c r="AU1685" s="89">
        <f>VLOOKUP((A1685&amp;AR1685),Precios!B:J,9,FALSE)</f>
        <v>6350.3288419999999</v>
      </c>
      <c r="AV1685" t="s">
        <v>1016</v>
      </c>
      <c r="AW1685" t="str">
        <f>VLOOKUP((A1685&amp;AR1685),Precios!B:J,6,FALSE)</f>
        <v>91BOG18</v>
      </c>
    </row>
    <row r="1686" spans="1:49">
      <c r="A1686" s="53" t="s">
        <v>94</v>
      </c>
      <c r="B1686" s="53" t="s">
        <v>1134</v>
      </c>
      <c r="C1686" t="s">
        <v>1007</v>
      </c>
      <c r="D1686" t="s">
        <v>1008</v>
      </c>
      <c r="U1686" t="s">
        <v>1009</v>
      </c>
      <c r="V1686" t="s">
        <v>1010</v>
      </c>
      <c r="W1686" t="s">
        <v>1011</v>
      </c>
      <c r="X1686" t="s">
        <v>1012</v>
      </c>
      <c r="AM1686" t="s">
        <v>1060</v>
      </c>
      <c r="AO1686" t="s">
        <v>1070</v>
      </c>
      <c r="AP1686" t="s">
        <v>708</v>
      </c>
      <c r="AR1686" t="s">
        <v>709</v>
      </c>
      <c r="AU1686" s="89">
        <f>VLOOKUP((A1686&amp;AR1686),Precios!B:J,9,FALSE)</f>
        <v>6341.8376120000003</v>
      </c>
      <c r="AV1686" t="s">
        <v>1016</v>
      </c>
      <c r="AW1686" t="str">
        <f>VLOOKUP((A1686&amp;AR1686),Precios!B:J,6,FALSE)</f>
        <v>91BOG19</v>
      </c>
    </row>
    <row r="1687" spans="1:49">
      <c r="A1687" s="53" t="s">
        <v>94</v>
      </c>
      <c r="B1687" s="53" t="s">
        <v>1134</v>
      </c>
      <c r="C1687" t="s">
        <v>1007</v>
      </c>
      <c r="D1687" t="s">
        <v>1008</v>
      </c>
      <c r="U1687" t="s">
        <v>1009</v>
      </c>
      <c r="V1687" t="s">
        <v>1010</v>
      </c>
      <c r="W1687" t="s">
        <v>1011</v>
      </c>
      <c r="X1687" t="s">
        <v>1012</v>
      </c>
      <c r="AM1687" t="s">
        <v>1060</v>
      </c>
      <c r="AO1687" t="s">
        <v>1070</v>
      </c>
      <c r="AP1687" t="s">
        <v>710</v>
      </c>
      <c r="AR1687" t="s">
        <v>711</v>
      </c>
      <c r="AU1687" s="89">
        <f>VLOOKUP((A1687&amp;AR1687),Precios!B:J,9,FALSE)</f>
        <v>12918.352903500001</v>
      </c>
      <c r="AV1687" t="s">
        <v>1016</v>
      </c>
      <c r="AW1687" t="str">
        <f>VLOOKUP((A1687&amp;AR1687),Precios!B:J,6,FALSE)</f>
        <v>91BOG20</v>
      </c>
    </row>
    <row r="1688" spans="1:49">
      <c r="A1688" s="53" t="s">
        <v>94</v>
      </c>
      <c r="B1688" s="53" t="s">
        <v>1134</v>
      </c>
      <c r="C1688" t="s">
        <v>1007</v>
      </c>
      <c r="D1688" t="s">
        <v>1008</v>
      </c>
      <c r="U1688" t="s">
        <v>1009</v>
      </c>
      <c r="V1688" t="s">
        <v>1010</v>
      </c>
      <c r="W1688" t="s">
        <v>1011</v>
      </c>
      <c r="X1688" t="s">
        <v>1012</v>
      </c>
      <c r="AM1688" t="s">
        <v>1060</v>
      </c>
      <c r="AO1688" t="s">
        <v>1070</v>
      </c>
      <c r="AP1688" t="s">
        <v>692</v>
      </c>
      <c r="AR1688" t="s">
        <v>695</v>
      </c>
      <c r="AU1688" s="89">
        <f>VLOOKUP((A1688&amp;AR1688),Precios!B:J,9,FALSE)</f>
        <v>4637.4380910000009</v>
      </c>
      <c r="AV1688" t="s">
        <v>1016</v>
      </c>
      <c r="AW1688" t="str">
        <f>VLOOKUP((A1688&amp;AR1688),Precios!B:J,6,FALSE)</f>
        <v>91MED31</v>
      </c>
    </row>
    <row r="1689" spans="1:49">
      <c r="A1689" s="53" t="s">
        <v>94</v>
      </c>
      <c r="B1689" s="53" t="s">
        <v>1134</v>
      </c>
      <c r="C1689" t="s">
        <v>1007</v>
      </c>
      <c r="D1689" t="s">
        <v>1008</v>
      </c>
      <c r="U1689" t="s">
        <v>1009</v>
      </c>
      <c r="V1689" t="s">
        <v>1010</v>
      </c>
      <c r="W1689" t="s">
        <v>1011</v>
      </c>
      <c r="X1689" t="s">
        <v>1012</v>
      </c>
      <c r="AM1689" t="s">
        <v>1060</v>
      </c>
      <c r="AO1689" t="s">
        <v>1070</v>
      </c>
      <c r="AP1689" t="s">
        <v>687</v>
      </c>
      <c r="AR1689" t="s">
        <v>689</v>
      </c>
      <c r="AU1689" s="89">
        <f>VLOOKUP((A1689&amp;AR1689),Precios!B:J,9,FALSE)</f>
        <v>5259.9395970000005</v>
      </c>
      <c r="AV1689" t="s">
        <v>1016</v>
      </c>
      <c r="AW1689" t="str">
        <f>VLOOKUP((A1689&amp;AR1689),Precios!B:J,6,FALSE)</f>
        <v>91MED22</v>
      </c>
    </row>
    <row r="1690" spans="1:49">
      <c r="A1690" s="53" t="s">
        <v>94</v>
      </c>
      <c r="B1690" s="53" t="s">
        <v>1134</v>
      </c>
      <c r="C1690" t="s">
        <v>1007</v>
      </c>
      <c r="D1690" t="s">
        <v>1008</v>
      </c>
      <c r="U1690" t="s">
        <v>1009</v>
      </c>
      <c r="V1690" t="s">
        <v>1010</v>
      </c>
      <c r="W1690" t="s">
        <v>1011</v>
      </c>
      <c r="X1690" t="s">
        <v>1012</v>
      </c>
      <c r="AM1690" t="s">
        <v>1060</v>
      </c>
      <c r="AO1690" t="s">
        <v>1070</v>
      </c>
      <c r="AP1690" t="s">
        <v>684</v>
      </c>
      <c r="AR1690" t="s">
        <v>686</v>
      </c>
      <c r="AU1690" s="89">
        <f>VLOOKUP((A1690&amp;AR1690),Precios!B:J,9,FALSE)</f>
        <v>8760.2028140000002</v>
      </c>
      <c r="AV1690" t="s">
        <v>1016</v>
      </c>
      <c r="AW1690" t="str">
        <f>VLOOKUP((A1690&amp;AR1690),Precios!B:J,6,FALSE)</f>
        <v>91MED23</v>
      </c>
    </row>
    <row r="1691" spans="1:49">
      <c r="A1691" s="53" t="s">
        <v>94</v>
      </c>
      <c r="B1691" s="53" t="s">
        <v>1134</v>
      </c>
      <c r="C1691" t="s">
        <v>1007</v>
      </c>
      <c r="D1691" t="s">
        <v>1008</v>
      </c>
      <c r="U1691" t="s">
        <v>1009</v>
      </c>
      <c r="V1691" t="s">
        <v>1010</v>
      </c>
      <c r="W1691" t="s">
        <v>1011</v>
      </c>
      <c r="X1691" t="s">
        <v>1012</v>
      </c>
      <c r="AM1691" t="s">
        <v>1060</v>
      </c>
      <c r="AO1691" t="s">
        <v>1070</v>
      </c>
      <c r="AP1691" t="s">
        <v>702</v>
      </c>
      <c r="AR1691" t="s">
        <v>703</v>
      </c>
      <c r="AU1691" s="89">
        <f>VLOOKUP((A1691&amp;AR1691),Precios!B:J,9,FALSE)</f>
        <v>14412.489652</v>
      </c>
      <c r="AV1691" t="s">
        <v>1016</v>
      </c>
      <c r="AW1691" t="str">
        <f>VLOOKUP((A1691&amp;AR1691),Precios!B:J,6,FALSE)</f>
        <v>91MED25</v>
      </c>
    </row>
    <row r="1692" spans="1:49">
      <c r="A1692" s="53" t="s">
        <v>94</v>
      </c>
      <c r="B1692" s="53" t="s">
        <v>1134</v>
      </c>
      <c r="C1692" t="s">
        <v>1007</v>
      </c>
      <c r="D1692" t="s">
        <v>1008</v>
      </c>
      <c r="U1692" t="s">
        <v>1009</v>
      </c>
      <c r="V1692" t="s">
        <v>1010</v>
      </c>
      <c r="W1692" t="s">
        <v>1011</v>
      </c>
      <c r="X1692" t="s">
        <v>1012</v>
      </c>
      <c r="AM1692" t="s">
        <v>1060</v>
      </c>
      <c r="AO1692" t="s">
        <v>1070</v>
      </c>
      <c r="AP1692" t="s">
        <v>692</v>
      </c>
      <c r="AR1692" t="s">
        <v>694</v>
      </c>
      <c r="AU1692" s="89">
        <f>VLOOKUP((A1692&amp;AR1692),Precios!B:J,9,FALSE)</f>
        <v>4637.4380910000009</v>
      </c>
      <c r="AV1692" t="s">
        <v>1016</v>
      </c>
      <c r="AW1692" t="str">
        <f>VLOOKUP((A1692&amp;AR1692),Precios!B:J,6,FALSE)</f>
        <v>91CLO26</v>
      </c>
    </row>
    <row r="1693" spans="1:49">
      <c r="A1693" s="53" t="s">
        <v>94</v>
      </c>
      <c r="B1693" s="53" t="s">
        <v>1134</v>
      </c>
      <c r="C1693" t="s">
        <v>1007</v>
      </c>
      <c r="D1693" t="s">
        <v>1008</v>
      </c>
      <c r="U1693" t="s">
        <v>1009</v>
      </c>
      <c r="V1693" t="s">
        <v>1010</v>
      </c>
      <c r="W1693" t="s">
        <v>1011</v>
      </c>
      <c r="X1693" t="s">
        <v>1012</v>
      </c>
      <c r="AM1693" t="s">
        <v>1060</v>
      </c>
      <c r="AO1693" t="s">
        <v>1070</v>
      </c>
      <c r="AP1693" t="s">
        <v>704</v>
      </c>
      <c r="AR1693" t="s">
        <v>705</v>
      </c>
      <c r="AU1693" s="89">
        <f>VLOOKUP((A1693&amp;AR1693),Precios!B:J,9,FALSE)</f>
        <v>10264.890702000001</v>
      </c>
      <c r="AV1693" t="s">
        <v>1016</v>
      </c>
      <c r="AW1693" t="str">
        <f>VLOOKUP((A1693&amp;AR1693),Precios!B:J,6,FALSE)</f>
        <v>91CLO27</v>
      </c>
    </row>
    <row r="1694" spans="1:49">
      <c r="A1694" s="53" t="s">
        <v>94</v>
      </c>
      <c r="B1694" s="53" t="s">
        <v>1134</v>
      </c>
      <c r="C1694" t="s">
        <v>1007</v>
      </c>
      <c r="D1694" t="s">
        <v>1008</v>
      </c>
      <c r="U1694" t="s">
        <v>1009</v>
      </c>
      <c r="V1694" t="s">
        <v>1010</v>
      </c>
      <c r="W1694" t="s">
        <v>1011</v>
      </c>
      <c r="X1694" t="s">
        <v>1012</v>
      </c>
      <c r="AM1694" t="s">
        <v>1060</v>
      </c>
      <c r="AO1694" t="s">
        <v>1070</v>
      </c>
      <c r="AP1694" t="s">
        <v>696</v>
      </c>
      <c r="AR1694" t="s">
        <v>697</v>
      </c>
      <c r="AU1694" s="89">
        <f>VLOOKUP((A1694&amp;AR1694),Precios!B:J,9,FALSE)</f>
        <v>12928.6839</v>
      </c>
      <c r="AV1694" t="s">
        <v>1016</v>
      </c>
      <c r="AW1694" t="str">
        <f>VLOOKUP((A1694&amp;AR1694),Precios!B:J,6,FALSE)</f>
        <v>91CLO28</v>
      </c>
    </row>
    <row r="1695" spans="1:49">
      <c r="A1695" s="53" t="s">
        <v>94</v>
      </c>
      <c r="B1695" s="53" t="s">
        <v>1134</v>
      </c>
      <c r="C1695" t="s">
        <v>1007</v>
      </c>
      <c r="D1695" t="s">
        <v>1008</v>
      </c>
      <c r="U1695" t="s">
        <v>1009</v>
      </c>
      <c r="V1695" t="s">
        <v>1010</v>
      </c>
      <c r="W1695" t="s">
        <v>1011</v>
      </c>
      <c r="X1695" t="s">
        <v>1012</v>
      </c>
      <c r="AM1695" t="s">
        <v>1060</v>
      </c>
      <c r="AO1695" t="s">
        <v>1070</v>
      </c>
      <c r="AP1695" t="s">
        <v>677</v>
      </c>
      <c r="AR1695" t="s">
        <v>679</v>
      </c>
      <c r="AU1695" s="89">
        <f>VLOOKUP((A1695&amp;AR1695),Precios!B:J,9,FALSE)</f>
        <v>6341.8376120000003</v>
      </c>
      <c r="AV1695" t="s">
        <v>1016</v>
      </c>
      <c r="AW1695" t="str">
        <f>VLOOKUP((A1695&amp;AR1695),Precios!B:J,6,FALSE)</f>
        <v>91CLO30</v>
      </c>
    </row>
    <row r="1696" spans="1:49">
      <c r="A1696" s="53" t="s">
        <v>93</v>
      </c>
      <c r="B1696" s="53" t="s">
        <v>1135</v>
      </c>
      <c r="C1696" t="s">
        <v>1007</v>
      </c>
      <c r="D1696" t="s">
        <v>1008</v>
      </c>
      <c r="U1696" t="s">
        <v>1009</v>
      </c>
      <c r="V1696" t="s">
        <v>1010</v>
      </c>
      <c r="W1696" t="s">
        <v>1011</v>
      </c>
      <c r="X1696" t="s">
        <v>1012</v>
      </c>
      <c r="AM1696" t="s">
        <v>1060</v>
      </c>
      <c r="AO1696" t="s">
        <v>1070</v>
      </c>
      <c r="AP1696" t="s">
        <v>1015</v>
      </c>
      <c r="AR1696" t="s">
        <v>712</v>
      </c>
      <c r="AU1696" s="89">
        <f>VLOOKUP((A1696&amp;AR1696),Precios!B:J,9,FALSE)</f>
        <v>2438.083725</v>
      </c>
      <c r="AV1696" t="s">
        <v>1016</v>
      </c>
      <c r="AW1696" t="str">
        <f>VLOOKUP((A1696&amp;AR1696),Precios!B:J,6,FALSE)</f>
        <v>92BOG6</v>
      </c>
    </row>
    <row r="1697" spans="1:49">
      <c r="A1697" s="53" t="s">
        <v>93</v>
      </c>
      <c r="B1697" s="53" t="s">
        <v>1135</v>
      </c>
      <c r="C1697" t="s">
        <v>1007</v>
      </c>
      <c r="D1697" t="s">
        <v>1008</v>
      </c>
      <c r="U1697" t="s">
        <v>1009</v>
      </c>
      <c r="V1697" t="s">
        <v>1010</v>
      </c>
      <c r="W1697" t="s">
        <v>1011</v>
      </c>
      <c r="X1697" t="s">
        <v>1012</v>
      </c>
      <c r="AM1697" t="s">
        <v>1060</v>
      </c>
      <c r="AO1697" t="s">
        <v>1070</v>
      </c>
      <c r="AP1697" t="s">
        <v>713</v>
      </c>
      <c r="AR1697" t="s">
        <v>714</v>
      </c>
      <c r="AU1697" s="89">
        <f>VLOOKUP((A1697&amp;AR1697),Precios!B:J,9,FALSE)</f>
        <v>2217.9407249999999</v>
      </c>
      <c r="AV1697" t="s">
        <v>1016</v>
      </c>
      <c r="AW1697" t="str">
        <f>VLOOKUP((A1697&amp;AR1697),Precios!B:J,6,FALSE)</f>
        <v>92BOG7</v>
      </c>
    </row>
    <row r="1698" spans="1:49">
      <c r="A1698" s="53" t="s">
        <v>93</v>
      </c>
      <c r="B1698" s="53" t="s">
        <v>1135</v>
      </c>
      <c r="C1698" t="s">
        <v>1007</v>
      </c>
      <c r="D1698" t="s">
        <v>1008</v>
      </c>
      <c r="U1698" t="s">
        <v>1009</v>
      </c>
      <c r="V1698" t="s">
        <v>1010</v>
      </c>
      <c r="W1698" t="s">
        <v>1011</v>
      </c>
      <c r="X1698" t="s">
        <v>1012</v>
      </c>
      <c r="AM1698" t="s">
        <v>1060</v>
      </c>
      <c r="AO1698" t="s">
        <v>1070</v>
      </c>
      <c r="AP1698" t="s">
        <v>692</v>
      </c>
      <c r="AR1698" t="s">
        <v>693</v>
      </c>
      <c r="AU1698" s="89">
        <f>VLOOKUP((A1698&amp;AR1698),Precios!B:J,9,FALSE)</f>
        <v>1441.035112</v>
      </c>
      <c r="AV1698" t="s">
        <v>1016</v>
      </c>
      <c r="AW1698" t="str">
        <f>VLOOKUP((A1698&amp;AR1698),Precios!B:J,6,FALSE)</f>
        <v>92BOG8</v>
      </c>
    </row>
    <row r="1699" spans="1:49">
      <c r="A1699" s="53" t="s">
        <v>93</v>
      </c>
      <c r="B1699" s="53" t="s">
        <v>1135</v>
      </c>
      <c r="C1699" t="s">
        <v>1007</v>
      </c>
      <c r="D1699" t="s">
        <v>1008</v>
      </c>
      <c r="U1699" t="s">
        <v>1009</v>
      </c>
      <c r="V1699" t="s">
        <v>1010</v>
      </c>
      <c r="W1699" t="s">
        <v>1011</v>
      </c>
      <c r="X1699" t="s">
        <v>1012</v>
      </c>
      <c r="AM1699" t="s">
        <v>1060</v>
      </c>
      <c r="AO1699" t="s">
        <v>1070</v>
      </c>
      <c r="AP1699" t="s">
        <v>673</v>
      </c>
      <c r="AR1699" t="s">
        <v>674</v>
      </c>
      <c r="AU1699" s="89">
        <f>VLOOKUP((A1699&amp;AR1699),Precios!B:J,9,FALSE)</f>
        <v>2195.1297169999998</v>
      </c>
      <c r="AV1699" t="s">
        <v>1016</v>
      </c>
      <c r="AW1699" t="str">
        <f>VLOOKUP((A1699&amp;AR1699),Precios!B:J,6,FALSE)</f>
        <v>92BOG9</v>
      </c>
    </row>
    <row r="1700" spans="1:49">
      <c r="A1700" s="53" t="s">
        <v>93</v>
      </c>
      <c r="B1700" s="53" t="s">
        <v>1135</v>
      </c>
      <c r="C1700" t="s">
        <v>1007</v>
      </c>
      <c r="D1700" t="s">
        <v>1008</v>
      </c>
      <c r="U1700" t="s">
        <v>1009</v>
      </c>
      <c r="V1700" t="s">
        <v>1010</v>
      </c>
      <c r="W1700" t="s">
        <v>1011</v>
      </c>
      <c r="X1700" t="s">
        <v>1012</v>
      </c>
      <c r="AM1700" t="s">
        <v>1060</v>
      </c>
      <c r="AO1700" t="s">
        <v>1070</v>
      </c>
      <c r="AP1700" t="s">
        <v>687</v>
      </c>
      <c r="AR1700" t="s">
        <v>688</v>
      </c>
      <c r="AU1700" s="89">
        <f>VLOOKUP((A1700&amp;AR1700),Precios!B:J,9,FALSE)</f>
        <v>2459.972229</v>
      </c>
      <c r="AV1700" t="s">
        <v>1016</v>
      </c>
      <c r="AW1700" t="str">
        <f>VLOOKUP((A1700&amp;AR1700),Precios!B:J,6,FALSE)</f>
        <v>92BOG10</v>
      </c>
    </row>
    <row r="1701" spans="1:49">
      <c r="A1701" s="53" t="s">
        <v>93</v>
      </c>
      <c r="B1701" s="53" t="s">
        <v>1135</v>
      </c>
      <c r="C1701" t="s">
        <v>1007</v>
      </c>
      <c r="D1701" t="s">
        <v>1008</v>
      </c>
      <c r="U1701" t="s">
        <v>1009</v>
      </c>
      <c r="V1701" t="s">
        <v>1010</v>
      </c>
      <c r="W1701" t="s">
        <v>1011</v>
      </c>
      <c r="X1701" t="s">
        <v>1012</v>
      </c>
      <c r="AM1701" t="s">
        <v>1060</v>
      </c>
      <c r="AO1701" t="s">
        <v>1070</v>
      </c>
      <c r="AP1701" t="s">
        <v>698</v>
      </c>
      <c r="AR1701" t="s">
        <v>699</v>
      </c>
      <c r="AU1701" s="89">
        <f>VLOOKUP((A1701&amp;AR1701),Precios!B:J,9,FALSE)</f>
        <v>1049.180572</v>
      </c>
      <c r="AV1701" t="s">
        <v>1016</v>
      </c>
      <c r="AW1701" t="str">
        <f>VLOOKUP((A1701&amp;AR1701),Precios!B:J,6,FALSE)</f>
        <v>92BOG11</v>
      </c>
    </row>
    <row r="1702" spans="1:49">
      <c r="A1702" s="53" t="s">
        <v>93</v>
      </c>
      <c r="B1702" s="53" t="s">
        <v>1135</v>
      </c>
      <c r="C1702" t="s">
        <v>1007</v>
      </c>
      <c r="D1702" t="s">
        <v>1008</v>
      </c>
      <c r="U1702" t="s">
        <v>1009</v>
      </c>
      <c r="V1702" t="s">
        <v>1010</v>
      </c>
      <c r="W1702" t="s">
        <v>1011</v>
      </c>
      <c r="X1702" t="s">
        <v>1012</v>
      </c>
      <c r="AM1702" t="s">
        <v>1060</v>
      </c>
      <c r="AO1702" t="s">
        <v>1070</v>
      </c>
      <c r="AP1702" t="s">
        <v>675</v>
      </c>
      <c r="AR1702" t="s">
        <v>676</v>
      </c>
      <c r="AU1702" s="89">
        <f>VLOOKUP((A1702&amp;AR1702),Precios!B:J,9,FALSE)</f>
        <v>2154.6517091000001</v>
      </c>
      <c r="AV1702" t="s">
        <v>1016</v>
      </c>
      <c r="AW1702" t="str">
        <f>VLOOKUP((A1702&amp;AR1702),Precios!B:J,6,FALSE)</f>
        <v>92BOG12</v>
      </c>
    </row>
    <row r="1703" spans="1:49">
      <c r="A1703" s="53" t="s">
        <v>93</v>
      </c>
      <c r="B1703" s="53" t="s">
        <v>1135</v>
      </c>
      <c r="C1703" t="s">
        <v>1007</v>
      </c>
      <c r="D1703" t="s">
        <v>1008</v>
      </c>
      <c r="U1703" t="s">
        <v>1009</v>
      </c>
      <c r="V1703" t="s">
        <v>1010</v>
      </c>
      <c r="W1703" t="s">
        <v>1011</v>
      </c>
      <c r="X1703" t="s">
        <v>1012</v>
      </c>
      <c r="AM1703" t="s">
        <v>1060</v>
      </c>
      <c r="AO1703" t="s">
        <v>1070</v>
      </c>
      <c r="AP1703" t="s">
        <v>682</v>
      </c>
      <c r="AR1703" t="s">
        <v>683</v>
      </c>
      <c r="AU1703" s="89">
        <f>VLOOKUP((A1703&amp;AR1703),Precios!B:J,9,FALSE)</f>
        <v>2227.0294859999999</v>
      </c>
      <c r="AV1703" t="s">
        <v>1016</v>
      </c>
      <c r="AW1703" t="str">
        <f>VLOOKUP((A1703&amp;AR1703),Precios!B:J,6,FALSE)</f>
        <v>92BOG13</v>
      </c>
    </row>
    <row r="1704" spans="1:49">
      <c r="A1704" s="53" t="s">
        <v>93</v>
      </c>
      <c r="B1704" s="53" t="s">
        <v>1135</v>
      </c>
      <c r="C1704" t="s">
        <v>1007</v>
      </c>
      <c r="D1704" t="s">
        <v>1008</v>
      </c>
      <c r="U1704" t="s">
        <v>1009</v>
      </c>
      <c r="V1704" t="s">
        <v>1010</v>
      </c>
      <c r="W1704" t="s">
        <v>1011</v>
      </c>
      <c r="X1704" t="s">
        <v>1012</v>
      </c>
      <c r="AM1704" t="s">
        <v>1060</v>
      </c>
      <c r="AO1704" t="s">
        <v>1070</v>
      </c>
      <c r="AP1704" t="s">
        <v>706</v>
      </c>
      <c r="AR1704" t="s">
        <v>707</v>
      </c>
      <c r="AU1704" s="89">
        <f>VLOOKUP((A1704&amp;AR1704),Precios!B:J,9,FALSE)</f>
        <v>2407.7354400000004</v>
      </c>
      <c r="AV1704" t="s">
        <v>1016</v>
      </c>
      <c r="AW1704" t="str">
        <f>VLOOKUP((A1704&amp;AR1704),Precios!B:J,6,FALSE)</f>
        <v>92BOG14</v>
      </c>
    </row>
    <row r="1705" spans="1:49">
      <c r="A1705" s="53" t="s">
        <v>93</v>
      </c>
      <c r="B1705" s="53" t="s">
        <v>1135</v>
      </c>
      <c r="C1705" t="s">
        <v>1007</v>
      </c>
      <c r="D1705" t="s">
        <v>1008</v>
      </c>
      <c r="U1705" t="s">
        <v>1009</v>
      </c>
      <c r="V1705" t="s">
        <v>1010</v>
      </c>
      <c r="W1705" t="s">
        <v>1011</v>
      </c>
      <c r="X1705" t="s">
        <v>1012</v>
      </c>
      <c r="AM1705" t="s">
        <v>1060</v>
      </c>
      <c r="AO1705" t="s">
        <v>1070</v>
      </c>
      <c r="AP1705" t="s">
        <v>700</v>
      </c>
      <c r="AR1705" t="s">
        <v>701</v>
      </c>
      <c r="AU1705" s="89">
        <f>VLOOKUP((A1705&amp;AR1705),Precios!B:J,9,FALSE)</f>
        <v>1468.3538100000001</v>
      </c>
      <c r="AV1705" t="s">
        <v>1016</v>
      </c>
      <c r="AW1705" t="str">
        <f>VLOOKUP((A1705&amp;AR1705),Precios!B:J,6,FALSE)</f>
        <v>92BOG16</v>
      </c>
    </row>
    <row r="1706" spans="1:49">
      <c r="A1706" s="53" t="s">
        <v>93</v>
      </c>
      <c r="B1706" s="53" t="s">
        <v>1135</v>
      </c>
      <c r="C1706" t="s">
        <v>1007</v>
      </c>
      <c r="D1706" t="s">
        <v>1008</v>
      </c>
      <c r="U1706" t="s">
        <v>1009</v>
      </c>
      <c r="V1706" t="s">
        <v>1010</v>
      </c>
      <c r="W1706" t="s">
        <v>1011</v>
      </c>
      <c r="X1706" t="s">
        <v>1012</v>
      </c>
      <c r="AM1706" t="s">
        <v>1060</v>
      </c>
      <c r="AO1706" t="s">
        <v>1070</v>
      </c>
      <c r="AP1706" t="s">
        <v>680</v>
      </c>
      <c r="AR1706" t="s">
        <v>681</v>
      </c>
      <c r="AU1706" s="89">
        <f>VLOOKUP((A1706&amp;AR1706),Precios!B:J,9,FALSE)</f>
        <v>2592.162859</v>
      </c>
      <c r="AV1706" t="s">
        <v>1016</v>
      </c>
      <c r="AW1706" t="str">
        <f>VLOOKUP((A1706&amp;AR1706),Precios!B:J,6,FALSE)</f>
        <v>92BOG17</v>
      </c>
    </row>
    <row r="1707" spans="1:49">
      <c r="A1707" s="53" t="s">
        <v>93</v>
      </c>
      <c r="B1707" s="53" t="s">
        <v>1135</v>
      </c>
      <c r="C1707" t="s">
        <v>1007</v>
      </c>
      <c r="D1707" t="s">
        <v>1008</v>
      </c>
      <c r="U1707" t="s">
        <v>1009</v>
      </c>
      <c r="V1707" t="s">
        <v>1010</v>
      </c>
      <c r="W1707" t="s">
        <v>1011</v>
      </c>
      <c r="X1707" t="s">
        <v>1012</v>
      </c>
      <c r="AM1707" t="s">
        <v>1060</v>
      </c>
      <c r="AO1707" t="s">
        <v>1070</v>
      </c>
      <c r="AP1707" t="s">
        <v>690</v>
      </c>
      <c r="AR1707" t="s">
        <v>691</v>
      </c>
      <c r="AU1707" s="89">
        <f>VLOOKUP((A1707&amp;AR1707),Precios!B:J,9,FALSE)</f>
        <v>2850.212387</v>
      </c>
      <c r="AV1707" t="s">
        <v>1016</v>
      </c>
      <c r="AW1707" t="str">
        <f>VLOOKUP((A1707&amp;AR1707),Precios!B:J,6,FALSE)</f>
        <v>92BOG18</v>
      </c>
    </row>
    <row r="1708" spans="1:49">
      <c r="A1708" s="53" t="s">
        <v>93</v>
      </c>
      <c r="B1708" s="53" t="s">
        <v>1135</v>
      </c>
      <c r="C1708" t="s">
        <v>1007</v>
      </c>
      <c r="D1708" t="s">
        <v>1008</v>
      </c>
      <c r="U1708" t="s">
        <v>1009</v>
      </c>
      <c r="V1708" t="s">
        <v>1010</v>
      </c>
      <c r="W1708" t="s">
        <v>1011</v>
      </c>
      <c r="X1708" t="s">
        <v>1012</v>
      </c>
      <c r="AM1708" t="s">
        <v>1060</v>
      </c>
      <c r="AO1708" t="s">
        <v>1070</v>
      </c>
      <c r="AP1708" t="s">
        <v>708</v>
      </c>
      <c r="AR1708" t="s">
        <v>709</v>
      </c>
      <c r="AU1708" s="89">
        <f>VLOOKUP((A1708&amp;AR1708),Precios!B:J,9,FALSE)</f>
        <v>2841.7211569999999</v>
      </c>
      <c r="AV1708" t="s">
        <v>1016</v>
      </c>
      <c r="AW1708" t="str">
        <f>VLOOKUP((A1708&amp;AR1708),Precios!B:J,6,FALSE)</f>
        <v>92BOG19</v>
      </c>
    </row>
    <row r="1709" spans="1:49">
      <c r="A1709" s="53" t="s">
        <v>93</v>
      </c>
      <c r="B1709" s="53" t="s">
        <v>1135</v>
      </c>
      <c r="C1709" t="s">
        <v>1007</v>
      </c>
      <c r="D1709" t="s">
        <v>1008</v>
      </c>
      <c r="U1709" t="s">
        <v>1009</v>
      </c>
      <c r="V1709" t="s">
        <v>1010</v>
      </c>
      <c r="W1709" t="s">
        <v>1011</v>
      </c>
      <c r="X1709" t="s">
        <v>1012</v>
      </c>
      <c r="AM1709" t="s">
        <v>1060</v>
      </c>
      <c r="AO1709" t="s">
        <v>1070</v>
      </c>
      <c r="AP1709" t="s">
        <v>710</v>
      </c>
      <c r="AR1709" t="s">
        <v>711</v>
      </c>
      <c r="AU1709" s="89">
        <f>VLOOKUP((A1709&amp;AR1709),Precios!B:J,9,FALSE)</f>
        <v>2418.0098283000002</v>
      </c>
      <c r="AV1709" t="s">
        <v>1016</v>
      </c>
      <c r="AW1709" t="str">
        <f>VLOOKUP((A1709&amp;AR1709),Precios!B:J,6,FALSE)</f>
        <v>92BOG20</v>
      </c>
    </row>
    <row r="1710" spans="1:49">
      <c r="A1710" s="53" t="s">
        <v>93</v>
      </c>
      <c r="B1710" s="53" t="s">
        <v>1135</v>
      </c>
      <c r="C1710" t="s">
        <v>1007</v>
      </c>
      <c r="D1710" t="s">
        <v>1008</v>
      </c>
      <c r="U1710" t="s">
        <v>1009</v>
      </c>
      <c r="V1710" t="s">
        <v>1010</v>
      </c>
      <c r="W1710" t="s">
        <v>1011</v>
      </c>
      <c r="X1710" t="s">
        <v>1012</v>
      </c>
      <c r="AM1710" t="s">
        <v>1060</v>
      </c>
      <c r="AO1710" t="s">
        <v>1070</v>
      </c>
      <c r="AP1710" t="s">
        <v>692</v>
      </c>
      <c r="AR1710" t="s">
        <v>695</v>
      </c>
      <c r="AU1710" s="89">
        <f>VLOOKUP((A1710&amp;AR1710),Precios!B:J,9,FALSE)</f>
        <v>1525.9893440000001</v>
      </c>
      <c r="AV1710" t="s">
        <v>1016</v>
      </c>
      <c r="AW1710" t="str">
        <f>VLOOKUP((A1710&amp;AR1710),Precios!B:J,6,FALSE)</f>
        <v>92MED31</v>
      </c>
    </row>
    <row r="1711" spans="1:49">
      <c r="A1711" s="53" t="s">
        <v>93</v>
      </c>
      <c r="B1711" s="53" t="s">
        <v>1135</v>
      </c>
      <c r="C1711" t="s">
        <v>1007</v>
      </c>
      <c r="D1711" t="s">
        <v>1008</v>
      </c>
      <c r="U1711" t="s">
        <v>1009</v>
      </c>
      <c r="V1711" t="s">
        <v>1010</v>
      </c>
      <c r="W1711" t="s">
        <v>1011</v>
      </c>
      <c r="X1711" t="s">
        <v>1012</v>
      </c>
      <c r="AM1711" t="s">
        <v>1060</v>
      </c>
      <c r="AO1711" t="s">
        <v>1070</v>
      </c>
      <c r="AP1711" t="s">
        <v>687</v>
      </c>
      <c r="AR1711" t="s">
        <v>689</v>
      </c>
      <c r="AU1711" s="89">
        <f>VLOOKUP((A1711&amp;AR1711),Precios!B:J,9,FALSE)</f>
        <v>2500.6253029999998</v>
      </c>
      <c r="AV1711" t="s">
        <v>1016</v>
      </c>
      <c r="AW1711" t="str">
        <f>VLOOKUP((A1711&amp;AR1711),Precios!B:J,6,FALSE)</f>
        <v>92MED22</v>
      </c>
    </row>
    <row r="1712" spans="1:49">
      <c r="A1712" s="53" t="s">
        <v>93</v>
      </c>
      <c r="B1712" s="53" t="s">
        <v>1135</v>
      </c>
      <c r="C1712" t="s">
        <v>1007</v>
      </c>
      <c r="D1712" t="s">
        <v>1008</v>
      </c>
      <c r="U1712" t="s">
        <v>1009</v>
      </c>
      <c r="V1712" t="s">
        <v>1010</v>
      </c>
      <c r="W1712" t="s">
        <v>1011</v>
      </c>
      <c r="X1712" t="s">
        <v>1012</v>
      </c>
      <c r="AM1712" t="s">
        <v>1060</v>
      </c>
      <c r="AO1712" t="s">
        <v>1070</v>
      </c>
      <c r="AP1712" t="s">
        <v>684</v>
      </c>
      <c r="AR1712" t="s">
        <v>686</v>
      </c>
      <c r="AU1712" s="89">
        <f>VLOOKUP((A1712&amp;AR1712),Precios!B:J,9,FALSE)</f>
        <v>449.86746199999999</v>
      </c>
      <c r="AV1712" t="s">
        <v>1016</v>
      </c>
      <c r="AW1712" t="str">
        <f>VLOOKUP((A1712&amp;AR1712),Precios!B:J,6,FALSE)</f>
        <v>92MED23</v>
      </c>
    </row>
    <row r="1713" spans="1:49">
      <c r="A1713" s="53" t="s">
        <v>93</v>
      </c>
      <c r="B1713" s="53" t="s">
        <v>1135</v>
      </c>
      <c r="C1713" t="s">
        <v>1007</v>
      </c>
      <c r="D1713" t="s">
        <v>1008</v>
      </c>
      <c r="U1713" t="s">
        <v>1009</v>
      </c>
      <c r="V1713" t="s">
        <v>1010</v>
      </c>
      <c r="W1713" t="s">
        <v>1011</v>
      </c>
      <c r="X1713" t="s">
        <v>1012</v>
      </c>
      <c r="AM1713" t="s">
        <v>1060</v>
      </c>
      <c r="AO1713" t="s">
        <v>1070</v>
      </c>
      <c r="AP1713" t="s">
        <v>702</v>
      </c>
      <c r="AR1713" t="s">
        <v>703</v>
      </c>
      <c r="AU1713" s="89">
        <f>VLOOKUP((A1713&amp;AR1713),Precios!B:J,9,FALSE)</f>
        <v>1958.6227540000002</v>
      </c>
      <c r="AV1713" t="s">
        <v>1016</v>
      </c>
      <c r="AW1713" t="str">
        <f>VLOOKUP((A1713&amp;AR1713),Precios!B:J,6,FALSE)</f>
        <v>92MED25</v>
      </c>
    </row>
    <row r="1714" spans="1:49">
      <c r="A1714" s="53" t="s">
        <v>93</v>
      </c>
      <c r="B1714" s="53" t="s">
        <v>1135</v>
      </c>
      <c r="C1714" t="s">
        <v>1007</v>
      </c>
      <c r="D1714" t="s">
        <v>1008</v>
      </c>
      <c r="U1714" t="s">
        <v>1009</v>
      </c>
      <c r="V1714" t="s">
        <v>1010</v>
      </c>
      <c r="W1714" t="s">
        <v>1011</v>
      </c>
      <c r="X1714" t="s">
        <v>1012</v>
      </c>
      <c r="AM1714" t="s">
        <v>1060</v>
      </c>
      <c r="AO1714" t="s">
        <v>1070</v>
      </c>
      <c r="AP1714" t="s">
        <v>692</v>
      </c>
      <c r="AR1714" t="s">
        <v>694</v>
      </c>
      <c r="AU1714" s="89">
        <f>VLOOKUP((A1714&amp;AR1714),Precios!B:J,9,FALSE)</f>
        <v>1525.9893440000001</v>
      </c>
      <c r="AV1714" t="s">
        <v>1016</v>
      </c>
      <c r="AW1714" t="str">
        <f>VLOOKUP((A1714&amp;AR1714),Precios!B:J,6,FALSE)</f>
        <v>92CLO26</v>
      </c>
    </row>
    <row r="1715" spans="1:49">
      <c r="A1715" s="53" t="s">
        <v>93</v>
      </c>
      <c r="B1715" s="53" t="s">
        <v>1135</v>
      </c>
      <c r="C1715" t="s">
        <v>1007</v>
      </c>
      <c r="D1715" t="s">
        <v>1008</v>
      </c>
      <c r="U1715" t="s">
        <v>1009</v>
      </c>
      <c r="V1715" t="s">
        <v>1010</v>
      </c>
      <c r="W1715" t="s">
        <v>1011</v>
      </c>
      <c r="X1715" t="s">
        <v>1012</v>
      </c>
      <c r="AM1715" t="s">
        <v>1060</v>
      </c>
      <c r="AO1715" t="s">
        <v>1070</v>
      </c>
      <c r="AP1715" t="s">
        <v>704</v>
      </c>
      <c r="AR1715" t="s">
        <v>705</v>
      </c>
      <c r="AU1715" s="89">
        <f>VLOOKUP((A1715&amp;AR1715),Precios!B:J,9,FALSE)</f>
        <v>2572.0774310000002</v>
      </c>
      <c r="AV1715" t="s">
        <v>1016</v>
      </c>
      <c r="AW1715" t="str">
        <f>VLOOKUP((A1715&amp;AR1715),Precios!B:J,6,FALSE)</f>
        <v>92CLO27</v>
      </c>
    </row>
    <row r="1716" spans="1:49">
      <c r="A1716" s="53" t="s">
        <v>93</v>
      </c>
      <c r="B1716" s="53" t="s">
        <v>1135</v>
      </c>
      <c r="C1716" t="s">
        <v>1007</v>
      </c>
      <c r="D1716" t="s">
        <v>1008</v>
      </c>
      <c r="U1716" t="s">
        <v>1009</v>
      </c>
      <c r="V1716" t="s">
        <v>1010</v>
      </c>
      <c r="W1716" t="s">
        <v>1011</v>
      </c>
      <c r="X1716" t="s">
        <v>1012</v>
      </c>
      <c r="AM1716" t="s">
        <v>1060</v>
      </c>
      <c r="AO1716" t="s">
        <v>1070</v>
      </c>
      <c r="AP1716" t="s">
        <v>696</v>
      </c>
      <c r="AR1716" t="s">
        <v>697</v>
      </c>
      <c r="AU1716" s="89">
        <f>VLOOKUP((A1716&amp;AR1716),Precios!B:J,9,FALSE)</f>
        <v>1008.4646</v>
      </c>
      <c r="AV1716" t="s">
        <v>1016</v>
      </c>
      <c r="AW1716" t="str">
        <f>VLOOKUP((A1716&amp;AR1716),Precios!B:J,6,FALSE)</f>
        <v>92CLO28</v>
      </c>
    </row>
    <row r="1717" spans="1:49">
      <c r="A1717" s="53" t="s">
        <v>93</v>
      </c>
      <c r="B1717" s="53" t="s">
        <v>1135</v>
      </c>
      <c r="C1717" t="s">
        <v>1007</v>
      </c>
      <c r="D1717" t="s">
        <v>1008</v>
      </c>
      <c r="U1717" t="s">
        <v>1009</v>
      </c>
      <c r="V1717" t="s">
        <v>1010</v>
      </c>
      <c r="W1717" t="s">
        <v>1011</v>
      </c>
      <c r="X1717" t="s">
        <v>1012</v>
      </c>
      <c r="AM1717" t="s">
        <v>1060</v>
      </c>
      <c r="AO1717" t="s">
        <v>1070</v>
      </c>
      <c r="AP1717" t="s">
        <v>677</v>
      </c>
      <c r="AR1717" t="s">
        <v>679</v>
      </c>
      <c r="AU1717" s="89">
        <f>VLOOKUP((A1717&amp;AR1717),Precios!B:J,9,FALSE)</f>
        <v>2841.7211569999999</v>
      </c>
      <c r="AV1717" t="s">
        <v>1016</v>
      </c>
      <c r="AW1717" t="str">
        <f>VLOOKUP((A1717&amp;AR1717),Precios!B:J,6,FALSE)</f>
        <v>92CLO30</v>
      </c>
    </row>
    <row r="1718" spans="1:49">
      <c r="A1718" s="53" t="s">
        <v>92</v>
      </c>
      <c r="B1718" s="53" t="s">
        <v>1136</v>
      </c>
      <c r="C1718" t="s">
        <v>1007</v>
      </c>
      <c r="D1718" t="s">
        <v>1008</v>
      </c>
      <c r="U1718" t="s">
        <v>1009</v>
      </c>
      <c r="V1718" t="s">
        <v>1010</v>
      </c>
      <c r="W1718" t="s">
        <v>1011</v>
      </c>
      <c r="X1718" t="s">
        <v>1012</v>
      </c>
      <c r="AM1718" t="s">
        <v>1060</v>
      </c>
      <c r="AO1718" t="s">
        <v>1070</v>
      </c>
      <c r="AP1718" t="s">
        <v>1015</v>
      </c>
      <c r="AR1718" t="s">
        <v>712</v>
      </c>
      <c r="AU1718" s="89">
        <f>VLOOKUP((A1718&amp;AR1718),Precios!B:J,9,FALSE)</f>
        <v>1822.2682764000001</v>
      </c>
      <c r="AV1718" t="s">
        <v>1016</v>
      </c>
      <c r="AW1718" t="str">
        <f>VLOOKUP((A1718&amp;AR1718),Precios!B:J,6,FALSE)</f>
        <v>93BOG6</v>
      </c>
    </row>
    <row r="1719" spans="1:49">
      <c r="A1719" s="53" t="s">
        <v>92</v>
      </c>
      <c r="B1719" s="53" t="s">
        <v>1136</v>
      </c>
      <c r="C1719" t="s">
        <v>1007</v>
      </c>
      <c r="D1719" t="s">
        <v>1008</v>
      </c>
      <c r="U1719" t="s">
        <v>1009</v>
      </c>
      <c r="V1719" t="s">
        <v>1010</v>
      </c>
      <c r="W1719" t="s">
        <v>1011</v>
      </c>
      <c r="X1719" t="s">
        <v>1012</v>
      </c>
      <c r="AM1719" t="s">
        <v>1060</v>
      </c>
      <c r="AO1719" t="s">
        <v>1070</v>
      </c>
      <c r="AP1719" t="s">
        <v>713</v>
      </c>
      <c r="AR1719" t="s">
        <v>714</v>
      </c>
      <c r="AU1719" s="89">
        <f>VLOOKUP((A1719&amp;AR1719),Precios!B:J,9,FALSE)</f>
        <v>1802.56390545</v>
      </c>
      <c r="AV1719" t="s">
        <v>1016</v>
      </c>
      <c r="AW1719" t="str">
        <f>VLOOKUP((A1719&amp;AR1719),Precios!B:J,6,FALSE)</f>
        <v>93BOG7</v>
      </c>
    </row>
    <row r="1720" spans="1:49">
      <c r="A1720" s="53" t="s">
        <v>92</v>
      </c>
      <c r="B1720" s="53" t="s">
        <v>1136</v>
      </c>
      <c r="C1720" t="s">
        <v>1007</v>
      </c>
      <c r="D1720" t="s">
        <v>1008</v>
      </c>
      <c r="U1720" t="s">
        <v>1009</v>
      </c>
      <c r="V1720" t="s">
        <v>1010</v>
      </c>
      <c r="W1720" t="s">
        <v>1011</v>
      </c>
      <c r="X1720" t="s">
        <v>1012</v>
      </c>
      <c r="AM1720" t="s">
        <v>1060</v>
      </c>
      <c r="AO1720" t="s">
        <v>1070</v>
      </c>
      <c r="AP1720" t="s">
        <v>692</v>
      </c>
      <c r="AR1720" t="s">
        <v>693</v>
      </c>
      <c r="AU1720" s="89">
        <f>VLOOKUP((A1720&amp;AR1720),Precios!B:J,9,FALSE)</f>
        <v>1738.374924</v>
      </c>
      <c r="AV1720" t="s">
        <v>1016</v>
      </c>
      <c r="AW1720" t="str">
        <f>VLOOKUP((A1720&amp;AR1720),Precios!B:J,6,FALSE)</f>
        <v>93BOG8</v>
      </c>
    </row>
    <row r="1721" spans="1:49">
      <c r="A1721" s="53" t="s">
        <v>92</v>
      </c>
      <c r="B1721" s="53" t="s">
        <v>1136</v>
      </c>
      <c r="C1721" t="s">
        <v>1007</v>
      </c>
      <c r="D1721" t="s">
        <v>1008</v>
      </c>
      <c r="U1721" t="s">
        <v>1009</v>
      </c>
      <c r="V1721" t="s">
        <v>1010</v>
      </c>
      <c r="W1721" t="s">
        <v>1011</v>
      </c>
      <c r="X1721" t="s">
        <v>1012</v>
      </c>
      <c r="AM1721" t="s">
        <v>1060</v>
      </c>
      <c r="AO1721" t="s">
        <v>1070</v>
      </c>
      <c r="AP1721" t="s">
        <v>673</v>
      </c>
      <c r="AR1721" t="s">
        <v>674</v>
      </c>
      <c r="AU1721" s="89">
        <f>VLOOKUP((A1721&amp;AR1721),Precios!B:J,9,FALSE)</f>
        <v>2926.8431169999999</v>
      </c>
      <c r="AV1721" t="s">
        <v>1016</v>
      </c>
      <c r="AW1721" t="str">
        <f>VLOOKUP((A1721&amp;AR1721),Precios!B:J,6,FALSE)</f>
        <v>93BOG9</v>
      </c>
    </row>
    <row r="1722" spans="1:49">
      <c r="A1722" s="53" t="s">
        <v>92</v>
      </c>
      <c r="B1722" s="53" t="s">
        <v>1136</v>
      </c>
      <c r="C1722" t="s">
        <v>1007</v>
      </c>
      <c r="D1722" t="s">
        <v>1008</v>
      </c>
      <c r="U1722" t="s">
        <v>1009</v>
      </c>
      <c r="V1722" t="s">
        <v>1010</v>
      </c>
      <c r="W1722" t="s">
        <v>1011</v>
      </c>
      <c r="X1722" t="s">
        <v>1012</v>
      </c>
      <c r="AM1722" t="s">
        <v>1060</v>
      </c>
      <c r="AO1722" t="s">
        <v>1070</v>
      </c>
      <c r="AP1722" t="s">
        <v>687</v>
      </c>
      <c r="AR1722" t="s">
        <v>688</v>
      </c>
      <c r="AU1722" s="89">
        <f>VLOOKUP((A1722&amp;AR1722),Precios!B:J,9,FALSE)</f>
        <v>1744.2768530000001</v>
      </c>
      <c r="AV1722" t="s">
        <v>1016</v>
      </c>
      <c r="AW1722" t="str">
        <f>VLOOKUP((A1722&amp;AR1722),Precios!B:J,6,FALSE)</f>
        <v>93BOG10</v>
      </c>
    </row>
    <row r="1723" spans="1:49">
      <c r="A1723" s="53" t="s">
        <v>92</v>
      </c>
      <c r="B1723" s="53" t="s">
        <v>1136</v>
      </c>
      <c r="C1723" t="s">
        <v>1007</v>
      </c>
      <c r="D1723" t="s">
        <v>1008</v>
      </c>
      <c r="U1723" t="s">
        <v>1009</v>
      </c>
      <c r="V1723" t="s">
        <v>1010</v>
      </c>
      <c r="W1723" t="s">
        <v>1011</v>
      </c>
      <c r="X1723" t="s">
        <v>1012</v>
      </c>
      <c r="AM1723" t="s">
        <v>1060</v>
      </c>
      <c r="AO1723" t="s">
        <v>1070</v>
      </c>
      <c r="AP1723" t="s">
        <v>698</v>
      </c>
      <c r="AR1723" t="s">
        <v>699</v>
      </c>
      <c r="AU1723" s="89">
        <f>VLOOKUP((A1723&amp;AR1723),Precios!B:J,9,FALSE)</f>
        <v>1615.1891909999999</v>
      </c>
      <c r="AV1723" t="s">
        <v>1016</v>
      </c>
      <c r="AW1723" t="str">
        <f>VLOOKUP((A1723&amp;AR1723),Precios!B:J,6,FALSE)</f>
        <v>93BOG11</v>
      </c>
    </row>
    <row r="1724" spans="1:49">
      <c r="A1724" s="53" t="s">
        <v>92</v>
      </c>
      <c r="B1724" s="53" t="s">
        <v>1136</v>
      </c>
      <c r="C1724" t="s">
        <v>1007</v>
      </c>
      <c r="D1724" t="s">
        <v>1008</v>
      </c>
      <c r="U1724" t="s">
        <v>1009</v>
      </c>
      <c r="V1724" t="s">
        <v>1010</v>
      </c>
      <c r="W1724" t="s">
        <v>1011</v>
      </c>
      <c r="X1724" t="s">
        <v>1012</v>
      </c>
      <c r="AM1724" t="s">
        <v>1060</v>
      </c>
      <c r="AO1724" t="s">
        <v>1070</v>
      </c>
      <c r="AP1724" t="s">
        <v>675</v>
      </c>
      <c r="AR1724" t="s">
        <v>676</v>
      </c>
      <c r="AU1724" s="89">
        <f>VLOOKUP((A1724&amp;AR1724),Precios!B:J,9,FALSE)</f>
        <v>1452.7173672000001</v>
      </c>
      <c r="AV1724" t="s">
        <v>1016</v>
      </c>
      <c r="AW1724" t="str">
        <f>VLOOKUP((A1724&amp;AR1724),Precios!B:J,6,FALSE)</f>
        <v>93BOG12</v>
      </c>
    </row>
    <row r="1725" spans="1:49">
      <c r="A1725" s="53" t="s">
        <v>92</v>
      </c>
      <c r="B1725" s="53" t="s">
        <v>1136</v>
      </c>
      <c r="C1725" t="s">
        <v>1007</v>
      </c>
      <c r="D1725" t="s">
        <v>1008</v>
      </c>
      <c r="U1725" t="s">
        <v>1009</v>
      </c>
      <c r="V1725" t="s">
        <v>1010</v>
      </c>
      <c r="W1725" t="s">
        <v>1011</v>
      </c>
      <c r="X1725" t="s">
        <v>1012</v>
      </c>
      <c r="AM1725" t="s">
        <v>1060</v>
      </c>
      <c r="AO1725" t="s">
        <v>1070</v>
      </c>
      <c r="AP1725" t="s">
        <v>682</v>
      </c>
      <c r="AR1725" t="s">
        <v>683</v>
      </c>
      <c r="AU1725" s="89">
        <f>VLOOKUP((A1725&amp;AR1725),Precios!B:J,9,FALSE)</f>
        <v>1717.3040940000001</v>
      </c>
      <c r="AV1725" t="s">
        <v>1016</v>
      </c>
      <c r="AW1725" t="str">
        <f>VLOOKUP((A1725&amp;AR1725),Precios!B:J,6,FALSE)</f>
        <v>93BOG13</v>
      </c>
    </row>
    <row r="1726" spans="1:49">
      <c r="A1726" s="53" t="s">
        <v>92</v>
      </c>
      <c r="B1726" s="53" t="s">
        <v>1136</v>
      </c>
      <c r="C1726" t="s">
        <v>1007</v>
      </c>
      <c r="D1726" t="s">
        <v>1008</v>
      </c>
      <c r="U1726" t="s">
        <v>1009</v>
      </c>
      <c r="V1726" t="s">
        <v>1010</v>
      </c>
      <c r="W1726" t="s">
        <v>1011</v>
      </c>
      <c r="X1726" t="s">
        <v>1012</v>
      </c>
      <c r="AM1726" t="s">
        <v>1060</v>
      </c>
      <c r="AO1726" t="s">
        <v>1070</v>
      </c>
      <c r="AP1726" t="s">
        <v>706</v>
      </c>
      <c r="AR1726" t="s">
        <v>707</v>
      </c>
      <c r="AU1726" s="89">
        <f>VLOOKUP((A1726&amp;AR1726),Precios!B:J,9,FALSE)</f>
        <v>2334.77376</v>
      </c>
      <c r="AV1726" t="s">
        <v>1016</v>
      </c>
      <c r="AW1726" t="str">
        <f>VLOOKUP((A1726&amp;AR1726),Precios!B:J,6,FALSE)</f>
        <v>93BOG14</v>
      </c>
    </row>
    <row r="1727" spans="1:49">
      <c r="A1727" s="53" t="s">
        <v>92</v>
      </c>
      <c r="B1727" s="53" t="s">
        <v>1136</v>
      </c>
      <c r="C1727" t="s">
        <v>1007</v>
      </c>
      <c r="D1727" t="s">
        <v>1008</v>
      </c>
      <c r="U1727" t="s">
        <v>1009</v>
      </c>
      <c r="V1727" t="s">
        <v>1010</v>
      </c>
      <c r="W1727" t="s">
        <v>1011</v>
      </c>
      <c r="X1727" t="s">
        <v>1012</v>
      </c>
      <c r="AM1727" t="s">
        <v>1060</v>
      </c>
      <c r="AO1727" t="s">
        <v>1070</v>
      </c>
      <c r="AP1727" t="s">
        <v>700</v>
      </c>
      <c r="AR1727" t="s">
        <v>701</v>
      </c>
      <c r="AU1727" s="89">
        <f>VLOOKUP((A1727&amp;AR1727),Precios!B:J,9,FALSE)</f>
        <v>1929.8364359999998</v>
      </c>
      <c r="AV1727" t="s">
        <v>1016</v>
      </c>
      <c r="AW1727" t="str">
        <f>VLOOKUP((A1727&amp;AR1727),Precios!B:J,6,FALSE)</f>
        <v>93BOG16</v>
      </c>
    </row>
    <row r="1728" spans="1:49">
      <c r="A1728" s="53" t="s">
        <v>92</v>
      </c>
      <c r="B1728" s="53" t="s">
        <v>1136</v>
      </c>
      <c r="C1728" t="s">
        <v>1007</v>
      </c>
      <c r="D1728" t="s">
        <v>1008</v>
      </c>
      <c r="U1728" t="s">
        <v>1009</v>
      </c>
      <c r="V1728" t="s">
        <v>1010</v>
      </c>
      <c r="W1728" t="s">
        <v>1011</v>
      </c>
      <c r="X1728" t="s">
        <v>1012</v>
      </c>
      <c r="AM1728" t="s">
        <v>1060</v>
      </c>
      <c r="AO1728" t="s">
        <v>1070</v>
      </c>
      <c r="AP1728" t="s">
        <v>680</v>
      </c>
      <c r="AR1728" t="s">
        <v>681</v>
      </c>
      <c r="AU1728" s="89">
        <f>VLOOKUP((A1728&amp;AR1728),Precios!B:J,9,FALSE)</f>
        <v>1860.501874</v>
      </c>
      <c r="AV1728" t="s">
        <v>1016</v>
      </c>
      <c r="AW1728" t="str">
        <f>VLOOKUP((A1728&amp;AR1728),Precios!B:J,6,FALSE)</f>
        <v>93BOG17</v>
      </c>
    </row>
    <row r="1729" spans="1:49">
      <c r="A1729" s="53" t="s">
        <v>92</v>
      </c>
      <c r="B1729" s="53" t="s">
        <v>1136</v>
      </c>
      <c r="C1729" t="s">
        <v>1007</v>
      </c>
      <c r="D1729" t="s">
        <v>1008</v>
      </c>
      <c r="U1729" t="s">
        <v>1009</v>
      </c>
      <c r="V1729" t="s">
        <v>1010</v>
      </c>
      <c r="W1729" t="s">
        <v>1011</v>
      </c>
      <c r="X1729" t="s">
        <v>1012</v>
      </c>
      <c r="AM1729" t="s">
        <v>1060</v>
      </c>
      <c r="AO1729" t="s">
        <v>1070</v>
      </c>
      <c r="AP1729" t="s">
        <v>690</v>
      </c>
      <c r="AR1729" t="s">
        <v>691</v>
      </c>
      <c r="AU1729" s="89">
        <f>VLOOKUP((A1729&amp;AR1729),Precios!B:J,9,FALSE)</f>
        <v>1873.2387190000002</v>
      </c>
      <c r="AV1729" t="s">
        <v>1016</v>
      </c>
      <c r="AW1729" t="str">
        <f>VLOOKUP((A1729&amp;AR1729),Precios!B:J,6,FALSE)</f>
        <v>93BOG18</v>
      </c>
    </row>
    <row r="1730" spans="1:49">
      <c r="A1730" s="53" t="s">
        <v>92</v>
      </c>
      <c r="B1730" s="53" t="s">
        <v>1136</v>
      </c>
      <c r="C1730" t="s">
        <v>1007</v>
      </c>
      <c r="D1730" t="s">
        <v>1008</v>
      </c>
      <c r="U1730" t="s">
        <v>1009</v>
      </c>
      <c r="V1730" t="s">
        <v>1010</v>
      </c>
      <c r="W1730" t="s">
        <v>1011</v>
      </c>
      <c r="X1730" t="s">
        <v>1012</v>
      </c>
      <c r="AM1730" t="s">
        <v>1060</v>
      </c>
      <c r="AO1730" t="s">
        <v>1070</v>
      </c>
      <c r="AP1730" t="s">
        <v>708</v>
      </c>
      <c r="AR1730" t="s">
        <v>709</v>
      </c>
      <c r="AU1730" s="89">
        <f>VLOOKUP((A1730&amp;AR1730),Precios!B:J,9,FALSE)</f>
        <v>1871.121153</v>
      </c>
      <c r="AV1730" t="s">
        <v>1016</v>
      </c>
      <c r="AW1730" t="str">
        <f>VLOOKUP((A1730&amp;AR1730),Precios!B:J,6,FALSE)</f>
        <v>93BOG19</v>
      </c>
    </row>
    <row r="1731" spans="1:49">
      <c r="A1731" s="53" t="s">
        <v>92</v>
      </c>
      <c r="B1731" s="53" t="s">
        <v>1136</v>
      </c>
      <c r="C1731" t="s">
        <v>1007</v>
      </c>
      <c r="D1731" t="s">
        <v>1008</v>
      </c>
      <c r="U1731" t="s">
        <v>1009</v>
      </c>
      <c r="V1731" t="s">
        <v>1010</v>
      </c>
      <c r="W1731" t="s">
        <v>1011</v>
      </c>
      <c r="X1731" t="s">
        <v>1012</v>
      </c>
      <c r="AM1731" t="s">
        <v>1060</v>
      </c>
      <c r="AO1731" t="s">
        <v>1070</v>
      </c>
      <c r="AP1731" t="s">
        <v>710</v>
      </c>
      <c r="AR1731" t="s">
        <v>711</v>
      </c>
      <c r="AU1731" s="89">
        <f>VLOOKUP((A1731&amp;AR1731),Precios!B:J,9,FALSE)</f>
        <v>1995.3625241</v>
      </c>
      <c r="AV1731" t="s">
        <v>1016</v>
      </c>
      <c r="AW1731" t="str">
        <f>VLOOKUP((A1731&amp;AR1731),Precios!B:J,6,FALSE)</f>
        <v>93BOG20</v>
      </c>
    </row>
    <row r="1732" spans="1:49">
      <c r="A1732" s="53" t="s">
        <v>92</v>
      </c>
      <c r="B1732" s="53" t="s">
        <v>1136</v>
      </c>
      <c r="C1732" t="s">
        <v>1007</v>
      </c>
      <c r="D1732" t="s">
        <v>1008</v>
      </c>
      <c r="U1732" t="s">
        <v>1009</v>
      </c>
      <c r="V1732" t="s">
        <v>1010</v>
      </c>
      <c r="W1732" t="s">
        <v>1011</v>
      </c>
      <c r="X1732" t="s">
        <v>1012</v>
      </c>
      <c r="AM1732" t="s">
        <v>1060</v>
      </c>
      <c r="AO1732" t="s">
        <v>1070</v>
      </c>
      <c r="AP1732" t="s">
        <v>692</v>
      </c>
      <c r="AR1732" t="s">
        <v>695</v>
      </c>
      <c r="AU1732" s="89">
        <f>VLOOKUP((A1732&amp;AR1732),Precios!B:J,9,FALSE)</f>
        <v>1840.322099</v>
      </c>
      <c r="AV1732" t="s">
        <v>1016</v>
      </c>
      <c r="AW1732" t="str">
        <f>VLOOKUP((A1732&amp;AR1732),Precios!B:J,6,FALSE)</f>
        <v>93MED31</v>
      </c>
    </row>
    <row r="1733" spans="1:49">
      <c r="A1733" s="53" t="s">
        <v>92</v>
      </c>
      <c r="B1733" s="53" t="s">
        <v>1136</v>
      </c>
      <c r="C1733" t="s">
        <v>1007</v>
      </c>
      <c r="D1733" t="s">
        <v>1008</v>
      </c>
      <c r="U1733" t="s">
        <v>1009</v>
      </c>
      <c r="V1733" t="s">
        <v>1010</v>
      </c>
      <c r="W1733" t="s">
        <v>1011</v>
      </c>
      <c r="X1733" t="s">
        <v>1012</v>
      </c>
      <c r="AM1733" t="s">
        <v>1060</v>
      </c>
      <c r="AO1733" t="s">
        <v>1070</v>
      </c>
      <c r="AP1733" t="s">
        <v>687</v>
      </c>
      <c r="AR1733" t="s">
        <v>689</v>
      </c>
      <c r="AU1733" s="89">
        <f>VLOOKUP((A1733&amp;AR1733),Precios!B:J,9,FALSE)</f>
        <v>1773.8493959999998</v>
      </c>
      <c r="AV1733" t="s">
        <v>1016</v>
      </c>
      <c r="AW1733" t="str">
        <f>VLOOKUP((A1733&amp;AR1733),Precios!B:J,6,FALSE)</f>
        <v>93MED22</v>
      </c>
    </row>
    <row r="1734" spans="1:49">
      <c r="A1734" s="53" t="s">
        <v>92</v>
      </c>
      <c r="B1734" s="53" t="s">
        <v>1136</v>
      </c>
      <c r="C1734" t="s">
        <v>1007</v>
      </c>
      <c r="D1734" t="s">
        <v>1008</v>
      </c>
      <c r="U1734" t="s">
        <v>1009</v>
      </c>
      <c r="V1734" t="s">
        <v>1010</v>
      </c>
      <c r="W1734" t="s">
        <v>1011</v>
      </c>
      <c r="X1734" t="s">
        <v>1012</v>
      </c>
      <c r="AM1734" t="s">
        <v>1060</v>
      </c>
      <c r="AO1734" t="s">
        <v>1070</v>
      </c>
      <c r="AP1734" t="s">
        <v>684</v>
      </c>
      <c r="AR1734" t="s">
        <v>686</v>
      </c>
      <c r="AU1734" s="89">
        <f>VLOOKUP((A1734&amp;AR1734),Precios!B:J,9,FALSE)</f>
        <v>2216.8085610000003</v>
      </c>
      <c r="AV1734" t="s">
        <v>1016</v>
      </c>
      <c r="AW1734" t="str">
        <f>VLOOKUP((A1734&amp;AR1734),Precios!B:J,6,FALSE)</f>
        <v>93MED23</v>
      </c>
    </row>
    <row r="1735" spans="1:49">
      <c r="A1735" s="53" t="s">
        <v>92</v>
      </c>
      <c r="B1735" s="53" t="s">
        <v>1136</v>
      </c>
      <c r="C1735" t="s">
        <v>1007</v>
      </c>
      <c r="D1735" t="s">
        <v>1008</v>
      </c>
      <c r="U1735" t="s">
        <v>1009</v>
      </c>
      <c r="V1735" t="s">
        <v>1010</v>
      </c>
      <c r="W1735" t="s">
        <v>1011</v>
      </c>
      <c r="X1735" t="s">
        <v>1012</v>
      </c>
      <c r="AM1735" t="s">
        <v>1060</v>
      </c>
      <c r="AO1735" t="s">
        <v>1070</v>
      </c>
      <c r="AP1735" t="s">
        <v>702</v>
      </c>
      <c r="AR1735" t="s">
        <v>703</v>
      </c>
      <c r="AU1735" s="89">
        <f>VLOOKUP((A1735&amp;AR1735),Precios!B:J,9,FALSE)</f>
        <v>1750</v>
      </c>
      <c r="AV1735" t="s">
        <v>1016</v>
      </c>
      <c r="AW1735" t="str">
        <f>VLOOKUP((A1735&amp;AR1735),Precios!B:J,6,FALSE)</f>
        <v>93MED25</v>
      </c>
    </row>
    <row r="1736" spans="1:49">
      <c r="A1736" s="53" t="s">
        <v>92</v>
      </c>
      <c r="B1736" s="53" t="s">
        <v>1136</v>
      </c>
      <c r="C1736" t="s">
        <v>1007</v>
      </c>
      <c r="D1736" t="s">
        <v>1008</v>
      </c>
      <c r="U1736" t="s">
        <v>1009</v>
      </c>
      <c r="V1736" t="s">
        <v>1010</v>
      </c>
      <c r="W1736" t="s">
        <v>1011</v>
      </c>
      <c r="X1736" t="s">
        <v>1012</v>
      </c>
      <c r="AM1736" t="s">
        <v>1060</v>
      </c>
      <c r="AO1736" t="s">
        <v>1070</v>
      </c>
      <c r="AP1736" t="s">
        <v>692</v>
      </c>
      <c r="AR1736" t="s">
        <v>694</v>
      </c>
      <c r="AU1736" s="89">
        <f>VLOOKUP((A1736&amp;AR1736),Precios!B:J,9,FALSE)</f>
        <v>1840.322099</v>
      </c>
      <c r="AV1736" t="s">
        <v>1016</v>
      </c>
      <c r="AW1736" t="str">
        <f>VLOOKUP((A1736&amp;AR1736),Precios!B:J,6,FALSE)</f>
        <v>93CLO26</v>
      </c>
    </row>
    <row r="1737" spans="1:49">
      <c r="A1737" s="53" t="s">
        <v>92</v>
      </c>
      <c r="B1737" s="53" t="s">
        <v>1136</v>
      </c>
      <c r="C1737" t="s">
        <v>1007</v>
      </c>
      <c r="D1737" t="s">
        <v>1008</v>
      </c>
      <c r="U1737" t="s">
        <v>1009</v>
      </c>
      <c r="V1737" t="s">
        <v>1010</v>
      </c>
      <c r="W1737" t="s">
        <v>1011</v>
      </c>
      <c r="X1737" t="s">
        <v>1012</v>
      </c>
      <c r="AM1737" t="s">
        <v>1060</v>
      </c>
      <c r="AO1737" t="s">
        <v>1070</v>
      </c>
      <c r="AP1737" t="s">
        <v>704</v>
      </c>
      <c r="AR1737" t="s">
        <v>705</v>
      </c>
      <c r="AU1737" s="89">
        <f>VLOOKUP((A1737&amp;AR1737),Precios!B:J,9,FALSE)</f>
        <v>2737.1427490000001</v>
      </c>
      <c r="AV1737" t="s">
        <v>1016</v>
      </c>
      <c r="AW1737" t="str">
        <f>VLOOKUP((A1737&amp;AR1737),Precios!B:J,6,FALSE)</f>
        <v>93CLO27</v>
      </c>
    </row>
    <row r="1738" spans="1:49">
      <c r="A1738" s="53" t="s">
        <v>92</v>
      </c>
      <c r="B1738" s="53" t="s">
        <v>1136</v>
      </c>
      <c r="C1738" t="s">
        <v>1007</v>
      </c>
      <c r="D1738" t="s">
        <v>1008</v>
      </c>
      <c r="U1738" t="s">
        <v>1009</v>
      </c>
      <c r="V1738" t="s">
        <v>1010</v>
      </c>
      <c r="W1738" t="s">
        <v>1011</v>
      </c>
      <c r="X1738" t="s">
        <v>1012</v>
      </c>
      <c r="AM1738" t="s">
        <v>1060</v>
      </c>
      <c r="AO1738" t="s">
        <v>1070</v>
      </c>
      <c r="AP1738" t="s">
        <v>696</v>
      </c>
      <c r="AR1738" t="s">
        <v>697</v>
      </c>
      <c r="AU1738" s="89">
        <f>VLOOKUP((A1738&amp;AR1738),Precios!B:J,9,FALSE)</f>
        <v>3116.5958999999998</v>
      </c>
      <c r="AV1738" t="s">
        <v>1016</v>
      </c>
      <c r="AW1738" t="str">
        <f>VLOOKUP((A1738&amp;AR1738),Precios!B:J,6,FALSE)</f>
        <v>93CLO28</v>
      </c>
    </row>
    <row r="1739" spans="1:49">
      <c r="A1739" s="53" t="s">
        <v>92</v>
      </c>
      <c r="B1739" s="53" t="s">
        <v>1136</v>
      </c>
      <c r="C1739" t="s">
        <v>1007</v>
      </c>
      <c r="D1739" t="s">
        <v>1008</v>
      </c>
      <c r="U1739" t="s">
        <v>1009</v>
      </c>
      <c r="V1739" t="s">
        <v>1010</v>
      </c>
      <c r="W1739" t="s">
        <v>1011</v>
      </c>
      <c r="X1739" t="s">
        <v>1012</v>
      </c>
      <c r="AM1739" t="s">
        <v>1060</v>
      </c>
      <c r="AO1739" t="s">
        <v>1070</v>
      </c>
      <c r="AP1739" t="s">
        <v>677</v>
      </c>
      <c r="AR1739" t="s">
        <v>679</v>
      </c>
      <c r="AU1739" s="89">
        <f>VLOOKUP((A1739&amp;AR1739),Precios!B:J,9,FALSE)</f>
        <v>1871.121153</v>
      </c>
      <c r="AV1739" t="s">
        <v>1016</v>
      </c>
      <c r="AW1739" t="str">
        <f>VLOOKUP((A1739&amp;AR1739),Precios!B:J,6,FALSE)</f>
        <v>93CLO30</v>
      </c>
    </row>
    <row r="1740" spans="1:49">
      <c r="A1740" s="53" t="s">
        <v>91</v>
      </c>
      <c r="B1740" s="53" t="s">
        <v>1137</v>
      </c>
      <c r="C1740" t="s">
        <v>1007</v>
      </c>
      <c r="D1740" t="s">
        <v>1008</v>
      </c>
      <c r="U1740" t="s">
        <v>1009</v>
      </c>
      <c r="V1740" t="s">
        <v>1010</v>
      </c>
      <c r="W1740" t="s">
        <v>1011</v>
      </c>
      <c r="X1740" t="s">
        <v>1012</v>
      </c>
      <c r="AM1740" t="s">
        <v>1060</v>
      </c>
      <c r="AO1740" t="s">
        <v>1070</v>
      </c>
      <c r="AP1740" t="s">
        <v>1015</v>
      </c>
      <c r="AR1740" t="s">
        <v>712</v>
      </c>
      <c r="AU1740" s="89">
        <f>VLOOKUP((A1740&amp;AR1740),Precios!B:J,9,FALSE)</f>
        <v>24771.591075</v>
      </c>
      <c r="AV1740" t="s">
        <v>1016</v>
      </c>
      <c r="AW1740" t="str">
        <f>VLOOKUP((A1740&amp;AR1740),Precios!B:J,6,FALSE)</f>
        <v>94BOG6</v>
      </c>
    </row>
    <row r="1741" spans="1:49">
      <c r="A1741" s="53" t="s">
        <v>91</v>
      </c>
      <c r="B1741" s="53" t="s">
        <v>1137</v>
      </c>
      <c r="C1741" t="s">
        <v>1007</v>
      </c>
      <c r="D1741" t="s">
        <v>1008</v>
      </c>
      <c r="U1741" t="s">
        <v>1009</v>
      </c>
      <c r="V1741" t="s">
        <v>1010</v>
      </c>
      <c r="W1741" t="s">
        <v>1011</v>
      </c>
      <c r="X1741" t="s">
        <v>1012</v>
      </c>
      <c r="AM1741" t="s">
        <v>1060</v>
      </c>
      <c r="AO1741" t="s">
        <v>1070</v>
      </c>
      <c r="AP1741" t="s">
        <v>713</v>
      </c>
      <c r="AR1741" t="s">
        <v>714</v>
      </c>
      <c r="AU1741" s="89">
        <f>VLOOKUP((A1741&amp;AR1741),Precios!B:J,9,FALSE)</f>
        <v>22519.528184999999</v>
      </c>
      <c r="AV1741" t="s">
        <v>1016</v>
      </c>
      <c r="AW1741" t="str">
        <f>VLOOKUP((A1741&amp;AR1741),Precios!B:J,6,FALSE)</f>
        <v>94BOG7</v>
      </c>
    </row>
    <row r="1742" spans="1:49">
      <c r="A1742" s="53" t="s">
        <v>91</v>
      </c>
      <c r="B1742" s="53" t="s">
        <v>1137</v>
      </c>
      <c r="C1742" t="s">
        <v>1007</v>
      </c>
      <c r="D1742" t="s">
        <v>1008</v>
      </c>
      <c r="U1742" t="s">
        <v>1009</v>
      </c>
      <c r="V1742" t="s">
        <v>1010</v>
      </c>
      <c r="W1742" t="s">
        <v>1011</v>
      </c>
      <c r="X1742" t="s">
        <v>1012</v>
      </c>
      <c r="AM1742" t="s">
        <v>1060</v>
      </c>
      <c r="AO1742" t="s">
        <v>1070</v>
      </c>
      <c r="AP1742" t="s">
        <v>692</v>
      </c>
      <c r="AR1742" t="s">
        <v>693</v>
      </c>
      <c r="AU1742" s="89">
        <f>VLOOKUP((A1742&amp;AR1742),Precios!B:J,9,FALSE)</f>
        <v>20120.346873000002</v>
      </c>
      <c r="AV1742" t="s">
        <v>1016</v>
      </c>
      <c r="AW1742" t="str">
        <f>VLOOKUP((A1742&amp;AR1742),Precios!B:J,6,FALSE)</f>
        <v>94BOG8</v>
      </c>
    </row>
    <row r="1743" spans="1:49">
      <c r="A1743" s="53" t="s">
        <v>91</v>
      </c>
      <c r="B1743" s="53" t="s">
        <v>1137</v>
      </c>
      <c r="C1743" t="s">
        <v>1007</v>
      </c>
      <c r="D1743" t="s">
        <v>1008</v>
      </c>
      <c r="U1743" t="s">
        <v>1009</v>
      </c>
      <c r="V1743" t="s">
        <v>1010</v>
      </c>
      <c r="W1743" t="s">
        <v>1011</v>
      </c>
      <c r="X1743" t="s">
        <v>1012</v>
      </c>
      <c r="AM1743" t="s">
        <v>1060</v>
      </c>
      <c r="AO1743" t="s">
        <v>1070</v>
      </c>
      <c r="AP1743" t="s">
        <v>673</v>
      </c>
      <c r="AR1743" t="s">
        <v>674</v>
      </c>
      <c r="AU1743" s="89">
        <f>VLOOKUP((A1743&amp;AR1743),Precios!B:J,9,FALSE)</f>
        <v>29512.339131000001</v>
      </c>
      <c r="AV1743" t="s">
        <v>1016</v>
      </c>
      <c r="AW1743" t="str">
        <f>VLOOKUP((A1743&amp;AR1743),Precios!B:J,6,FALSE)</f>
        <v>94BOG9</v>
      </c>
    </row>
    <row r="1744" spans="1:49">
      <c r="A1744" s="53" t="s">
        <v>91</v>
      </c>
      <c r="B1744" s="53" t="s">
        <v>1137</v>
      </c>
      <c r="C1744" t="s">
        <v>1007</v>
      </c>
      <c r="D1744" t="s">
        <v>1008</v>
      </c>
      <c r="U1744" t="s">
        <v>1009</v>
      </c>
      <c r="V1744" t="s">
        <v>1010</v>
      </c>
      <c r="W1744" t="s">
        <v>1011</v>
      </c>
      <c r="X1744" t="s">
        <v>1012</v>
      </c>
      <c r="AM1744" t="s">
        <v>1060</v>
      </c>
      <c r="AO1744" t="s">
        <v>1070</v>
      </c>
      <c r="AP1744" t="s">
        <v>687</v>
      </c>
      <c r="AR1744" t="s">
        <v>688</v>
      </c>
      <c r="AU1744" s="89">
        <f>VLOOKUP((A1744&amp;AR1744),Precios!B:J,9,FALSE)</f>
        <v>23154.829433999999</v>
      </c>
      <c r="AV1744" t="s">
        <v>1016</v>
      </c>
      <c r="AW1744" t="str">
        <f>VLOOKUP((A1744&amp;AR1744),Precios!B:J,6,FALSE)</f>
        <v>94BOG10</v>
      </c>
    </row>
    <row r="1745" spans="1:49">
      <c r="A1745" s="53" t="s">
        <v>91</v>
      </c>
      <c r="B1745" s="53" t="s">
        <v>1137</v>
      </c>
      <c r="C1745" t="s">
        <v>1007</v>
      </c>
      <c r="D1745" t="s">
        <v>1008</v>
      </c>
      <c r="U1745" t="s">
        <v>1009</v>
      </c>
      <c r="V1745" t="s">
        <v>1010</v>
      </c>
      <c r="W1745" t="s">
        <v>1011</v>
      </c>
      <c r="X1745" t="s">
        <v>1012</v>
      </c>
      <c r="AM1745" t="s">
        <v>1060</v>
      </c>
      <c r="AO1745" t="s">
        <v>1070</v>
      </c>
      <c r="AP1745" t="s">
        <v>698</v>
      </c>
      <c r="AR1745" t="s">
        <v>699</v>
      </c>
      <c r="AU1745" s="89">
        <f>VLOOKUP((A1745&amp;AR1745),Precios!B:J,9,FALSE)</f>
        <v>21411.653296</v>
      </c>
      <c r="AV1745" t="s">
        <v>1016</v>
      </c>
      <c r="AW1745" t="str">
        <f>VLOOKUP((A1745&amp;AR1745),Precios!B:J,6,FALSE)</f>
        <v>94BOG11</v>
      </c>
    </row>
    <row r="1746" spans="1:49">
      <c r="A1746" s="53" t="s">
        <v>91</v>
      </c>
      <c r="B1746" s="53" t="s">
        <v>1137</v>
      </c>
      <c r="C1746" t="s">
        <v>1007</v>
      </c>
      <c r="D1746" t="s">
        <v>1008</v>
      </c>
      <c r="U1746" t="s">
        <v>1009</v>
      </c>
      <c r="V1746" t="s">
        <v>1010</v>
      </c>
      <c r="W1746" t="s">
        <v>1011</v>
      </c>
      <c r="X1746" t="s">
        <v>1012</v>
      </c>
      <c r="AM1746" t="s">
        <v>1060</v>
      </c>
      <c r="AO1746" t="s">
        <v>1070</v>
      </c>
      <c r="AP1746" t="s">
        <v>675</v>
      </c>
      <c r="AR1746" t="s">
        <v>676</v>
      </c>
      <c r="AU1746" s="89">
        <f>VLOOKUP((A1746&amp;AR1746),Precios!B:J,9,FALSE)</f>
        <v>19460.890695400001</v>
      </c>
      <c r="AV1746" t="s">
        <v>1016</v>
      </c>
      <c r="AW1746" t="str">
        <f>VLOOKUP((A1746&amp;AR1746),Precios!B:J,6,FALSE)</f>
        <v>94BOG12</v>
      </c>
    </row>
    <row r="1747" spans="1:49">
      <c r="A1747" s="53" t="s">
        <v>91</v>
      </c>
      <c r="B1747" s="53" t="s">
        <v>1137</v>
      </c>
      <c r="C1747" t="s">
        <v>1007</v>
      </c>
      <c r="D1747" t="s">
        <v>1008</v>
      </c>
      <c r="U1747" t="s">
        <v>1009</v>
      </c>
      <c r="V1747" t="s">
        <v>1010</v>
      </c>
      <c r="W1747" t="s">
        <v>1011</v>
      </c>
      <c r="X1747" t="s">
        <v>1012</v>
      </c>
      <c r="AM1747" t="s">
        <v>1060</v>
      </c>
      <c r="AO1747" t="s">
        <v>1070</v>
      </c>
      <c r="AP1747" t="s">
        <v>682</v>
      </c>
      <c r="AR1747" t="s">
        <v>683</v>
      </c>
      <c r="AU1747" s="89">
        <f>VLOOKUP((A1747&amp;AR1747),Precios!B:J,9,FALSE)</f>
        <v>22758.351891000002</v>
      </c>
      <c r="AV1747" t="s">
        <v>1016</v>
      </c>
      <c r="AW1747" t="str">
        <f>VLOOKUP((A1747&amp;AR1747),Precios!B:J,6,FALSE)</f>
        <v>94BOG13</v>
      </c>
    </row>
    <row r="1748" spans="1:49">
      <c r="A1748" s="53" t="s">
        <v>91</v>
      </c>
      <c r="B1748" s="53" t="s">
        <v>1137</v>
      </c>
      <c r="C1748" t="s">
        <v>1007</v>
      </c>
      <c r="D1748" t="s">
        <v>1008</v>
      </c>
      <c r="U1748" t="s">
        <v>1009</v>
      </c>
      <c r="V1748" t="s">
        <v>1010</v>
      </c>
      <c r="W1748" t="s">
        <v>1011</v>
      </c>
      <c r="X1748" t="s">
        <v>1012</v>
      </c>
      <c r="AM1748" t="s">
        <v>1060</v>
      </c>
      <c r="AO1748" t="s">
        <v>1070</v>
      </c>
      <c r="AP1748" t="s">
        <v>706</v>
      </c>
      <c r="AR1748" t="s">
        <v>707</v>
      </c>
      <c r="AU1748" s="89">
        <f>VLOOKUP((A1748&amp;AR1748),Precios!B:J,9,FALSE)</f>
        <v>22873.193156000001</v>
      </c>
      <c r="AV1748" t="s">
        <v>1016</v>
      </c>
      <c r="AW1748" t="str">
        <f>VLOOKUP((A1748&amp;AR1748),Precios!B:J,6,FALSE)</f>
        <v>94BOG14</v>
      </c>
    </row>
    <row r="1749" spans="1:49">
      <c r="A1749" s="53" t="s">
        <v>91</v>
      </c>
      <c r="B1749" s="53" t="s">
        <v>1137</v>
      </c>
      <c r="C1749" t="s">
        <v>1007</v>
      </c>
      <c r="D1749" t="s">
        <v>1008</v>
      </c>
      <c r="U1749" t="s">
        <v>1009</v>
      </c>
      <c r="V1749" t="s">
        <v>1010</v>
      </c>
      <c r="W1749" t="s">
        <v>1011</v>
      </c>
      <c r="X1749" t="s">
        <v>1012</v>
      </c>
      <c r="AM1749" t="s">
        <v>1060</v>
      </c>
      <c r="AO1749" t="s">
        <v>1070</v>
      </c>
      <c r="AP1749" t="s">
        <v>700</v>
      </c>
      <c r="AR1749" t="s">
        <v>701</v>
      </c>
      <c r="AU1749" s="89">
        <f>VLOOKUP((A1749&amp;AR1749),Precios!B:J,9,FALSE)</f>
        <v>20976.483</v>
      </c>
      <c r="AV1749" t="s">
        <v>1016</v>
      </c>
      <c r="AW1749" t="str">
        <f>VLOOKUP((A1749&amp;AR1749),Precios!B:J,6,FALSE)</f>
        <v>94BOG16</v>
      </c>
    </row>
    <row r="1750" spans="1:49">
      <c r="A1750" s="53" t="s">
        <v>91</v>
      </c>
      <c r="B1750" s="53" t="s">
        <v>1137</v>
      </c>
      <c r="C1750" t="s">
        <v>1007</v>
      </c>
      <c r="D1750" t="s">
        <v>1008</v>
      </c>
      <c r="U1750" t="s">
        <v>1009</v>
      </c>
      <c r="V1750" t="s">
        <v>1010</v>
      </c>
      <c r="W1750" t="s">
        <v>1011</v>
      </c>
      <c r="X1750" t="s">
        <v>1012</v>
      </c>
      <c r="AM1750" t="s">
        <v>1060</v>
      </c>
      <c r="AO1750" t="s">
        <v>1070</v>
      </c>
      <c r="AP1750" t="s">
        <v>680</v>
      </c>
      <c r="AR1750" t="s">
        <v>681</v>
      </c>
      <c r="AU1750" s="89">
        <f>VLOOKUP((A1750&amp;AR1750),Precios!B:J,9,FALSE)</f>
        <v>24638.855329000002</v>
      </c>
      <c r="AV1750" t="s">
        <v>1016</v>
      </c>
      <c r="AW1750" t="str">
        <f>VLOOKUP((A1750&amp;AR1750),Precios!B:J,6,FALSE)</f>
        <v>94BOG17</v>
      </c>
    </row>
    <row r="1751" spans="1:49">
      <c r="A1751" s="53" t="s">
        <v>91</v>
      </c>
      <c r="B1751" s="53" t="s">
        <v>1137</v>
      </c>
      <c r="C1751" t="s">
        <v>1007</v>
      </c>
      <c r="D1751" t="s">
        <v>1008</v>
      </c>
      <c r="U1751" t="s">
        <v>1009</v>
      </c>
      <c r="V1751" t="s">
        <v>1010</v>
      </c>
      <c r="W1751" t="s">
        <v>1011</v>
      </c>
      <c r="X1751" t="s">
        <v>1012</v>
      </c>
      <c r="AM1751" t="s">
        <v>1060</v>
      </c>
      <c r="AO1751" t="s">
        <v>1070</v>
      </c>
      <c r="AP1751" t="s">
        <v>690</v>
      </c>
      <c r="AR1751" t="s">
        <v>691</v>
      </c>
      <c r="AU1751" s="89">
        <f>VLOOKUP((A1751&amp;AR1751),Precios!B:J,9,FALSE)</f>
        <v>24834.247965999999</v>
      </c>
      <c r="AV1751" t="s">
        <v>1016</v>
      </c>
      <c r="AW1751" t="str">
        <f>VLOOKUP((A1751&amp;AR1751),Precios!B:J,6,FALSE)</f>
        <v>94BOG18</v>
      </c>
    </row>
    <row r="1752" spans="1:49">
      <c r="A1752" s="53" t="s">
        <v>91</v>
      </c>
      <c r="B1752" s="53" t="s">
        <v>1137</v>
      </c>
      <c r="C1752" t="s">
        <v>1007</v>
      </c>
      <c r="D1752" t="s">
        <v>1008</v>
      </c>
      <c r="U1752" t="s">
        <v>1009</v>
      </c>
      <c r="V1752" t="s">
        <v>1010</v>
      </c>
      <c r="W1752" t="s">
        <v>1011</v>
      </c>
      <c r="X1752" t="s">
        <v>1012</v>
      </c>
      <c r="AM1752" t="s">
        <v>1060</v>
      </c>
      <c r="AO1752" t="s">
        <v>1070</v>
      </c>
      <c r="AP1752" t="s">
        <v>708</v>
      </c>
      <c r="AR1752" t="s">
        <v>709</v>
      </c>
      <c r="AU1752" s="89">
        <f>VLOOKUP((A1752&amp;AR1752),Precios!B:J,9,FALSE)</f>
        <v>23247.1008</v>
      </c>
      <c r="AV1752" t="s">
        <v>1016</v>
      </c>
      <c r="AW1752" t="str">
        <f>VLOOKUP((A1752&amp;AR1752),Precios!B:J,6,FALSE)</f>
        <v>94BOG19</v>
      </c>
    </row>
    <row r="1753" spans="1:49">
      <c r="A1753" s="53" t="s">
        <v>91</v>
      </c>
      <c r="B1753" s="53" t="s">
        <v>1137</v>
      </c>
      <c r="C1753" t="s">
        <v>1007</v>
      </c>
      <c r="D1753" t="s">
        <v>1008</v>
      </c>
      <c r="U1753" t="s">
        <v>1009</v>
      </c>
      <c r="V1753" t="s">
        <v>1010</v>
      </c>
      <c r="W1753" t="s">
        <v>1011</v>
      </c>
      <c r="X1753" t="s">
        <v>1012</v>
      </c>
      <c r="AM1753" t="s">
        <v>1060</v>
      </c>
      <c r="AO1753" t="s">
        <v>1070</v>
      </c>
      <c r="AP1753" t="s">
        <v>710</v>
      </c>
      <c r="AR1753" t="s">
        <v>711</v>
      </c>
      <c r="AU1753" s="89">
        <f>VLOOKUP((A1753&amp;AR1753),Precios!B:J,9,FALSE)</f>
        <v>25336.537766100002</v>
      </c>
      <c r="AV1753" t="s">
        <v>1016</v>
      </c>
      <c r="AW1753" t="str">
        <f>VLOOKUP((A1753&amp;AR1753),Precios!B:J,6,FALSE)</f>
        <v>94BOG20</v>
      </c>
    </row>
    <row r="1754" spans="1:49">
      <c r="A1754" s="53" t="s">
        <v>91</v>
      </c>
      <c r="B1754" s="53" t="s">
        <v>1137</v>
      </c>
      <c r="C1754" t="s">
        <v>1007</v>
      </c>
      <c r="D1754" t="s">
        <v>1008</v>
      </c>
      <c r="U1754" t="s">
        <v>1009</v>
      </c>
      <c r="V1754" t="s">
        <v>1010</v>
      </c>
      <c r="W1754" t="s">
        <v>1011</v>
      </c>
      <c r="X1754" t="s">
        <v>1012</v>
      </c>
      <c r="AM1754" t="s">
        <v>1060</v>
      </c>
      <c r="AO1754" t="s">
        <v>1070</v>
      </c>
      <c r="AP1754" t="s">
        <v>692</v>
      </c>
      <c r="AR1754" t="s">
        <v>695</v>
      </c>
      <c r="AU1754" s="89">
        <f>VLOOKUP((A1754&amp;AR1754),Precios!B:J,9,FALSE)</f>
        <v>21303.332457</v>
      </c>
      <c r="AV1754" t="s">
        <v>1016</v>
      </c>
      <c r="AW1754" t="str">
        <f>VLOOKUP((A1754&amp;AR1754),Precios!B:J,6,FALSE)</f>
        <v>94MED31</v>
      </c>
    </row>
    <row r="1755" spans="1:49">
      <c r="A1755" s="53" t="s">
        <v>91</v>
      </c>
      <c r="B1755" s="53" t="s">
        <v>1137</v>
      </c>
      <c r="C1755" t="s">
        <v>1007</v>
      </c>
      <c r="D1755" t="s">
        <v>1008</v>
      </c>
      <c r="U1755" t="s">
        <v>1009</v>
      </c>
      <c r="V1755" t="s">
        <v>1010</v>
      </c>
      <c r="W1755" t="s">
        <v>1011</v>
      </c>
      <c r="X1755" t="s">
        <v>1012</v>
      </c>
      <c r="AM1755" t="s">
        <v>1060</v>
      </c>
      <c r="AO1755" t="s">
        <v>1070</v>
      </c>
      <c r="AP1755" t="s">
        <v>687</v>
      </c>
      <c r="AR1755" t="s">
        <v>689</v>
      </c>
      <c r="AU1755" s="89">
        <f>VLOOKUP((A1755&amp;AR1755),Precios!B:J,9,FALSE)</f>
        <v>23540.394173999997</v>
      </c>
      <c r="AV1755" t="s">
        <v>1016</v>
      </c>
      <c r="AW1755" t="str">
        <f>VLOOKUP((A1755&amp;AR1755),Precios!B:J,6,FALSE)</f>
        <v>94MED22</v>
      </c>
    </row>
    <row r="1756" spans="1:49">
      <c r="A1756" s="53" t="s">
        <v>91</v>
      </c>
      <c r="B1756" s="53" t="s">
        <v>1137</v>
      </c>
      <c r="C1756" t="s">
        <v>1007</v>
      </c>
      <c r="D1756" t="s">
        <v>1008</v>
      </c>
      <c r="U1756" t="s">
        <v>1009</v>
      </c>
      <c r="V1756" t="s">
        <v>1010</v>
      </c>
      <c r="W1756" t="s">
        <v>1011</v>
      </c>
      <c r="X1756" t="s">
        <v>1012</v>
      </c>
      <c r="AM1756" t="s">
        <v>1060</v>
      </c>
      <c r="AO1756" t="s">
        <v>1070</v>
      </c>
      <c r="AP1756" t="s">
        <v>684</v>
      </c>
      <c r="AR1756" t="s">
        <v>686</v>
      </c>
      <c r="AU1756" s="89">
        <f>VLOOKUP((A1756&amp;AR1756),Precios!B:J,9,FALSE)</f>
        <v>23333.449270999998</v>
      </c>
      <c r="AV1756" t="s">
        <v>1016</v>
      </c>
      <c r="AW1756" t="str">
        <f>VLOOKUP((A1756&amp;AR1756),Precios!B:J,6,FALSE)</f>
        <v>94MED23</v>
      </c>
    </row>
    <row r="1757" spans="1:49">
      <c r="A1757" s="53" t="s">
        <v>91</v>
      </c>
      <c r="B1757" s="53" t="s">
        <v>1137</v>
      </c>
      <c r="C1757" t="s">
        <v>1007</v>
      </c>
      <c r="D1757" t="s">
        <v>1008</v>
      </c>
      <c r="U1757" t="s">
        <v>1009</v>
      </c>
      <c r="V1757" t="s">
        <v>1010</v>
      </c>
      <c r="W1757" t="s">
        <v>1011</v>
      </c>
      <c r="X1757" t="s">
        <v>1012</v>
      </c>
      <c r="AM1757" t="s">
        <v>1060</v>
      </c>
      <c r="AO1757" t="s">
        <v>1070</v>
      </c>
      <c r="AP1757" t="s">
        <v>702</v>
      </c>
      <c r="AR1757" t="s">
        <v>703</v>
      </c>
      <c r="AU1757" s="89">
        <f>VLOOKUP((A1757&amp;AR1757),Precios!B:J,9,FALSE)</f>
        <v>21000</v>
      </c>
      <c r="AV1757" t="s">
        <v>1016</v>
      </c>
      <c r="AW1757" t="str">
        <f>VLOOKUP((A1757&amp;AR1757),Precios!B:J,6,FALSE)</f>
        <v>94MED25</v>
      </c>
    </row>
    <row r="1758" spans="1:49">
      <c r="A1758" s="53" t="s">
        <v>91</v>
      </c>
      <c r="B1758" s="53" t="s">
        <v>1137</v>
      </c>
      <c r="C1758" t="s">
        <v>1007</v>
      </c>
      <c r="D1758" t="s">
        <v>1008</v>
      </c>
      <c r="U1758" t="s">
        <v>1009</v>
      </c>
      <c r="V1758" t="s">
        <v>1010</v>
      </c>
      <c r="W1758" t="s">
        <v>1011</v>
      </c>
      <c r="X1758" t="s">
        <v>1012</v>
      </c>
      <c r="AM1758" t="s">
        <v>1060</v>
      </c>
      <c r="AO1758" t="s">
        <v>1070</v>
      </c>
      <c r="AP1758" t="s">
        <v>692</v>
      </c>
      <c r="AR1758" t="s">
        <v>694</v>
      </c>
      <c r="AU1758" s="89">
        <f>VLOOKUP((A1758&amp;AR1758),Precios!B:J,9,FALSE)</f>
        <v>21303.332457</v>
      </c>
      <c r="AV1758" t="s">
        <v>1016</v>
      </c>
      <c r="AW1758" t="str">
        <f>VLOOKUP((A1758&amp;AR1758),Precios!B:J,6,FALSE)</f>
        <v>94CLO26</v>
      </c>
    </row>
    <row r="1759" spans="1:49">
      <c r="A1759" s="53" t="s">
        <v>91</v>
      </c>
      <c r="B1759" s="53" t="s">
        <v>1137</v>
      </c>
      <c r="C1759" t="s">
        <v>1007</v>
      </c>
      <c r="D1759" t="s">
        <v>1008</v>
      </c>
      <c r="U1759" t="s">
        <v>1009</v>
      </c>
      <c r="V1759" t="s">
        <v>1010</v>
      </c>
      <c r="W1759" t="s">
        <v>1011</v>
      </c>
      <c r="X1759" t="s">
        <v>1012</v>
      </c>
      <c r="AM1759" t="s">
        <v>1060</v>
      </c>
      <c r="AO1759" t="s">
        <v>1070</v>
      </c>
      <c r="AP1759" t="s">
        <v>704</v>
      </c>
      <c r="AR1759" t="s">
        <v>705</v>
      </c>
      <c r="AU1759" s="89">
        <f>VLOOKUP((A1759&amp;AR1759),Precios!B:J,9,FALSE)</f>
        <v>27684.292625000002</v>
      </c>
      <c r="AV1759" t="s">
        <v>1016</v>
      </c>
      <c r="AW1759" t="str">
        <f>VLOOKUP((A1759&amp;AR1759),Precios!B:J,6,FALSE)</f>
        <v>94CLO27</v>
      </c>
    </row>
    <row r="1760" spans="1:49">
      <c r="A1760" s="53" t="s">
        <v>91</v>
      </c>
      <c r="B1760" s="53" t="s">
        <v>1137</v>
      </c>
      <c r="C1760" t="s">
        <v>1007</v>
      </c>
      <c r="D1760" t="s">
        <v>1008</v>
      </c>
      <c r="U1760" t="s">
        <v>1009</v>
      </c>
      <c r="V1760" t="s">
        <v>1010</v>
      </c>
      <c r="W1760" t="s">
        <v>1011</v>
      </c>
      <c r="X1760" t="s">
        <v>1012</v>
      </c>
      <c r="AM1760" t="s">
        <v>1060</v>
      </c>
      <c r="AO1760" t="s">
        <v>1070</v>
      </c>
      <c r="AP1760" t="s">
        <v>696</v>
      </c>
      <c r="AR1760" t="s">
        <v>697</v>
      </c>
      <c r="AU1760" s="89">
        <f>VLOOKUP((A1760&amp;AR1760),Precios!B:J,9,FALSE)</f>
        <v>31533.9123</v>
      </c>
      <c r="AV1760" t="s">
        <v>1016</v>
      </c>
      <c r="AW1760" t="str">
        <f>VLOOKUP((A1760&amp;AR1760),Precios!B:J,6,FALSE)</f>
        <v>94CLO28</v>
      </c>
    </row>
    <row r="1761" spans="1:49">
      <c r="A1761" s="53" t="s">
        <v>91</v>
      </c>
      <c r="B1761" s="53" t="s">
        <v>1137</v>
      </c>
      <c r="C1761" t="s">
        <v>1007</v>
      </c>
      <c r="D1761" t="s">
        <v>1008</v>
      </c>
      <c r="U1761" t="s">
        <v>1009</v>
      </c>
      <c r="V1761" t="s">
        <v>1010</v>
      </c>
      <c r="W1761" t="s">
        <v>1011</v>
      </c>
      <c r="X1761" t="s">
        <v>1012</v>
      </c>
      <c r="AM1761" t="s">
        <v>1060</v>
      </c>
      <c r="AO1761" t="s">
        <v>1070</v>
      </c>
      <c r="AP1761" t="s">
        <v>677</v>
      </c>
      <c r="AR1761" t="s">
        <v>679</v>
      </c>
      <c r="AU1761" s="89">
        <f>VLOOKUP((A1761&amp;AR1761),Precios!B:J,9,FALSE)</f>
        <v>24802.390129000003</v>
      </c>
      <c r="AV1761" t="s">
        <v>1016</v>
      </c>
      <c r="AW1761" t="str">
        <f>VLOOKUP((A1761&amp;AR1761),Precios!B:J,6,FALSE)</f>
        <v>94CLO30</v>
      </c>
    </row>
    <row r="1762" spans="1:49">
      <c r="A1762" s="53" t="s">
        <v>90</v>
      </c>
      <c r="B1762" s="53" t="s">
        <v>1138</v>
      </c>
      <c r="C1762" t="s">
        <v>1007</v>
      </c>
      <c r="D1762" t="s">
        <v>1008</v>
      </c>
      <c r="U1762" t="s">
        <v>1009</v>
      </c>
      <c r="V1762" t="s">
        <v>1010</v>
      </c>
      <c r="W1762" t="s">
        <v>1011</v>
      </c>
      <c r="X1762" t="s">
        <v>1012</v>
      </c>
      <c r="AM1762" t="s">
        <v>1060</v>
      </c>
      <c r="AO1762" t="s">
        <v>1070</v>
      </c>
      <c r="AP1762" t="s">
        <v>1015</v>
      </c>
      <c r="AR1762" t="s">
        <v>712</v>
      </c>
      <c r="AU1762" s="89">
        <f>VLOOKUP((A1762&amp;AR1762),Precios!B:J,9,FALSE)</f>
        <v>2097.3076025</v>
      </c>
      <c r="AV1762" t="s">
        <v>1016</v>
      </c>
      <c r="AW1762" t="str">
        <f>VLOOKUP((A1762&amp;AR1762),Precios!B:J,6,FALSE)</f>
        <v>95BOG6</v>
      </c>
    </row>
    <row r="1763" spans="1:49">
      <c r="A1763" s="53" t="s">
        <v>90</v>
      </c>
      <c r="B1763" s="53" t="s">
        <v>1138</v>
      </c>
      <c r="C1763" t="s">
        <v>1007</v>
      </c>
      <c r="D1763" t="s">
        <v>1008</v>
      </c>
      <c r="U1763" t="s">
        <v>1009</v>
      </c>
      <c r="V1763" t="s">
        <v>1010</v>
      </c>
      <c r="W1763" t="s">
        <v>1011</v>
      </c>
      <c r="X1763" t="s">
        <v>1012</v>
      </c>
      <c r="AM1763" t="s">
        <v>1060</v>
      </c>
      <c r="AO1763" t="s">
        <v>1070</v>
      </c>
      <c r="AP1763" t="s">
        <v>713</v>
      </c>
      <c r="AR1763" t="s">
        <v>714</v>
      </c>
      <c r="AU1763" s="89">
        <f>VLOOKUP((A1763&amp;AR1763),Precios!B:J,9,FALSE)</f>
        <v>2094.1218187999998</v>
      </c>
      <c r="AV1763" t="s">
        <v>1016</v>
      </c>
      <c r="AW1763" t="str">
        <f>VLOOKUP((A1763&amp;AR1763),Precios!B:J,6,FALSE)</f>
        <v>95BOG7</v>
      </c>
    </row>
    <row r="1764" spans="1:49">
      <c r="A1764" s="53" t="s">
        <v>90</v>
      </c>
      <c r="B1764" s="53" t="s">
        <v>1138</v>
      </c>
      <c r="C1764" t="s">
        <v>1007</v>
      </c>
      <c r="D1764" t="s">
        <v>1008</v>
      </c>
      <c r="U1764" t="s">
        <v>1009</v>
      </c>
      <c r="V1764" t="s">
        <v>1010</v>
      </c>
      <c r="W1764" t="s">
        <v>1011</v>
      </c>
      <c r="X1764" t="s">
        <v>1012</v>
      </c>
      <c r="AM1764" t="s">
        <v>1060</v>
      </c>
      <c r="AO1764" t="s">
        <v>1070</v>
      </c>
      <c r="AP1764" t="s">
        <v>692</v>
      </c>
      <c r="AR1764" t="s">
        <v>693</v>
      </c>
      <c r="AU1764" s="89">
        <f>VLOOKUP((A1764&amp;AR1764),Precios!B:J,9,FALSE)</f>
        <v>1801.0318150000001</v>
      </c>
      <c r="AV1764" t="s">
        <v>1016</v>
      </c>
      <c r="AW1764" t="str">
        <f>VLOOKUP((A1764&amp;AR1764),Precios!B:J,6,FALSE)</f>
        <v>95BOG8</v>
      </c>
    </row>
    <row r="1765" spans="1:49">
      <c r="A1765" s="53" t="s">
        <v>90</v>
      </c>
      <c r="B1765" s="53" t="s">
        <v>1138</v>
      </c>
      <c r="C1765" t="s">
        <v>1007</v>
      </c>
      <c r="D1765" t="s">
        <v>1008</v>
      </c>
      <c r="U1765" t="s">
        <v>1009</v>
      </c>
      <c r="V1765" t="s">
        <v>1010</v>
      </c>
      <c r="W1765" t="s">
        <v>1011</v>
      </c>
      <c r="X1765" t="s">
        <v>1012</v>
      </c>
      <c r="AM1765" t="s">
        <v>1060</v>
      </c>
      <c r="AO1765" t="s">
        <v>1070</v>
      </c>
      <c r="AP1765" t="s">
        <v>673</v>
      </c>
      <c r="AR1765" t="s">
        <v>674</v>
      </c>
      <c r="AU1765" s="89">
        <f>VLOOKUP((A1765&amp;AR1765),Precios!B:J,9,FALSE)</f>
        <v>1951.2322389999999</v>
      </c>
      <c r="AV1765" t="s">
        <v>1016</v>
      </c>
      <c r="AW1765" t="str">
        <f>VLOOKUP((A1765&amp;AR1765),Precios!B:J,6,FALSE)</f>
        <v>95BOG9</v>
      </c>
    </row>
    <row r="1766" spans="1:49">
      <c r="A1766" s="53" t="s">
        <v>90</v>
      </c>
      <c r="B1766" s="53" t="s">
        <v>1138</v>
      </c>
      <c r="C1766" t="s">
        <v>1007</v>
      </c>
      <c r="D1766" t="s">
        <v>1008</v>
      </c>
      <c r="U1766" t="s">
        <v>1009</v>
      </c>
      <c r="V1766" t="s">
        <v>1010</v>
      </c>
      <c r="W1766" t="s">
        <v>1011</v>
      </c>
      <c r="X1766" t="s">
        <v>1012</v>
      </c>
      <c r="AM1766" t="s">
        <v>1060</v>
      </c>
      <c r="AO1766" t="s">
        <v>1070</v>
      </c>
      <c r="AP1766" t="s">
        <v>687</v>
      </c>
      <c r="AR1766" t="s">
        <v>688</v>
      </c>
      <c r="AU1766" s="89">
        <f>VLOOKUP((A1766&amp;AR1766),Precios!B:J,9,FALSE)</f>
        <v>1945.068235</v>
      </c>
      <c r="AV1766" t="s">
        <v>1016</v>
      </c>
      <c r="AW1766" t="str">
        <f>VLOOKUP((A1766&amp;AR1766),Precios!B:J,6,FALSE)</f>
        <v>95BOG10</v>
      </c>
    </row>
    <row r="1767" spans="1:49">
      <c r="A1767" s="53" t="s">
        <v>90</v>
      </c>
      <c r="B1767" s="53" t="s">
        <v>1138</v>
      </c>
      <c r="C1767" t="s">
        <v>1007</v>
      </c>
      <c r="D1767" t="s">
        <v>1008</v>
      </c>
      <c r="U1767" t="s">
        <v>1009</v>
      </c>
      <c r="V1767" t="s">
        <v>1010</v>
      </c>
      <c r="W1767" t="s">
        <v>1011</v>
      </c>
      <c r="X1767" t="s">
        <v>1012</v>
      </c>
      <c r="AM1767" t="s">
        <v>1060</v>
      </c>
      <c r="AO1767" t="s">
        <v>1070</v>
      </c>
      <c r="AP1767" t="s">
        <v>698</v>
      </c>
      <c r="AR1767" t="s">
        <v>699</v>
      </c>
      <c r="AU1767" s="89">
        <f>VLOOKUP((A1767&amp;AR1767),Precios!B:J,9,FALSE)</f>
        <v>2135.5338620000002</v>
      </c>
      <c r="AV1767" t="s">
        <v>1016</v>
      </c>
      <c r="AW1767" t="str">
        <f>VLOOKUP((A1767&amp;AR1767),Precios!B:J,6,FALSE)</f>
        <v>95BOG11</v>
      </c>
    </row>
    <row r="1768" spans="1:49">
      <c r="A1768" s="53" t="s">
        <v>90</v>
      </c>
      <c r="B1768" s="53" t="s">
        <v>1138</v>
      </c>
      <c r="C1768" t="s">
        <v>1007</v>
      </c>
      <c r="D1768" t="s">
        <v>1008</v>
      </c>
      <c r="U1768" t="s">
        <v>1009</v>
      </c>
      <c r="V1768" t="s">
        <v>1010</v>
      </c>
      <c r="W1768" t="s">
        <v>1011</v>
      </c>
      <c r="X1768" t="s">
        <v>1012</v>
      </c>
      <c r="AM1768" t="s">
        <v>1060</v>
      </c>
      <c r="AO1768" t="s">
        <v>1070</v>
      </c>
      <c r="AP1768" t="s">
        <v>675</v>
      </c>
      <c r="AR1768" t="s">
        <v>676</v>
      </c>
      <c r="AU1768" s="89">
        <f>VLOOKUP((A1768&amp;AR1768),Precios!B:J,9,FALSE)</f>
        <v>1901.9128689000001</v>
      </c>
      <c r="AV1768" t="s">
        <v>1016</v>
      </c>
      <c r="AW1768" t="str">
        <f>VLOOKUP((A1768&amp;AR1768),Precios!B:J,6,FALSE)</f>
        <v>95BOG12</v>
      </c>
    </row>
    <row r="1769" spans="1:49">
      <c r="A1769" s="53" t="s">
        <v>90</v>
      </c>
      <c r="B1769" s="53" t="s">
        <v>1138</v>
      </c>
      <c r="C1769" t="s">
        <v>1007</v>
      </c>
      <c r="D1769" t="s">
        <v>1008</v>
      </c>
      <c r="U1769" t="s">
        <v>1009</v>
      </c>
      <c r="V1769" t="s">
        <v>1010</v>
      </c>
      <c r="W1769" t="s">
        <v>1011</v>
      </c>
      <c r="X1769" t="s">
        <v>1012</v>
      </c>
      <c r="AM1769" t="s">
        <v>1060</v>
      </c>
      <c r="AO1769" t="s">
        <v>1070</v>
      </c>
      <c r="AP1769" t="s">
        <v>682</v>
      </c>
      <c r="AR1769" t="s">
        <v>683</v>
      </c>
      <c r="AU1769" s="89">
        <f>VLOOKUP((A1769&amp;AR1769),Precios!B:J,9,FALSE)</f>
        <v>7708.7054989999997</v>
      </c>
      <c r="AV1769" t="s">
        <v>1016</v>
      </c>
      <c r="AW1769" t="str">
        <f>VLOOKUP((A1769&amp;AR1769),Precios!B:J,6,FALSE)</f>
        <v>95BOG13</v>
      </c>
    </row>
    <row r="1770" spans="1:49">
      <c r="A1770" s="53" t="s">
        <v>90</v>
      </c>
      <c r="B1770" s="53" t="s">
        <v>1138</v>
      </c>
      <c r="C1770" t="s">
        <v>1007</v>
      </c>
      <c r="D1770" t="s">
        <v>1008</v>
      </c>
      <c r="U1770" t="s">
        <v>1009</v>
      </c>
      <c r="V1770" t="s">
        <v>1010</v>
      </c>
      <c r="W1770" t="s">
        <v>1011</v>
      </c>
      <c r="X1770" t="s">
        <v>1012</v>
      </c>
      <c r="AM1770" t="s">
        <v>1060</v>
      </c>
      <c r="AO1770" t="s">
        <v>1070</v>
      </c>
      <c r="AP1770" t="s">
        <v>706</v>
      </c>
      <c r="AR1770" t="s">
        <v>707</v>
      </c>
      <c r="AU1770" s="89">
        <f>VLOOKUP((A1770&amp;AR1770),Precios!B:J,9,FALSE)</f>
        <v>2079.4078799999997</v>
      </c>
      <c r="AV1770" t="s">
        <v>1016</v>
      </c>
      <c r="AW1770" t="str">
        <f>VLOOKUP((A1770&amp;AR1770),Precios!B:J,6,FALSE)</f>
        <v>95BOG14</v>
      </c>
    </row>
    <row r="1771" spans="1:49">
      <c r="A1771" s="53" t="s">
        <v>90</v>
      </c>
      <c r="B1771" s="53" t="s">
        <v>1138</v>
      </c>
      <c r="C1771" t="s">
        <v>1007</v>
      </c>
      <c r="D1771" t="s">
        <v>1008</v>
      </c>
      <c r="U1771" t="s">
        <v>1009</v>
      </c>
      <c r="V1771" t="s">
        <v>1010</v>
      </c>
      <c r="W1771" t="s">
        <v>1011</v>
      </c>
      <c r="X1771" t="s">
        <v>1012</v>
      </c>
      <c r="AM1771" t="s">
        <v>1060</v>
      </c>
      <c r="AO1771" t="s">
        <v>1070</v>
      </c>
      <c r="AP1771" t="s">
        <v>700</v>
      </c>
      <c r="AR1771" t="s">
        <v>701</v>
      </c>
      <c r="AU1771" s="89">
        <f>VLOOKUP((A1771&amp;AR1771),Precios!B:J,9,FALSE)</f>
        <v>1957.8050799999999</v>
      </c>
      <c r="AV1771" t="s">
        <v>1016</v>
      </c>
      <c r="AW1771" t="str">
        <f>VLOOKUP((A1771&amp;AR1771),Precios!B:J,6,FALSE)</f>
        <v>95BOG16</v>
      </c>
    </row>
    <row r="1772" spans="1:49">
      <c r="A1772" s="53" t="s">
        <v>90</v>
      </c>
      <c r="B1772" s="53" t="s">
        <v>1138</v>
      </c>
      <c r="C1772" t="s">
        <v>1007</v>
      </c>
      <c r="D1772" t="s">
        <v>1008</v>
      </c>
      <c r="U1772" t="s">
        <v>1009</v>
      </c>
      <c r="V1772" t="s">
        <v>1010</v>
      </c>
      <c r="W1772" t="s">
        <v>1011</v>
      </c>
      <c r="X1772" t="s">
        <v>1012</v>
      </c>
      <c r="AM1772" t="s">
        <v>1060</v>
      </c>
      <c r="AO1772" t="s">
        <v>1070</v>
      </c>
      <c r="AP1772" t="s">
        <v>680</v>
      </c>
      <c r="AR1772" t="s">
        <v>681</v>
      </c>
      <c r="AU1772" s="89">
        <f>VLOOKUP((A1772&amp;AR1772),Precios!B:J,9,FALSE)</f>
        <v>2495.530565</v>
      </c>
      <c r="AV1772" t="s">
        <v>1016</v>
      </c>
      <c r="AW1772" t="str">
        <f>VLOOKUP((A1772&amp;AR1772),Precios!B:J,6,FALSE)</f>
        <v>95BOG17</v>
      </c>
    </row>
    <row r="1773" spans="1:49">
      <c r="A1773" s="53" t="s">
        <v>90</v>
      </c>
      <c r="B1773" s="53" t="s">
        <v>1138</v>
      </c>
      <c r="C1773" t="s">
        <v>1007</v>
      </c>
      <c r="D1773" t="s">
        <v>1008</v>
      </c>
      <c r="U1773" t="s">
        <v>1009</v>
      </c>
      <c r="V1773" t="s">
        <v>1010</v>
      </c>
      <c r="W1773" t="s">
        <v>1011</v>
      </c>
      <c r="X1773" t="s">
        <v>1012</v>
      </c>
      <c r="AM1773" t="s">
        <v>1060</v>
      </c>
      <c r="AO1773" t="s">
        <v>1070</v>
      </c>
      <c r="AP1773" t="s">
        <v>690</v>
      </c>
      <c r="AR1773" t="s">
        <v>691</v>
      </c>
      <c r="AU1773" s="89">
        <f>VLOOKUP((A1773&amp;AR1773),Precios!B:J,9,FALSE)</f>
        <v>2476.4200560000004</v>
      </c>
      <c r="AV1773" t="s">
        <v>1016</v>
      </c>
      <c r="AW1773" t="str">
        <f>VLOOKUP((A1773&amp;AR1773),Precios!B:J,6,FALSE)</f>
        <v>95BOG18</v>
      </c>
    </row>
    <row r="1774" spans="1:49">
      <c r="A1774" s="53" t="s">
        <v>90</v>
      </c>
      <c r="B1774" s="53" t="s">
        <v>1138</v>
      </c>
      <c r="C1774" t="s">
        <v>1007</v>
      </c>
      <c r="D1774" t="s">
        <v>1008</v>
      </c>
      <c r="U1774" t="s">
        <v>1009</v>
      </c>
      <c r="V1774" t="s">
        <v>1010</v>
      </c>
      <c r="W1774" t="s">
        <v>1011</v>
      </c>
      <c r="X1774" t="s">
        <v>1012</v>
      </c>
      <c r="AM1774" t="s">
        <v>1060</v>
      </c>
      <c r="AO1774" t="s">
        <v>1070</v>
      </c>
      <c r="AP1774" t="s">
        <v>708</v>
      </c>
      <c r="AR1774" t="s">
        <v>709</v>
      </c>
      <c r="AU1774" s="89">
        <f>VLOOKUP((A1774&amp;AR1774),Precios!B:J,9,FALSE)</f>
        <v>2473.2332240000001</v>
      </c>
      <c r="AV1774" t="s">
        <v>1016</v>
      </c>
      <c r="AW1774" t="str">
        <f>VLOOKUP((A1774&amp;AR1774),Precios!B:J,6,FALSE)</f>
        <v>95BOG19</v>
      </c>
    </row>
    <row r="1775" spans="1:49">
      <c r="A1775" s="53" t="s">
        <v>90</v>
      </c>
      <c r="B1775" s="53" t="s">
        <v>1138</v>
      </c>
      <c r="C1775" t="s">
        <v>1007</v>
      </c>
      <c r="D1775" t="s">
        <v>1008</v>
      </c>
      <c r="U1775" t="s">
        <v>1009</v>
      </c>
      <c r="V1775" t="s">
        <v>1010</v>
      </c>
      <c r="W1775" t="s">
        <v>1011</v>
      </c>
      <c r="X1775" t="s">
        <v>1012</v>
      </c>
      <c r="AM1775" t="s">
        <v>1060</v>
      </c>
      <c r="AO1775" t="s">
        <v>1070</v>
      </c>
      <c r="AP1775" t="s">
        <v>710</v>
      </c>
      <c r="AR1775" t="s">
        <v>711</v>
      </c>
      <c r="AU1775" s="89">
        <f>VLOOKUP((A1775&amp;AR1775),Precios!B:J,9,FALSE)</f>
        <v>2710.0400008000001</v>
      </c>
      <c r="AV1775" t="s">
        <v>1016</v>
      </c>
      <c r="AW1775" t="str">
        <f>VLOOKUP((A1775&amp;AR1775),Precios!B:J,6,FALSE)</f>
        <v>95BOG20</v>
      </c>
    </row>
    <row r="1776" spans="1:49">
      <c r="A1776" s="53" t="s">
        <v>90</v>
      </c>
      <c r="B1776" s="53" t="s">
        <v>1138</v>
      </c>
      <c r="C1776" t="s">
        <v>1007</v>
      </c>
      <c r="D1776" t="s">
        <v>1008</v>
      </c>
      <c r="U1776" t="s">
        <v>1009</v>
      </c>
      <c r="V1776" t="s">
        <v>1010</v>
      </c>
      <c r="W1776" t="s">
        <v>1011</v>
      </c>
      <c r="X1776" t="s">
        <v>1012</v>
      </c>
      <c r="AM1776" t="s">
        <v>1060</v>
      </c>
      <c r="AO1776" t="s">
        <v>1070</v>
      </c>
      <c r="AP1776" t="s">
        <v>692</v>
      </c>
      <c r="AR1776" t="s">
        <v>695</v>
      </c>
      <c r="AU1776" s="89">
        <f>VLOOKUP((A1776&amp;AR1776),Precios!B:J,9,FALSE)</f>
        <v>1907.2246049999999</v>
      </c>
      <c r="AV1776" t="s">
        <v>1016</v>
      </c>
      <c r="AW1776" t="str">
        <f>VLOOKUP((A1776&amp;AR1776),Precios!B:J,6,FALSE)</f>
        <v>95MED31</v>
      </c>
    </row>
    <row r="1777" spans="1:49">
      <c r="A1777" s="53" t="s">
        <v>90</v>
      </c>
      <c r="B1777" s="53" t="s">
        <v>1138</v>
      </c>
      <c r="C1777" t="s">
        <v>1007</v>
      </c>
      <c r="D1777" t="s">
        <v>1008</v>
      </c>
      <c r="U1777" t="s">
        <v>1009</v>
      </c>
      <c r="V1777" t="s">
        <v>1010</v>
      </c>
      <c r="W1777" t="s">
        <v>1011</v>
      </c>
      <c r="X1777" t="s">
        <v>1012</v>
      </c>
      <c r="AM1777" t="s">
        <v>1060</v>
      </c>
      <c r="AO1777" t="s">
        <v>1070</v>
      </c>
      <c r="AP1777" t="s">
        <v>687</v>
      </c>
      <c r="AR1777" t="s">
        <v>689</v>
      </c>
      <c r="AU1777" s="89">
        <f>VLOOKUP((A1777&amp;AR1777),Precios!B:J,9,FALSE)</f>
        <v>1978.3307940000002</v>
      </c>
      <c r="AV1777" t="s">
        <v>1016</v>
      </c>
      <c r="AW1777" t="str">
        <f>VLOOKUP((A1777&amp;AR1777),Precios!B:J,6,FALSE)</f>
        <v>95MED22</v>
      </c>
    </row>
    <row r="1778" spans="1:49">
      <c r="A1778" s="53" t="s">
        <v>90</v>
      </c>
      <c r="B1778" s="53" t="s">
        <v>1138</v>
      </c>
      <c r="C1778" t="s">
        <v>1007</v>
      </c>
      <c r="D1778" t="s">
        <v>1008</v>
      </c>
      <c r="U1778" t="s">
        <v>1009</v>
      </c>
      <c r="V1778" t="s">
        <v>1010</v>
      </c>
      <c r="W1778" t="s">
        <v>1011</v>
      </c>
      <c r="X1778" t="s">
        <v>1012</v>
      </c>
      <c r="AM1778" t="s">
        <v>1060</v>
      </c>
      <c r="AO1778" t="s">
        <v>1070</v>
      </c>
      <c r="AP1778" t="s">
        <v>684</v>
      </c>
      <c r="AR1778" t="s">
        <v>686</v>
      </c>
      <c r="AU1778" s="89">
        <f>VLOOKUP((A1778&amp;AR1778),Precios!B:J,9,FALSE)</f>
        <v>3211.393669</v>
      </c>
      <c r="AV1778" t="s">
        <v>1016</v>
      </c>
      <c r="AW1778" t="str">
        <f>VLOOKUP((A1778&amp;AR1778),Precios!B:J,6,FALSE)</f>
        <v>95MED23</v>
      </c>
    </row>
    <row r="1779" spans="1:49">
      <c r="A1779" s="53" t="s">
        <v>90</v>
      </c>
      <c r="B1779" s="53" t="s">
        <v>1138</v>
      </c>
      <c r="C1779" t="s">
        <v>1007</v>
      </c>
      <c r="D1779" t="s">
        <v>1008</v>
      </c>
      <c r="U1779" t="s">
        <v>1009</v>
      </c>
      <c r="V1779" t="s">
        <v>1010</v>
      </c>
      <c r="W1779" t="s">
        <v>1011</v>
      </c>
      <c r="X1779" t="s">
        <v>1012</v>
      </c>
      <c r="AM1779" t="s">
        <v>1060</v>
      </c>
      <c r="AO1779" t="s">
        <v>1070</v>
      </c>
      <c r="AP1779" t="s">
        <v>702</v>
      </c>
      <c r="AR1779" t="s">
        <v>703</v>
      </c>
      <c r="AU1779" s="89">
        <f>VLOOKUP((A1779&amp;AR1779),Precios!B:J,9,FALSE)</f>
        <v>1900</v>
      </c>
      <c r="AV1779" t="s">
        <v>1016</v>
      </c>
      <c r="AW1779" t="str">
        <f>VLOOKUP((A1779&amp;AR1779),Precios!B:J,6,FALSE)</f>
        <v>95MED25</v>
      </c>
    </row>
    <row r="1780" spans="1:49">
      <c r="A1780" s="53" t="s">
        <v>90</v>
      </c>
      <c r="B1780" s="53" t="s">
        <v>1138</v>
      </c>
      <c r="C1780" t="s">
        <v>1007</v>
      </c>
      <c r="D1780" t="s">
        <v>1008</v>
      </c>
      <c r="U1780" t="s">
        <v>1009</v>
      </c>
      <c r="V1780" t="s">
        <v>1010</v>
      </c>
      <c r="W1780" t="s">
        <v>1011</v>
      </c>
      <c r="X1780" t="s">
        <v>1012</v>
      </c>
      <c r="AM1780" t="s">
        <v>1060</v>
      </c>
      <c r="AO1780" t="s">
        <v>1070</v>
      </c>
      <c r="AP1780" t="s">
        <v>692</v>
      </c>
      <c r="AR1780" t="s">
        <v>694</v>
      </c>
      <c r="AU1780" s="89">
        <f>VLOOKUP((A1780&amp;AR1780),Precios!B:J,9,FALSE)</f>
        <v>1907.2246049999999</v>
      </c>
      <c r="AV1780" t="s">
        <v>1016</v>
      </c>
      <c r="AW1780" t="str">
        <f>VLOOKUP((A1780&amp;AR1780),Precios!B:J,6,FALSE)</f>
        <v>95CLO26</v>
      </c>
    </row>
    <row r="1781" spans="1:49">
      <c r="A1781" s="53" t="s">
        <v>90</v>
      </c>
      <c r="B1781" s="53" t="s">
        <v>1138</v>
      </c>
      <c r="C1781" t="s">
        <v>1007</v>
      </c>
      <c r="D1781" t="s">
        <v>1008</v>
      </c>
      <c r="U1781" t="s">
        <v>1009</v>
      </c>
      <c r="V1781" t="s">
        <v>1010</v>
      </c>
      <c r="W1781" t="s">
        <v>1011</v>
      </c>
      <c r="X1781" t="s">
        <v>1012</v>
      </c>
      <c r="AM1781" t="s">
        <v>1060</v>
      </c>
      <c r="AO1781" t="s">
        <v>1070</v>
      </c>
      <c r="AP1781" t="s">
        <v>704</v>
      </c>
      <c r="AR1781" t="s">
        <v>705</v>
      </c>
      <c r="AU1781" s="89">
        <f>VLOOKUP((A1781&amp;AR1781),Precios!B:J,9,FALSE)</f>
        <v>2257.9543360000002</v>
      </c>
      <c r="AV1781" t="s">
        <v>1016</v>
      </c>
      <c r="AW1781" t="str">
        <f>VLOOKUP((A1781&amp;AR1781),Precios!B:J,6,FALSE)</f>
        <v>95CLO27</v>
      </c>
    </row>
    <row r="1782" spans="1:49">
      <c r="A1782" s="53" t="s">
        <v>90</v>
      </c>
      <c r="B1782" s="53" t="s">
        <v>1138</v>
      </c>
      <c r="C1782" t="s">
        <v>1007</v>
      </c>
      <c r="D1782" t="s">
        <v>1008</v>
      </c>
      <c r="U1782" t="s">
        <v>1009</v>
      </c>
      <c r="V1782" t="s">
        <v>1010</v>
      </c>
      <c r="W1782" t="s">
        <v>1011</v>
      </c>
      <c r="X1782" t="s">
        <v>1012</v>
      </c>
      <c r="AM1782" t="s">
        <v>1060</v>
      </c>
      <c r="AO1782" t="s">
        <v>1070</v>
      </c>
      <c r="AP1782" t="s">
        <v>696</v>
      </c>
      <c r="AR1782" t="s">
        <v>697</v>
      </c>
      <c r="AU1782" s="89">
        <f>VLOOKUP((A1782&amp;AR1782),Precios!B:J,9,FALSE)</f>
        <v>2015.8809000000001</v>
      </c>
      <c r="AV1782" t="s">
        <v>1016</v>
      </c>
      <c r="AW1782" t="str">
        <f>VLOOKUP((A1782&amp;AR1782),Precios!B:J,6,FALSE)</f>
        <v>95CLO28</v>
      </c>
    </row>
    <row r="1783" spans="1:49">
      <c r="A1783" s="53" t="s">
        <v>90</v>
      </c>
      <c r="B1783" s="53" t="s">
        <v>1138</v>
      </c>
      <c r="C1783" t="s">
        <v>1007</v>
      </c>
      <c r="D1783" t="s">
        <v>1008</v>
      </c>
      <c r="U1783" t="s">
        <v>1009</v>
      </c>
      <c r="V1783" t="s">
        <v>1010</v>
      </c>
      <c r="W1783" t="s">
        <v>1011</v>
      </c>
      <c r="X1783" t="s">
        <v>1012</v>
      </c>
      <c r="AM1783" t="s">
        <v>1060</v>
      </c>
      <c r="AO1783" t="s">
        <v>1070</v>
      </c>
      <c r="AP1783" t="s">
        <v>677</v>
      </c>
      <c r="AR1783" t="s">
        <v>679</v>
      </c>
      <c r="AU1783" s="89">
        <f>VLOOKUP((A1783&amp;AR1783),Precios!B:J,9,FALSE)</f>
        <v>2473.2332240000001</v>
      </c>
      <c r="AV1783" t="s">
        <v>1016</v>
      </c>
      <c r="AW1783" t="str">
        <f>VLOOKUP((A1783&amp;AR1783),Precios!B:J,6,FALSE)</f>
        <v>95CLO30</v>
      </c>
    </row>
    <row r="1784" spans="1:49">
      <c r="A1784" s="53" t="s">
        <v>584</v>
      </c>
      <c r="B1784" s="53" t="s">
        <v>1139</v>
      </c>
      <c r="C1784" t="s">
        <v>1007</v>
      </c>
      <c r="D1784" t="s">
        <v>1008</v>
      </c>
      <c r="U1784" t="s">
        <v>1009</v>
      </c>
      <c r="V1784" t="s">
        <v>1010</v>
      </c>
      <c r="W1784" t="s">
        <v>1011</v>
      </c>
      <c r="X1784" t="s">
        <v>1012</v>
      </c>
      <c r="AM1784" t="s">
        <v>1060</v>
      </c>
      <c r="AO1784" t="s">
        <v>1070</v>
      </c>
      <c r="AP1784" t="s">
        <v>1015</v>
      </c>
      <c r="AR1784" t="s">
        <v>712</v>
      </c>
      <c r="AU1784" s="89">
        <f>VLOOKUP((A1784&amp;AR1784),Precios!B:J,9,FALSE)</f>
        <v>24215.73</v>
      </c>
      <c r="AV1784" t="s">
        <v>1016</v>
      </c>
      <c r="AW1784" t="str">
        <f>VLOOKUP((A1784&amp;AR1784),Precios!B:J,6,FALSE)</f>
        <v>99BOG6</v>
      </c>
    </row>
    <row r="1785" spans="1:49">
      <c r="A1785" s="53" t="s">
        <v>584</v>
      </c>
      <c r="B1785" s="53" t="s">
        <v>1139</v>
      </c>
      <c r="C1785" t="s">
        <v>1007</v>
      </c>
      <c r="D1785" t="s">
        <v>1008</v>
      </c>
      <c r="U1785" t="s">
        <v>1009</v>
      </c>
      <c r="V1785" t="s">
        <v>1010</v>
      </c>
      <c r="W1785" t="s">
        <v>1011</v>
      </c>
      <c r="X1785" t="s">
        <v>1012</v>
      </c>
      <c r="AM1785" t="s">
        <v>1060</v>
      </c>
      <c r="AO1785" t="s">
        <v>1070</v>
      </c>
      <c r="AP1785" t="s">
        <v>713</v>
      </c>
      <c r="AR1785" t="s">
        <v>714</v>
      </c>
      <c r="AU1785" s="89">
        <f>VLOOKUP((A1785&amp;AR1785),Precios!B:J,9,FALSE)</f>
        <v>22014.3</v>
      </c>
      <c r="AV1785" t="s">
        <v>1016</v>
      </c>
      <c r="AW1785" t="str">
        <f>VLOOKUP((A1785&amp;AR1785),Precios!B:J,6,FALSE)</f>
        <v>99BOG7</v>
      </c>
    </row>
    <row r="1786" spans="1:49">
      <c r="A1786" s="53" t="s">
        <v>584</v>
      </c>
      <c r="B1786" s="53" t="s">
        <v>1139</v>
      </c>
      <c r="C1786" t="s">
        <v>1007</v>
      </c>
      <c r="D1786" t="s">
        <v>1008</v>
      </c>
      <c r="U1786" t="s">
        <v>1009</v>
      </c>
      <c r="V1786" t="s">
        <v>1010</v>
      </c>
      <c r="W1786" t="s">
        <v>1011</v>
      </c>
      <c r="X1786" t="s">
        <v>1012</v>
      </c>
      <c r="AM1786" t="s">
        <v>1060</v>
      </c>
      <c r="AO1786" t="s">
        <v>1070</v>
      </c>
      <c r="AP1786" t="s">
        <v>692</v>
      </c>
      <c r="AR1786" t="s">
        <v>693</v>
      </c>
      <c r="AU1786" s="89">
        <f>VLOOKUP((A1786&amp;AR1786),Precios!B:J,9,FALSE)</f>
        <v>27376.501261999998</v>
      </c>
      <c r="AV1786" t="s">
        <v>1016</v>
      </c>
      <c r="AW1786" t="str">
        <f>VLOOKUP((A1786&amp;AR1786),Precios!B:J,6,FALSE)</f>
        <v>99BOG8</v>
      </c>
    </row>
    <row r="1787" spans="1:49">
      <c r="A1787" s="53" t="s">
        <v>584</v>
      </c>
      <c r="B1787" s="53" t="s">
        <v>1139</v>
      </c>
      <c r="C1787" t="s">
        <v>1007</v>
      </c>
      <c r="D1787" t="s">
        <v>1008</v>
      </c>
      <c r="U1787" t="s">
        <v>1009</v>
      </c>
      <c r="V1787" t="s">
        <v>1010</v>
      </c>
      <c r="W1787" t="s">
        <v>1011</v>
      </c>
      <c r="X1787" t="s">
        <v>1012</v>
      </c>
      <c r="AM1787" t="s">
        <v>1060</v>
      </c>
      <c r="AO1787" t="s">
        <v>1070</v>
      </c>
      <c r="AP1787" t="s">
        <v>673</v>
      </c>
      <c r="AR1787" t="s">
        <v>674</v>
      </c>
      <c r="AU1787" s="89">
        <f>VLOOKUP((A1787&amp;AR1787),Precios!B:J,9,FALSE)</f>
        <v>26341.588052999999</v>
      </c>
      <c r="AV1787" t="s">
        <v>1016</v>
      </c>
      <c r="AW1787" t="str">
        <f>VLOOKUP((A1787&amp;AR1787),Precios!B:J,6,FALSE)</f>
        <v>99BOG9</v>
      </c>
    </row>
    <row r="1788" spans="1:49">
      <c r="A1788" s="53" t="s">
        <v>584</v>
      </c>
      <c r="B1788" s="53" t="s">
        <v>1139</v>
      </c>
      <c r="C1788" t="s">
        <v>1007</v>
      </c>
      <c r="D1788" t="s">
        <v>1008</v>
      </c>
      <c r="U1788" t="s">
        <v>1009</v>
      </c>
      <c r="V1788" t="s">
        <v>1010</v>
      </c>
      <c r="W1788" t="s">
        <v>1011</v>
      </c>
      <c r="X1788" t="s">
        <v>1012</v>
      </c>
      <c r="AM1788" t="s">
        <v>1060</v>
      </c>
      <c r="AO1788" t="s">
        <v>1070</v>
      </c>
      <c r="AP1788" t="s">
        <v>687</v>
      </c>
      <c r="AR1788" t="s">
        <v>688</v>
      </c>
      <c r="AU1788" s="89">
        <f>VLOOKUP((A1788&amp;AR1788),Precios!B:J,9,FALSE)</f>
        <v>14782.036367999999</v>
      </c>
      <c r="AV1788" t="s">
        <v>1016</v>
      </c>
      <c r="AW1788" t="str">
        <f>VLOOKUP((A1788&amp;AR1788),Precios!B:J,6,FALSE)</f>
        <v>99BOG10</v>
      </c>
    </row>
    <row r="1789" spans="1:49">
      <c r="A1789" s="53" t="s">
        <v>584</v>
      </c>
      <c r="B1789" s="53" t="s">
        <v>1139</v>
      </c>
      <c r="C1789" t="s">
        <v>1007</v>
      </c>
      <c r="D1789" t="s">
        <v>1008</v>
      </c>
      <c r="U1789" t="s">
        <v>1009</v>
      </c>
      <c r="V1789" t="s">
        <v>1010</v>
      </c>
      <c r="W1789" t="s">
        <v>1011</v>
      </c>
      <c r="X1789" t="s">
        <v>1012</v>
      </c>
      <c r="AM1789" t="s">
        <v>1060</v>
      </c>
      <c r="AO1789" t="s">
        <v>1070</v>
      </c>
      <c r="AP1789" t="s">
        <v>698</v>
      </c>
      <c r="AR1789" t="s">
        <v>699</v>
      </c>
      <c r="AU1789" s="89">
        <f>VLOOKUP((A1789&amp;AR1789),Precios!B:J,9,FALSE)</f>
        <v>28058.263167000001</v>
      </c>
      <c r="AV1789" t="s">
        <v>1016</v>
      </c>
      <c r="AW1789" t="str">
        <f>VLOOKUP((A1789&amp;AR1789),Precios!B:J,6,FALSE)</f>
        <v>99BOG11</v>
      </c>
    </row>
    <row r="1790" spans="1:49">
      <c r="A1790" s="53" t="s">
        <v>584</v>
      </c>
      <c r="B1790" s="53" t="s">
        <v>1139</v>
      </c>
      <c r="C1790" t="s">
        <v>1007</v>
      </c>
      <c r="D1790" t="s">
        <v>1008</v>
      </c>
      <c r="U1790" t="s">
        <v>1009</v>
      </c>
      <c r="V1790" t="s">
        <v>1010</v>
      </c>
      <c r="W1790" t="s">
        <v>1011</v>
      </c>
      <c r="X1790" t="s">
        <v>1012</v>
      </c>
      <c r="AM1790" t="s">
        <v>1060</v>
      </c>
      <c r="AO1790" t="s">
        <v>1070</v>
      </c>
      <c r="AP1790" t="s">
        <v>675</v>
      </c>
      <c r="AR1790" t="s">
        <v>676</v>
      </c>
      <c r="AU1790" s="89">
        <f>VLOOKUP((A1790&amp;AR1790),Precios!B:J,9,FALSE)</f>
        <v>26329.438256000001</v>
      </c>
      <c r="AV1790" t="s">
        <v>1016</v>
      </c>
      <c r="AW1790" t="str">
        <f>VLOOKUP((A1790&amp;AR1790),Precios!B:J,6,FALSE)</f>
        <v>99BOG12</v>
      </c>
    </row>
    <row r="1791" spans="1:49">
      <c r="A1791" s="53" t="s">
        <v>584</v>
      </c>
      <c r="B1791" s="53" t="s">
        <v>1139</v>
      </c>
      <c r="C1791" t="s">
        <v>1007</v>
      </c>
      <c r="D1791" t="s">
        <v>1008</v>
      </c>
      <c r="U1791" t="s">
        <v>1009</v>
      </c>
      <c r="V1791" t="s">
        <v>1010</v>
      </c>
      <c r="W1791" t="s">
        <v>1011</v>
      </c>
      <c r="X1791" t="s">
        <v>1012</v>
      </c>
      <c r="AM1791" t="s">
        <v>1060</v>
      </c>
      <c r="AO1791" t="s">
        <v>1070</v>
      </c>
      <c r="AP1791" t="s">
        <v>682</v>
      </c>
      <c r="AR1791" t="s">
        <v>683</v>
      </c>
      <c r="AU1791" s="89">
        <f>VLOOKUP((A1791&amp;AR1791),Precios!B:J,9,FALSE)</f>
        <v>29098.061454000002</v>
      </c>
      <c r="AV1791" t="s">
        <v>1016</v>
      </c>
      <c r="AW1791" t="str">
        <f>VLOOKUP((A1791&amp;AR1791),Precios!B:J,6,FALSE)</f>
        <v>99BOG13</v>
      </c>
    </row>
    <row r="1792" spans="1:49">
      <c r="A1792" s="53" t="s">
        <v>584</v>
      </c>
      <c r="B1792" s="53" t="s">
        <v>1139</v>
      </c>
      <c r="C1792" t="s">
        <v>1007</v>
      </c>
      <c r="D1792" t="s">
        <v>1008</v>
      </c>
      <c r="U1792" t="s">
        <v>1009</v>
      </c>
      <c r="V1792" t="s">
        <v>1010</v>
      </c>
      <c r="W1792" t="s">
        <v>1011</v>
      </c>
      <c r="X1792" t="s">
        <v>1012</v>
      </c>
      <c r="AM1792" t="s">
        <v>1060</v>
      </c>
      <c r="AO1792" t="s">
        <v>1070</v>
      </c>
      <c r="AP1792" t="s">
        <v>706</v>
      </c>
      <c r="AR1792" t="s">
        <v>707</v>
      </c>
      <c r="AU1792" s="89">
        <f>VLOOKUP((A1792&amp;AR1792),Precios!B:J,9,FALSE)</f>
        <v>28722.58136</v>
      </c>
      <c r="AV1792" t="s">
        <v>1016</v>
      </c>
      <c r="AW1792" t="str">
        <f>VLOOKUP((A1792&amp;AR1792),Precios!B:J,6,FALSE)</f>
        <v>99BOG14</v>
      </c>
    </row>
    <row r="1793" spans="1:49">
      <c r="A1793" s="53" t="s">
        <v>584</v>
      </c>
      <c r="B1793" s="53" t="s">
        <v>1139</v>
      </c>
      <c r="C1793" t="s">
        <v>1007</v>
      </c>
      <c r="D1793" t="s">
        <v>1008</v>
      </c>
      <c r="U1793" t="s">
        <v>1009</v>
      </c>
      <c r="V1793" t="s">
        <v>1010</v>
      </c>
      <c r="W1793" t="s">
        <v>1011</v>
      </c>
      <c r="X1793" t="s">
        <v>1012</v>
      </c>
      <c r="AM1793" t="s">
        <v>1060</v>
      </c>
      <c r="AO1793" t="s">
        <v>1070</v>
      </c>
      <c r="AP1793" t="s">
        <v>700</v>
      </c>
      <c r="AR1793" t="s">
        <v>701</v>
      </c>
      <c r="AU1793" s="89">
        <f>VLOOKUP((A1793&amp;AR1793),Precios!B:J,9,FALSE)</f>
        <v>20277.266899999999</v>
      </c>
      <c r="AV1793" t="s">
        <v>1016</v>
      </c>
      <c r="AW1793" t="str">
        <f>VLOOKUP((A1793&amp;AR1793),Precios!B:J,6,FALSE)</f>
        <v>99BOG16</v>
      </c>
    </row>
    <row r="1794" spans="1:49">
      <c r="A1794" s="53" t="s">
        <v>584</v>
      </c>
      <c r="B1794" s="53" t="s">
        <v>1139</v>
      </c>
      <c r="C1794" t="s">
        <v>1007</v>
      </c>
      <c r="D1794" t="s">
        <v>1008</v>
      </c>
      <c r="U1794" t="s">
        <v>1009</v>
      </c>
      <c r="V1794" t="s">
        <v>1010</v>
      </c>
      <c r="W1794" t="s">
        <v>1011</v>
      </c>
      <c r="X1794" t="s">
        <v>1012</v>
      </c>
      <c r="AM1794" t="s">
        <v>1060</v>
      </c>
      <c r="AO1794" t="s">
        <v>1070</v>
      </c>
      <c r="AP1794" t="s">
        <v>680</v>
      </c>
      <c r="AR1794" t="s">
        <v>681</v>
      </c>
      <c r="AU1794" s="89">
        <f>VLOOKUP((A1794&amp;AR1794),Precios!B:J,9,FALSE)</f>
        <v>28304.1</v>
      </c>
      <c r="AV1794" t="s">
        <v>1016</v>
      </c>
      <c r="AW1794" t="str">
        <f>VLOOKUP((A1794&amp;AR1794),Precios!B:J,6,FALSE)</f>
        <v>99BOG17</v>
      </c>
    </row>
    <row r="1795" spans="1:49">
      <c r="A1795" s="53" t="s">
        <v>584</v>
      </c>
      <c r="B1795" s="53" t="s">
        <v>1139</v>
      </c>
      <c r="C1795" t="s">
        <v>1007</v>
      </c>
      <c r="D1795" t="s">
        <v>1008</v>
      </c>
      <c r="U1795" t="s">
        <v>1009</v>
      </c>
      <c r="V1795" t="s">
        <v>1010</v>
      </c>
      <c r="W1795" t="s">
        <v>1011</v>
      </c>
      <c r="X1795" t="s">
        <v>1012</v>
      </c>
      <c r="AM1795" t="s">
        <v>1060</v>
      </c>
      <c r="AO1795" t="s">
        <v>1070</v>
      </c>
      <c r="AP1795" t="s">
        <v>690</v>
      </c>
      <c r="AR1795" t="s">
        <v>691</v>
      </c>
      <c r="AU1795" s="89">
        <f>VLOOKUP((A1795&amp;AR1795),Precios!B:J,9,FALSE)</f>
        <v>32542.785737000002</v>
      </c>
      <c r="AV1795" t="s">
        <v>1016</v>
      </c>
      <c r="AW1795" t="str">
        <f>VLOOKUP((A1795&amp;AR1795),Precios!B:J,6,FALSE)</f>
        <v>99BOG18</v>
      </c>
    </row>
    <row r="1796" spans="1:49">
      <c r="A1796" s="53" t="s">
        <v>584</v>
      </c>
      <c r="B1796" s="53" t="s">
        <v>1139</v>
      </c>
      <c r="C1796" t="s">
        <v>1007</v>
      </c>
      <c r="D1796" t="s">
        <v>1008</v>
      </c>
      <c r="U1796" t="s">
        <v>1009</v>
      </c>
      <c r="V1796" t="s">
        <v>1010</v>
      </c>
      <c r="W1796" t="s">
        <v>1011</v>
      </c>
      <c r="X1796" t="s">
        <v>1012</v>
      </c>
      <c r="AM1796" t="s">
        <v>1060</v>
      </c>
      <c r="AO1796" t="s">
        <v>1070</v>
      </c>
      <c r="AP1796" t="s">
        <v>708</v>
      </c>
      <c r="AR1796" t="s">
        <v>709</v>
      </c>
      <c r="AU1796" s="89">
        <f>VLOOKUP((A1796&amp;AR1796),Precios!B:J,9,FALSE)</f>
        <v>32500.303379500001</v>
      </c>
      <c r="AV1796" t="s">
        <v>1016</v>
      </c>
      <c r="AW1796" t="str">
        <f>VLOOKUP((A1796&amp;AR1796),Precios!B:J,6,FALSE)</f>
        <v>99BOG19</v>
      </c>
    </row>
    <row r="1797" spans="1:49">
      <c r="A1797" s="53" t="s">
        <v>584</v>
      </c>
      <c r="B1797" s="53" t="s">
        <v>1139</v>
      </c>
      <c r="C1797" t="s">
        <v>1007</v>
      </c>
      <c r="D1797" t="s">
        <v>1008</v>
      </c>
      <c r="U1797" t="s">
        <v>1009</v>
      </c>
      <c r="V1797" t="s">
        <v>1010</v>
      </c>
      <c r="W1797" t="s">
        <v>1011</v>
      </c>
      <c r="X1797" t="s">
        <v>1012</v>
      </c>
      <c r="AM1797" t="s">
        <v>1060</v>
      </c>
      <c r="AO1797" t="s">
        <v>1070</v>
      </c>
      <c r="AP1797" t="s">
        <v>710</v>
      </c>
      <c r="AR1797" t="s">
        <v>711</v>
      </c>
      <c r="AU1797" s="89">
        <f>VLOOKUP((A1797&amp;AR1797),Precios!B:J,9,FALSE)</f>
        <v>228300.69343730001</v>
      </c>
      <c r="AV1797" t="s">
        <v>1016</v>
      </c>
      <c r="AW1797" t="str">
        <f>VLOOKUP((A1797&amp;AR1797),Precios!B:J,6,FALSE)</f>
        <v>99BOG20</v>
      </c>
    </row>
    <row r="1798" spans="1:49">
      <c r="A1798" s="53" t="s">
        <v>584</v>
      </c>
      <c r="B1798" s="53" t="s">
        <v>1139</v>
      </c>
      <c r="C1798" t="s">
        <v>1007</v>
      </c>
      <c r="D1798" t="s">
        <v>1008</v>
      </c>
      <c r="U1798" t="s">
        <v>1009</v>
      </c>
      <c r="V1798" t="s">
        <v>1010</v>
      </c>
      <c r="W1798" t="s">
        <v>1011</v>
      </c>
      <c r="X1798" t="s">
        <v>1012</v>
      </c>
      <c r="AM1798" t="s">
        <v>1060</v>
      </c>
      <c r="AO1798" t="s">
        <v>1070</v>
      </c>
      <c r="AP1798" t="s">
        <v>692</v>
      </c>
      <c r="AR1798" t="s">
        <v>695</v>
      </c>
      <c r="AU1798" s="89">
        <f>VLOOKUP((A1798&amp;AR1798),Precios!B:J,9,FALSE)</f>
        <v>28987.444837999999</v>
      </c>
      <c r="AV1798" t="s">
        <v>1016</v>
      </c>
      <c r="AW1798" t="str">
        <f>VLOOKUP((A1798&amp;AR1798),Precios!B:J,6,FALSE)</f>
        <v>99MED31</v>
      </c>
    </row>
    <row r="1799" spans="1:49">
      <c r="A1799" s="53" t="s">
        <v>584</v>
      </c>
      <c r="B1799" s="53" t="s">
        <v>1139</v>
      </c>
      <c r="C1799" t="s">
        <v>1007</v>
      </c>
      <c r="D1799" t="s">
        <v>1008</v>
      </c>
      <c r="U1799" t="s">
        <v>1009</v>
      </c>
      <c r="V1799" t="s">
        <v>1010</v>
      </c>
      <c r="W1799" t="s">
        <v>1011</v>
      </c>
      <c r="X1799" t="s">
        <v>1012</v>
      </c>
      <c r="AM1799" t="s">
        <v>1060</v>
      </c>
      <c r="AO1799" t="s">
        <v>1070</v>
      </c>
      <c r="AP1799" t="s">
        <v>687</v>
      </c>
      <c r="AR1799" t="s">
        <v>689</v>
      </c>
      <c r="AU1799" s="89">
        <f>VLOOKUP((A1799&amp;AR1799),Precios!B:J,9,FALSE)</f>
        <v>15028.407834</v>
      </c>
      <c r="AV1799" t="s">
        <v>1016</v>
      </c>
      <c r="AW1799" t="str">
        <f>VLOOKUP((A1799&amp;AR1799),Precios!B:J,6,FALSE)</f>
        <v>99MED22</v>
      </c>
    </row>
    <row r="1800" spans="1:49">
      <c r="A1800" s="53" t="s">
        <v>584</v>
      </c>
      <c r="B1800" s="53" t="s">
        <v>1139</v>
      </c>
      <c r="C1800" t="s">
        <v>1007</v>
      </c>
      <c r="D1800" t="s">
        <v>1008</v>
      </c>
      <c r="U1800" t="s">
        <v>1009</v>
      </c>
      <c r="V1800" t="s">
        <v>1010</v>
      </c>
      <c r="W1800" t="s">
        <v>1011</v>
      </c>
      <c r="X1800" t="s">
        <v>1012</v>
      </c>
      <c r="AM1800" t="s">
        <v>1060</v>
      </c>
      <c r="AO1800" t="s">
        <v>1070</v>
      </c>
      <c r="AP1800" t="s">
        <v>684</v>
      </c>
      <c r="AR1800" t="s">
        <v>686</v>
      </c>
      <c r="AU1800" s="89">
        <f>VLOOKUP((A1800&amp;AR1800),Precios!B:J,9,FALSE)</f>
        <v>18353.74123</v>
      </c>
      <c r="AV1800" t="s">
        <v>1016</v>
      </c>
      <c r="AW1800" t="str">
        <f>VLOOKUP((A1800&amp;AR1800),Precios!B:J,6,FALSE)</f>
        <v>99MED23</v>
      </c>
    </row>
    <row r="1801" spans="1:49">
      <c r="A1801" s="53" t="s">
        <v>584</v>
      </c>
      <c r="B1801" s="53" t="s">
        <v>1139</v>
      </c>
      <c r="C1801" t="s">
        <v>1007</v>
      </c>
      <c r="D1801" t="s">
        <v>1008</v>
      </c>
      <c r="U1801" t="s">
        <v>1009</v>
      </c>
      <c r="V1801" t="s">
        <v>1010</v>
      </c>
      <c r="W1801" t="s">
        <v>1011</v>
      </c>
      <c r="X1801" t="s">
        <v>1012</v>
      </c>
      <c r="AM1801" t="s">
        <v>1060</v>
      </c>
      <c r="AO1801" t="s">
        <v>1070</v>
      </c>
      <c r="AP1801" t="s">
        <v>702</v>
      </c>
      <c r="AR1801" t="s">
        <v>703</v>
      </c>
      <c r="AU1801" s="89">
        <f>VLOOKUP((A1801&amp;AR1801),Precios!B:J,9,FALSE)</f>
        <v>15000</v>
      </c>
      <c r="AV1801" t="s">
        <v>1016</v>
      </c>
      <c r="AW1801" t="str">
        <f>VLOOKUP((A1801&amp;AR1801),Precios!B:J,6,FALSE)</f>
        <v>99MED25</v>
      </c>
    </row>
    <row r="1802" spans="1:49">
      <c r="A1802" s="53" t="s">
        <v>584</v>
      </c>
      <c r="B1802" s="53" t="s">
        <v>1139</v>
      </c>
      <c r="C1802" t="s">
        <v>1007</v>
      </c>
      <c r="D1802" t="s">
        <v>1008</v>
      </c>
      <c r="U1802" t="s">
        <v>1009</v>
      </c>
      <c r="V1802" t="s">
        <v>1010</v>
      </c>
      <c r="W1802" t="s">
        <v>1011</v>
      </c>
      <c r="X1802" t="s">
        <v>1012</v>
      </c>
      <c r="AM1802" t="s">
        <v>1060</v>
      </c>
      <c r="AO1802" t="s">
        <v>1070</v>
      </c>
      <c r="AP1802" t="s">
        <v>692</v>
      </c>
      <c r="AR1802" t="s">
        <v>694</v>
      </c>
      <c r="AU1802" s="89">
        <f>VLOOKUP((A1802&amp;AR1802),Precios!B:J,9,FALSE)</f>
        <v>28987.444837999999</v>
      </c>
      <c r="AV1802" t="s">
        <v>1016</v>
      </c>
      <c r="AW1802" t="str">
        <f>VLOOKUP((A1802&amp;AR1802),Precios!B:J,6,FALSE)</f>
        <v>99CLO26</v>
      </c>
    </row>
    <row r="1803" spans="1:49">
      <c r="A1803" s="53" t="s">
        <v>584</v>
      </c>
      <c r="B1803" s="53" t="s">
        <v>1139</v>
      </c>
      <c r="C1803" t="s">
        <v>1007</v>
      </c>
      <c r="D1803" t="s">
        <v>1008</v>
      </c>
      <c r="U1803" t="s">
        <v>1009</v>
      </c>
      <c r="V1803" t="s">
        <v>1010</v>
      </c>
      <c r="W1803" t="s">
        <v>1011</v>
      </c>
      <c r="X1803" t="s">
        <v>1012</v>
      </c>
      <c r="AM1803" t="s">
        <v>1060</v>
      </c>
      <c r="AO1803" t="s">
        <v>1070</v>
      </c>
      <c r="AP1803" t="s">
        <v>704</v>
      </c>
      <c r="AR1803" t="s">
        <v>705</v>
      </c>
      <c r="AU1803" s="89">
        <f>VLOOKUP((A1803&amp;AR1803),Precios!B:J,9,FALSE)</f>
        <v>28333.473366000002</v>
      </c>
      <c r="AV1803" t="s">
        <v>1016</v>
      </c>
      <c r="AW1803" t="str">
        <f>VLOOKUP((A1803&amp;AR1803),Precios!B:J,6,FALSE)</f>
        <v>99CLO27</v>
      </c>
    </row>
    <row r="1804" spans="1:49">
      <c r="A1804" s="53" t="s">
        <v>584</v>
      </c>
      <c r="B1804" s="53" t="s">
        <v>1139</v>
      </c>
      <c r="C1804" t="s">
        <v>1007</v>
      </c>
      <c r="D1804" t="s">
        <v>1008</v>
      </c>
      <c r="U1804" t="s">
        <v>1009</v>
      </c>
      <c r="V1804" t="s">
        <v>1010</v>
      </c>
      <c r="W1804" t="s">
        <v>1011</v>
      </c>
      <c r="X1804" t="s">
        <v>1012</v>
      </c>
      <c r="AM1804" t="s">
        <v>1060</v>
      </c>
      <c r="AO1804" t="s">
        <v>1070</v>
      </c>
      <c r="AP1804" t="s">
        <v>696</v>
      </c>
      <c r="AR1804" t="s">
        <v>697</v>
      </c>
      <c r="AU1804" s="89">
        <f>VLOOKUP((A1804&amp;AR1804),Precios!B:J,9,FALSE)</f>
        <v>32272.963800000001</v>
      </c>
      <c r="AV1804" t="s">
        <v>1016</v>
      </c>
      <c r="AW1804" t="str">
        <f>VLOOKUP((A1804&amp;AR1804),Precios!B:J,6,FALSE)</f>
        <v>99CLO28</v>
      </c>
    </row>
    <row r="1805" spans="1:49">
      <c r="A1805" s="53" t="s">
        <v>584</v>
      </c>
      <c r="B1805" s="53" t="s">
        <v>1139</v>
      </c>
      <c r="C1805" t="s">
        <v>1007</v>
      </c>
      <c r="D1805" t="s">
        <v>1008</v>
      </c>
      <c r="U1805" t="s">
        <v>1009</v>
      </c>
      <c r="V1805" t="s">
        <v>1010</v>
      </c>
      <c r="W1805" t="s">
        <v>1011</v>
      </c>
      <c r="X1805" t="s">
        <v>1012</v>
      </c>
      <c r="AM1805" t="s">
        <v>1060</v>
      </c>
      <c r="AO1805" t="s">
        <v>1070</v>
      </c>
      <c r="AP1805" t="s">
        <v>677</v>
      </c>
      <c r="AR1805" t="s">
        <v>679</v>
      </c>
      <c r="AU1805" s="89">
        <f>VLOOKUP((A1805&amp;AR1805),Precios!B:J,9,FALSE)</f>
        <v>32500.308621</v>
      </c>
      <c r="AV1805" t="s">
        <v>1016</v>
      </c>
      <c r="AW1805" t="str">
        <f>VLOOKUP((A1805&amp;AR1805),Precios!B:J,6,FALSE)</f>
        <v>99CLO30</v>
      </c>
    </row>
    <row r="1806" spans="1:49">
      <c r="A1806" s="53" t="s">
        <v>89</v>
      </c>
      <c r="B1806" s="53" t="s">
        <v>1140</v>
      </c>
      <c r="C1806" t="s">
        <v>1007</v>
      </c>
      <c r="D1806" t="s">
        <v>1008</v>
      </c>
      <c r="U1806" t="s">
        <v>1009</v>
      </c>
      <c r="V1806" t="s">
        <v>1010</v>
      </c>
      <c r="W1806" t="s">
        <v>1011</v>
      </c>
      <c r="X1806" t="s">
        <v>1012</v>
      </c>
      <c r="AM1806" t="s">
        <v>1060</v>
      </c>
      <c r="AO1806" t="s">
        <v>1070</v>
      </c>
      <c r="AP1806" t="s">
        <v>1015</v>
      </c>
      <c r="AR1806" t="s">
        <v>712</v>
      </c>
      <c r="AU1806" s="89">
        <f>VLOOKUP((A1806&amp;AR1806),Precios!B:J,9,FALSE)</f>
        <v>160149.34659900001</v>
      </c>
      <c r="AV1806" t="s">
        <v>1016</v>
      </c>
      <c r="AW1806" t="str">
        <f>VLOOKUP((A1806&amp;AR1806),Precios!B:J,6,FALSE)</f>
        <v>96BOG6</v>
      </c>
    </row>
    <row r="1807" spans="1:49">
      <c r="A1807" s="53" t="s">
        <v>89</v>
      </c>
      <c r="B1807" s="53" t="s">
        <v>1140</v>
      </c>
      <c r="C1807" t="s">
        <v>1007</v>
      </c>
      <c r="D1807" t="s">
        <v>1008</v>
      </c>
      <c r="U1807" t="s">
        <v>1009</v>
      </c>
      <c r="V1807" t="s">
        <v>1010</v>
      </c>
      <c r="W1807" t="s">
        <v>1011</v>
      </c>
      <c r="X1807" t="s">
        <v>1012</v>
      </c>
      <c r="AM1807" t="s">
        <v>1060</v>
      </c>
      <c r="AO1807" t="s">
        <v>1070</v>
      </c>
      <c r="AP1807" t="s">
        <v>713</v>
      </c>
      <c r="AR1807" t="s">
        <v>714</v>
      </c>
      <c r="AU1807" s="89">
        <f>VLOOKUP((A1807&amp;AR1807),Precios!B:J,9,FALSE)</f>
        <v>160138.73000000001</v>
      </c>
      <c r="AV1807" t="s">
        <v>1016</v>
      </c>
      <c r="AW1807" t="str">
        <f>VLOOKUP((A1807&amp;AR1807),Precios!B:J,6,FALSE)</f>
        <v>96BOG7</v>
      </c>
    </row>
    <row r="1808" spans="1:49">
      <c r="A1808" s="53" t="s">
        <v>89</v>
      </c>
      <c r="B1808" s="53" t="s">
        <v>1140</v>
      </c>
      <c r="C1808" t="s">
        <v>1007</v>
      </c>
      <c r="D1808" t="s">
        <v>1008</v>
      </c>
      <c r="U1808" t="s">
        <v>1009</v>
      </c>
      <c r="V1808" t="s">
        <v>1010</v>
      </c>
      <c r="W1808" t="s">
        <v>1011</v>
      </c>
      <c r="X1808" t="s">
        <v>1012</v>
      </c>
      <c r="AM1808" t="s">
        <v>1060</v>
      </c>
      <c r="AO1808" t="s">
        <v>1070</v>
      </c>
      <c r="AP1808" t="s">
        <v>692</v>
      </c>
      <c r="AR1808" t="s">
        <v>693</v>
      </c>
      <c r="AU1808" s="89">
        <f>VLOOKUP((A1808&amp;AR1808),Precios!B:J,9,FALSE)</f>
        <v>164245.20146100002</v>
      </c>
      <c r="AV1808" t="s">
        <v>1016</v>
      </c>
      <c r="AW1808" t="str">
        <f>VLOOKUP((A1808&amp;AR1808),Precios!B:J,6,FALSE)</f>
        <v>96BOG8</v>
      </c>
    </row>
    <row r="1809" spans="1:49">
      <c r="A1809" s="53" t="s">
        <v>89</v>
      </c>
      <c r="B1809" s="53" t="s">
        <v>1140</v>
      </c>
      <c r="C1809" t="s">
        <v>1007</v>
      </c>
      <c r="D1809" t="s">
        <v>1008</v>
      </c>
      <c r="U1809" t="s">
        <v>1009</v>
      </c>
      <c r="V1809" t="s">
        <v>1010</v>
      </c>
      <c r="W1809" t="s">
        <v>1011</v>
      </c>
      <c r="X1809" t="s">
        <v>1012</v>
      </c>
      <c r="AM1809" t="s">
        <v>1060</v>
      </c>
      <c r="AO1809" t="s">
        <v>1070</v>
      </c>
      <c r="AP1809" t="s">
        <v>673</v>
      </c>
      <c r="AR1809" t="s">
        <v>674</v>
      </c>
      <c r="AU1809" s="89">
        <f>VLOOKUP((A1809&amp;AR1809),Precios!B:J,9,FALSE)</f>
        <v>193171.65620500001</v>
      </c>
      <c r="AV1809" t="s">
        <v>1016</v>
      </c>
      <c r="AW1809" t="str">
        <f>VLOOKUP((A1809&amp;AR1809),Precios!B:J,6,FALSE)</f>
        <v>96BOG9</v>
      </c>
    </row>
    <row r="1810" spans="1:49">
      <c r="A1810" s="53" t="s">
        <v>89</v>
      </c>
      <c r="B1810" s="53" t="s">
        <v>1140</v>
      </c>
      <c r="C1810" t="s">
        <v>1007</v>
      </c>
      <c r="D1810" t="s">
        <v>1008</v>
      </c>
      <c r="U1810" t="s">
        <v>1009</v>
      </c>
      <c r="V1810" t="s">
        <v>1010</v>
      </c>
      <c r="W1810" t="s">
        <v>1011</v>
      </c>
      <c r="X1810" t="s">
        <v>1012</v>
      </c>
      <c r="AM1810" t="s">
        <v>1060</v>
      </c>
      <c r="AO1810" t="s">
        <v>1070</v>
      </c>
      <c r="AP1810" t="s">
        <v>687</v>
      </c>
      <c r="AR1810" t="s">
        <v>688</v>
      </c>
      <c r="AU1810" s="89">
        <f>VLOOKUP((A1810&amp;AR1810),Precios!B:J,9,FALSE)</f>
        <v>177384.43641599998</v>
      </c>
      <c r="AV1810" t="s">
        <v>1016</v>
      </c>
      <c r="AW1810" t="str">
        <f>VLOOKUP((A1810&amp;AR1810),Precios!B:J,6,FALSE)</f>
        <v>96BOG10</v>
      </c>
    </row>
    <row r="1811" spans="1:49">
      <c r="A1811" s="53" t="s">
        <v>89</v>
      </c>
      <c r="B1811" s="53" t="s">
        <v>1140</v>
      </c>
      <c r="C1811" t="s">
        <v>1007</v>
      </c>
      <c r="D1811" t="s">
        <v>1008</v>
      </c>
      <c r="U1811" t="s">
        <v>1009</v>
      </c>
      <c r="V1811" t="s">
        <v>1010</v>
      </c>
      <c r="W1811" t="s">
        <v>1011</v>
      </c>
      <c r="X1811" t="s">
        <v>1012</v>
      </c>
      <c r="AM1811" t="s">
        <v>1060</v>
      </c>
      <c r="AO1811" t="s">
        <v>1070</v>
      </c>
      <c r="AP1811" t="s">
        <v>698</v>
      </c>
      <c r="AR1811" t="s">
        <v>699</v>
      </c>
      <c r="AU1811" s="89">
        <f>VLOOKUP((A1811&amp;AR1811),Precios!B:J,9,FALSE)</f>
        <v>143713.889539</v>
      </c>
      <c r="AV1811" t="s">
        <v>1016</v>
      </c>
      <c r="AW1811" t="str">
        <f>VLOOKUP((A1811&amp;AR1811),Precios!B:J,6,FALSE)</f>
        <v>96BOG11</v>
      </c>
    </row>
    <row r="1812" spans="1:49">
      <c r="A1812" s="53" t="s">
        <v>89</v>
      </c>
      <c r="B1812" s="53" t="s">
        <v>1140</v>
      </c>
      <c r="C1812" t="s">
        <v>1007</v>
      </c>
      <c r="D1812" t="s">
        <v>1008</v>
      </c>
      <c r="U1812" t="s">
        <v>1009</v>
      </c>
      <c r="V1812" t="s">
        <v>1010</v>
      </c>
      <c r="W1812" t="s">
        <v>1011</v>
      </c>
      <c r="X1812" t="s">
        <v>1012</v>
      </c>
      <c r="AM1812" t="s">
        <v>1060</v>
      </c>
      <c r="AO1812" t="s">
        <v>1070</v>
      </c>
      <c r="AP1812" t="s">
        <v>675</v>
      </c>
      <c r="AR1812" t="s">
        <v>676</v>
      </c>
      <c r="AU1812" s="89">
        <f>VLOOKUP((A1812&amp;AR1812),Precios!B:J,9,FALSE)</f>
        <v>133411.06086</v>
      </c>
      <c r="AV1812" t="s">
        <v>1016</v>
      </c>
      <c r="AW1812" t="str">
        <f>VLOOKUP((A1812&amp;AR1812),Precios!B:J,6,FALSE)</f>
        <v>96BOG12</v>
      </c>
    </row>
    <row r="1813" spans="1:49">
      <c r="A1813" s="53" t="s">
        <v>89</v>
      </c>
      <c r="B1813" s="53" t="s">
        <v>1140</v>
      </c>
      <c r="C1813" t="s">
        <v>1007</v>
      </c>
      <c r="D1813" t="s">
        <v>1008</v>
      </c>
      <c r="U1813" t="s">
        <v>1009</v>
      </c>
      <c r="V1813" t="s">
        <v>1010</v>
      </c>
      <c r="W1813" t="s">
        <v>1011</v>
      </c>
      <c r="X1813" t="s">
        <v>1012</v>
      </c>
      <c r="AM1813" t="s">
        <v>1060</v>
      </c>
      <c r="AO1813" t="s">
        <v>1070</v>
      </c>
      <c r="AP1813" t="s">
        <v>682</v>
      </c>
      <c r="AR1813" t="s">
        <v>683</v>
      </c>
      <c r="AU1813" s="89">
        <f>VLOOKUP((A1813&amp;AR1813),Precios!B:J,9,FALSE)</f>
        <v>26040.767885000001</v>
      </c>
      <c r="AV1813" t="s">
        <v>1016</v>
      </c>
      <c r="AW1813" t="str">
        <f>VLOOKUP((A1813&amp;AR1813),Precios!B:J,6,FALSE)</f>
        <v>96BOG13</v>
      </c>
    </row>
    <row r="1814" spans="1:49">
      <c r="A1814" s="53" t="s">
        <v>89</v>
      </c>
      <c r="B1814" s="53" t="s">
        <v>1140</v>
      </c>
      <c r="C1814" t="s">
        <v>1007</v>
      </c>
      <c r="D1814" t="s">
        <v>1008</v>
      </c>
      <c r="U1814" t="s">
        <v>1009</v>
      </c>
      <c r="V1814" t="s">
        <v>1010</v>
      </c>
      <c r="W1814" t="s">
        <v>1011</v>
      </c>
      <c r="X1814" t="s">
        <v>1012</v>
      </c>
      <c r="AM1814" t="s">
        <v>1060</v>
      </c>
      <c r="AO1814" t="s">
        <v>1070</v>
      </c>
      <c r="AP1814" t="s">
        <v>706</v>
      </c>
      <c r="AR1814" t="s">
        <v>707</v>
      </c>
      <c r="AU1814" s="89">
        <f>VLOOKUP((A1814&amp;AR1814),Precios!B:J,9,FALSE)</f>
        <v>179206.04636000001</v>
      </c>
      <c r="AV1814" t="s">
        <v>1016</v>
      </c>
      <c r="AW1814" t="str">
        <f>VLOOKUP((A1814&amp;AR1814),Precios!B:J,6,FALSE)</f>
        <v>96BOG14</v>
      </c>
    </row>
    <row r="1815" spans="1:49">
      <c r="A1815" s="53" t="s">
        <v>89</v>
      </c>
      <c r="B1815" s="53" t="s">
        <v>1140</v>
      </c>
      <c r="C1815" t="s">
        <v>1007</v>
      </c>
      <c r="D1815" t="s">
        <v>1008</v>
      </c>
      <c r="U1815" t="s">
        <v>1009</v>
      </c>
      <c r="V1815" t="s">
        <v>1010</v>
      </c>
      <c r="W1815" t="s">
        <v>1011</v>
      </c>
      <c r="X1815" t="s">
        <v>1012</v>
      </c>
      <c r="AM1815" t="s">
        <v>1060</v>
      </c>
      <c r="AO1815" t="s">
        <v>1070</v>
      </c>
      <c r="AP1815" t="s">
        <v>700</v>
      </c>
      <c r="AR1815" t="s">
        <v>701</v>
      </c>
      <c r="AU1815" s="89">
        <f>VLOOKUP((A1815&amp;AR1815),Precios!B:J,9,FALSE)</f>
        <v>160819.70300000001</v>
      </c>
      <c r="AV1815" t="s">
        <v>1016</v>
      </c>
      <c r="AW1815" t="str">
        <f>VLOOKUP((A1815&amp;AR1815),Precios!B:J,6,FALSE)</f>
        <v>96BOG16</v>
      </c>
    </row>
    <row r="1816" spans="1:49">
      <c r="A1816" s="53" t="s">
        <v>89</v>
      </c>
      <c r="B1816" s="53" t="s">
        <v>1140</v>
      </c>
      <c r="C1816" t="s">
        <v>1007</v>
      </c>
      <c r="D1816" t="s">
        <v>1008</v>
      </c>
      <c r="U1816" t="s">
        <v>1009</v>
      </c>
      <c r="V1816" t="s">
        <v>1010</v>
      </c>
      <c r="W1816" t="s">
        <v>1011</v>
      </c>
      <c r="X1816" t="s">
        <v>1012</v>
      </c>
      <c r="AM1816" t="s">
        <v>1060</v>
      </c>
      <c r="AO1816" t="s">
        <v>1070</v>
      </c>
      <c r="AP1816" t="s">
        <v>680</v>
      </c>
      <c r="AR1816" t="s">
        <v>681</v>
      </c>
      <c r="AU1816" s="89">
        <f>VLOOKUP((A1816&amp;AR1816),Precios!B:J,9,FALSE)</f>
        <v>146762</v>
      </c>
      <c r="AV1816" t="s">
        <v>1016</v>
      </c>
      <c r="AW1816" t="str">
        <f>VLOOKUP((A1816&amp;AR1816),Precios!B:J,6,FALSE)</f>
        <v>96BOG17</v>
      </c>
    </row>
    <row r="1817" spans="1:49">
      <c r="A1817" s="53" t="s">
        <v>89</v>
      </c>
      <c r="B1817" s="53" t="s">
        <v>1140</v>
      </c>
      <c r="C1817" t="s">
        <v>1007</v>
      </c>
      <c r="D1817" t="s">
        <v>1008</v>
      </c>
      <c r="U1817" t="s">
        <v>1009</v>
      </c>
      <c r="V1817" t="s">
        <v>1010</v>
      </c>
      <c r="W1817" t="s">
        <v>1011</v>
      </c>
      <c r="X1817" t="s">
        <v>1012</v>
      </c>
      <c r="AM1817" t="s">
        <v>1060</v>
      </c>
      <c r="AO1817" t="s">
        <v>1070</v>
      </c>
      <c r="AP1817" t="s">
        <v>690</v>
      </c>
      <c r="AR1817" t="s">
        <v>691</v>
      </c>
      <c r="AU1817" s="89">
        <f>VLOOKUP((A1817&amp;AR1817),Precios!B:J,9,FALSE)</f>
        <v>166679.144401</v>
      </c>
      <c r="AV1817" t="s">
        <v>1016</v>
      </c>
      <c r="AW1817" t="str">
        <f>VLOOKUP((A1817&amp;AR1817),Precios!B:J,6,FALSE)</f>
        <v>96BOG18</v>
      </c>
    </row>
    <row r="1818" spans="1:49">
      <c r="A1818" s="53" t="s">
        <v>89</v>
      </c>
      <c r="B1818" s="53" t="s">
        <v>1140</v>
      </c>
      <c r="C1818" t="s">
        <v>1007</v>
      </c>
      <c r="D1818" t="s">
        <v>1008</v>
      </c>
      <c r="U1818" t="s">
        <v>1009</v>
      </c>
      <c r="V1818" t="s">
        <v>1010</v>
      </c>
      <c r="W1818" t="s">
        <v>1011</v>
      </c>
      <c r="X1818" t="s">
        <v>1012</v>
      </c>
      <c r="AM1818" t="s">
        <v>1060</v>
      </c>
      <c r="AO1818" t="s">
        <v>1070</v>
      </c>
      <c r="AP1818" t="s">
        <v>708</v>
      </c>
      <c r="AR1818" t="s">
        <v>709</v>
      </c>
      <c r="AU1818" s="89">
        <f>VLOOKUP((A1818&amp;AR1818),Precios!B:J,9,FALSE)</f>
        <v>164328.36309999999</v>
      </c>
      <c r="AV1818" t="s">
        <v>1016</v>
      </c>
      <c r="AW1818" t="str">
        <f>VLOOKUP((A1818&amp;AR1818),Precios!B:J,6,FALSE)</f>
        <v>96BOG19</v>
      </c>
    </row>
    <row r="1819" spans="1:49">
      <c r="A1819" s="53" t="s">
        <v>89</v>
      </c>
      <c r="B1819" s="53" t="s">
        <v>1140</v>
      </c>
      <c r="C1819" t="s">
        <v>1007</v>
      </c>
      <c r="D1819" t="s">
        <v>1008</v>
      </c>
      <c r="U1819" t="s">
        <v>1009</v>
      </c>
      <c r="V1819" t="s">
        <v>1010</v>
      </c>
      <c r="W1819" t="s">
        <v>1011</v>
      </c>
      <c r="X1819" t="s">
        <v>1012</v>
      </c>
      <c r="AM1819" t="s">
        <v>1060</v>
      </c>
      <c r="AO1819" t="s">
        <v>1070</v>
      </c>
      <c r="AP1819" t="s">
        <v>710</v>
      </c>
      <c r="AR1819" t="s">
        <v>711</v>
      </c>
      <c r="AU1819" s="89">
        <f>VLOOKUP((A1819&amp;AR1819),Precios!B:J,9,FALSE)</f>
        <v>228300.69343730001</v>
      </c>
      <c r="AV1819" t="s">
        <v>1016</v>
      </c>
      <c r="AW1819" t="str">
        <f>VLOOKUP((A1819&amp;AR1819),Precios!B:J,6,FALSE)</f>
        <v>96BOG20</v>
      </c>
    </row>
    <row r="1820" spans="1:49">
      <c r="A1820" s="53" t="s">
        <v>89</v>
      </c>
      <c r="B1820" s="53" t="s">
        <v>1140</v>
      </c>
      <c r="C1820" t="s">
        <v>1007</v>
      </c>
      <c r="D1820" t="s">
        <v>1008</v>
      </c>
      <c r="U1820" t="s">
        <v>1009</v>
      </c>
      <c r="V1820" t="s">
        <v>1010</v>
      </c>
      <c r="W1820" t="s">
        <v>1011</v>
      </c>
      <c r="X1820" t="s">
        <v>1012</v>
      </c>
      <c r="AM1820" t="s">
        <v>1060</v>
      </c>
      <c r="AO1820" t="s">
        <v>1070</v>
      </c>
      <c r="AP1820" t="s">
        <v>692</v>
      </c>
      <c r="AR1820" t="s">
        <v>695</v>
      </c>
      <c r="AU1820" s="89">
        <f>VLOOKUP((A1820&amp;AR1820),Precios!B:J,9,FALSE)</f>
        <v>173906.62778500002</v>
      </c>
      <c r="AV1820" t="s">
        <v>1016</v>
      </c>
      <c r="AW1820" t="str">
        <f>VLOOKUP((A1820&amp;AR1820),Precios!B:J,6,FALSE)</f>
        <v>96MED31</v>
      </c>
    </row>
    <row r="1821" spans="1:49">
      <c r="A1821" s="53" t="s">
        <v>89</v>
      </c>
      <c r="B1821" s="53" t="s">
        <v>1140</v>
      </c>
      <c r="C1821" t="s">
        <v>1007</v>
      </c>
      <c r="D1821" t="s">
        <v>1008</v>
      </c>
      <c r="U1821" t="s">
        <v>1009</v>
      </c>
      <c r="V1821" t="s">
        <v>1010</v>
      </c>
      <c r="W1821" t="s">
        <v>1011</v>
      </c>
      <c r="X1821" t="s">
        <v>1012</v>
      </c>
      <c r="AM1821" t="s">
        <v>1060</v>
      </c>
      <c r="AO1821" t="s">
        <v>1070</v>
      </c>
      <c r="AP1821" t="s">
        <v>687</v>
      </c>
      <c r="AR1821" t="s">
        <v>689</v>
      </c>
      <c r="AU1821" s="89">
        <f>VLOOKUP((A1821&amp;AR1821),Precios!B:J,9,FALSE)</f>
        <v>180340.84159299999</v>
      </c>
      <c r="AV1821" t="s">
        <v>1016</v>
      </c>
      <c r="AW1821" t="str">
        <f>VLOOKUP((A1821&amp;AR1821),Precios!B:J,6,FALSE)</f>
        <v>96MED22</v>
      </c>
    </row>
    <row r="1822" spans="1:49">
      <c r="A1822" s="53" t="s">
        <v>89</v>
      </c>
      <c r="B1822" s="53" t="s">
        <v>1140</v>
      </c>
      <c r="C1822" t="s">
        <v>1007</v>
      </c>
      <c r="D1822" t="s">
        <v>1008</v>
      </c>
      <c r="U1822" t="s">
        <v>1009</v>
      </c>
      <c r="V1822" t="s">
        <v>1010</v>
      </c>
      <c r="W1822" t="s">
        <v>1011</v>
      </c>
      <c r="X1822" t="s">
        <v>1012</v>
      </c>
      <c r="AM1822" t="s">
        <v>1060</v>
      </c>
      <c r="AO1822" t="s">
        <v>1070</v>
      </c>
      <c r="AP1822" t="s">
        <v>684</v>
      </c>
      <c r="AR1822" t="s">
        <v>686</v>
      </c>
      <c r="AU1822" s="89">
        <f>VLOOKUP((A1822&amp;AR1822),Precios!B:J,9,FALSE)</f>
        <v>163740.61273899997</v>
      </c>
      <c r="AV1822" t="s">
        <v>1016</v>
      </c>
      <c r="AW1822" t="str">
        <f>VLOOKUP((A1822&amp;AR1822),Precios!B:J,6,FALSE)</f>
        <v>96MED23</v>
      </c>
    </row>
    <row r="1823" spans="1:49">
      <c r="A1823" s="53" t="s">
        <v>89</v>
      </c>
      <c r="B1823" s="53" t="s">
        <v>1140</v>
      </c>
      <c r="C1823" t="s">
        <v>1007</v>
      </c>
      <c r="D1823" t="s">
        <v>1008</v>
      </c>
      <c r="U1823" t="s">
        <v>1009</v>
      </c>
      <c r="V1823" t="s">
        <v>1010</v>
      </c>
      <c r="W1823" t="s">
        <v>1011</v>
      </c>
      <c r="X1823" t="s">
        <v>1012</v>
      </c>
      <c r="AM1823" t="s">
        <v>1060</v>
      </c>
      <c r="AO1823" t="s">
        <v>1070</v>
      </c>
      <c r="AP1823" t="s">
        <v>702</v>
      </c>
      <c r="AR1823" t="s">
        <v>703</v>
      </c>
      <c r="AU1823" s="89">
        <f>VLOOKUP((A1823&amp;AR1823),Precios!B:J,9,FALSE)</f>
        <v>210644.01824400001</v>
      </c>
      <c r="AV1823" t="s">
        <v>1016</v>
      </c>
      <c r="AW1823" t="str">
        <f>VLOOKUP((A1823&amp;AR1823),Precios!B:J,6,FALSE)</f>
        <v>96MED25</v>
      </c>
    </row>
    <row r="1824" spans="1:49">
      <c r="A1824" s="53" t="s">
        <v>89</v>
      </c>
      <c r="B1824" s="53" t="s">
        <v>1140</v>
      </c>
      <c r="C1824" t="s">
        <v>1007</v>
      </c>
      <c r="D1824" t="s">
        <v>1008</v>
      </c>
      <c r="U1824" t="s">
        <v>1009</v>
      </c>
      <c r="V1824" t="s">
        <v>1010</v>
      </c>
      <c r="W1824" t="s">
        <v>1011</v>
      </c>
      <c r="X1824" t="s">
        <v>1012</v>
      </c>
      <c r="AM1824" t="s">
        <v>1060</v>
      </c>
      <c r="AO1824" t="s">
        <v>1070</v>
      </c>
      <c r="AP1824" t="s">
        <v>692</v>
      </c>
      <c r="AR1824" t="s">
        <v>694</v>
      </c>
      <c r="AU1824" s="89">
        <f>VLOOKUP((A1824&amp;AR1824),Precios!B:J,9,FALSE)</f>
        <v>173906.62778500002</v>
      </c>
      <c r="AV1824" t="s">
        <v>1016</v>
      </c>
      <c r="AW1824" t="str">
        <f>VLOOKUP((A1824&amp;AR1824),Precios!B:J,6,FALSE)</f>
        <v>96CLO26</v>
      </c>
    </row>
    <row r="1825" spans="1:49">
      <c r="A1825" s="53" t="s">
        <v>89</v>
      </c>
      <c r="B1825" s="53" t="s">
        <v>1140</v>
      </c>
      <c r="C1825" t="s">
        <v>1007</v>
      </c>
      <c r="D1825" t="s">
        <v>1008</v>
      </c>
      <c r="U1825" t="s">
        <v>1009</v>
      </c>
      <c r="V1825" t="s">
        <v>1010</v>
      </c>
      <c r="W1825" t="s">
        <v>1011</v>
      </c>
      <c r="X1825" t="s">
        <v>1012</v>
      </c>
      <c r="AM1825" t="s">
        <v>1060</v>
      </c>
      <c r="AO1825" t="s">
        <v>1070</v>
      </c>
      <c r="AP1825" t="s">
        <v>704</v>
      </c>
      <c r="AR1825" t="s">
        <v>705</v>
      </c>
      <c r="AU1825" s="89">
        <f>VLOOKUP((A1825&amp;AR1825),Precios!B:J,9,FALSE)</f>
        <v>171088.52482700002</v>
      </c>
      <c r="AV1825" t="s">
        <v>1016</v>
      </c>
      <c r="AW1825" t="str">
        <f>VLOOKUP((A1825&amp;AR1825),Precios!B:J,6,FALSE)</f>
        <v>96CLO27</v>
      </c>
    </row>
    <row r="1826" spans="1:49">
      <c r="A1826" s="53" t="s">
        <v>89</v>
      </c>
      <c r="B1826" s="53" t="s">
        <v>1140</v>
      </c>
      <c r="C1826" t="s">
        <v>1007</v>
      </c>
      <c r="D1826" t="s">
        <v>1008</v>
      </c>
      <c r="U1826" t="s">
        <v>1009</v>
      </c>
      <c r="V1826" t="s">
        <v>1010</v>
      </c>
      <c r="W1826" t="s">
        <v>1011</v>
      </c>
      <c r="X1826" t="s">
        <v>1012</v>
      </c>
      <c r="AM1826" t="s">
        <v>1060</v>
      </c>
      <c r="AO1826" t="s">
        <v>1070</v>
      </c>
      <c r="AP1826" t="s">
        <v>696</v>
      </c>
      <c r="AR1826" t="s">
        <v>697</v>
      </c>
      <c r="AU1826" s="89">
        <f>VLOOKUP((A1826&amp;AR1826),Precios!B:J,9,FALSE)</f>
        <v>134074.42509999999</v>
      </c>
      <c r="AV1826" t="s">
        <v>1016</v>
      </c>
      <c r="AW1826" t="str">
        <f>VLOOKUP((A1826&amp;AR1826),Precios!B:J,6,FALSE)</f>
        <v>96CLO28</v>
      </c>
    </row>
    <row r="1827" spans="1:49">
      <c r="A1827" s="53" t="s">
        <v>89</v>
      </c>
      <c r="B1827" s="53" t="s">
        <v>1140</v>
      </c>
      <c r="C1827" t="s">
        <v>1007</v>
      </c>
      <c r="D1827" t="s">
        <v>1008</v>
      </c>
      <c r="U1827" t="s">
        <v>1009</v>
      </c>
      <c r="V1827" t="s">
        <v>1010</v>
      </c>
      <c r="W1827" t="s">
        <v>1011</v>
      </c>
      <c r="X1827" t="s">
        <v>1012</v>
      </c>
      <c r="AM1827" t="s">
        <v>1060</v>
      </c>
      <c r="AO1827" t="s">
        <v>1070</v>
      </c>
      <c r="AP1827" t="s">
        <v>677</v>
      </c>
      <c r="AR1827" t="s">
        <v>679</v>
      </c>
      <c r="AU1827" s="89">
        <f>VLOOKUP((A1827&amp;AR1827),Precios!B:J,9,FALSE)</f>
        <v>166464.630772</v>
      </c>
      <c r="AV1827" t="s">
        <v>1016</v>
      </c>
      <c r="AW1827" t="str">
        <f>VLOOKUP((A1827&amp;AR1827),Precios!B:J,6,FALSE)</f>
        <v>96CLO30</v>
      </c>
    </row>
    <row r="1828" spans="1:49">
      <c r="A1828" s="53" t="s">
        <v>87</v>
      </c>
      <c r="B1828" s="53" t="s">
        <v>1141</v>
      </c>
      <c r="C1828" t="s">
        <v>1007</v>
      </c>
      <c r="D1828" t="s">
        <v>1008</v>
      </c>
      <c r="U1828" t="s">
        <v>1009</v>
      </c>
      <c r="V1828" t="s">
        <v>1010</v>
      </c>
      <c r="W1828" t="s">
        <v>1011</v>
      </c>
      <c r="X1828" t="s">
        <v>1012</v>
      </c>
      <c r="AM1828" t="s">
        <v>1060</v>
      </c>
      <c r="AO1828" t="s">
        <v>1070</v>
      </c>
      <c r="AP1828" t="s">
        <v>1015</v>
      </c>
      <c r="AR1828" t="s">
        <v>712</v>
      </c>
      <c r="AU1828" s="89">
        <f>VLOOKUP((A1828&amp;AR1828),Precios!B:J,9,FALSE)</f>
        <v>9466.1489999999994</v>
      </c>
      <c r="AV1828" t="s">
        <v>1016</v>
      </c>
      <c r="AW1828" t="str">
        <f>VLOOKUP((A1828&amp;AR1828),Precios!B:J,6,FALSE)</f>
        <v>98BOG6</v>
      </c>
    </row>
    <row r="1829" spans="1:49">
      <c r="A1829" s="53" t="s">
        <v>87</v>
      </c>
      <c r="B1829" s="53" t="s">
        <v>1141</v>
      </c>
      <c r="C1829" t="s">
        <v>1007</v>
      </c>
      <c r="D1829" t="s">
        <v>1008</v>
      </c>
      <c r="U1829" t="s">
        <v>1009</v>
      </c>
      <c r="V1829" t="s">
        <v>1010</v>
      </c>
      <c r="W1829" t="s">
        <v>1011</v>
      </c>
      <c r="X1829" t="s">
        <v>1012</v>
      </c>
      <c r="AM1829" t="s">
        <v>1060</v>
      </c>
      <c r="AO1829" t="s">
        <v>1070</v>
      </c>
      <c r="AP1829" t="s">
        <v>713</v>
      </c>
      <c r="AR1829" t="s">
        <v>714</v>
      </c>
      <c r="AU1829" s="89">
        <f>VLOOKUP((A1829&amp;AR1829),Precios!B:J,9,FALSE)</f>
        <v>8618.6</v>
      </c>
      <c r="AV1829" t="s">
        <v>1016</v>
      </c>
      <c r="AW1829" t="str">
        <f>VLOOKUP((A1829&amp;AR1829),Precios!B:J,6,FALSE)</f>
        <v>98BOG7</v>
      </c>
    </row>
    <row r="1830" spans="1:49">
      <c r="A1830" s="53" t="s">
        <v>87</v>
      </c>
      <c r="B1830" s="53" t="s">
        <v>1141</v>
      </c>
      <c r="C1830" t="s">
        <v>1007</v>
      </c>
      <c r="D1830" t="s">
        <v>1008</v>
      </c>
      <c r="U1830" t="s">
        <v>1009</v>
      </c>
      <c r="V1830" t="s">
        <v>1010</v>
      </c>
      <c r="W1830" t="s">
        <v>1011</v>
      </c>
      <c r="X1830" t="s">
        <v>1012</v>
      </c>
      <c r="AM1830" t="s">
        <v>1060</v>
      </c>
      <c r="AO1830" t="s">
        <v>1070</v>
      </c>
      <c r="AP1830" t="s">
        <v>692</v>
      </c>
      <c r="AR1830" t="s">
        <v>693</v>
      </c>
      <c r="AU1830" s="89">
        <f>VLOOKUP((A1830&amp;AR1830),Precios!B:J,9,FALSE)</f>
        <v>10205.127119000001</v>
      </c>
      <c r="AV1830" t="s">
        <v>1016</v>
      </c>
      <c r="AW1830" t="str">
        <f>VLOOKUP((A1830&amp;AR1830),Precios!B:J,6,FALSE)</f>
        <v>98BOG8</v>
      </c>
    </row>
    <row r="1831" spans="1:49">
      <c r="A1831" s="53" t="s">
        <v>87</v>
      </c>
      <c r="B1831" s="53" t="s">
        <v>1141</v>
      </c>
      <c r="C1831" t="s">
        <v>1007</v>
      </c>
      <c r="D1831" t="s">
        <v>1008</v>
      </c>
      <c r="U1831" t="s">
        <v>1009</v>
      </c>
      <c r="V1831" t="s">
        <v>1010</v>
      </c>
      <c r="W1831" t="s">
        <v>1011</v>
      </c>
      <c r="X1831" t="s">
        <v>1012</v>
      </c>
      <c r="AM1831" t="s">
        <v>1060</v>
      </c>
      <c r="AO1831" t="s">
        <v>1070</v>
      </c>
      <c r="AP1831" t="s">
        <v>673</v>
      </c>
      <c r="AR1831" t="s">
        <v>674</v>
      </c>
      <c r="AU1831" s="89">
        <f>VLOOKUP((A1831&amp;AR1831),Precios!B:J,9,FALSE)</f>
        <v>9390.2835289999985</v>
      </c>
      <c r="AV1831" t="s">
        <v>1016</v>
      </c>
      <c r="AW1831" t="str">
        <f>VLOOKUP((A1831&amp;AR1831),Precios!B:J,6,FALSE)</f>
        <v>98BOG9</v>
      </c>
    </row>
    <row r="1832" spans="1:49">
      <c r="A1832" s="53" t="s">
        <v>87</v>
      </c>
      <c r="B1832" s="53" t="s">
        <v>1141</v>
      </c>
      <c r="C1832" t="s">
        <v>1007</v>
      </c>
      <c r="D1832" t="s">
        <v>1008</v>
      </c>
      <c r="U1832" t="s">
        <v>1009</v>
      </c>
      <c r="V1832" t="s">
        <v>1010</v>
      </c>
      <c r="W1832" t="s">
        <v>1011</v>
      </c>
      <c r="X1832" t="s">
        <v>1012</v>
      </c>
      <c r="AM1832" t="s">
        <v>1060</v>
      </c>
      <c r="AO1832" t="s">
        <v>1070</v>
      </c>
      <c r="AP1832" t="s">
        <v>687</v>
      </c>
      <c r="AR1832" t="s">
        <v>688</v>
      </c>
      <c r="AU1832" s="89">
        <f>VLOOKUP((A1832&amp;AR1832),Precios!B:J,9,FALSE)</f>
        <v>11021.239152</v>
      </c>
      <c r="AV1832" t="s">
        <v>1016</v>
      </c>
      <c r="AW1832" t="str">
        <f>VLOOKUP((A1832&amp;AR1832),Precios!B:J,6,FALSE)</f>
        <v>98BOG10</v>
      </c>
    </row>
    <row r="1833" spans="1:49">
      <c r="A1833" s="53" t="s">
        <v>87</v>
      </c>
      <c r="B1833" s="53" t="s">
        <v>1141</v>
      </c>
      <c r="C1833" t="s">
        <v>1007</v>
      </c>
      <c r="D1833" t="s">
        <v>1008</v>
      </c>
      <c r="U1833" t="s">
        <v>1009</v>
      </c>
      <c r="V1833" t="s">
        <v>1010</v>
      </c>
      <c r="W1833" t="s">
        <v>1011</v>
      </c>
      <c r="X1833" t="s">
        <v>1012</v>
      </c>
      <c r="AM1833" t="s">
        <v>1060</v>
      </c>
      <c r="AO1833" t="s">
        <v>1070</v>
      </c>
      <c r="AP1833" t="s">
        <v>698</v>
      </c>
      <c r="AR1833" t="s">
        <v>699</v>
      </c>
      <c r="AU1833" s="89">
        <f>VLOOKUP((A1833&amp;AR1833),Precios!B:J,9,FALSE)</f>
        <v>9841.9435839999987</v>
      </c>
      <c r="AV1833" t="s">
        <v>1016</v>
      </c>
      <c r="AW1833" t="str">
        <f>VLOOKUP((A1833&amp;AR1833),Precios!B:J,6,FALSE)</f>
        <v>98BOG11</v>
      </c>
    </row>
    <row r="1834" spans="1:49">
      <c r="A1834" s="53" t="s">
        <v>87</v>
      </c>
      <c r="B1834" s="53" t="s">
        <v>1141</v>
      </c>
      <c r="C1834" t="s">
        <v>1007</v>
      </c>
      <c r="D1834" t="s">
        <v>1008</v>
      </c>
      <c r="U1834" t="s">
        <v>1009</v>
      </c>
      <c r="V1834" t="s">
        <v>1010</v>
      </c>
      <c r="W1834" t="s">
        <v>1011</v>
      </c>
      <c r="X1834" t="s">
        <v>1012</v>
      </c>
      <c r="AM1834" t="s">
        <v>1060</v>
      </c>
      <c r="AO1834" t="s">
        <v>1070</v>
      </c>
      <c r="AP1834" t="s">
        <v>675</v>
      </c>
      <c r="AR1834" t="s">
        <v>676</v>
      </c>
      <c r="AU1834" s="89">
        <f>VLOOKUP((A1834&amp;AR1834),Precios!B:J,9,FALSE)</f>
        <v>9915.2197539999997</v>
      </c>
      <c r="AV1834" t="s">
        <v>1016</v>
      </c>
      <c r="AW1834" t="str">
        <f>VLOOKUP((A1834&amp;AR1834),Precios!B:J,6,FALSE)</f>
        <v>98BOG12</v>
      </c>
    </row>
    <row r="1835" spans="1:49">
      <c r="A1835" s="53" t="s">
        <v>87</v>
      </c>
      <c r="B1835" s="53" t="s">
        <v>1141</v>
      </c>
      <c r="C1835" t="s">
        <v>1007</v>
      </c>
      <c r="D1835" t="s">
        <v>1008</v>
      </c>
      <c r="U1835" t="s">
        <v>1009</v>
      </c>
      <c r="V1835" t="s">
        <v>1010</v>
      </c>
      <c r="W1835" t="s">
        <v>1011</v>
      </c>
      <c r="X1835" t="s">
        <v>1012</v>
      </c>
      <c r="AM1835" t="s">
        <v>1060</v>
      </c>
      <c r="AO1835" t="s">
        <v>1070</v>
      </c>
      <c r="AP1835" t="s">
        <v>682</v>
      </c>
      <c r="AR1835" t="s">
        <v>683</v>
      </c>
      <c r="AU1835" s="89">
        <f>VLOOKUP((A1835&amp;AR1835),Precios!B:J,9,FALSE)</f>
        <v>10847.766468</v>
      </c>
      <c r="AV1835" t="s">
        <v>1016</v>
      </c>
      <c r="AW1835" t="str">
        <f>VLOOKUP((A1835&amp;AR1835),Precios!B:J,6,FALSE)</f>
        <v>98BOG13</v>
      </c>
    </row>
    <row r="1836" spans="1:49">
      <c r="A1836" s="53" t="s">
        <v>87</v>
      </c>
      <c r="B1836" s="53" t="s">
        <v>1141</v>
      </c>
      <c r="C1836" t="s">
        <v>1007</v>
      </c>
      <c r="D1836" t="s">
        <v>1008</v>
      </c>
      <c r="U1836" t="s">
        <v>1009</v>
      </c>
      <c r="V1836" t="s">
        <v>1010</v>
      </c>
      <c r="W1836" t="s">
        <v>1011</v>
      </c>
      <c r="X1836" t="s">
        <v>1012</v>
      </c>
      <c r="AM1836" t="s">
        <v>1060</v>
      </c>
      <c r="AO1836" t="s">
        <v>1070</v>
      </c>
      <c r="AP1836" t="s">
        <v>706</v>
      </c>
      <c r="AR1836" t="s">
        <v>707</v>
      </c>
      <c r="AU1836" s="89">
        <f>VLOOKUP((A1836&amp;AR1836),Precios!B:J,9,FALSE)</f>
        <v>10482.16136</v>
      </c>
      <c r="AV1836" t="s">
        <v>1016</v>
      </c>
      <c r="AW1836" t="str">
        <f>VLOOKUP((A1836&amp;AR1836),Precios!B:J,6,FALSE)</f>
        <v>98BOG14</v>
      </c>
    </row>
    <row r="1837" spans="1:49">
      <c r="A1837" s="53" t="s">
        <v>87</v>
      </c>
      <c r="B1837" s="53" t="s">
        <v>1141</v>
      </c>
      <c r="C1837" t="s">
        <v>1007</v>
      </c>
      <c r="D1837" t="s">
        <v>1008</v>
      </c>
      <c r="U1837" t="s">
        <v>1009</v>
      </c>
      <c r="V1837" t="s">
        <v>1010</v>
      </c>
      <c r="W1837" t="s">
        <v>1011</v>
      </c>
      <c r="X1837" t="s">
        <v>1012</v>
      </c>
      <c r="AM1837" t="s">
        <v>1060</v>
      </c>
      <c r="AO1837" t="s">
        <v>1070</v>
      </c>
      <c r="AP1837" t="s">
        <v>700</v>
      </c>
      <c r="AR1837" t="s">
        <v>701</v>
      </c>
      <c r="AU1837" s="89">
        <f>VLOOKUP((A1837&amp;AR1837),Precios!B:J,9,FALSE)</f>
        <v>8250.7499800000005</v>
      </c>
      <c r="AV1837" t="s">
        <v>1016</v>
      </c>
      <c r="AW1837" t="str">
        <f>VLOOKUP((A1837&amp;AR1837),Precios!B:J,6,FALSE)</f>
        <v>98BOG16</v>
      </c>
    </row>
    <row r="1838" spans="1:49">
      <c r="A1838" s="53" t="s">
        <v>87</v>
      </c>
      <c r="B1838" s="53" t="s">
        <v>1141</v>
      </c>
      <c r="C1838" t="s">
        <v>1007</v>
      </c>
      <c r="D1838" t="s">
        <v>1008</v>
      </c>
      <c r="U1838" t="s">
        <v>1009</v>
      </c>
      <c r="V1838" t="s">
        <v>1010</v>
      </c>
      <c r="W1838" t="s">
        <v>1011</v>
      </c>
      <c r="X1838" t="s">
        <v>1012</v>
      </c>
      <c r="AM1838" t="s">
        <v>1060</v>
      </c>
      <c r="AO1838" t="s">
        <v>1070</v>
      </c>
      <c r="AP1838" t="s">
        <v>680</v>
      </c>
      <c r="AR1838" t="s">
        <v>681</v>
      </c>
      <c r="AU1838" s="89">
        <f>VLOOKUP((A1838&amp;AR1838),Precios!B:J,9,FALSE)</f>
        <v>10483</v>
      </c>
      <c r="AV1838" t="s">
        <v>1016</v>
      </c>
      <c r="AW1838" t="str">
        <f>VLOOKUP((A1838&amp;AR1838),Precios!B:J,6,FALSE)</f>
        <v>98BOG17</v>
      </c>
    </row>
    <row r="1839" spans="1:49">
      <c r="A1839" s="53" t="s">
        <v>87</v>
      </c>
      <c r="B1839" s="53" t="s">
        <v>1141</v>
      </c>
      <c r="C1839" t="s">
        <v>1007</v>
      </c>
      <c r="D1839" t="s">
        <v>1008</v>
      </c>
      <c r="U1839" t="s">
        <v>1009</v>
      </c>
      <c r="V1839" t="s">
        <v>1010</v>
      </c>
      <c r="W1839" t="s">
        <v>1011</v>
      </c>
      <c r="X1839" t="s">
        <v>1012</v>
      </c>
      <c r="AM1839" t="s">
        <v>1060</v>
      </c>
      <c r="AO1839" t="s">
        <v>1070</v>
      </c>
      <c r="AP1839" t="s">
        <v>690</v>
      </c>
      <c r="AR1839" t="s">
        <v>691</v>
      </c>
      <c r="AU1839" s="89">
        <f>VLOOKUP((A1839&amp;AR1839),Precios!B:J,9,FALSE)</f>
        <v>11723.684016000001</v>
      </c>
      <c r="AV1839" t="s">
        <v>1016</v>
      </c>
      <c r="AW1839" t="str">
        <f>VLOOKUP((A1839&amp;AR1839),Precios!B:J,6,FALSE)</f>
        <v>98BOG18</v>
      </c>
    </row>
    <row r="1840" spans="1:49">
      <c r="A1840" s="53" t="s">
        <v>87</v>
      </c>
      <c r="B1840" s="53" t="s">
        <v>1141</v>
      </c>
      <c r="C1840" t="s">
        <v>1007</v>
      </c>
      <c r="D1840" t="s">
        <v>1008</v>
      </c>
      <c r="U1840" t="s">
        <v>1009</v>
      </c>
      <c r="V1840" t="s">
        <v>1010</v>
      </c>
      <c r="W1840" t="s">
        <v>1011</v>
      </c>
      <c r="X1840" t="s">
        <v>1012</v>
      </c>
      <c r="AM1840" t="s">
        <v>1060</v>
      </c>
      <c r="AO1840" t="s">
        <v>1070</v>
      </c>
      <c r="AP1840" t="s">
        <v>708</v>
      </c>
      <c r="AR1840" t="s">
        <v>709</v>
      </c>
      <c r="AU1840" s="89">
        <f>VLOOKUP((A1840&amp;AR1840),Precios!B:J,9,FALSE)</f>
        <v>11687.578467399999</v>
      </c>
      <c r="AV1840" t="s">
        <v>1016</v>
      </c>
      <c r="AW1840" t="str">
        <f>VLOOKUP((A1840&amp;AR1840),Precios!B:J,6,FALSE)</f>
        <v>98BOG19</v>
      </c>
    </row>
    <row r="1841" spans="1:49">
      <c r="A1841" s="53" t="s">
        <v>87</v>
      </c>
      <c r="B1841" s="53" t="s">
        <v>1141</v>
      </c>
      <c r="C1841" t="s">
        <v>1007</v>
      </c>
      <c r="D1841" t="s">
        <v>1008</v>
      </c>
      <c r="U1841" t="s">
        <v>1009</v>
      </c>
      <c r="V1841" t="s">
        <v>1010</v>
      </c>
      <c r="W1841" t="s">
        <v>1011</v>
      </c>
      <c r="X1841" t="s">
        <v>1012</v>
      </c>
      <c r="AM1841" t="s">
        <v>1060</v>
      </c>
      <c r="AO1841" t="s">
        <v>1070</v>
      </c>
      <c r="AP1841" t="s">
        <v>710</v>
      </c>
      <c r="AR1841" t="s">
        <v>711</v>
      </c>
      <c r="AU1841" s="89">
        <f>VLOOKUP((A1841&amp;AR1841),Precios!B:J,9,FALSE)</f>
        <v>12246.152542799999</v>
      </c>
      <c r="AV1841" t="s">
        <v>1016</v>
      </c>
      <c r="AW1841" t="str">
        <f>VLOOKUP((A1841&amp;AR1841),Precios!B:J,6,FALSE)</f>
        <v>98BOG20</v>
      </c>
    </row>
    <row r="1842" spans="1:49">
      <c r="A1842" s="53" t="s">
        <v>87</v>
      </c>
      <c r="B1842" s="53" t="s">
        <v>1141</v>
      </c>
      <c r="C1842" t="s">
        <v>1007</v>
      </c>
      <c r="D1842" t="s">
        <v>1008</v>
      </c>
      <c r="U1842" t="s">
        <v>1009</v>
      </c>
      <c r="V1842" t="s">
        <v>1010</v>
      </c>
      <c r="W1842" t="s">
        <v>1011</v>
      </c>
      <c r="X1842" t="s">
        <v>1012</v>
      </c>
      <c r="AM1842" t="s">
        <v>1060</v>
      </c>
      <c r="AO1842" t="s">
        <v>1070</v>
      </c>
      <c r="AP1842" t="s">
        <v>692</v>
      </c>
      <c r="AR1842" t="s">
        <v>695</v>
      </c>
      <c r="AU1842" s="89">
        <f>VLOOKUP((A1842&amp;AR1842),Precios!B:J,9,FALSE)</f>
        <v>10805.121624000001</v>
      </c>
      <c r="AV1842" t="s">
        <v>1016</v>
      </c>
      <c r="AW1842" t="str">
        <f>VLOOKUP((A1842&amp;AR1842),Precios!B:J,6,FALSE)</f>
        <v>98MED31</v>
      </c>
    </row>
    <row r="1843" spans="1:49">
      <c r="A1843" s="53" t="s">
        <v>87</v>
      </c>
      <c r="B1843" s="53" t="s">
        <v>1141</v>
      </c>
      <c r="C1843" t="s">
        <v>1007</v>
      </c>
      <c r="D1843" t="s">
        <v>1008</v>
      </c>
      <c r="U1843" t="s">
        <v>1009</v>
      </c>
      <c r="V1843" t="s">
        <v>1010</v>
      </c>
      <c r="W1843" t="s">
        <v>1011</v>
      </c>
      <c r="X1843" t="s">
        <v>1012</v>
      </c>
      <c r="AM1843" t="s">
        <v>1060</v>
      </c>
      <c r="AO1843" t="s">
        <v>1070</v>
      </c>
      <c r="AP1843" t="s">
        <v>687</v>
      </c>
      <c r="AR1843" t="s">
        <v>689</v>
      </c>
      <c r="AU1843" s="89">
        <f>VLOOKUP((A1843&amp;AR1843),Precios!B:J,9,FALSE)</f>
        <v>11204.785999000002</v>
      </c>
      <c r="AV1843" t="s">
        <v>1016</v>
      </c>
      <c r="AW1843" t="str">
        <f>VLOOKUP((A1843&amp;AR1843),Precios!B:J,6,FALSE)</f>
        <v>98MED22</v>
      </c>
    </row>
    <row r="1844" spans="1:49">
      <c r="A1844" s="53" t="s">
        <v>87</v>
      </c>
      <c r="B1844" s="53" t="s">
        <v>1141</v>
      </c>
      <c r="C1844" t="s">
        <v>1007</v>
      </c>
      <c r="D1844" t="s">
        <v>1008</v>
      </c>
      <c r="U1844" t="s">
        <v>1009</v>
      </c>
      <c r="V1844" t="s">
        <v>1010</v>
      </c>
      <c r="W1844" t="s">
        <v>1011</v>
      </c>
      <c r="X1844" t="s">
        <v>1012</v>
      </c>
      <c r="AM1844" t="s">
        <v>1060</v>
      </c>
      <c r="AO1844" t="s">
        <v>1070</v>
      </c>
      <c r="AP1844" t="s">
        <v>684</v>
      </c>
      <c r="AR1844" t="s">
        <v>686</v>
      </c>
      <c r="AU1844" s="89">
        <f>VLOOKUP((A1844&amp;AR1844),Precios!B:J,9,FALSE)</f>
        <v>8272.3973750000005</v>
      </c>
      <c r="AV1844" t="s">
        <v>1016</v>
      </c>
      <c r="AW1844" t="str">
        <f>VLOOKUP((A1844&amp;AR1844),Precios!B:J,6,FALSE)</f>
        <v>98MED23</v>
      </c>
    </row>
    <row r="1845" spans="1:49">
      <c r="A1845" s="53" t="s">
        <v>87</v>
      </c>
      <c r="B1845" s="53" t="s">
        <v>1141</v>
      </c>
      <c r="C1845" t="s">
        <v>1007</v>
      </c>
      <c r="D1845" t="s">
        <v>1008</v>
      </c>
      <c r="U1845" t="s">
        <v>1009</v>
      </c>
      <c r="V1845" t="s">
        <v>1010</v>
      </c>
      <c r="W1845" t="s">
        <v>1011</v>
      </c>
      <c r="X1845" t="s">
        <v>1012</v>
      </c>
      <c r="AM1845" t="s">
        <v>1060</v>
      </c>
      <c r="AO1845" t="s">
        <v>1070</v>
      </c>
      <c r="AP1845" t="s">
        <v>702</v>
      </c>
      <c r="AR1845" t="s">
        <v>703</v>
      </c>
      <c r="AU1845" s="89">
        <f>VLOOKUP((A1845&amp;AR1845),Precios!B:J,9,FALSE)</f>
        <v>8000</v>
      </c>
      <c r="AV1845" t="s">
        <v>1016</v>
      </c>
      <c r="AW1845" t="str">
        <f>VLOOKUP((A1845&amp;AR1845),Precios!B:J,6,FALSE)</f>
        <v>98MED25</v>
      </c>
    </row>
    <row r="1846" spans="1:49">
      <c r="A1846" s="53" t="s">
        <v>87</v>
      </c>
      <c r="B1846" s="53" t="s">
        <v>1141</v>
      </c>
      <c r="C1846" t="s">
        <v>1007</v>
      </c>
      <c r="D1846" t="s">
        <v>1008</v>
      </c>
      <c r="U1846" t="s">
        <v>1009</v>
      </c>
      <c r="V1846" t="s">
        <v>1010</v>
      </c>
      <c r="W1846" t="s">
        <v>1011</v>
      </c>
      <c r="X1846" t="s">
        <v>1012</v>
      </c>
      <c r="AM1846" t="s">
        <v>1060</v>
      </c>
      <c r="AO1846" t="s">
        <v>1070</v>
      </c>
      <c r="AP1846" t="s">
        <v>692</v>
      </c>
      <c r="AR1846" t="s">
        <v>694</v>
      </c>
      <c r="AU1846" s="89">
        <f>VLOOKUP((A1846&amp;AR1846),Precios!B:J,9,FALSE)</f>
        <v>10805.121624000001</v>
      </c>
      <c r="AV1846" t="s">
        <v>1016</v>
      </c>
      <c r="AW1846" t="str">
        <f>VLOOKUP((A1846&amp;AR1846),Precios!B:J,6,FALSE)</f>
        <v>98CLO26</v>
      </c>
    </row>
    <row r="1847" spans="1:49">
      <c r="A1847" s="53" t="s">
        <v>87</v>
      </c>
      <c r="B1847" s="53" t="s">
        <v>1141</v>
      </c>
      <c r="C1847" t="s">
        <v>1007</v>
      </c>
      <c r="D1847" t="s">
        <v>1008</v>
      </c>
      <c r="U1847" t="s">
        <v>1009</v>
      </c>
      <c r="V1847" t="s">
        <v>1010</v>
      </c>
      <c r="W1847" t="s">
        <v>1011</v>
      </c>
      <c r="X1847" t="s">
        <v>1012</v>
      </c>
      <c r="AM1847" t="s">
        <v>1060</v>
      </c>
      <c r="AO1847" t="s">
        <v>1070</v>
      </c>
      <c r="AP1847" t="s">
        <v>704</v>
      </c>
      <c r="AR1847" t="s">
        <v>705</v>
      </c>
      <c r="AU1847" s="89">
        <f>VLOOKUP((A1847&amp;AR1847),Precios!B:J,9,FALSE)</f>
        <v>10445.974044000001</v>
      </c>
      <c r="AV1847" t="s">
        <v>1016</v>
      </c>
      <c r="AW1847" t="str">
        <f>VLOOKUP((A1847&amp;AR1847),Precios!B:J,6,FALSE)</f>
        <v>98CLO27</v>
      </c>
    </row>
    <row r="1848" spans="1:49">
      <c r="A1848" s="53" t="s">
        <v>87</v>
      </c>
      <c r="B1848" s="53" t="s">
        <v>1141</v>
      </c>
      <c r="C1848" t="s">
        <v>1007</v>
      </c>
      <c r="D1848" t="s">
        <v>1008</v>
      </c>
      <c r="U1848" t="s">
        <v>1009</v>
      </c>
      <c r="V1848" t="s">
        <v>1010</v>
      </c>
      <c r="W1848" t="s">
        <v>1011</v>
      </c>
      <c r="X1848" t="s">
        <v>1012</v>
      </c>
      <c r="AM1848" t="s">
        <v>1060</v>
      </c>
      <c r="AO1848" t="s">
        <v>1070</v>
      </c>
      <c r="AP1848" t="s">
        <v>696</v>
      </c>
      <c r="AR1848" t="s">
        <v>697</v>
      </c>
      <c r="AU1848" s="89">
        <f>VLOOKUP((A1848&amp;AR1848),Precios!B:J,9,FALSE)</f>
        <v>10161.171899999999</v>
      </c>
      <c r="AV1848" t="s">
        <v>1016</v>
      </c>
      <c r="AW1848" t="str">
        <f>VLOOKUP((A1848&amp;AR1848),Precios!B:J,6,FALSE)</f>
        <v>98CLO28</v>
      </c>
    </row>
    <row r="1849" spans="1:49">
      <c r="A1849" s="53" t="s">
        <v>87</v>
      </c>
      <c r="B1849" s="53" t="s">
        <v>1141</v>
      </c>
      <c r="C1849" t="s">
        <v>1007</v>
      </c>
      <c r="D1849" t="s">
        <v>1008</v>
      </c>
      <c r="U1849" t="s">
        <v>1009</v>
      </c>
      <c r="V1849" t="s">
        <v>1010</v>
      </c>
      <c r="W1849" t="s">
        <v>1011</v>
      </c>
      <c r="X1849" t="s">
        <v>1012</v>
      </c>
      <c r="AM1849" t="s">
        <v>1060</v>
      </c>
      <c r="AO1849" t="s">
        <v>1070</v>
      </c>
      <c r="AP1849" t="s">
        <v>677</v>
      </c>
      <c r="AR1849" t="s">
        <v>679</v>
      </c>
      <c r="AU1849" s="89">
        <f>VLOOKUP((A1849&amp;AR1849),Precios!B:J,9,FALSE)</f>
        <v>11687.580564</v>
      </c>
      <c r="AV1849" t="s">
        <v>1016</v>
      </c>
      <c r="AW1849" t="str">
        <f>VLOOKUP((A1849&amp;AR1849),Precios!B:J,6,FALSE)</f>
        <v>98CLO30</v>
      </c>
    </row>
    <row r="1850" spans="1:49">
      <c r="A1850" s="53" t="s">
        <v>88</v>
      </c>
      <c r="B1850" s="53" t="s">
        <v>1142</v>
      </c>
      <c r="C1850" t="s">
        <v>1007</v>
      </c>
      <c r="D1850" t="s">
        <v>1008</v>
      </c>
      <c r="U1850" t="s">
        <v>1009</v>
      </c>
      <c r="V1850" t="s">
        <v>1010</v>
      </c>
      <c r="W1850" t="s">
        <v>1011</v>
      </c>
      <c r="X1850" t="s">
        <v>1012</v>
      </c>
      <c r="AM1850" t="s">
        <v>1060</v>
      </c>
      <c r="AO1850" t="s">
        <v>1070</v>
      </c>
      <c r="AP1850" t="s">
        <v>1015</v>
      </c>
      <c r="AR1850" t="s">
        <v>712</v>
      </c>
      <c r="AU1850" s="89">
        <f>VLOOKUP((A1850&amp;AR1850),Precios!B:J,9,FALSE)</f>
        <v>22666.8510255</v>
      </c>
      <c r="AV1850" t="s">
        <v>1016</v>
      </c>
      <c r="AW1850" t="str">
        <f>VLOOKUP((A1850&amp;AR1850),Precios!B:J,6,FALSE)</f>
        <v>97BOG6</v>
      </c>
    </row>
    <row r="1851" spans="1:49">
      <c r="A1851" s="53" t="s">
        <v>88</v>
      </c>
      <c r="B1851" s="53" t="s">
        <v>1142</v>
      </c>
      <c r="C1851" t="s">
        <v>1007</v>
      </c>
      <c r="D1851" t="s">
        <v>1008</v>
      </c>
      <c r="U1851" t="s">
        <v>1009</v>
      </c>
      <c r="V1851" t="s">
        <v>1010</v>
      </c>
      <c r="W1851" t="s">
        <v>1011</v>
      </c>
      <c r="X1851" t="s">
        <v>1012</v>
      </c>
      <c r="AM1851" t="s">
        <v>1060</v>
      </c>
      <c r="AO1851" t="s">
        <v>1070</v>
      </c>
      <c r="AP1851" t="s">
        <v>713</v>
      </c>
      <c r="AR1851" t="s">
        <v>714</v>
      </c>
      <c r="AU1851" s="89">
        <f>VLOOKUP((A1851&amp;AR1851),Precios!B:J,9,FALSE)</f>
        <v>21353.870999999999</v>
      </c>
      <c r="AV1851" t="s">
        <v>1016</v>
      </c>
      <c r="AW1851" t="str">
        <f>VLOOKUP((A1851&amp;AR1851),Precios!B:J,6,FALSE)</f>
        <v>97BOG7</v>
      </c>
    </row>
    <row r="1852" spans="1:49">
      <c r="A1852" s="53" t="s">
        <v>88</v>
      </c>
      <c r="B1852" s="53" t="s">
        <v>1142</v>
      </c>
      <c r="C1852" t="s">
        <v>1007</v>
      </c>
      <c r="D1852" t="s">
        <v>1008</v>
      </c>
      <c r="U1852" t="s">
        <v>1009</v>
      </c>
      <c r="V1852" t="s">
        <v>1010</v>
      </c>
      <c r="W1852" t="s">
        <v>1011</v>
      </c>
      <c r="X1852" t="s">
        <v>1012</v>
      </c>
      <c r="AM1852" t="s">
        <v>1060</v>
      </c>
      <c r="AO1852" t="s">
        <v>1070</v>
      </c>
      <c r="AP1852" t="s">
        <v>692</v>
      </c>
      <c r="AR1852" t="s">
        <v>693</v>
      </c>
      <c r="AU1852" s="89">
        <f>VLOOKUP((A1852&amp;AR1852),Precios!B:J,9,FALSE)</f>
        <v>21368.117397000002</v>
      </c>
      <c r="AV1852" t="s">
        <v>1016</v>
      </c>
      <c r="AW1852" t="str">
        <f>VLOOKUP((A1852&amp;AR1852),Precios!B:J,6,FALSE)</f>
        <v>97BOG8</v>
      </c>
    </row>
    <row r="1853" spans="1:49">
      <c r="A1853" s="53" t="s">
        <v>88</v>
      </c>
      <c r="B1853" s="53" t="s">
        <v>1142</v>
      </c>
      <c r="C1853" t="s">
        <v>1007</v>
      </c>
      <c r="D1853" t="s">
        <v>1008</v>
      </c>
      <c r="U1853" t="s">
        <v>1009</v>
      </c>
      <c r="V1853" t="s">
        <v>1010</v>
      </c>
      <c r="W1853" t="s">
        <v>1011</v>
      </c>
      <c r="X1853" t="s">
        <v>1012</v>
      </c>
      <c r="AM1853" t="s">
        <v>1060</v>
      </c>
      <c r="AO1853" t="s">
        <v>1070</v>
      </c>
      <c r="AP1853" t="s">
        <v>673</v>
      </c>
      <c r="AR1853" t="s">
        <v>674</v>
      </c>
      <c r="AU1853" s="89">
        <f>VLOOKUP((A1853&amp;AR1853),Precios!B:J,9,FALSE)</f>
        <v>20487.901818999999</v>
      </c>
      <c r="AV1853" t="s">
        <v>1016</v>
      </c>
      <c r="AW1853" t="str">
        <f>VLOOKUP((A1853&amp;AR1853),Precios!B:J,6,FALSE)</f>
        <v>97BOG9</v>
      </c>
    </row>
    <row r="1854" spans="1:49">
      <c r="A1854" s="53" t="s">
        <v>88</v>
      </c>
      <c r="B1854" s="53" t="s">
        <v>1142</v>
      </c>
      <c r="C1854" t="s">
        <v>1007</v>
      </c>
      <c r="D1854" t="s">
        <v>1008</v>
      </c>
      <c r="U1854" t="s">
        <v>1009</v>
      </c>
      <c r="V1854" t="s">
        <v>1010</v>
      </c>
      <c r="W1854" t="s">
        <v>1011</v>
      </c>
      <c r="X1854" t="s">
        <v>1012</v>
      </c>
      <c r="AM1854" t="s">
        <v>1060</v>
      </c>
      <c r="AO1854" t="s">
        <v>1070</v>
      </c>
      <c r="AP1854" t="s">
        <v>687</v>
      </c>
      <c r="AR1854" t="s">
        <v>688</v>
      </c>
      <c r="AU1854" s="89">
        <f>VLOOKUP((A1854&amp;AR1854),Precios!B:J,9,FALSE)</f>
        <v>23077.223785000002</v>
      </c>
      <c r="AV1854" t="s">
        <v>1016</v>
      </c>
      <c r="AW1854" t="str">
        <f>VLOOKUP((A1854&amp;AR1854),Precios!B:J,6,FALSE)</f>
        <v>97BOG10</v>
      </c>
    </row>
    <row r="1855" spans="1:49">
      <c r="A1855" s="53" t="s">
        <v>88</v>
      </c>
      <c r="B1855" s="53" t="s">
        <v>1142</v>
      </c>
      <c r="C1855" t="s">
        <v>1007</v>
      </c>
      <c r="D1855" t="s">
        <v>1008</v>
      </c>
      <c r="U1855" t="s">
        <v>1009</v>
      </c>
      <c r="V1855" t="s">
        <v>1010</v>
      </c>
      <c r="W1855" t="s">
        <v>1011</v>
      </c>
      <c r="X1855" t="s">
        <v>1012</v>
      </c>
      <c r="AM1855" t="s">
        <v>1060</v>
      </c>
      <c r="AO1855" t="s">
        <v>1070</v>
      </c>
      <c r="AP1855" t="s">
        <v>698</v>
      </c>
      <c r="AR1855" t="s">
        <v>699</v>
      </c>
      <c r="AU1855" s="89">
        <f>VLOOKUP((A1855&amp;AR1855),Precios!B:J,9,FALSE)</f>
        <v>21215.191393000001</v>
      </c>
      <c r="AV1855" t="s">
        <v>1016</v>
      </c>
      <c r="AW1855" t="str">
        <f>VLOOKUP((A1855&amp;AR1855),Precios!B:J,6,FALSE)</f>
        <v>97BOG11</v>
      </c>
    </row>
    <row r="1856" spans="1:49">
      <c r="A1856" s="53" t="s">
        <v>88</v>
      </c>
      <c r="B1856" s="53" t="s">
        <v>1142</v>
      </c>
      <c r="C1856" t="s">
        <v>1007</v>
      </c>
      <c r="D1856" t="s">
        <v>1008</v>
      </c>
      <c r="U1856" t="s">
        <v>1009</v>
      </c>
      <c r="V1856" t="s">
        <v>1010</v>
      </c>
      <c r="W1856" t="s">
        <v>1011</v>
      </c>
      <c r="X1856" t="s">
        <v>1012</v>
      </c>
      <c r="AM1856" t="s">
        <v>1060</v>
      </c>
      <c r="AO1856" t="s">
        <v>1070</v>
      </c>
      <c r="AP1856" t="s">
        <v>675</v>
      </c>
      <c r="AR1856" t="s">
        <v>676</v>
      </c>
      <c r="AU1856" s="89">
        <f>VLOOKUP((A1856&amp;AR1856),Precios!B:J,9,FALSE)</f>
        <v>19907.961293</v>
      </c>
      <c r="AV1856" t="s">
        <v>1016</v>
      </c>
      <c r="AW1856" t="str">
        <f>VLOOKUP((A1856&amp;AR1856),Precios!B:J,6,FALSE)</f>
        <v>97BOG12</v>
      </c>
    </row>
    <row r="1857" spans="1:49">
      <c r="A1857" s="53" t="s">
        <v>88</v>
      </c>
      <c r="B1857" s="53" t="s">
        <v>1142</v>
      </c>
      <c r="C1857" t="s">
        <v>1007</v>
      </c>
      <c r="D1857" t="s">
        <v>1008</v>
      </c>
      <c r="U1857" t="s">
        <v>1009</v>
      </c>
      <c r="V1857" t="s">
        <v>1010</v>
      </c>
      <c r="W1857" t="s">
        <v>1011</v>
      </c>
      <c r="X1857" t="s">
        <v>1012</v>
      </c>
      <c r="AM1857" t="s">
        <v>1060</v>
      </c>
      <c r="AO1857" t="s">
        <v>1070</v>
      </c>
      <c r="AP1857" t="s">
        <v>682</v>
      </c>
      <c r="AR1857" t="s">
        <v>683</v>
      </c>
      <c r="AU1857" s="89">
        <f>VLOOKUP((A1857&amp;AR1857),Precios!B:J,9,FALSE)</f>
        <v>22711.618676999999</v>
      </c>
      <c r="AV1857" t="s">
        <v>1016</v>
      </c>
      <c r="AW1857" t="str">
        <f>VLOOKUP((A1857&amp;AR1857),Precios!B:J,6,FALSE)</f>
        <v>97BOG13</v>
      </c>
    </row>
    <row r="1858" spans="1:49">
      <c r="A1858" s="53" t="s">
        <v>88</v>
      </c>
      <c r="B1858" s="53" t="s">
        <v>1142</v>
      </c>
      <c r="C1858" t="s">
        <v>1007</v>
      </c>
      <c r="D1858" t="s">
        <v>1008</v>
      </c>
      <c r="U1858" t="s">
        <v>1009</v>
      </c>
      <c r="V1858" t="s">
        <v>1010</v>
      </c>
      <c r="W1858" t="s">
        <v>1011</v>
      </c>
      <c r="X1858" t="s">
        <v>1012</v>
      </c>
      <c r="AM1858" t="s">
        <v>1060</v>
      </c>
      <c r="AO1858" t="s">
        <v>1070</v>
      </c>
      <c r="AP1858" t="s">
        <v>706</v>
      </c>
      <c r="AR1858" t="s">
        <v>707</v>
      </c>
      <c r="AU1858" s="89">
        <f>VLOOKUP((A1858&amp;AR1858),Precios!B:J,9,FALSE)</f>
        <v>22605.960520000001</v>
      </c>
      <c r="AV1858" t="s">
        <v>1016</v>
      </c>
      <c r="AW1858" t="str">
        <f>VLOOKUP((A1858&amp;AR1858),Precios!B:J,6,FALSE)</f>
        <v>97BOG14</v>
      </c>
    </row>
    <row r="1859" spans="1:49">
      <c r="A1859" s="53" t="s">
        <v>88</v>
      </c>
      <c r="B1859" s="53" t="s">
        <v>1142</v>
      </c>
      <c r="C1859" t="s">
        <v>1007</v>
      </c>
      <c r="D1859" t="s">
        <v>1008</v>
      </c>
      <c r="U1859" t="s">
        <v>1009</v>
      </c>
      <c r="V1859" t="s">
        <v>1010</v>
      </c>
      <c r="W1859" t="s">
        <v>1011</v>
      </c>
      <c r="X1859" t="s">
        <v>1012</v>
      </c>
      <c r="AM1859" t="s">
        <v>1060</v>
      </c>
      <c r="AO1859" t="s">
        <v>1070</v>
      </c>
      <c r="AP1859" t="s">
        <v>700</v>
      </c>
      <c r="AR1859" t="s">
        <v>701</v>
      </c>
      <c r="AU1859" s="89">
        <f>VLOOKUP((A1859&amp;AR1859),Precios!B:J,9,FALSE)</f>
        <v>20976.483</v>
      </c>
      <c r="AV1859" t="s">
        <v>1016</v>
      </c>
      <c r="AW1859" t="str">
        <f>VLOOKUP((A1859&amp;AR1859),Precios!B:J,6,FALSE)</f>
        <v>97BOG16</v>
      </c>
    </row>
    <row r="1860" spans="1:49">
      <c r="A1860" s="53" t="s">
        <v>88</v>
      </c>
      <c r="B1860" s="53" t="s">
        <v>1142</v>
      </c>
      <c r="C1860" t="s">
        <v>1007</v>
      </c>
      <c r="D1860" t="s">
        <v>1008</v>
      </c>
      <c r="U1860" t="s">
        <v>1009</v>
      </c>
      <c r="V1860" t="s">
        <v>1010</v>
      </c>
      <c r="W1860" t="s">
        <v>1011</v>
      </c>
      <c r="X1860" t="s">
        <v>1012</v>
      </c>
      <c r="AM1860" t="s">
        <v>1060</v>
      </c>
      <c r="AO1860" t="s">
        <v>1070</v>
      </c>
      <c r="AP1860" t="s">
        <v>680</v>
      </c>
      <c r="AR1860" t="s">
        <v>681</v>
      </c>
      <c r="AU1860" s="89">
        <f>VLOOKUP((A1860&amp;AR1860),Precios!B:J,9,FALSE)</f>
        <v>20966</v>
      </c>
      <c r="AV1860" t="s">
        <v>1016</v>
      </c>
      <c r="AW1860" t="str">
        <f>VLOOKUP((A1860&amp;AR1860),Precios!B:J,6,FALSE)</f>
        <v>97BOG17</v>
      </c>
    </row>
    <row r="1861" spans="1:49">
      <c r="A1861" s="53" t="s">
        <v>88</v>
      </c>
      <c r="B1861" s="53" t="s">
        <v>1142</v>
      </c>
      <c r="C1861" t="s">
        <v>1007</v>
      </c>
      <c r="D1861" t="s">
        <v>1008</v>
      </c>
      <c r="U1861" t="s">
        <v>1009</v>
      </c>
      <c r="V1861" t="s">
        <v>1010</v>
      </c>
      <c r="W1861" t="s">
        <v>1011</v>
      </c>
      <c r="X1861" t="s">
        <v>1012</v>
      </c>
      <c r="AM1861" t="s">
        <v>1060</v>
      </c>
      <c r="AO1861" t="s">
        <v>1070</v>
      </c>
      <c r="AP1861" t="s">
        <v>690</v>
      </c>
      <c r="AR1861" t="s">
        <v>691</v>
      </c>
      <c r="AU1861" s="89">
        <f>VLOOKUP((A1861&amp;AR1861),Precios!B:J,9,FALSE)</f>
        <v>26557.757996</v>
      </c>
      <c r="AV1861" t="s">
        <v>1016</v>
      </c>
      <c r="AW1861" t="str">
        <f>VLOOKUP((A1861&amp;AR1861),Precios!B:J,6,FALSE)</f>
        <v>97BOG18</v>
      </c>
    </row>
    <row r="1862" spans="1:49">
      <c r="A1862" s="53" t="s">
        <v>88</v>
      </c>
      <c r="B1862" s="53" t="s">
        <v>1142</v>
      </c>
      <c r="C1862" t="s">
        <v>1007</v>
      </c>
      <c r="D1862" t="s">
        <v>1008</v>
      </c>
      <c r="U1862" t="s">
        <v>1009</v>
      </c>
      <c r="V1862" t="s">
        <v>1010</v>
      </c>
      <c r="W1862" t="s">
        <v>1011</v>
      </c>
      <c r="X1862" t="s">
        <v>1012</v>
      </c>
      <c r="AM1862" t="s">
        <v>1060</v>
      </c>
      <c r="AO1862" t="s">
        <v>1070</v>
      </c>
      <c r="AP1862" t="s">
        <v>708</v>
      </c>
      <c r="AR1862" t="s">
        <v>709</v>
      </c>
      <c r="AU1862" s="89">
        <f>VLOOKUP((A1862&amp;AR1862),Precios!B:J,9,FALSE)</f>
        <v>26523.773158300002</v>
      </c>
      <c r="AV1862" t="s">
        <v>1016</v>
      </c>
      <c r="AW1862" t="str">
        <f>VLOOKUP((A1862&amp;AR1862),Precios!B:J,6,FALSE)</f>
        <v>97BOG19</v>
      </c>
    </row>
    <row r="1863" spans="1:49">
      <c r="A1863" s="53" t="s">
        <v>88</v>
      </c>
      <c r="B1863" s="53" t="s">
        <v>1142</v>
      </c>
      <c r="C1863" t="s">
        <v>1007</v>
      </c>
      <c r="D1863" t="s">
        <v>1008</v>
      </c>
      <c r="U1863" t="s">
        <v>1009</v>
      </c>
      <c r="V1863" t="s">
        <v>1010</v>
      </c>
      <c r="W1863" t="s">
        <v>1011</v>
      </c>
      <c r="X1863" t="s">
        <v>1012</v>
      </c>
      <c r="AM1863" t="s">
        <v>1060</v>
      </c>
      <c r="AO1863" t="s">
        <v>1070</v>
      </c>
      <c r="AP1863" t="s">
        <v>710</v>
      </c>
      <c r="AR1863" t="s">
        <v>711</v>
      </c>
      <c r="AU1863" s="89">
        <f>VLOOKUP((A1863&amp;AR1863),Precios!B:J,9,FALSE)</f>
        <v>25642.373001300006</v>
      </c>
      <c r="AV1863" t="s">
        <v>1016</v>
      </c>
      <c r="AW1863" t="str">
        <f>VLOOKUP((A1863&amp;AR1863),Precios!B:J,6,FALSE)</f>
        <v>97BOG20</v>
      </c>
    </row>
    <row r="1864" spans="1:49">
      <c r="A1864" s="53" t="s">
        <v>88</v>
      </c>
      <c r="B1864" s="53" t="s">
        <v>1142</v>
      </c>
      <c r="C1864" t="s">
        <v>1007</v>
      </c>
      <c r="D1864" t="s">
        <v>1008</v>
      </c>
      <c r="U1864" t="s">
        <v>1009</v>
      </c>
      <c r="V1864" t="s">
        <v>1010</v>
      </c>
      <c r="W1864" t="s">
        <v>1011</v>
      </c>
      <c r="X1864" t="s">
        <v>1012</v>
      </c>
      <c r="AM1864" t="s">
        <v>1060</v>
      </c>
      <c r="AO1864" t="s">
        <v>1070</v>
      </c>
      <c r="AP1864" t="s">
        <v>692</v>
      </c>
      <c r="AR1864" t="s">
        <v>695</v>
      </c>
      <c r="AU1864" s="89">
        <f>VLOOKUP((A1864&amp;AR1864),Precios!B:J,9,FALSE)</f>
        <v>22625.437934000001</v>
      </c>
      <c r="AV1864" t="s">
        <v>1016</v>
      </c>
      <c r="AW1864" t="str">
        <f>VLOOKUP((A1864&amp;AR1864),Precios!B:J,6,FALSE)</f>
        <v>97MED31</v>
      </c>
    </row>
    <row r="1865" spans="1:49">
      <c r="A1865" s="53" t="s">
        <v>88</v>
      </c>
      <c r="B1865" s="53" t="s">
        <v>1142</v>
      </c>
      <c r="C1865" t="s">
        <v>1007</v>
      </c>
      <c r="D1865" t="s">
        <v>1008</v>
      </c>
      <c r="U1865" t="s">
        <v>1009</v>
      </c>
      <c r="V1865" t="s">
        <v>1010</v>
      </c>
      <c r="W1865" t="s">
        <v>1011</v>
      </c>
      <c r="X1865" t="s">
        <v>1012</v>
      </c>
      <c r="AM1865" t="s">
        <v>1060</v>
      </c>
      <c r="AO1865" t="s">
        <v>1070</v>
      </c>
      <c r="AP1865" t="s">
        <v>687</v>
      </c>
      <c r="AR1865" t="s">
        <v>689</v>
      </c>
      <c r="AU1865" s="89">
        <f>VLOOKUP((A1865&amp;AR1865),Precios!B:J,9,FALSE)</f>
        <v>23462.788525</v>
      </c>
      <c r="AV1865" t="s">
        <v>1016</v>
      </c>
      <c r="AW1865" t="str">
        <f>VLOOKUP((A1865&amp;AR1865),Precios!B:J,6,FALSE)</f>
        <v>97MED22</v>
      </c>
    </row>
    <row r="1866" spans="1:49">
      <c r="A1866" s="53" t="s">
        <v>88</v>
      </c>
      <c r="B1866" s="53" t="s">
        <v>1142</v>
      </c>
      <c r="C1866" t="s">
        <v>1007</v>
      </c>
      <c r="D1866" t="s">
        <v>1008</v>
      </c>
      <c r="U1866" t="s">
        <v>1009</v>
      </c>
      <c r="V1866" t="s">
        <v>1010</v>
      </c>
      <c r="W1866" t="s">
        <v>1011</v>
      </c>
      <c r="X1866" t="s">
        <v>1012</v>
      </c>
      <c r="AM1866" t="s">
        <v>1060</v>
      </c>
      <c r="AO1866" t="s">
        <v>1070</v>
      </c>
      <c r="AP1866" t="s">
        <v>684</v>
      </c>
      <c r="AR1866" t="s">
        <v>686</v>
      </c>
      <c r="AU1866" s="89">
        <f>VLOOKUP((A1866&amp;AR1866),Precios!B:J,9,FALSE)</f>
        <v>20562.425466000001</v>
      </c>
      <c r="AV1866" t="s">
        <v>1016</v>
      </c>
      <c r="AW1866" t="str">
        <f>VLOOKUP((A1866&amp;AR1866),Precios!B:J,6,FALSE)</f>
        <v>97MED23</v>
      </c>
    </row>
    <row r="1867" spans="1:49">
      <c r="A1867" s="53" t="s">
        <v>88</v>
      </c>
      <c r="B1867" s="53" t="s">
        <v>1142</v>
      </c>
      <c r="C1867" t="s">
        <v>1007</v>
      </c>
      <c r="D1867" t="s">
        <v>1008</v>
      </c>
      <c r="U1867" t="s">
        <v>1009</v>
      </c>
      <c r="V1867" t="s">
        <v>1010</v>
      </c>
      <c r="W1867" t="s">
        <v>1011</v>
      </c>
      <c r="X1867" t="s">
        <v>1012</v>
      </c>
      <c r="AM1867" t="s">
        <v>1060</v>
      </c>
      <c r="AO1867" t="s">
        <v>1070</v>
      </c>
      <c r="AP1867" t="s">
        <v>702</v>
      </c>
      <c r="AR1867" t="s">
        <v>703</v>
      </c>
      <c r="AU1867" s="89">
        <f>VLOOKUP((A1867&amp;AR1867),Precios!B:J,9,FALSE)</f>
        <v>20000</v>
      </c>
      <c r="AV1867" t="s">
        <v>1016</v>
      </c>
      <c r="AW1867" t="str">
        <f>VLOOKUP((A1867&amp;AR1867),Precios!B:J,6,FALSE)</f>
        <v>97MED25</v>
      </c>
    </row>
    <row r="1868" spans="1:49">
      <c r="A1868" s="53" t="s">
        <v>88</v>
      </c>
      <c r="B1868" s="53" t="s">
        <v>1142</v>
      </c>
      <c r="C1868" t="s">
        <v>1007</v>
      </c>
      <c r="D1868" t="s">
        <v>1008</v>
      </c>
      <c r="U1868" t="s">
        <v>1009</v>
      </c>
      <c r="V1868" t="s">
        <v>1010</v>
      </c>
      <c r="W1868" t="s">
        <v>1011</v>
      </c>
      <c r="X1868" t="s">
        <v>1012</v>
      </c>
      <c r="AM1868" t="s">
        <v>1060</v>
      </c>
      <c r="AO1868" t="s">
        <v>1070</v>
      </c>
      <c r="AP1868" t="s">
        <v>692</v>
      </c>
      <c r="AR1868" t="s">
        <v>694</v>
      </c>
      <c r="AU1868" s="89">
        <f>VLOOKUP((A1868&amp;AR1868),Precios!B:J,9,FALSE)</f>
        <v>22625.437934000001</v>
      </c>
      <c r="AV1868" t="s">
        <v>1016</v>
      </c>
      <c r="AW1868" t="str">
        <f>VLOOKUP((A1868&amp;AR1868),Precios!B:J,6,FALSE)</f>
        <v>97CLO26</v>
      </c>
    </row>
    <row r="1869" spans="1:49">
      <c r="A1869" s="53" t="s">
        <v>88</v>
      </c>
      <c r="B1869" s="53" t="s">
        <v>1142</v>
      </c>
      <c r="C1869" t="s">
        <v>1007</v>
      </c>
      <c r="D1869" t="s">
        <v>1008</v>
      </c>
      <c r="U1869" t="s">
        <v>1009</v>
      </c>
      <c r="V1869" t="s">
        <v>1010</v>
      </c>
      <c r="W1869" t="s">
        <v>1011</v>
      </c>
      <c r="X1869" t="s">
        <v>1012</v>
      </c>
      <c r="AM1869" t="s">
        <v>1060</v>
      </c>
      <c r="AO1869" t="s">
        <v>1070</v>
      </c>
      <c r="AP1869" t="s">
        <v>704</v>
      </c>
      <c r="AR1869" t="s">
        <v>705</v>
      </c>
      <c r="AU1869" s="89">
        <f>VLOOKUP((A1869&amp;AR1869),Precios!B:J,9,FALSE)</f>
        <v>22115.156942999998</v>
      </c>
      <c r="AV1869" t="s">
        <v>1016</v>
      </c>
      <c r="AW1869" t="str">
        <f>VLOOKUP((A1869&amp;AR1869),Precios!B:J,6,FALSE)</f>
        <v>97CLO27</v>
      </c>
    </row>
    <row r="1870" spans="1:49">
      <c r="A1870" s="53" t="s">
        <v>88</v>
      </c>
      <c r="B1870" s="53" t="s">
        <v>1142</v>
      </c>
      <c r="C1870" t="s">
        <v>1007</v>
      </c>
      <c r="D1870" t="s">
        <v>1008</v>
      </c>
      <c r="U1870" t="s">
        <v>1009</v>
      </c>
      <c r="V1870" t="s">
        <v>1010</v>
      </c>
      <c r="W1870" t="s">
        <v>1011</v>
      </c>
      <c r="X1870" t="s">
        <v>1012</v>
      </c>
      <c r="AM1870" t="s">
        <v>1060</v>
      </c>
      <c r="AO1870" t="s">
        <v>1070</v>
      </c>
      <c r="AP1870" t="s">
        <v>696</v>
      </c>
      <c r="AR1870" t="s">
        <v>697</v>
      </c>
      <c r="AU1870" s="89">
        <f>VLOOKUP((A1870&amp;AR1870),Precios!B:J,9,FALSE)</f>
        <v>24457.887299999999</v>
      </c>
      <c r="AV1870" t="s">
        <v>1016</v>
      </c>
      <c r="AW1870" t="str">
        <f>VLOOKUP((A1870&amp;AR1870),Precios!B:J,6,FALSE)</f>
        <v>97CLO28</v>
      </c>
    </row>
    <row r="1871" spans="1:49">
      <c r="A1871" s="53" t="s">
        <v>88</v>
      </c>
      <c r="B1871" s="53" t="s">
        <v>1142</v>
      </c>
      <c r="C1871" t="s">
        <v>1007</v>
      </c>
      <c r="D1871" t="s">
        <v>1008</v>
      </c>
      <c r="U1871" t="s">
        <v>1009</v>
      </c>
      <c r="V1871" t="s">
        <v>1010</v>
      </c>
      <c r="W1871" t="s">
        <v>1011</v>
      </c>
      <c r="X1871" t="s">
        <v>1012</v>
      </c>
      <c r="AM1871" t="s">
        <v>1060</v>
      </c>
      <c r="AO1871" t="s">
        <v>1070</v>
      </c>
      <c r="AP1871" t="s">
        <v>677</v>
      </c>
      <c r="AR1871" t="s">
        <v>679</v>
      </c>
      <c r="AU1871" s="89">
        <f>VLOOKUP((A1871&amp;AR1871),Precios!B:J,9,FALSE)</f>
        <v>26523.772110000002</v>
      </c>
      <c r="AV1871" t="s">
        <v>1016</v>
      </c>
      <c r="AW1871" t="str">
        <f>VLOOKUP((A1871&amp;AR1871),Precios!B:J,6,FALSE)</f>
        <v>97CLO30</v>
      </c>
    </row>
    <row r="1872" spans="1:49">
      <c r="A1872" s="53" t="s">
        <v>85</v>
      </c>
      <c r="B1872" s="53" t="s">
        <v>1143</v>
      </c>
      <c r="C1872" t="s">
        <v>83</v>
      </c>
      <c r="D1872" t="s">
        <v>1008</v>
      </c>
      <c r="U1872" t="s">
        <v>1009</v>
      </c>
      <c r="V1872" t="s">
        <v>1010</v>
      </c>
      <c r="W1872" t="s">
        <v>1011</v>
      </c>
      <c r="X1872" t="s">
        <v>1012</v>
      </c>
      <c r="AM1872" t="s">
        <v>1060</v>
      </c>
      <c r="AO1872" t="s">
        <v>1070</v>
      </c>
      <c r="AP1872" t="s">
        <v>1015</v>
      </c>
      <c r="AR1872" t="s">
        <v>712</v>
      </c>
      <c r="AU1872" s="89">
        <f>VLOOKUP((A1872&amp;AR1872),Precios!B:J,9,FALSE)</f>
        <v>2278.4800500000001</v>
      </c>
      <c r="AV1872" t="s">
        <v>1016</v>
      </c>
      <c r="AW1872" t="str">
        <f>VLOOKUP((A1872&amp;AR1872),Precios!B:J,6,FALSE)</f>
        <v>100BOG6</v>
      </c>
    </row>
    <row r="1873" spans="1:49">
      <c r="A1873" s="53" t="s">
        <v>85</v>
      </c>
      <c r="B1873" s="53" t="s">
        <v>1143</v>
      </c>
      <c r="C1873" t="s">
        <v>83</v>
      </c>
      <c r="D1873" t="s">
        <v>1008</v>
      </c>
      <c r="U1873" t="s">
        <v>1009</v>
      </c>
      <c r="V1873" t="s">
        <v>1010</v>
      </c>
      <c r="W1873" t="s">
        <v>1011</v>
      </c>
      <c r="X1873" t="s">
        <v>1012</v>
      </c>
      <c r="AM1873" t="s">
        <v>1060</v>
      </c>
      <c r="AO1873" t="s">
        <v>1070</v>
      </c>
      <c r="AP1873" t="s">
        <v>713</v>
      </c>
      <c r="AR1873" t="s">
        <v>714</v>
      </c>
      <c r="AU1873" s="89">
        <f>VLOOKUP((A1873&amp;AR1873),Precios!B:J,9,FALSE)</f>
        <v>2071.3475013000002</v>
      </c>
      <c r="AV1873" t="s">
        <v>1016</v>
      </c>
      <c r="AW1873" t="str">
        <f>VLOOKUP((A1873&amp;AR1873),Precios!B:J,6,FALSE)</f>
        <v>100BOG7</v>
      </c>
    </row>
    <row r="1874" spans="1:49">
      <c r="A1874" s="53" t="s">
        <v>85</v>
      </c>
      <c r="B1874" s="53" t="s">
        <v>1143</v>
      </c>
      <c r="C1874" t="s">
        <v>83</v>
      </c>
      <c r="D1874" t="s">
        <v>1008</v>
      </c>
      <c r="U1874" t="s">
        <v>1009</v>
      </c>
      <c r="V1874" t="s">
        <v>1010</v>
      </c>
      <c r="W1874" t="s">
        <v>1011</v>
      </c>
      <c r="X1874" t="s">
        <v>1012</v>
      </c>
      <c r="AM1874" t="s">
        <v>1060</v>
      </c>
      <c r="AO1874" t="s">
        <v>1070</v>
      </c>
      <c r="AP1874" t="s">
        <v>692</v>
      </c>
      <c r="AR1874" t="s">
        <v>693</v>
      </c>
      <c r="AU1874" s="89">
        <f>VLOOKUP((A1874&amp;AR1874),Precios!B:J,9,FALSE)</f>
        <v>1299.7976530000001</v>
      </c>
      <c r="AV1874" t="s">
        <v>1016</v>
      </c>
      <c r="AW1874" t="str">
        <f>VLOOKUP((A1874&amp;AR1874),Precios!B:J,6,FALSE)</f>
        <v>100BOG8</v>
      </c>
    </row>
    <row r="1875" spans="1:49">
      <c r="A1875" s="53" t="s">
        <v>85</v>
      </c>
      <c r="B1875" s="53" t="s">
        <v>1143</v>
      </c>
      <c r="C1875" t="s">
        <v>83</v>
      </c>
      <c r="D1875" t="s">
        <v>1008</v>
      </c>
      <c r="U1875" t="s">
        <v>1009</v>
      </c>
      <c r="V1875" t="s">
        <v>1010</v>
      </c>
      <c r="W1875" t="s">
        <v>1011</v>
      </c>
      <c r="X1875" t="s">
        <v>1012</v>
      </c>
      <c r="AM1875" t="s">
        <v>1060</v>
      </c>
      <c r="AO1875" t="s">
        <v>1070</v>
      </c>
      <c r="AP1875" t="s">
        <v>673</v>
      </c>
      <c r="AR1875" t="s">
        <v>674</v>
      </c>
      <c r="AU1875" s="89">
        <f>VLOOKUP((A1875&amp;AR1875),Precios!B:J,9,FALSE)</f>
        <v>2073.1809779999999</v>
      </c>
      <c r="AV1875" t="s">
        <v>1016</v>
      </c>
      <c r="AW1875" t="str">
        <f>VLOOKUP((A1875&amp;AR1875),Precios!B:J,6,FALSE)</f>
        <v>100BOG9</v>
      </c>
    </row>
    <row r="1876" spans="1:49">
      <c r="A1876" s="53" t="s">
        <v>85</v>
      </c>
      <c r="B1876" s="53" t="s">
        <v>1143</v>
      </c>
      <c r="C1876" t="s">
        <v>83</v>
      </c>
      <c r="D1876" t="s">
        <v>1008</v>
      </c>
      <c r="U1876" t="s">
        <v>1009</v>
      </c>
      <c r="V1876" t="s">
        <v>1010</v>
      </c>
      <c r="W1876" t="s">
        <v>1011</v>
      </c>
      <c r="X1876" t="s">
        <v>1012</v>
      </c>
      <c r="AM1876" t="s">
        <v>1060</v>
      </c>
      <c r="AO1876" t="s">
        <v>1070</v>
      </c>
      <c r="AP1876" t="s">
        <v>687</v>
      </c>
      <c r="AR1876" t="s">
        <v>688</v>
      </c>
      <c r="AU1876" s="89">
        <f>VLOOKUP((A1876&amp;AR1876),Precios!B:J,9,FALSE)</f>
        <v>1884.7071209999999</v>
      </c>
      <c r="AV1876" t="s">
        <v>1016</v>
      </c>
      <c r="AW1876" t="str">
        <f>VLOOKUP((A1876&amp;AR1876),Precios!B:J,6,FALSE)</f>
        <v>100BOG10</v>
      </c>
    </row>
    <row r="1877" spans="1:49">
      <c r="A1877" s="53" t="s">
        <v>85</v>
      </c>
      <c r="B1877" s="53" t="s">
        <v>1143</v>
      </c>
      <c r="C1877" t="s">
        <v>83</v>
      </c>
      <c r="D1877" t="s">
        <v>1008</v>
      </c>
      <c r="U1877" t="s">
        <v>1009</v>
      </c>
      <c r="V1877" t="s">
        <v>1010</v>
      </c>
      <c r="W1877" t="s">
        <v>1011</v>
      </c>
      <c r="X1877" t="s">
        <v>1012</v>
      </c>
      <c r="AM1877" t="s">
        <v>1060</v>
      </c>
      <c r="AO1877" t="s">
        <v>1070</v>
      </c>
      <c r="AP1877" t="s">
        <v>698</v>
      </c>
      <c r="AR1877" t="s">
        <v>699</v>
      </c>
      <c r="AU1877" s="89">
        <f>VLOOKUP((A1877&amp;AR1877),Precios!B:J,9,FALSE)</f>
        <v>1950.7605040000001</v>
      </c>
      <c r="AV1877" t="s">
        <v>1016</v>
      </c>
      <c r="AW1877" t="str">
        <f>VLOOKUP((A1877&amp;AR1877),Precios!B:J,6,FALSE)</f>
        <v>100BOG11</v>
      </c>
    </row>
    <row r="1878" spans="1:49">
      <c r="A1878" s="53" t="s">
        <v>85</v>
      </c>
      <c r="B1878" s="53" t="s">
        <v>1143</v>
      </c>
      <c r="C1878" t="s">
        <v>83</v>
      </c>
      <c r="D1878" t="s">
        <v>1008</v>
      </c>
      <c r="U1878" t="s">
        <v>1009</v>
      </c>
      <c r="V1878" t="s">
        <v>1010</v>
      </c>
      <c r="W1878" t="s">
        <v>1011</v>
      </c>
      <c r="X1878" t="s">
        <v>1012</v>
      </c>
      <c r="AM1878" t="s">
        <v>1060</v>
      </c>
      <c r="AO1878" t="s">
        <v>1070</v>
      </c>
      <c r="AP1878" t="s">
        <v>675</v>
      </c>
      <c r="AR1878" t="s">
        <v>676</v>
      </c>
      <c r="AU1878" s="89">
        <f>VLOOKUP((A1878&amp;AR1878),Precios!B:J,9,FALSE)</f>
        <v>1791.4723672999999</v>
      </c>
      <c r="AV1878" t="s">
        <v>1016</v>
      </c>
      <c r="AW1878" t="str">
        <f>VLOOKUP((A1878&amp;AR1878),Precios!B:J,6,FALSE)</f>
        <v>100BOG12</v>
      </c>
    </row>
    <row r="1879" spans="1:49">
      <c r="A1879" s="53" t="s">
        <v>85</v>
      </c>
      <c r="B1879" s="53" t="s">
        <v>1143</v>
      </c>
      <c r="C1879" t="s">
        <v>83</v>
      </c>
      <c r="D1879" t="s">
        <v>1008</v>
      </c>
      <c r="U1879" t="s">
        <v>1009</v>
      </c>
      <c r="V1879" t="s">
        <v>1010</v>
      </c>
      <c r="W1879" t="s">
        <v>1011</v>
      </c>
      <c r="X1879" t="s">
        <v>1012</v>
      </c>
      <c r="AM1879" t="s">
        <v>1060</v>
      </c>
      <c r="AO1879" t="s">
        <v>1070</v>
      </c>
      <c r="AP1879" t="s">
        <v>682</v>
      </c>
      <c r="AR1879" t="s">
        <v>683</v>
      </c>
      <c r="AU1879" s="89">
        <f>VLOOKUP((A1879&amp;AR1879),Precios!B:J,9,FALSE)</f>
        <v>2110.2174169999998</v>
      </c>
      <c r="AV1879" t="s">
        <v>1016</v>
      </c>
      <c r="AW1879" t="str">
        <f>VLOOKUP((A1879&amp;AR1879),Precios!B:J,6,FALSE)</f>
        <v>100BOG13</v>
      </c>
    </row>
    <row r="1880" spans="1:49">
      <c r="A1880" s="53" t="s">
        <v>85</v>
      </c>
      <c r="B1880" s="53" t="s">
        <v>1143</v>
      </c>
      <c r="C1880" t="s">
        <v>83</v>
      </c>
      <c r="D1880" t="s">
        <v>1008</v>
      </c>
      <c r="U1880" t="s">
        <v>1009</v>
      </c>
      <c r="V1880" t="s">
        <v>1010</v>
      </c>
      <c r="W1880" t="s">
        <v>1011</v>
      </c>
      <c r="X1880" t="s">
        <v>1012</v>
      </c>
      <c r="AM1880" t="s">
        <v>1060</v>
      </c>
      <c r="AO1880" t="s">
        <v>1070</v>
      </c>
      <c r="AP1880" t="s">
        <v>706</v>
      </c>
      <c r="AR1880" t="s">
        <v>707</v>
      </c>
      <c r="AU1880" s="89">
        <f>VLOOKUP((A1880&amp;AR1880),Precios!B:J,9,FALSE)</f>
        <v>3113.0316800000001</v>
      </c>
      <c r="AV1880" t="s">
        <v>1016</v>
      </c>
      <c r="AW1880" t="str">
        <f>VLOOKUP((A1880&amp;AR1880),Precios!B:J,6,FALSE)</f>
        <v>100BOG14</v>
      </c>
    </row>
    <row r="1881" spans="1:49">
      <c r="A1881" s="53" t="s">
        <v>85</v>
      </c>
      <c r="B1881" s="53" t="s">
        <v>1143</v>
      </c>
      <c r="C1881" t="s">
        <v>83</v>
      </c>
      <c r="D1881" t="s">
        <v>1008</v>
      </c>
      <c r="U1881" t="s">
        <v>1009</v>
      </c>
      <c r="V1881" t="s">
        <v>1010</v>
      </c>
      <c r="W1881" t="s">
        <v>1011</v>
      </c>
      <c r="X1881" t="s">
        <v>1012</v>
      </c>
      <c r="AM1881" t="s">
        <v>1060</v>
      </c>
      <c r="AO1881" t="s">
        <v>1070</v>
      </c>
      <c r="AP1881" t="s">
        <v>700</v>
      </c>
      <c r="AR1881" t="s">
        <v>701</v>
      </c>
      <c r="AU1881" s="89">
        <f>VLOOKUP((A1881&amp;AR1881),Precios!B:J,9,FALSE)</f>
        <v>2027.7266900000002</v>
      </c>
      <c r="AV1881" t="s">
        <v>1016</v>
      </c>
      <c r="AW1881" t="str">
        <f>VLOOKUP((A1881&amp;AR1881),Precios!B:J,6,FALSE)</f>
        <v>100BOG16</v>
      </c>
    </row>
    <row r="1882" spans="1:49">
      <c r="A1882" s="53" t="s">
        <v>85</v>
      </c>
      <c r="B1882" s="53" t="s">
        <v>1143</v>
      </c>
      <c r="C1882" t="s">
        <v>83</v>
      </c>
      <c r="D1882" t="s">
        <v>1008</v>
      </c>
      <c r="U1882" t="s">
        <v>1009</v>
      </c>
      <c r="V1882" t="s">
        <v>1010</v>
      </c>
      <c r="W1882" t="s">
        <v>1011</v>
      </c>
      <c r="X1882" t="s">
        <v>1012</v>
      </c>
      <c r="AM1882" t="s">
        <v>1060</v>
      </c>
      <c r="AO1882" t="s">
        <v>1070</v>
      </c>
      <c r="AP1882" t="s">
        <v>680</v>
      </c>
      <c r="AR1882" t="s">
        <v>681</v>
      </c>
      <c r="AU1882" s="89">
        <f>VLOOKUP((A1882&amp;AR1882),Precios!B:J,9,FALSE)</f>
        <v>2306.2600000000002</v>
      </c>
      <c r="AV1882" t="s">
        <v>1016</v>
      </c>
      <c r="AW1882" t="str">
        <f>VLOOKUP((A1882&amp;AR1882),Precios!B:J,6,FALSE)</f>
        <v>100BOG17</v>
      </c>
    </row>
    <row r="1883" spans="1:49">
      <c r="A1883" s="53" t="s">
        <v>85</v>
      </c>
      <c r="B1883" s="53" t="s">
        <v>1143</v>
      </c>
      <c r="C1883" t="s">
        <v>83</v>
      </c>
      <c r="D1883" t="s">
        <v>1008</v>
      </c>
      <c r="U1883" t="s">
        <v>1009</v>
      </c>
      <c r="V1883" t="s">
        <v>1010</v>
      </c>
      <c r="W1883" t="s">
        <v>1011</v>
      </c>
      <c r="X1883" t="s">
        <v>1012</v>
      </c>
      <c r="AM1883" t="s">
        <v>1060</v>
      </c>
      <c r="AO1883" t="s">
        <v>1070</v>
      </c>
      <c r="AP1883" t="s">
        <v>690</v>
      </c>
      <c r="AR1883" t="s">
        <v>691</v>
      </c>
      <c r="AU1883" s="89">
        <f>VLOOKUP((A1883&amp;AR1883),Precios!B:J,9,FALSE)</f>
        <v>2262.9652099999998</v>
      </c>
      <c r="AV1883" t="s">
        <v>1016</v>
      </c>
      <c r="AW1883" t="str">
        <f>VLOOKUP((A1883&amp;AR1883),Precios!B:J,6,FALSE)</f>
        <v>100BOG18</v>
      </c>
    </row>
    <row r="1884" spans="1:49">
      <c r="A1884" s="53" t="s">
        <v>85</v>
      </c>
      <c r="B1884" s="53" t="s">
        <v>1143</v>
      </c>
      <c r="C1884" t="s">
        <v>83</v>
      </c>
      <c r="D1884" t="s">
        <v>1008</v>
      </c>
      <c r="U1884" t="s">
        <v>1009</v>
      </c>
      <c r="V1884" t="s">
        <v>1010</v>
      </c>
      <c r="W1884" t="s">
        <v>1011</v>
      </c>
      <c r="X1884" t="s">
        <v>1012</v>
      </c>
      <c r="AM1884" t="s">
        <v>1060</v>
      </c>
      <c r="AO1884" t="s">
        <v>1070</v>
      </c>
      <c r="AP1884" t="s">
        <v>708</v>
      </c>
      <c r="AR1884" t="s">
        <v>709</v>
      </c>
      <c r="AU1884" s="89">
        <f>VLOOKUP((A1884&amp;AR1884),Precios!B:J,9,FALSE)</f>
        <v>2259.778378</v>
      </c>
      <c r="AV1884" t="s">
        <v>1016</v>
      </c>
      <c r="AW1884" t="str">
        <f>VLOOKUP((A1884&amp;AR1884),Precios!B:J,6,FALSE)</f>
        <v>100BOG19</v>
      </c>
    </row>
    <row r="1885" spans="1:49">
      <c r="A1885" s="53" t="s">
        <v>85</v>
      </c>
      <c r="B1885" s="53" t="s">
        <v>1143</v>
      </c>
      <c r="C1885" t="s">
        <v>83</v>
      </c>
      <c r="D1885" t="s">
        <v>1008</v>
      </c>
      <c r="U1885" t="s">
        <v>1009</v>
      </c>
      <c r="V1885" t="s">
        <v>1010</v>
      </c>
      <c r="W1885" t="s">
        <v>1011</v>
      </c>
      <c r="X1885" t="s">
        <v>1012</v>
      </c>
      <c r="AM1885" t="s">
        <v>1060</v>
      </c>
      <c r="AO1885" t="s">
        <v>1070</v>
      </c>
      <c r="AP1885" t="s">
        <v>710</v>
      </c>
      <c r="AR1885" t="s">
        <v>711</v>
      </c>
      <c r="AU1885" s="89">
        <f>VLOOKUP((A1885&amp;AR1885),Precios!B:J,9,FALSE)</f>
        <v>2340.4890915999999</v>
      </c>
      <c r="AV1885" t="s">
        <v>1016</v>
      </c>
      <c r="AW1885" t="str">
        <f>VLOOKUP((A1885&amp;AR1885),Precios!B:J,6,FALSE)</f>
        <v>100BOG20</v>
      </c>
    </row>
    <row r="1886" spans="1:49">
      <c r="A1886" s="53" t="s">
        <v>85</v>
      </c>
      <c r="B1886" s="53" t="s">
        <v>1143</v>
      </c>
      <c r="C1886" t="s">
        <v>83</v>
      </c>
      <c r="D1886" t="s">
        <v>1008</v>
      </c>
      <c r="U1886" t="s">
        <v>1009</v>
      </c>
      <c r="V1886" t="s">
        <v>1010</v>
      </c>
      <c r="W1886" t="s">
        <v>1011</v>
      </c>
      <c r="X1886" t="s">
        <v>1012</v>
      </c>
      <c r="AM1886" t="s">
        <v>1060</v>
      </c>
      <c r="AO1886" t="s">
        <v>1070</v>
      </c>
      <c r="AP1886" t="s">
        <v>692</v>
      </c>
      <c r="AR1886" t="s">
        <v>695</v>
      </c>
      <c r="AU1886" s="89">
        <f>VLOOKUP((A1886&amp;AR1886),Precios!B:J,9,FALSE)</f>
        <v>1376.2606549999998</v>
      </c>
      <c r="AV1886" t="s">
        <v>1016</v>
      </c>
      <c r="AW1886" t="str">
        <f>VLOOKUP((A1886&amp;AR1886),Precios!B:J,6,FALSE)</f>
        <v>100MED31</v>
      </c>
    </row>
    <row r="1887" spans="1:49">
      <c r="A1887" s="53" t="s">
        <v>85</v>
      </c>
      <c r="B1887" s="53" t="s">
        <v>1143</v>
      </c>
      <c r="C1887" t="s">
        <v>83</v>
      </c>
      <c r="D1887" t="s">
        <v>1008</v>
      </c>
      <c r="U1887" t="s">
        <v>1009</v>
      </c>
      <c r="V1887" t="s">
        <v>1010</v>
      </c>
      <c r="W1887" t="s">
        <v>1011</v>
      </c>
      <c r="X1887" t="s">
        <v>1012</v>
      </c>
      <c r="AM1887" t="s">
        <v>1060</v>
      </c>
      <c r="AO1887" t="s">
        <v>1070</v>
      </c>
      <c r="AP1887" t="s">
        <v>687</v>
      </c>
      <c r="AR1887" t="s">
        <v>689</v>
      </c>
      <c r="AU1887" s="89">
        <f>VLOOKUP((A1887&amp;AR1887),Precios!B:J,9,FALSE)</f>
        <v>1916.7326860000001</v>
      </c>
      <c r="AV1887" t="s">
        <v>1016</v>
      </c>
      <c r="AW1887" t="str">
        <f>VLOOKUP((A1887&amp;AR1887),Precios!B:J,6,FALSE)</f>
        <v>100MED22</v>
      </c>
    </row>
    <row r="1888" spans="1:49">
      <c r="A1888" s="53" t="s">
        <v>85</v>
      </c>
      <c r="B1888" s="53" t="s">
        <v>1143</v>
      </c>
      <c r="C1888" t="s">
        <v>83</v>
      </c>
      <c r="D1888" t="s">
        <v>1008</v>
      </c>
      <c r="U1888" t="s">
        <v>1009</v>
      </c>
      <c r="V1888" t="s">
        <v>1010</v>
      </c>
      <c r="W1888" t="s">
        <v>1011</v>
      </c>
      <c r="X1888" t="s">
        <v>1012</v>
      </c>
      <c r="AM1888" t="s">
        <v>1060</v>
      </c>
      <c r="AO1888" t="s">
        <v>1070</v>
      </c>
      <c r="AP1888" t="s">
        <v>684</v>
      </c>
      <c r="AR1888" t="s">
        <v>686</v>
      </c>
      <c r="AU1888" s="89">
        <f>VLOOKUP((A1888&amp;AR1888),Precios!B:J,9,FALSE)</f>
        <v>1730.3554290000002</v>
      </c>
      <c r="AV1888" t="s">
        <v>1016</v>
      </c>
      <c r="AW1888" t="str">
        <f>VLOOKUP((A1888&amp;AR1888),Precios!B:J,6,FALSE)</f>
        <v>100MED23</v>
      </c>
    </row>
    <row r="1889" spans="1:49">
      <c r="A1889" s="53" t="s">
        <v>85</v>
      </c>
      <c r="B1889" s="53" t="s">
        <v>1143</v>
      </c>
      <c r="C1889" t="s">
        <v>83</v>
      </c>
      <c r="D1889" t="s">
        <v>1008</v>
      </c>
      <c r="U1889" t="s">
        <v>1009</v>
      </c>
      <c r="V1889" t="s">
        <v>1010</v>
      </c>
      <c r="W1889" t="s">
        <v>1011</v>
      </c>
      <c r="X1889" t="s">
        <v>1012</v>
      </c>
      <c r="AM1889" t="s">
        <v>1060</v>
      </c>
      <c r="AO1889" t="s">
        <v>1070</v>
      </c>
      <c r="AP1889" t="s">
        <v>702</v>
      </c>
      <c r="AR1889" t="s">
        <v>703</v>
      </c>
      <c r="AU1889" s="89">
        <f>VLOOKUP((A1889&amp;AR1889),Precios!B:J,9,FALSE)</f>
        <v>1370</v>
      </c>
      <c r="AV1889" t="s">
        <v>1016</v>
      </c>
      <c r="AW1889" t="str">
        <f>VLOOKUP((A1889&amp;AR1889),Precios!B:J,6,FALSE)</f>
        <v>100MED25</v>
      </c>
    </row>
    <row r="1890" spans="1:49">
      <c r="A1890" s="53" t="s">
        <v>85</v>
      </c>
      <c r="B1890" s="53" t="s">
        <v>1143</v>
      </c>
      <c r="C1890" t="s">
        <v>83</v>
      </c>
      <c r="D1890" t="s">
        <v>1008</v>
      </c>
      <c r="U1890" t="s">
        <v>1009</v>
      </c>
      <c r="V1890" t="s">
        <v>1010</v>
      </c>
      <c r="W1890" t="s">
        <v>1011</v>
      </c>
      <c r="X1890" t="s">
        <v>1012</v>
      </c>
      <c r="AM1890" t="s">
        <v>1060</v>
      </c>
      <c r="AO1890" t="s">
        <v>1070</v>
      </c>
      <c r="AP1890" t="s">
        <v>692</v>
      </c>
      <c r="AR1890" t="s">
        <v>694</v>
      </c>
      <c r="AU1890" s="89">
        <f>VLOOKUP((A1890&amp;AR1890),Precios!B:J,9,FALSE)</f>
        <v>1376.2606549999998</v>
      </c>
      <c r="AV1890" t="s">
        <v>1016</v>
      </c>
      <c r="AW1890" t="str">
        <f>VLOOKUP((A1890&amp;AR1890),Precios!B:J,6,FALSE)</f>
        <v>100CLO26</v>
      </c>
    </row>
    <row r="1891" spans="1:49">
      <c r="A1891" s="53" t="s">
        <v>85</v>
      </c>
      <c r="B1891" s="53" t="s">
        <v>1143</v>
      </c>
      <c r="C1891" t="s">
        <v>83</v>
      </c>
      <c r="D1891" t="s">
        <v>1008</v>
      </c>
      <c r="U1891" t="s">
        <v>1009</v>
      </c>
      <c r="V1891" t="s">
        <v>1010</v>
      </c>
      <c r="W1891" t="s">
        <v>1011</v>
      </c>
      <c r="X1891" t="s">
        <v>1012</v>
      </c>
      <c r="AM1891" t="s">
        <v>1060</v>
      </c>
      <c r="AO1891" t="s">
        <v>1070</v>
      </c>
      <c r="AP1891" t="s">
        <v>704</v>
      </c>
      <c r="AR1891" t="s">
        <v>705</v>
      </c>
      <c r="AU1891" s="89">
        <f>VLOOKUP((A1891&amp;AR1891),Precios!B:J,9,FALSE)</f>
        <v>1946.3052290000001</v>
      </c>
      <c r="AV1891" t="s">
        <v>1016</v>
      </c>
      <c r="AW1891" t="str">
        <f>VLOOKUP((A1891&amp;AR1891),Precios!B:J,6,FALSE)</f>
        <v>100CLO27</v>
      </c>
    </row>
    <row r="1892" spans="1:49">
      <c r="A1892" s="53" t="s">
        <v>85</v>
      </c>
      <c r="B1892" s="53" t="s">
        <v>1143</v>
      </c>
      <c r="C1892" t="s">
        <v>83</v>
      </c>
      <c r="D1892" t="s">
        <v>1008</v>
      </c>
      <c r="U1892" t="s">
        <v>1009</v>
      </c>
      <c r="V1892" t="s">
        <v>1010</v>
      </c>
      <c r="W1892" t="s">
        <v>1011</v>
      </c>
      <c r="X1892" t="s">
        <v>1012</v>
      </c>
      <c r="AM1892" t="s">
        <v>1060</v>
      </c>
      <c r="AO1892" t="s">
        <v>1070</v>
      </c>
      <c r="AP1892" t="s">
        <v>696</v>
      </c>
      <c r="AR1892" t="s">
        <v>697</v>
      </c>
      <c r="AU1892" s="89">
        <f>VLOOKUP((A1892&amp;AR1892),Precios!B:J,9,FALSE)</f>
        <v>2325.1293999999998</v>
      </c>
      <c r="AV1892" t="s">
        <v>1016</v>
      </c>
      <c r="AW1892" t="str">
        <f>VLOOKUP((A1892&amp;AR1892),Precios!B:J,6,FALSE)</f>
        <v>100CLO28</v>
      </c>
    </row>
    <row r="1893" spans="1:49">
      <c r="A1893" s="53" t="s">
        <v>85</v>
      </c>
      <c r="B1893" s="53" t="s">
        <v>1143</v>
      </c>
      <c r="C1893" t="s">
        <v>83</v>
      </c>
      <c r="D1893" t="s">
        <v>1008</v>
      </c>
      <c r="U1893" t="s">
        <v>1009</v>
      </c>
      <c r="V1893" t="s">
        <v>1010</v>
      </c>
      <c r="W1893" t="s">
        <v>1011</v>
      </c>
      <c r="X1893" t="s">
        <v>1012</v>
      </c>
      <c r="AM1893" t="s">
        <v>1060</v>
      </c>
      <c r="AO1893" t="s">
        <v>1070</v>
      </c>
      <c r="AP1893" t="s">
        <v>677</v>
      </c>
      <c r="AR1893" t="s">
        <v>679</v>
      </c>
      <c r="AU1893" s="89">
        <f>VLOOKUP((A1893&amp;AR1893),Precios!B:J,9,FALSE)</f>
        <v>2259.778378</v>
      </c>
      <c r="AV1893" t="s">
        <v>1016</v>
      </c>
      <c r="AW1893" t="str">
        <f>VLOOKUP((A1893&amp;AR1893),Precios!B:J,6,FALSE)</f>
        <v>100CLO30</v>
      </c>
    </row>
    <row r="1894" spans="1:49">
      <c r="A1894" s="53" t="s">
        <v>84</v>
      </c>
      <c r="B1894" s="53" t="s">
        <v>1144</v>
      </c>
      <c r="C1894" t="s">
        <v>83</v>
      </c>
      <c r="D1894" t="s">
        <v>1008</v>
      </c>
      <c r="U1894" t="s">
        <v>1009</v>
      </c>
      <c r="V1894" t="s">
        <v>1010</v>
      </c>
      <c r="W1894" t="s">
        <v>1011</v>
      </c>
      <c r="X1894" t="s">
        <v>1012</v>
      </c>
      <c r="AM1894" t="s">
        <v>1060</v>
      </c>
      <c r="AO1894" t="s">
        <v>1070</v>
      </c>
      <c r="AP1894" t="s">
        <v>1015</v>
      </c>
      <c r="AR1894" t="s">
        <v>712</v>
      </c>
      <c r="AU1894" s="89">
        <f>VLOOKUP((A1894&amp;AR1894),Precios!B:J,9,FALSE)</f>
        <v>2369.2890375000002</v>
      </c>
      <c r="AV1894" t="s">
        <v>1016</v>
      </c>
      <c r="AW1894" t="str">
        <f>VLOOKUP((A1894&amp;AR1894),Precios!B:J,6,FALSE)</f>
        <v>101BOG6</v>
      </c>
    </row>
    <row r="1895" spans="1:49">
      <c r="A1895" s="53" t="s">
        <v>84</v>
      </c>
      <c r="B1895" s="53" t="s">
        <v>1144</v>
      </c>
      <c r="C1895" t="s">
        <v>83</v>
      </c>
      <c r="D1895" t="s">
        <v>1008</v>
      </c>
      <c r="U1895" t="s">
        <v>1009</v>
      </c>
      <c r="V1895" t="s">
        <v>1010</v>
      </c>
      <c r="W1895" t="s">
        <v>1011</v>
      </c>
      <c r="X1895" t="s">
        <v>1012</v>
      </c>
      <c r="AM1895" t="s">
        <v>1060</v>
      </c>
      <c r="AO1895" t="s">
        <v>1070</v>
      </c>
      <c r="AP1895" t="s">
        <v>713</v>
      </c>
      <c r="AR1895" t="s">
        <v>714</v>
      </c>
      <c r="AU1895" s="89">
        <f>VLOOKUP((A1895&amp;AR1895),Precios!B:J,9,FALSE)</f>
        <v>2153.9011263000002</v>
      </c>
      <c r="AV1895" t="s">
        <v>1016</v>
      </c>
      <c r="AW1895" t="str">
        <f>VLOOKUP((A1895&amp;AR1895),Precios!B:J,6,FALSE)</f>
        <v>101BOG7</v>
      </c>
    </row>
    <row r="1896" spans="1:49">
      <c r="A1896" s="53" t="s">
        <v>84</v>
      </c>
      <c r="B1896" s="53" t="s">
        <v>1144</v>
      </c>
      <c r="C1896" t="s">
        <v>83</v>
      </c>
      <c r="D1896" t="s">
        <v>1008</v>
      </c>
      <c r="U1896" t="s">
        <v>1009</v>
      </c>
      <c r="V1896" t="s">
        <v>1010</v>
      </c>
      <c r="W1896" t="s">
        <v>1011</v>
      </c>
      <c r="X1896" t="s">
        <v>1012</v>
      </c>
      <c r="AM1896" t="s">
        <v>1060</v>
      </c>
      <c r="AO1896" t="s">
        <v>1070</v>
      </c>
      <c r="AP1896" t="s">
        <v>692</v>
      </c>
      <c r="AR1896" t="s">
        <v>693</v>
      </c>
      <c r="AU1896" s="89">
        <f>VLOOKUP((A1896&amp;AR1896),Precios!B:J,9,FALSE)</f>
        <v>1299.7976530000001</v>
      </c>
      <c r="AV1896" t="s">
        <v>1016</v>
      </c>
      <c r="AW1896" t="str">
        <f>VLOOKUP((A1896&amp;AR1896),Precios!B:J,6,FALSE)</f>
        <v>101BOG8</v>
      </c>
    </row>
    <row r="1897" spans="1:49">
      <c r="A1897" s="53" t="s">
        <v>84</v>
      </c>
      <c r="B1897" s="53" t="s">
        <v>1144</v>
      </c>
      <c r="C1897" t="s">
        <v>83</v>
      </c>
      <c r="D1897" t="s">
        <v>1008</v>
      </c>
      <c r="U1897" t="s">
        <v>1009</v>
      </c>
      <c r="V1897" t="s">
        <v>1010</v>
      </c>
      <c r="W1897" t="s">
        <v>1011</v>
      </c>
      <c r="X1897" t="s">
        <v>1012</v>
      </c>
      <c r="AM1897" t="s">
        <v>1060</v>
      </c>
      <c r="AO1897" t="s">
        <v>1070</v>
      </c>
      <c r="AP1897" t="s">
        <v>673</v>
      </c>
      <c r="AR1897" t="s">
        <v>674</v>
      </c>
      <c r="AU1897" s="89">
        <f>VLOOKUP((A1897&amp;AR1897),Precios!B:J,9,FALSE)</f>
        <v>2073.1809779999999</v>
      </c>
      <c r="AV1897" t="s">
        <v>1016</v>
      </c>
      <c r="AW1897" t="str">
        <f>VLOOKUP((A1897&amp;AR1897),Precios!B:J,6,FALSE)</f>
        <v>101BOG9</v>
      </c>
    </row>
    <row r="1898" spans="1:49">
      <c r="A1898" s="53" t="s">
        <v>84</v>
      </c>
      <c r="B1898" s="53" t="s">
        <v>1144</v>
      </c>
      <c r="C1898" t="s">
        <v>83</v>
      </c>
      <c r="D1898" t="s">
        <v>1008</v>
      </c>
      <c r="U1898" t="s">
        <v>1009</v>
      </c>
      <c r="V1898" t="s">
        <v>1010</v>
      </c>
      <c r="W1898" t="s">
        <v>1011</v>
      </c>
      <c r="X1898" t="s">
        <v>1012</v>
      </c>
      <c r="AM1898" t="s">
        <v>1060</v>
      </c>
      <c r="AO1898" t="s">
        <v>1070</v>
      </c>
      <c r="AP1898" t="s">
        <v>687</v>
      </c>
      <c r="AR1898" t="s">
        <v>688</v>
      </c>
      <c r="AU1898" s="89">
        <f>VLOOKUP((A1898&amp;AR1898),Precios!B:J,9,FALSE)</f>
        <v>1820.6559910000001</v>
      </c>
      <c r="AV1898" t="s">
        <v>1016</v>
      </c>
      <c r="AW1898" t="str">
        <f>VLOOKUP((A1898&amp;AR1898),Precios!B:J,6,FALSE)</f>
        <v>101BOG10</v>
      </c>
    </row>
    <row r="1899" spans="1:49">
      <c r="A1899" s="53" t="s">
        <v>84</v>
      </c>
      <c r="B1899" s="53" t="s">
        <v>1144</v>
      </c>
      <c r="C1899" t="s">
        <v>83</v>
      </c>
      <c r="D1899" t="s">
        <v>1008</v>
      </c>
      <c r="U1899" t="s">
        <v>1009</v>
      </c>
      <c r="V1899" t="s">
        <v>1010</v>
      </c>
      <c r="W1899" t="s">
        <v>1011</v>
      </c>
      <c r="X1899" t="s">
        <v>1012</v>
      </c>
      <c r="AM1899" t="s">
        <v>1060</v>
      </c>
      <c r="AO1899" t="s">
        <v>1070</v>
      </c>
      <c r="AP1899" t="s">
        <v>698</v>
      </c>
      <c r="AR1899" t="s">
        <v>699</v>
      </c>
      <c r="AU1899" s="89">
        <f>VLOOKUP((A1899&amp;AR1899),Precios!B:J,9,FALSE)</f>
        <v>2032.527904</v>
      </c>
      <c r="AV1899" t="s">
        <v>1016</v>
      </c>
      <c r="AW1899" t="str">
        <f>VLOOKUP((A1899&amp;AR1899),Precios!B:J,6,FALSE)</f>
        <v>101BOG11</v>
      </c>
    </row>
    <row r="1900" spans="1:49">
      <c r="A1900" s="53" t="s">
        <v>84</v>
      </c>
      <c r="B1900" s="53" t="s">
        <v>1144</v>
      </c>
      <c r="C1900" t="s">
        <v>83</v>
      </c>
      <c r="D1900" t="s">
        <v>1008</v>
      </c>
      <c r="U1900" t="s">
        <v>1009</v>
      </c>
      <c r="V1900" t="s">
        <v>1010</v>
      </c>
      <c r="W1900" t="s">
        <v>1011</v>
      </c>
      <c r="X1900" t="s">
        <v>1012</v>
      </c>
      <c r="AM1900" t="s">
        <v>1060</v>
      </c>
      <c r="AO1900" t="s">
        <v>1070</v>
      </c>
      <c r="AP1900" t="s">
        <v>675</v>
      </c>
      <c r="AR1900" t="s">
        <v>676</v>
      </c>
      <c r="AU1900" s="89">
        <f>VLOOKUP((A1900&amp;AR1900),Precios!B:J,9,FALSE)</f>
        <v>1866.8692482000001</v>
      </c>
      <c r="AV1900" t="s">
        <v>1016</v>
      </c>
      <c r="AW1900" t="str">
        <f>VLOOKUP((A1900&amp;AR1900),Precios!B:J,6,FALSE)</f>
        <v>101BOG12</v>
      </c>
    </row>
    <row r="1901" spans="1:49">
      <c r="A1901" s="53" t="s">
        <v>84</v>
      </c>
      <c r="B1901" s="53" t="s">
        <v>1144</v>
      </c>
      <c r="C1901" t="s">
        <v>83</v>
      </c>
      <c r="D1901" t="s">
        <v>1008</v>
      </c>
      <c r="U1901" t="s">
        <v>1009</v>
      </c>
      <c r="V1901" t="s">
        <v>1010</v>
      </c>
      <c r="W1901" t="s">
        <v>1011</v>
      </c>
      <c r="X1901" t="s">
        <v>1012</v>
      </c>
      <c r="AM1901" t="s">
        <v>1060</v>
      </c>
      <c r="AO1901" t="s">
        <v>1070</v>
      </c>
      <c r="AP1901" t="s">
        <v>682</v>
      </c>
      <c r="AR1901" t="s">
        <v>683</v>
      </c>
      <c r="AU1901" s="89">
        <f>VLOOKUP((A1901&amp;AR1901),Precios!B:J,9,FALSE)</f>
        <v>2255.7004910000001</v>
      </c>
      <c r="AV1901" t="s">
        <v>1016</v>
      </c>
      <c r="AW1901" t="str">
        <f>VLOOKUP((A1901&amp;AR1901),Precios!B:J,6,FALSE)</f>
        <v>101BOG13</v>
      </c>
    </row>
    <row r="1902" spans="1:49">
      <c r="A1902" s="53" t="s">
        <v>84</v>
      </c>
      <c r="B1902" s="53" t="s">
        <v>1144</v>
      </c>
      <c r="C1902" t="s">
        <v>83</v>
      </c>
      <c r="D1902" t="s">
        <v>1008</v>
      </c>
      <c r="U1902" t="s">
        <v>1009</v>
      </c>
      <c r="V1902" t="s">
        <v>1010</v>
      </c>
      <c r="W1902" t="s">
        <v>1011</v>
      </c>
      <c r="X1902" t="s">
        <v>1012</v>
      </c>
      <c r="AM1902" t="s">
        <v>1060</v>
      </c>
      <c r="AO1902" t="s">
        <v>1070</v>
      </c>
      <c r="AP1902" t="s">
        <v>706</v>
      </c>
      <c r="AR1902" t="s">
        <v>707</v>
      </c>
      <c r="AU1902" s="89">
        <f>VLOOKUP((A1902&amp;AR1902),Precios!B:J,9,FALSE)</f>
        <v>3380.5578400000004</v>
      </c>
      <c r="AV1902" t="s">
        <v>1016</v>
      </c>
      <c r="AW1902" t="str">
        <f>VLOOKUP((A1902&amp;AR1902),Precios!B:J,6,FALSE)</f>
        <v>101BOG14</v>
      </c>
    </row>
    <row r="1903" spans="1:49">
      <c r="A1903" s="53" t="s">
        <v>84</v>
      </c>
      <c r="B1903" s="53" t="s">
        <v>1144</v>
      </c>
      <c r="C1903" t="s">
        <v>83</v>
      </c>
      <c r="D1903" t="s">
        <v>1008</v>
      </c>
      <c r="U1903" t="s">
        <v>1009</v>
      </c>
      <c r="V1903" t="s">
        <v>1010</v>
      </c>
      <c r="W1903" t="s">
        <v>1011</v>
      </c>
      <c r="X1903" t="s">
        <v>1012</v>
      </c>
      <c r="AM1903" t="s">
        <v>1060</v>
      </c>
      <c r="AO1903" t="s">
        <v>1070</v>
      </c>
      <c r="AP1903" t="s">
        <v>700</v>
      </c>
      <c r="AR1903" t="s">
        <v>701</v>
      </c>
      <c r="AU1903" s="89">
        <f>VLOOKUP((A1903&amp;AR1903),Precios!B:J,9,FALSE)</f>
        <v>2181.554232</v>
      </c>
      <c r="AV1903" t="s">
        <v>1016</v>
      </c>
      <c r="AW1903" t="str">
        <f>VLOOKUP((A1903&amp;AR1903),Precios!B:J,6,FALSE)</f>
        <v>101BOG16</v>
      </c>
    </row>
    <row r="1904" spans="1:49">
      <c r="A1904" s="53" t="s">
        <v>84</v>
      </c>
      <c r="B1904" s="53" t="s">
        <v>1144</v>
      </c>
      <c r="C1904" t="s">
        <v>83</v>
      </c>
      <c r="D1904" t="s">
        <v>1008</v>
      </c>
      <c r="U1904" t="s">
        <v>1009</v>
      </c>
      <c r="V1904" t="s">
        <v>1010</v>
      </c>
      <c r="W1904" t="s">
        <v>1011</v>
      </c>
      <c r="X1904" t="s">
        <v>1012</v>
      </c>
      <c r="AM1904" t="s">
        <v>1060</v>
      </c>
      <c r="AO1904" t="s">
        <v>1070</v>
      </c>
      <c r="AP1904" t="s">
        <v>680</v>
      </c>
      <c r="AR1904" t="s">
        <v>681</v>
      </c>
      <c r="AU1904" s="89">
        <f>VLOOKUP((A1904&amp;AR1904),Precios!B:J,9,FALSE)</f>
        <v>2306.2600000000002</v>
      </c>
      <c r="AV1904" t="s">
        <v>1016</v>
      </c>
      <c r="AW1904" t="str">
        <f>VLOOKUP((A1904&amp;AR1904),Precios!B:J,6,FALSE)</f>
        <v>101BOG17</v>
      </c>
    </row>
    <row r="1905" spans="1:49">
      <c r="A1905" s="53" t="s">
        <v>84</v>
      </c>
      <c r="B1905" s="53" t="s">
        <v>1144</v>
      </c>
      <c r="C1905" t="s">
        <v>83</v>
      </c>
      <c r="D1905" t="s">
        <v>1008</v>
      </c>
      <c r="U1905" t="s">
        <v>1009</v>
      </c>
      <c r="V1905" t="s">
        <v>1010</v>
      </c>
      <c r="W1905" t="s">
        <v>1011</v>
      </c>
      <c r="X1905" t="s">
        <v>1012</v>
      </c>
      <c r="AM1905" t="s">
        <v>1060</v>
      </c>
      <c r="AO1905" t="s">
        <v>1070</v>
      </c>
      <c r="AP1905" t="s">
        <v>690</v>
      </c>
      <c r="AR1905" t="s">
        <v>691</v>
      </c>
      <c r="AU1905" s="89">
        <f>VLOOKUP((A1905&amp;AR1905),Precios!B:J,9,FALSE)</f>
        <v>2357.4799379999999</v>
      </c>
      <c r="AV1905" t="s">
        <v>1016</v>
      </c>
      <c r="AW1905" t="str">
        <f>VLOOKUP((A1905&amp;AR1905),Precios!B:J,6,FALSE)</f>
        <v>101BOG18</v>
      </c>
    </row>
    <row r="1906" spans="1:49">
      <c r="A1906" s="53" t="s">
        <v>84</v>
      </c>
      <c r="B1906" s="53" t="s">
        <v>1144</v>
      </c>
      <c r="C1906" t="s">
        <v>83</v>
      </c>
      <c r="D1906" t="s">
        <v>1008</v>
      </c>
      <c r="U1906" t="s">
        <v>1009</v>
      </c>
      <c r="V1906" t="s">
        <v>1010</v>
      </c>
      <c r="W1906" t="s">
        <v>1011</v>
      </c>
      <c r="X1906" t="s">
        <v>1012</v>
      </c>
      <c r="AM1906" t="s">
        <v>1060</v>
      </c>
      <c r="AO1906" t="s">
        <v>1070</v>
      </c>
      <c r="AP1906" t="s">
        <v>708</v>
      </c>
      <c r="AR1906" t="s">
        <v>709</v>
      </c>
      <c r="AU1906" s="89">
        <f>VLOOKUP((A1906&amp;AR1906),Precios!B:J,9,FALSE)</f>
        <v>2354.2931060000001</v>
      </c>
      <c r="AV1906" t="s">
        <v>1016</v>
      </c>
      <c r="AW1906" t="str">
        <f>VLOOKUP((A1906&amp;AR1906),Precios!B:J,6,FALSE)</f>
        <v>101BOG19</v>
      </c>
    </row>
    <row r="1907" spans="1:49">
      <c r="A1907" s="53" t="s">
        <v>84</v>
      </c>
      <c r="B1907" s="53" t="s">
        <v>1144</v>
      </c>
      <c r="C1907" t="s">
        <v>83</v>
      </c>
      <c r="D1907" t="s">
        <v>1008</v>
      </c>
      <c r="U1907" t="s">
        <v>1009</v>
      </c>
      <c r="V1907" t="s">
        <v>1010</v>
      </c>
      <c r="W1907" t="s">
        <v>1011</v>
      </c>
      <c r="X1907" t="s">
        <v>1012</v>
      </c>
      <c r="AM1907" t="s">
        <v>1060</v>
      </c>
      <c r="AO1907" t="s">
        <v>1070</v>
      </c>
      <c r="AP1907" t="s">
        <v>710</v>
      </c>
      <c r="AR1907" t="s">
        <v>711</v>
      </c>
      <c r="AU1907" s="89">
        <f>VLOOKUP((A1907&amp;AR1907),Precios!B:J,9,FALSE)</f>
        <v>2439.2483862999998</v>
      </c>
      <c r="AV1907" t="s">
        <v>1016</v>
      </c>
      <c r="AW1907" t="str">
        <f>VLOOKUP((A1907&amp;AR1907),Precios!B:J,6,FALSE)</f>
        <v>101BOG20</v>
      </c>
    </row>
    <row r="1908" spans="1:49">
      <c r="A1908" s="53" t="s">
        <v>84</v>
      </c>
      <c r="B1908" s="53" t="s">
        <v>1144</v>
      </c>
      <c r="C1908" t="s">
        <v>83</v>
      </c>
      <c r="D1908" t="s">
        <v>1008</v>
      </c>
      <c r="U1908" t="s">
        <v>1009</v>
      </c>
      <c r="V1908" t="s">
        <v>1010</v>
      </c>
      <c r="W1908" t="s">
        <v>1011</v>
      </c>
      <c r="X1908" t="s">
        <v>1012</v>
      </c>
      <c r="AM1908" t="s">
        <v>1060</v>
      </c>
      <c r="AO1908" t="s">
        <v>1070</v>
      </c>
      <c r="AP1908" t="s">
        <v>692</v>
      </c>
      <c r="AR1908" t="s">
        <v>695</v>
      </c>
      <c r="AU1908" s="89">
        <f>VLOOKUP((A1908&amp;AR1908),Precios!B:J,9,FALSE)</f>
        <v>1376.2606549999998</v>
      </c>
      <c r="AV1908" t="s">
        <v>1016</v>
      </c>
      <c r="AW1908" t="str">
        <f>VLOOKUP((A1908&amp;AR1908),Precios!B:J,6,FALSE)</f>
        <v>101MED31</v>
      </c>
    </row>
    <row r="1909" spans="1:49">
      <c r="A1909" s="53" t="s">
        <v>84</v>
      </c>
      <c r="B1909" s="53" t="s">
        <v>1144</v>
      </c>
      <c r="C1909" t="s">
        <v>83</v>
      </c>
      <c r="D1909" t="s">
        <v>1008</v>
      </c>
      <c r="U1909" t="s">
        <v>1009</v>
      </c>
      <c r="V1909" t="s">
        <v>1010</v>
      </c>
      <c r="W1909" t="s">
        <v>1011</v>
      </c>
      <c r="X1909" t="s">
        <v>1012</v>
      </c>
      <c r="AM1909" t="s">
        <v>1060</v>
      </c>
      <c r="AO1909" t="s">
        <v>1070</v>
      </c>
      <c r="AP1909" t="s">
        <v>687</v>
      </c>
      <c r="AR1909" t="s">
        <v>689</v>
      </c>
      <c r="AU1909" s="89">
        <f>VLOOKUP((A1909&amp;AR1909),Precios!B:J,9,FALSE)</f>
        <v>1851.4550450000002</v>
      </c>
      <c r="AV1909" t="s">
        <v>1016</v>
      </c>
      <c r="AW1909" t="str">
        <f>VLOOKUP((A1909&amp;AR1909),Precios!B:J,6,FALSE)</f>
        <v>101MED22</v>
      </c>
    </row>
    <row r="1910" spans="1:49">
      <c r="A1910" s="53" t="s">
        <v>84</v>
      </c>
      <c r="B1910" s="53" t="s">
        <v>1144</v>
      </c>
      <c r="C1910" t="s">
        <v>83</v>
      </c>
      <c r="D1910" t="s">
        <v>1008</v>
      </c>
      <c r="U1910" t="s">
        <v>1009</v>
      </c>
      <c r="V1910" t="s">
        <v>1010</v>
      </c>
      <c r="W1910" t="s">
        <v>1011</v>
      </c>
      <c r="X1910" t="s">
        <v>1012</v>
      </c>
      <c r="AM1910" t="s">
        <v>1060</v>
      </c>
      <c r="AO1910" t="s">
        <v>1070</v>
      </c>
      <c r="AP1910" t="s">
        <v>684</v>
      </c>
      <c r="AR1910" t="s">
        <v>686</v>
      </c>
      <c r="AU1910" s="89">
        <f>VLOOKUP((A1910&amp;AR1910),Precios!B:J,9,FALSE)</f>
        <v>1868.5737839999999</v>
      </c>
      <c r="AV1910" t="s">
        <v>1016</v>
      </c>
      <c r="AW1910" t="str">
        <f>VLOOKUP((A1910&amp;AR1910),Precios!B:J,6,FALSE)</f>
        <v>101MED23</v>
      </c>
    </row>
    <row r="1911" spans="1:49">
      <c r="A1911" s="53" t="s">
        <v>84</v>
      </c>
      <c r="B1911" s="53" t="s">
        <v>1144</v>
      </c>
      <c r="C1911" t="s">
        <v>83</v>
      </c>
      <c r="D1911" t="s">
        <v>1008</v>
      </c>
      <c r="U1911" t="s">
        <v>1009</v>
      </c>
      <c r="V1911" t="s">
        <v>1010</v>
      </c>
      <c r="W1911" t="s">
        <v>1011</v>
      </c>
      <c r="X1911" t="s">
        <v>1012</v>
      </c>
      <c r="AM1911" t="s">
        <v>1060</v>
      </c>
      <c r="AO1911" t="s">
        <v>1070</v>
      </c>
      <c r="AP1911" t="s">
        <v>702</v>
      </c>
      <c r="AR1911" t="s">
        <v>703</v>
      </c>
      <c r="AU1911" s="89">
        <f>VLOOKUP((A1911&amp;AR1911),Precios!B:J,9,FALSE)</f>
        <v>1370</v>
      </c>
      <c r="AV1911" t="s">
        <v>1016</v>
      </c>
      <c r="AW1911" t="str">
        <f>VLOOKUP((A1911&amp;AR1911),Precios!B:J,6,FALSE)</f>
        <v>101MED25</v>
      </c>
    </row>
    <row r="1912" spans="1:49">
      <c r="A1912" s="53" t="s">
        <v>84</v>
      </c>
      <c r="B1912" s="53" t="s">
        <v>1144</v>
      </c>
      <c r="C1912" t="s">
        <v>83</v>
      </c>
      <c r="D1912" t="s">
        <v>1008</v>
      </c>
      <c r="U1912" t="s">
        <v>1009</v>
      </c>
      <c r="V1912" t="s">
        <v>1010</v>
      </c>
      <c r="W1912" t="s">
        <v>1011</v>
      </c>
      <c r="X1912" t="s">
        <v>1012</v>
      </c>
      <c r="AM1912" t="s">
        <v>1060</v>
      </c>
      <c r="AO1912" t="s">
        <v>1070</v>
      </c>
      <c r="AP1912" t="s">
        <v>692</v>
      </c>
      <c r="AR1912" t="s">
        <v>694</v>
      </c>
      <c r="AU1912" s="89">
        <f>VLOOKUP((A1912&amp;AR1912),Precios!B:J,9,FALSE)</f>
        <v>1376.2606549999998</v>
      </c>
      <c r="AV1912" t="s">
        <v>1016</v>
      </c>
      <c r="AW1912" t="str">
        <f>VLOOKUP((A1912&amp;AR1912),Precios!B:J,6,FALSE)</f>
        <v>101CLO26</v>
      </c>
    </row>
    <row r="1913" spans="1:49">
      <c r="A1913" s="53" t="s">
        <v>84</v>
      </c>
      <c r="B1913" s="53" t="s">
        <v>1144</v>
      </c>
      <c r="C1913" t="s">
        <v>83</v>
      </c>
      <c r="D1913" t="s">
        <v>1008</v>
      </c>
      <c r="U1913" t="s">
        <v>1009</v>
      </c>
      <c r="V1913" t="s">
        <v>1010</v>
      </c>
      <c r="W1913" t="s">
        <v>1011</v>
      </c>
      <c r="X1913" t="s">
        <v>1012</v>
      </c>
      <c r="AM1913" t="s">
        <v>1060</v>
      </c>
      <c r="AO1913" t="s">
        <v>1070</v>
      </c>
      <c r="AP1913" t="s">
        <v>704</v>
      </c>
      <c r="AR1913" t="s">
        <v>705</v>
      </c>
      <c r="AU1913" s="89">
        <f>VLOOKUP((A1913&amp;AR1913),Precios!B:J,9,FALSE)</f>
        <v>1946.3052290000001</v>
      </c>
      <c r="AV1913" t="s">
        <v>1016</v>
      </c>
      <c r="AW1913" t="str">
        <f>VLOOKUP((A1913&amp;AR1913),Precios!B:J,6,FALSE)</f>
        <v>101CLO27</v>
      </c>
    </row>
    <row r="1914" spans="1:49">
      <c r="A1914" s="53" t="s">
        <v>84</v>
      </c>
      <c r="B1914" s="53" t="s">
        <v>1144</v>
      </c>
      <c r="C1914" t="s">
        <v>83</v>
      </c>
      <c r="D1914" t="s">
        <v>1008</v>
      </c>
      <c r="U1914" t="s">
        <v>1009</v>
      </c>
      <c r="V1914" t="s">
        <v>1010</v>
      </c>
      <c r="W1914" t="s">
        <v>1011</v>
      </c>
      <c r="X1914" t="s">
        <v>1012</v>
      </c>
      <c r="AM1914" t="s">
        <v>1060</v>
      </c>
      <c r="AO1914" t="s">
        <v>1070</v>
      </c>
      <c r="AP1914" t="s">
        <v>696</v>
      </c>
      <c r="AR1914" t="s">
        <v>697</v>
      </c>
      <c r="AU1914" s="89">
        <f>VLOOKUP((A1914&amp;AR1914),Precios!B:J,9,FALSE)</f>
        <v>2325.1293999999998</v>
      </c>
      <c r="AV1914" t="s">
        <v>1016</v>
      </c>
      <c r="AW1914" t="str">
        <f>VLOOKUP((A1914&amp;AR1914),Precios!B:J,6,FALSE)</f>
        <v>101CLO28</v>
      </c>
    </row>
    <row r="1915" spans="1:49">
      <c r="A1915" s="53" t="s">
        <v>84</v>
      </c>
      <c r="B1915" s="53" t="s">
        <v>1144</v>
      </c>
      <c r="C1915" t="s">
        <v>83</v>
      </c>
      <c r="D1915" t="s">
        <v>1008</v>
      </c>
      <c r="U1915" t="s">
        <v>1009</v>
      </c>
      <c r="V1915" t="s">
        <v>1010</v>
      </c>
      <c r="W1915" t="s">
        <v>1011</v>
      </c>
      <c r="X1915" t="s">
        <v>1012</v>
      </c>
      <c r="AM1915" t="s">
        <v>1060</v>
      </c>
      <c r="AO1915" t="s">
        <v>1070</v>
      </c>
      <c r="AP1915" t="s">
        <v>677</v>
      </c>
      <c r="AR1915" t="s">
        <v>679</v>
      </c>
      <c r="AU1915" s="89">
        <f>VLOOKUP((A1915&amp;AR1915),Precios!B:J,9,FALSE)</f>
        <v>2354.2931060000001</v>
      </c>
      <c r="AV1915" t="s">
        <v>1016</v>
      </c>
      <c r="AW1915" t="str">
        <f>VLOOKUP((A1915&amp;AR1915),Precios!B:J,6,FALSE)</f>
        <v>101CLO30</v>
      </c>
    </row>
    <row r="1916" spans="1:49">
      <c r="A1916" s="53" t="s">
        <v>82</v>
      </c>
      <c r="B1916" s="53" t="s">
        <v>1145</v>
      </c>
      <c r="C1916" t="s">
        <v>1007</v>
      </c>
      <c r="D1916" t="s">
        <v>1008</v>
      </c>
      <c r="U1916" t="s">
        <v>1009</v>
      </c>
      <c r="V1916" t="s">
        <v>1010</v>
      </c>
      <c r="W1916" t="s">
        <v>1011</v>
      </c>
      <c r="X1916" t="s">
        <v>1012</v>
      </c>
      <c r="AM1916" t="s">
        <v>1060</v>
      </c>
      <c r="AO1916" t="s">
        <v>1070</v>
      </c>
      <c r="AP1916" t="s">
        <v>1015</v>
      </c>
      <c r="AR1916" t="s">
        <v>712</v>
      </c>
      <c r="AU1916" s="89">
        <f>VLOOKUP((A1916&amp;AR1916),Precios!B:J,9,FALSE)</f>
        <v>2753.5790446999999</v>
      </c>
      <c r="AV1916" t="s">
        <v>1016</v>
      </c>
      <c r="AW1916" t="str">
        <f>VLOOKUP((A1916&amp;AR1916),Precios!B:J,6,FALSE)</f>
        <v>102BOG6</v>
      </c>
    </row>
    <row r="1917" spans="1:49">
      <c r="A1917" s="53" t="s">
        <v>82</v>
      </c>
      <c r="B1917" s="53" t="s">
        <v>1145</v>
      </c>
      <c r="C1917" t="s">
        <v>1007</v>
      </c>
      <c r="D1917" t="s">
        <v>1008</v>
      </c>
      <c r="U1917" t="s">
        <v>1009</v>
      </c>
      <c r="V1917" t="s">
        <v>1010</v>
      </c>
      <c r="W1917" t="s">
        <v>1011</v>
      </c>
      <c r="X1917" t="s">
        <v>1012</v>
      </c>
      <c r="AM1917" t="s">
        <v>1060</v>
      </c>
      <c r="AO1917" t="s">
        <v>1070</v>
      </c>
      <c r="AP1917" t="s">
        <v>713</v>
      </c>
      <c r="AR1917" t="s">
        <v>714</v>
      </c>
      <c r="AU1917" s="89">
        <f>VLOOKUP((A1917&amp;AR1917),Precios!B:J,9,FALSE)</f>
        <v>2751.4520439999997</v>
      </c>
      <c r="AV1917" t="s">
        <v>1016</v>
      </c>
      <c r="AW1917" t="str">
        <f>VLOOKUP((A1917&amp;AR1917),Precios!B:J,6,FALSE)</f>
        <v>102BOG7</v>
      </c>
    </row>
    <row r="1918" spans="1:49">
      <c r="A1918" s="53" t="s">
        <v>82</v>
      </c>
      <c r="B1918" s="53" t="s">
        <v>1145</v>
      </c>
      <c r="C1918" t="s">
        <v>1007</v>
      </c>
      <c r="D1918" t="s">
        <v>1008</v>
      </c>
      <c r="U1918" t="s">
        <v>1009</v>
      </c>
      <c r="V1918" t="s">
        <v>1010</v>
      </c>
      <c r="W1918" t="s">
        <v>1011</v>
      </c>
      <c r="X1918" t="s">
        <v>1012</v>
      </c>
      <c r="AM1918" t="s">
        <v>1060</v>
      </c>
      <c r="AO1918" t="s">
        <v>1070</v>
      </c>
      <c r="AP1918" t="s">
        <v>692</v>
      </c>
      <c r="AR1918" t="s">
        <v>693</v>
      </c>
      <c r="AU1918" s="89">
        <f>VLOOKUP((A1918&amp;AR1918),Precios!B:J,9,FALSE)</f>
        <v>1573.7813409999999</v>
      </c>
      <c r="AV1918" t="s">
        <v>1016</v>
      </c>
      <c r="AW1918" t="str">
        <f>VLOOKUP((A1918&amp;AR1918),Precios!B:J,6,FALSE)</f>
        <v>102BOG8</v>
      </c>
    </row>
    <row r="1919" spans="1:49">
      <c r="A1919" s="53" t="s">
        <v>82</v>
      </c>
      <c r="B1919" s="53" t="s">
        <v>1145</v>
      </c>
      <c r="C1919" t="s">
        <v>1007</v>
      </c>
      <c r="D1919" t="s">
        <v>1008</v>
      </c>
      <c r="U1919" t="s">
        <v>1009</v>
      </c>
      <c r="V1919" t="s">
        <v>1010</v>
      </c>
      <c r="W1919" t="s">
        <v>1011</v>
      </c>
      <c r="X1919" t="s">
        <v>1012</v>
      </c>
      <c r="AM1919" t="s">
        <v>1060</v>
      </c>
      <c r="AO1919" t="s">
        <v>1070</v>
      </c>
      <c r="AP1919" t="s">
        <v>673</v>
      </c>
      <c r="AR1919" t="s">
        <v>674</v>
      </c>
      <c r="AU1919" s="89">
        <f>VLOOKUP((A1919&amp;AR1919),Precios!B:J,9,FALSE)</f>
        <v>6951.2563339999997</v>
      </c>
      <c r="AV1919" t="s">
        <v>1016</v>
      </c>
      <c r="AW1919" t="str">
        <f>VLOOKUP((A1919&amp;AR1919),Precios!B:J,6,FALSE)</f>
        <v>102BOG9</v>
      </c>
    </row>
    <row r="1920" spans="1:49">
      <c r="A1920" s="53" t="s">
        <v>82</v>
      </c>
      <c r="B1920" s="53" t="s">
        <v>1145</v>
      </c>
      <c r="C1920" t="s">
        <v>1007</v>
      </c>
      <c r="D1920" t="s">
        <v>1008</v>
      </c>
      <c r="U1920" t="s">
        <v>1009</v>
      </c>
      <c r="V1920" t="s">
        <v>1010</v>
      </c>
      <c r="W1920" t="s">
        <v>1011</v>
      </c>
      <c r="X1920" t="s">
        <v>1012</v>
      </c>
      <c r="AM1920" t="s">
        <v>1060</v>
      </c>
      <c r="AO1920" t="s">
        <v>1070</v>
      </c>
      <c r="AP1920" t="s">
        <v>687</v>
      </c>
      <c r="AR1920" t="s">
        <v>688</v>
      </c>
      <c r="AU1920" s="89">
        <f>VLOOKUP((A1920&amp;AR1920),Precios!B:J,9,FALSE)</f>
        <v>1699.933763</v>
      </c>
      <c r="AV1920" t="s">
        <v>1016</v>
      </c>
      <c r="AW1920" t="str">
        <f>VLOOKUP((A1920&amp;AR1920),Precios!B:J,6,FALSE)</f>
        <v>102BOG10</v>
      </c>
    </row>
    <row r="1921" spans="1:49">
      <c r="A1921" s="53" t="s">
        <v>82</v>
      </c>
      <c r="B1921" s="53" t="s">
        <v>1145</v>
      </c>
      <c r="C1921" t="s">
        <v>1007</v>
      </c>
      <c r="D1921" t="s">
        <v>1008</v>
      </c>
      <c r="U1921" t="s">
        <v>1009</v>
      </c>
      <c r="V1921" t="s">
        <v>1010</v>
      </c>
      <c r="W1921" t="s">
        <v>1011</v>
      </c>
      <c r="X1921" t="s">
        <v>1012</v>
      </c>
      <c r="AM1921" t="s">
        <v>1060</v>
      </c>
      <c r="AO1921" t="s">
        <v>1070</v>
      </c>
      <c r="AP1921" t="s">
        <v>698</v>
      </c>
      <c r="AR1921" t="s">
        <v>699</v>
      </c>
      <c r="AU1921" s="89">
        <f>VLOOKUP((A1921&amp;AR1921),Precios!B:J,9,FALSE)</f>
        <v>3011.629621</v>
      </c>
      <c r="AV1921" t="s">
        <v>1016</v>
      </c>
      <c r="AW1921" t="str">
        <f>VLOOKUP((A1921&amp;AR1921),Precios!B:J,6,FALSE)</f>
        <v>102BOG11</v>
      </c>
    </row>
    <row r="1922" spans="1:49">
      <c r="A1922" s="53" t="s">
        <v>82</v>
      </c>
      <c r="B1922" s="53" t="s">
        <v>1145</v>
      </c>
      <c r="C1922" t="s">
        <v>1007</v>
      </c>
      <c r="D1922" t="s">
        <v>1008</v>
      </c>
      <c r="U1922" t="s">
        <v>1009</v>
      </c>
      <c r="V1922" t="s">
        <v>1010</v>
      </c>
      <c r="W1922" t="s">
        <v>1011</v>
      </c>
      <c r="X1922" t="s">
        <v>1012</v>
      </c>
      <c r="AM1922" t="s">
        <v>1060</v>
      </c>
      <c r="AO1922" t="s">
        <v>1070</v>
      </c>
      <c r="AP1922" t="s">
        <v>675</v>
      </c>
      <c r="AR1922" t="s">
        <v>676</v>
      </c>
      <c r="AU1922" s="89">
        <f>VLOOKUP((A1922&amp;AR1922),Precios!B:J,9,FALSE)</f>
        <v>2765.2602515999997</v>
      </c>
      <c r="AV1922" t="s">
        <v>1016</v>
      </c>
      <c r="AW1922" t="str">
        <f>VLOOKUP((A1922&amp;AR1922),Precios!B:J,6,FALSE)</f>
        <v>102BOG12</v>
      </c>
    </row>
    <row r="1923" spans="1:49">
      <c r="A1923" s="53" t="s">
        <v>82</v>
      </c>
      <c r="B1923" s="53" t="s">
        <v>1145</v>
      </c>
      <c r="C1923" t="s">
        <v>1007</v>
      </c>
      <c r="D1923" t="s">
        <v>1008</v>
      </c>
      <c r="U1923" t="s">
        <v>1009</v>
      </c>
      <c r="V1923" t="s">
        <v>1010</v>
      </c>
      <c r="W1923" t="s">
        <v>1011</v>
      </c>
      <c r="X1923" t="s">
        <v>1012</v>
      </c>
      <c r="AM1923" t="s">
        <v>1060</v>
      </c>
      <c r="AO1923" t="s">
        <v>1070</v>
      </c>
      <c r="AP1923" t="s">
        <v>682</v>
      </c>
      <c r="AR1923" t="s">
        <v>683</v>
      </c>
      <c r="AU1923" s="89">
        <f>VLOOKUP((A1923&amp;AR1923),Precios!B:J,9,FALSE)</f>
        <v>8729.2150660000007</v>
      </c>
      <c r="AV1923" t="s">
        <v>1016</v>
      </c>
      <c r="AW1923" t="str">
        <f>VLOOKUP((A1923&amp;AR1923),Precios!B:J,6,FALSE)</f>
        <v>102BOG13</v>
      </c>
    </row>
    <row r="1924" spans="1:49">
      <c r="A1924" s="53" t="s">
        <v>82</v>
      </c>
      <c r="B1924" s="53" t="s">
        <v>1145</v>
      </c>
      <c r="C1924" t="s">
        <v>1007</v>
      </c>
      <c r="D1924" t="s">
        <v>1008</v>
      </c>
      <c r="U1924" t="s">
        <v>1009</v>
      </c>
      <c r="V1924" t="s">
        <v>1010</v>
      </c>
      <c r="W1924" t="s">
        <v>1011</v>
      </c>
      <c r="X1924" t="s">
        <v>1012</v>
      </c>
      <c r="AM1924" t="s">
        <v>1060</v>
      </c>
      <c r="AO1924" t="s">
        <v>1070</v>
      </c>
      <c r="AP1924" t="s">
        <v>706</v>
      </c>
      <c r="AR1924" t="s">
        <v>707</v>
      </c>
      <c r="AU1924" s="89">
        <f>VLOOKUP((A1924&amp;AR1924),Precios!B:J,9,FALSE)</f>
        <v>1799.72144</v>
      </c>
      <c r="AV1924" t="s">
        <v>1016</v>
      </c>
      <c r="AW1924" t="str">
        <f>VLOOKUP((A1924&amp;AR1924),Precios!B:J,6,FALSE)</f>
        <v>102BOG14</v>
      </c>
    </row>
    <row r="1925" spans="1:49">
      <c r="A1925" s="53" t="s">
        <v>82</v>
      </c>
      <c r="B1925" s="53" t="s">
        <v>1145</v>
      </c>
      <c r="C1925" t="s">
        <v>1007</v>
      </c>
      <c r="D1925" t="s">
        <v>1008</v>
      </c>
      <c r="U1925" t="s">
        <v>1009</v>
      </c>
      <c r="V1925" t="s">
        <v>1010</v>
      </c>
      <c r="W1925" t="s">
        <v>1011</v>
      </c>
      <c r="X1925" t="s">
        <v>1012</v>
      </c>
      <c r="AM1925" t="s">
        <v>1060</v>
      </c>
      <c r="AO1925" t="s">
        <v>1070</v>
      </c>
      <c r="AP1925" t="s">
        <v>700</v>
      </c>
      <c r="AR1925" t="s">
        <v>701</v>
      </c>
      <c r="AU1925" s="89">
        <f>VLOOKUP((A1925&amp;AR1925),Precios!B:J,9,FALSE)</f>
        <v>1678.1186399999999</v>
      </c>
      <c r="AV1925" t="s">
        <v>1016</v>
      </c>
      <c r="AW1925" t="str">
        <f>VLOOKUP((A1925&amp;AR1925),Precios!B:J,6,FALSE)</f>
        <v>102BOG16</v>
      </c>
    </row>
    <row r="1926" spans="1:49">
      <c r="A1926" s="53" t="s">
        <v>82</v>
      </c>
      <c r="B1926" s="53" t="s">
        <v>1145</v>
      </c>
      <c r="C1926" t="s">
        <v>1007</v>
      </c>
      <c r="D1926" t="s">
        <v>1008</v>
      </c>
      <c r="U1926" t="s">
        <v>1009</v>
      </c>
      <c r="V1926" t="s">
        <v>1010</v>
      </c>
      <c r="W1926" t="s">
        <v>1011</v>
      </c>
      <c r="X1926" t="s">
        <v>1012</v>
      </c>
      <c r="AM1926" t="s">
        <v>1060</v>
      </c>
      <c r="AO1926" t="s">
        <v>1070</v>
      </c>
      <c r="AP1926" t="s">
        <v>680</v>
      </c>
      <c r="AR1926" t="s">
        <v>681</v>
      </c>
      <c r="AU1926" s="89">
        <f>VLOOKUP((A1926&amp;AR1926),Precios!B:J,9,FALSE)</f>
        <v>6289.8</v>
      </c>
      <c r="AV1926" t="s">
        <v>1016</v>
      </c>
      <c r="AW1926" t="str">
        <f>VLOOKUP((A1926&amp;AR1926),Precios!B:J,6,FALSE)</f>
        <v>102BOG17</v>
      </c>
    </row>
    <row r="1927" spans="1:49">
      <c r="A1927" s="53" t="s">
        <v>82</v>
      </c>
      <c r="B1927" s="53" t="s">
        <v>1145</v>
      </c>
      <c r="C1927" t="s">
        <v>1007</v>
      </c>
      <c r="D1927" t="s">
        <v>1008</v>
      </c>
      <c r="U1927" t="s">
        <v>1009</v>
      </c>
      <c r="V1927" t="s">
        <v>1010</v>
      </c>
      <c r="W1927" t="s">
        <v>1011</v>
      </c>
      <c r="X1927" t="s">
        <v>1012</v>
      </c>
      <c r="AM1927" t="s">
        <v>1060</v>
      </c>
      <c r="AO1927" t="s">
        <v>1070</v>
      </c>
      <c r="AP1927" t="s">
        <v>690</v>
      </c>
      <c r="AR1927" t="s">
        <v>691</v>
      </c>
      <c r="AU1927" s="89">
        <f>VLOOKUP((A1927&amp;AR1927),Precios!B:J,9,FALSE)</f>
        <v>2381.9053279999998</v>
      </c>
      <c r="AV1927" t="s">
        <v>1016</v>
      </c>
      <c r="AW1927" t="str">
        <f>VLOOKUP((A1927&amp;AR1927),Precios!B:J,6,FALSE)</f>
        <v>102BOG18</v>
      </c>
    </row>
    <row r="1928" spans="1:49">
      <c r="A1928" s="53" t="s">
        <v>82</v>
      </c>
      <c r="B1928" s="53" t="s">
        <v>1145</v>
      </c>
      <c r="C1928" t="s">
        <v>1007</v>
      </c>
      <c r="D1928" t="s">
        <v>1008</v>
      </c>
      <c r="U1928" t="s">
        <v>1009</v>
      </c>
      <c r="V1928" t="s">
        <v>1010</v>
      </c>
      <c r="W1928" t="s">
        <v>1011</v>
      </c>
      <c r="X1928" t="s">
        <v>1012</v>
      </c>
      <c r="AM1928" t="s">
        <v>1060</v>
      </c>
      <c r="AO1928" t="s">
        <v>1070</v>
      </c>
      <c r="AP1928" t="s">
        <v>708</v>
      </c>
      <c r="AR1928" t="s">
        <v>709</v>
      </c>
      <c r="AU1928" s="89">
        <f>VLOOKUP((A1928&amp;AR1928),Precios!B:J,9,FALSE)</f>
        <v>2348.192</v>
      </c>
      <c r="AV1928" t="s">
        <v>1016</v>
      </c>
      <c r="AW1928" t="str">
        <f>VLOOKUP((A1928&amp;AR1928),Precios!B:J,6,FALSE)</f>
        <v>102BOG19</v>
      </c>
    </row>
    <row r="1929" spans="1:49">
      <c r="A1929" s="53" t="s">
        <v>82</v>
      </c>
      <c r="B1929" s="53" t="s">
        <v>1145</v>
      </c>
      <c r="C1929" t="s">
        <v>1007</v>
      </c>
      <c r="D1929" t="s">
        <v>1008</v>
      </c>
      <c r="U1929" t="s">
        <v>1009</v>
      </c>
      <c r="V1929" t="s">
        <v>1010</v>
      </c>
      <c r="W1929" t="s">
        <v>1011</v>
      </c>
      <c r="X1929" t="s">
        <v>1012</v>
      </c>
      <c r="AM1929" t="s">
        <v>1060</v>
      </c>
      <c r="AO1929" t="s">
        <v>1070</v>
      </c>
      <c r="AP1929" t="s">
        <v>710</v>
      </c>
      <c r="AR1929" t="s">
        <v>711</v>
      </c>
      <c r="AU1929" s="89">
        <f>VLOOKUP((A1929&amp;AR1929),Precios!B:J,9,FALSE)</f>
        <v>18092.0656323</v>
      </c>
      <c r="AV1929" t="s">
        <v>1016</v>
      </c>
      <c r="AW1929" t="str">
        <f>VLOOKUP((A1929&amp;AR1929),Precios!B:J,6,FALSE)</f>
        <v>102BOG20</v>
      </c>
    </row>
    <row r="1930" spans="1:49">
      <c r="A1930" s="53" t="s">
        <v>82</v>
      </c>
      <c r="B1930" s="53" t="s">
        <v>1145</v>
      </c>
      <c r="C1930" t="s">
        <v>1007</v>
      </c>
      <c r="D1930" t="s">
        <v>1008</v>
      </c>
      <c r="U1930" t="s">
        <v>1009</v>
      </c>
      <c r="V1930" t="s">
        <v>1010</v>
      </c>
      <c r="W1930" t="s">
        <v>1011</v>
      </c>
      <c r="X1930" t="s">
        <v>1012</v>
      </c>
      <c r="AM1930" t="s">
        <v>1060</v>
      </c>
      <c r="AO1930" t="s">
        <v>1070</v>
      </c>
      <c r="AP1930" t="s">
        <v>692</v>
      </c>
      <c r="AR1930" t="s">
        <v>695</v>
      </c>
      <c r="AU1930" s="89">
        <f>VLOOKUP((A1930&amp;AR1930),Precios!B:J,9,FALSE)</f>
        <v>1666.1680200000001</v>
      </c>
      <c r="AV1930" t="s">
        <v>1016</v>
      </c>
      <c r="AW1930" t="str">
        <f>VLOOKUP((A1930&amp;AR1930),Precios!B:J,6,FALSE)</f>
        <v>102MED31</v>
      </c>
    </row>
    <row r="1931" spans="1:49">
      <c r="A1931" s="53" t="s">
        <v>82</v>
      </c>
      <c r="B1931" s="53" t="s">
        <v>1145</v>
      </c>
      <c r="C1931" t="s">
        <v>1007</v>
      </c>
      <c r="D1931" t="s">
        <v>1008</v>
      </c>
      <c r="U1931" t="s">
        <v>1009</v>
      </c>
      <c r="V1931" t="s">
        <v>1010</v>
      </c>
      <c r="W1931" t="s">
        <v>1011</v>
      </c>
      <c r="X1931" t="s">
        <v>1012</v>
      </c>
      <c r="AM1931" t="s">
        <v>1060</v>
      </c>
      <c r="AO1931" t="s">
        <v>1070</v>
      </c>
      <c r="AP1931" t="s">
        <v>687</v>
      </c>
      <c r="AR1931" t="s">
        <v>689</v>
      </c>
      <c r="AU1931" s="89">
        <f>VLOOKUP((A1931&amp;AR1931),Precios!B:J,9,FALSE)</f>
        <v>1728.2693120000001</v>
      </c>
      <c r="AV1931" t="s">
        <v>1016</v>
      </c>
      <c r="AW1931" t="str">
        <f>VLOOKUP((A1931&amp;AR1931),Precios!B:J,6,FALSE)</f>
        <v>102MED22</v>
      </c>
    </row>
    <row r="1932" spans="1:49">
      <c r="A1932" s="53" t="s">
        <v>82</v>
      </c>
      <c r="B1932" s="53" t="s">
        <v>1145</v>
      </c>
      <c r="C1932" t="s">
        <v>1007</v>
      </c>
      <c r="D1932" t="s">
        <v>1008</v>
      </c>
      <c r="U1932" t="s">
        <v>1009</v>
      </c>
      <c r="V1932" t="s">
        <v>1010</v>
      </c>
      <c r="W1932" t="s">
        <v>1011</v>
      </c>
      <c r="X1932" t="s">
        <v>1012</v>
      </c>
      <c r="AM1932" t="s">
        <v>1060</v>
      </c>
      <c r="AO1932" t="s">
        <v>1070</v>
      </c>
      <c r="AP1932" t="s">
        <v>684</v>
      </c>
      <c r="AR1932" t="s">
        <v>686</v>
      </c>
      <c r="AU1932" s="89">
        <f>VLOOKUP((A1932&amp;AR1932),Precios!B:J,9,FALSE)</f>
        <v>5962.0909370000008</v>
      </c>
      <c r="AV1932" t="s">
        <v>1016</v>
      </c>
      <c r="AW1932" t="str">
        <f>VLOOKUP((A1932&amp;AR1932),Precios!B:J,6,FALSE)</f>
        <v>102MED23</v>
      </c>
    </row>
    <row r="1933" spans="1:49">
      <c r="A1933" s="53" t="s">
        <v>82</v>
      </c>
      <c r="B1933" s="53" t="s">
        <v>1145</v>
      </c>
      <c r="C1933" t="s">
        <v>1007</v>
      </c>
      <c r="D1933" t="s">
        <v>1008</v>
      </c>
      <c r="U1933" t="s">
        <v>1009</v>
      </c>
      <c r="V1933" t="s">
        <v>1010</v>
      </c>
      <c r="W1933" t="s">
        <v>1011</v>
      </c>
      <c r="X1933" t="s">
        <v>1012</v>
      </c>
      <c r="AM1933" t="s">
        <v>1060</v>
      </c>
      <c r="AO1933" t="s">
        <v>1070</v>
      </c>
      <c r="AP1933" t="s">
        <v>702</v>
      </c>
      <c r="AR1933" t="s">
        <v>703</v>
      </c>
      <c r="AU1933" s="89">
        <f>VLOOKUP((A1933&amp;AR1933),Precios!B:J,9,FALSE)</f>
        <v>15397.95455</v>
      </c>
      <c r="AV1933" t="s">
        <v>1016</v>
      </c>
      <c r="AW1933" t="str">
        <f>VLOOKUP((A1933&amp;AR1933),Precios!B:J,6,FALSE)</f>
        <v>102MED25</v>
      </c>
    </row>
    <row r="1934" spans="1:49">
      <c r="A1934" s="53" t="s">
        <v>82</v>
      </c>
      <c r="B1934" s="53" t="s">
        <v>1145</v>
      </c>
      <c r="C1934" t="s">
        <v>1007</v>
      </c>
      <c r="D1934" t="s">
        <v>1008</v>
      </c>
      <c r="U1934" t="s">
        <v>1009</v>
      </c>
      <c r="V1934" t="s">
        <v>1010</v>
      </c>
      <c r="W1934" t="s">
        <v>1011</v>
      </c>
      <c r="X1934" t="s">
        <v>1012</v>
      </c>
      <c r="AM1934" t="s">
        <v>1060</v>
      </c>
      <c r="AO1934" t="s">
        <v>1070</v>
      </c>
      <c r="AP1934" t="s">
        <v>692</v>
      </c>
      <c r="AR1934" t="s">
        <v>694</v>
      </c>
      <c r="AU1934" s="89">
        <f>VLOOKUP((A1934&amp;AR1934),Precios!B:J,9,FALSE)</f>
        <v>1666.1680200000001</v>
      </c>
      <c r="AV1934" t="s">
        <v>1016</v>
      </c>
      <c r="AW1934" t="str">
        <f>VLOOKUP((A1934&amp;AR1934),Precios!B:J,6,FALSE)</f>
        <v>102CLO26</v>
      </c>
    </row>
    <row r="1935" spans="1:49">
      <c r="A1935" s="53" t="s">
        <v>82</v>
      </c>
      <c r="B1935" s="53" t="s">
        <v>1145</v>
      </c>
      <c r="C1935" t="s">
        <v>1007</v>
      </c>
      <c r="D1935" t="s">
        <v>1008</v>
      </c>
      <c r="U1935" t="s">
        <v>1009</v>
      </c>
      <c r="V1935" t="s">
        <v>1010</v>
      </c>
      <c r="W1935" t="s">
        <v>1011</v>
      </c>
      <c r="X1935" t="s">
        <v>1012</v>
      </c>
      <c r="AM1935" t="s">
        <v>1060</v>
      </c>
      <c r="AO1935" t="s">
        <v>1070</v>
      </c>
      <c r="AP1935" t="s">
        <v>704</v>
      </c>
      <c r="AR1935" t="s">
        <v>705</v>
      </c>
      <c r="AU1935" s="89">
        <f>VLOOKUP((A1935&amp;AR1935),Precios!B:J,9,FALSE)</f>
        <v>8075.9145060000001</v>
      </c>
      <c r="AV1935" t="s">
        <v>1016</v>
      </c>
      <c r="AW1935" t="str">
        <f>VLOOKUP((A1935&amp;AR1935),Precios!B:J,6,FALSE)</f>
        <v>102CLO27</v>
      </c>
    </row>
    <row r="1936" spans="1:49">
      <c r="A1936" s="53" t="s">
        <v>82</v>
      </c>
      <c r="B1936" s="53" t="s">
        <v>1145</v>
      </c>
      <c r="C1936" t="s">
        <v>1007</v>
      </c>
      <c r="D1936" t="s">
        <v>1008</v>
      </c>
      <c r="U1936" t="s">
        <v>1009</v>
      </c>
      <c r="V1936" t="s">
        <v>1010</v>
      </c>
      <c r="W1936" t="s">
        <v>1011</v>
      </c>
      <c r="X1936" t="s">
        <v>1012</v>
      </c>
      <c r="AM1936" t="s">
        <v>1060</v>
      </c>
      <c r="AO1936" t="s">
        <v>1070</v>
      </c>
      <c r="AP1936" t="s">
        <v>696</v>
      </c>
      <c r="AR1936" t="s">
        <v>697</v>
      </c>
      <c r="AU1936" s="89">
        <f>VLOOKUP((A1936&amp;AR1936),Precios!B:J,9,FALSE)</f>
        <v>3586.2343000000001</v>
      </c>
      <c r="AV1936" t="s">
        <v>1016</v>
      </c>
      <c r="AW1936" t="str">
        <f>VLOOKUP((A1936&amp;AR1936),Precios!B:J,6,FALSE)</f>
        <v>102CLO28</v>
      </c>
    </row>
    <row r="1937" spans="1:49">
      <c r="A1937" s="53" t="s">
        <v>82</v>
      </c>
      <c r="B1937" s="53" t="s">
        <v>1145</v>
      </c>
      <c r="C1937" t="s">
        <v>1007</v>
      </c>
      <c r="D1937" t="s">
        <v>1008</v>
      </c>
      <c r="U1937" t="s">
        <v>1009</v>
      </c>
      <c r="V1937" t="s">
        <v>1010</v>
      </c>
      <c r="W1937" t="s">
        <v>1011</v>
      </c>
      <c r="X1937" t="s">
        <v>1012</v>
      </c>
      <c r="AM1937" t="s">
        <v>1060</v>
      </c>
      <c r="AO1937" t="s">
        <v>1070</v>
      </c>
      <c r="AP1937" t="s">
        <v>677</v>
      </c>
      <c r="AR1937" t="s">
        <v>679</v>
      </c>
      <c r="AU1937" s="89">
        <f>VLOOKUP((A1937&amp;AR1937),Precios!B:J,9,FALSE)</f>
        <v>2378.7184960000004</v>
      </c>
      <c r="AV1937" t="s">
        <v>1016</v>
      </c>
      <c r="AW1937" t="str">
        <f>VLOOKUP((A1937&amp;AR1937),Precios!B:J,6,FALSE)</f>
        <v>102CLO30</v>
      </c>
    </row>
    <row r="1938" spans="1:49">
      <c r="A1938" s="53" t="s">
        <v>79</v>
      </c>
      <c r="B1938" s="53" t="s">
        <v>1146</v>
      </c>
      <c r="C1938" t="s">
        <v>1007</v>
      </c>
      <c r="D1938" t="s">
        <v>1008</v>
      </c>
      <c r="U1938" t="s">
        <v>1009</v>
      </c>
      <c r="V1938" t="s">
        <v>1010</v>
      </c>
      <c r="W1938" t="s">
        <v>1011</v>
      </c>
      <c r="X1938" t="s">
        <v>1012</v>
      </c>
      <c r="AM1938" t="s">
        <v>1060</v>
      </c>
      <c r="AO1938" t="s">
        <v>1070</v>
      </c>
      <c r="AP1938" t="s">
        <v>1015</v>
      </c>
      <c r="AR1938" t="s">
        <v>712</v>
      </c>
      <c r="AU1938" s="89">
        <f>VLOOKUP((A1938&amp;AR1938),Precios!B:J,9,FALSE)</f>
        <v>671.43615</v>
      </c>
      <c r="AV1938" t="s">
        <v>1016</v>
      </c>
      <c r="AW1938" t="str">
        <f>VLOOKUP((A1938&amp;AR1938),Precios!B:J,6,FALSE)</f>
        <v>105BOG6</v>
      </c>
    </row>
    <row r="1939" spans="1:49">
      <c r="A1939" s="53" t="s">
        <v>79</v>
      </c>
      <c r="B1939" s="53" t="s">
        <v>1146</v>
      </c>
      <c r="C1939" t="s">
        <v>1007</v>
      </c>
      <c r="D1939" t="s">
        <v>1008</v>
      </c>
      <c r="U1939" t="s">
        <v>1009</v>
      </c>
      <c r="V1939" t="s">
        <v>1010</v>
      </c>
      <c r="W1939" t="s">
        <v>1011</v>
      </c>
      <c r="X1939" t="s">
        <v>1012</v>
      </c>
      <c r="AM1939" t="s">
        <v>1060</v>
      </c>
      <c r="AO1939" t="s">
        <v>1070</v>
      </c>
      <c r="AP1939" t="s">
        <v>713</v>
      </c>
      <c r="AR1939" t="s">
        <v>714</v>
      </c>
      <c r="AU1939" s="89">
        <f>VLOOKUP((A1939&amp;AR1939),Precios!B:J,9,FALSE)</f>
        <v>608.69539499999996</v>
      </c>
      <c r="AV1939" t="s">
        <v>1016</v>
      </c>
      <c r="AW1939" t="str">
        <f>VLOOKUP((A1939&amp;AR1939),Precios!B:J,6,FALSE)</f>
        <v>105BOG7</v>
      </c>
    </row>
    <row r="1940" spans="1:49">
      <c r="A1940" s="53" t="s">
        <v>79</v>
      </c>
      <c r="B1940" s="53" t="s">
        <v>1146</v>
      </c>
      <c r="C1940" t="s">
        <v>1007</v>
      </c>
      <c r="D1940" t="s">
        <v>1008</v>
      </c>
      <c r="U1940" t="s">
        <v>1009</v>
      </c>
      <c r="V1940" t="s">
        <v>1010</v>
      </c>
      <c r="W1940" t="s">
        <v>1011</v>
      </c>
      <c r="X1940" t="s">
        <v>1012</v>
      </c>
      <c r="AM1940" t="s">
        <v>1060</v>
      </c>
      <c r="AO1940" t="s">
        <v>1070</v>
      </c>
      <c r="AP1940" t="s">
        <v>692</v>
      </c>
      <c r="AR1940" t="s">
        <v>693</v>
      </c>
      <c r="AU1940" s="89">
        <f>VLOOKUP((A1940&amp;AR1940),Precios!B:J,9,FALSE)</f>
        <v>612.73135000000002</v>
      </c>
      <c r="AV1940" t="s">
        <v>1016</v>
      </c>
      <c r="AW1940" t="str">
        <f>VLOOKUP((A1940&amp;AR1940),Precios!B:J,6,FALSE)</f>
        <v>105BOG8</v>
      </c>
    </row>
    <row r="1941" spans="1:49">
      <c r="A1941" s="53" t="s">
        <v>79</v>
      </c>
      <c r="B1941" s="53" t="s">
        <v>1146</v>
      </c>
      <c r="C1941" t="s">
        <v>1007</v>
      </c>
      <c r="D1941" t="s">
        <v>1008</v>
      </c>
      <c r="U1941" t="s">
        <v>1009</v>
      </c>
      <c r="V1941" t="s">
        <v>1010</v>
      </c>
      <c r="W1941" t="s">
        <v>1011</v>
      </c>
      <c r="X1941" t="s">
        <v>1012</v>
      </c>
      <c r="AM1941" t="s">
        <v>1060</v>
      </c>
      <c r="AO1941" t="s">
        <v>1070</v>
      </c>
      <c r="AP1941" t="s">
        <v>673</v>
      </c>
      <c r="AR1941" t="s">
        <v>674</v>
      </c>
      <c r="AU1941" s="89">
        <f>VLOOKUP((A1941&amp;AR1941),Precios!B:J,9,FALSE)</f>
        <v>804.88473999999997</v>
      </c>
      <c r="AV1941" t="s">
        <v>1016</v>
      </c>
      <c r="AW1941" t="str">
        <f>VLOOKUP((A1941&amp;AR1941),Precios!B:J,6,FALSE)</f>
        <v>105BOG9</v>
      </c>
    </row>
    <row r="1942" spans="1:49">
      <c r="A1942" s="53" t="s">
        <v>79</v>
      </c>
      <c r="B1942" s="53" t="s">
        <v>1146</v>
      </c>
      <c r="C1942" t="s">
        <v>1007</v>
      </c>
      <c r="D1942" t="s">
        <v>1008</v>
      </c>
      <c r="U1942" t="s">
        <v>1009</v>
      </c>
      <c r="V1942" t="s">
        <v>1010</v>
      </c>
      <c r="W1942" t="s">
        <v>1011</v>
      </c>
      <c r="X1942" t="s">
        <v>1012</v>
      </c>
      <c r="AM1942" t="s">
        <v>1060</v>
      </c>
      <c r="AO1942" t="s">
        <v>1070</v>
      </c>
      <c r="AP1942" t="s">
        <v>687</v>
      </c>
      <c r="AR1942" t="s">
        <v>688</v>
      </c>
      <c r="AU1942" s="89">
        <f>VLOOKUP((A1942&amp;AR1942),Precios!B:J,9,FALSE)</f>
        <v>662.72477700000002</v>
      </c>
      <c r="AV1942" t="s">
        <v>1016</v>
      </c>
      <c r="AW1942" t="str">
        <f>VLOOKUP((A1942&amp;AR1942),Precios!B:J,6,FALSE)</f>
        <v>105BOG10</v>
      </c>
    </row>
    <row r="1943" spans="1:49">
      <c r="A1943" s="53" t="s">
        <v>79</v>
      </c>
      <c r="B1943" s="53" t="s">
        <v>1146</v>
      </c>
      <c r="C1943" t="s">
        <v>1007</v>
      </c>
      <c r="D1943" t="s">
        <v>1008</v>
      </c>
      <c r="U1943" t="s">
        <v>1009</v>
      </c>
      <c r="V1943" t="s">
        <v>1010</v>
      </c>
      <c r="W1943" t="s">
        <v>1011</v>
      </c>
      <c r="X1943" t="s">
        <v>1012</v>
      </c>
      <c r="AM1943" t="s">
        <v>1060</v>
      </c>
      <c r="AO1943" t="s">
        <v>1070</v>
      </c>
      <c r="AP1943" t="s">
        <v>698</v>
      </c>
      <c r="AR1943" t="s">
        <v>699</v>
      </c>
      <c r="AU1943" s="89">
        <f>VLOOKUP((A1943&amp;AR1943),Precios!B:J,9,FALSE)</f>
        <v>302.65469300000001</v>
      </c>
      <c r="AV1943" t="s">
        <v>1016</v>
      </c>
      <c r="AW1943" t="str">
        <f>VLOOKUP((A1943&amp;AR1943),Precios!B:J,6,FALSE)</f>
        <v>105BOG11</v>
      </c>
    </row>
    <row r="1944" spans="1:49">
      <c r="A1944" s="53" t="s">
        <v>79</v>
      </c>
      <c r="B1944" s="53" t="s">
        <v>1146</v>
      </c>
      <c r="C1944" t="s">
        <v>1007</v>
      </c>
      <c r="D1944" t="s">
        <v>1008</v>
      </c>
      <c r="U1944" t="s">
        <v>1009</v>
      </c>
      <c r="V1944" t="s">
        <v>1010</v>
      </c>
      <c r="W1944" t="s">
        <v>1011</v>
      </c>
      <c r="X1944" t="s">
        <v>1012</v>
      </c>
      <c r="AM1944" t="s">
        <v>1060</v>
      </c>
      <c r="AO1944" t="s">
        <v>1070</v>
      </c>
      <c r="AP1944" t="s">
        <v>675</v>
      </c>
      <c r="AR1944" t="s">
        <v>676</v>
      </c>
      <c r="AU1944" s="89">
        <f>VLOOKUP((A1944&amp;AR1944),Precios!B:J,9,FALSE)</f>
        <v>1012.0172887000001</v>
      </c>
      <c r="AV1944" t="s">
        <v>1016</v>
      </c>
      <c r="AW1944" t="str">
        <f>VLOOKUP((A1944&amp;AR1944),Precios!B:J,6,FALSE)</f>
        <v>105BOG12</v>
      </c>
    </row>
    <row r="1945" spans="1:49">
      <c r="A1945" s="53" t="s">
        <v>79</v>
      </c>
      <c r="B1945" s="53" t="s">
        <v>1146</v>
      </c>
      <c r="C1945" t="s">
        <v>1007</v>
      </c>
      <c r="D1945" t="s">
        <v>1008</v>
      </c>
      <c r="U1945" t="s">
        <v>1009</v>
      </c>
      <c r="V1945" t="s">
        <v>1010</v>
      </c>
      <c r="W1945" t="s">
        <v>1011</v>
      </c>
      <c r="X1945" t="s">
        <v>1012</v>
      </c>
      <c r="AM1945" t="s">
        <v>1060</v>
      </c>
      <c r="AO1945" t="s">
        <v>1070</v>
      </c>
      <c r="AP1945" t="s">
        <v>682</v>
      </c>
      <c r="AR1945" t="s">
        <v>683</v>
      </c>
      <c r="AU1945" s="89">
        <f>VLOOKUP((A1945&amp;AR1945),Precios!B:J,9,FALSE)</f>
        <v>1722.6189750000001</v>
      </c>
      <c r="AV1945" t="s">
        <v>1016</v>
      </c>
      <c r="AW1945" t="str">
        <f>VLOOKUP((A1945&amp;AR1945),Precios!B:J,6,FALSE)</f>
        <v>105BOG13</v>
      </c>
    </row>
    <row r="1946" spans="1:49">
      <c r="A1946" s="53" t="s">
        <v>79</v>
      </c>
      <c r="B1946" s="53" t="s">
        <v>1146</v>
      </c>
      <c r="C1946" t="s">
        <v>1007</v>
      </c>
      <c r="D1946" t="s">
        <v>1008</v>
      </c>
      <c r="U1946" t="s">
        <v>1009</v>
      </c>
      <c r="V1946" t="s">
        <v>1010</v>
      </c>
      <c r="W1946" t="s">
        <v>1011</v>
      </c>
      <c r="X1946" t="s">
        <v>1012</v>
      </c>
      <c r="AM1946" t="s">
        <v>1060</v>
      </c>
      <c r="AO1946" t="s">
        <v>1070</v>
      </c>
      <c r="AP1946" t="s">
        <v>706</v>
      </c>
      <c r="AR1946" t="s">
        <v>707</v>
      </c>
      <c r="AU1946" s="89">
        <f>VLOOKUP((A1946&amp;AR1946),Precios!B:J,9,FALSE)</f>
        <v>668.81539999999995</v>
      </c>
      <c r="AV1946" t="s">
        <v>1016</v>
      </c>
      <c r="AW1946" t="str">
        <f>VLOOKUP((A1946&amp;AR1946),Precios!B:J,6,FALSE)</f>
        <v>105BOG14</v>
      </c>
    </row>
    <row r="1947" spans="1:49">
      <c r="A1947" s="53" t="s">
        <v>79</v>
      </c>
      <c r="B1947" s="53" t="s">
        <v>1146</v>
      </c>
      <c r="C1947" t="s">
        <v>1007</v>
      </c>
      <c r="D1947" t="s">
        <v>1008</v>
      </c>
      <c r="U1947" t="s">
        <v>1009</v>
      </c>
      <c r="V1947" t="s">
        <v>1010</v>
      </c>
      <c r="W1947" t="s">
        <v>1011</v>
      </c>
      <c r="X1947" t="s">
        <v>1012</v>
      </c>
      <c r="AM1947" t="s">
        <v>1060</v>
      </c>
      <c r="AO1947" t="s">
        <v>1070</v>
      </c>
      <c r="AP1947" t="s">
        <v>700</v>
      </c>
      <c r="AR1947" t="s">
        <v>701</v>
      </c>
      <c r="AU1947" s="89">
        <f>VLOOKUP((A1947&amp;AR1947),Precios!B:J,9,FALSE)</f>
        <v>391.561016</v>
      </c>
      <c r="AV1947" t="s">
        <v>1016</v>
      </c>
      <c r="AW1947" t="str">
        <f>VLOOKUP((A1947&amp;AR1947),Precios!B:J,6,FALSE)</f>
        <v>105BOG16</v>
      </c>
    </row>
    <row r="1948" spans="1:49">
      <c r="A1948" s="53" t="s">
        <v>79</v>
      </c>
      <c r="B1948" s="53" t="s">
        <v>1146</v>
      </c>
      <c r="C1948" t="s">
        <v>1007</v>
      </c>
      <c r="D1948" t="s">
        <v>1008</v>
      </c>
      <c r="U1948" t="s">
        <v>1009</v>
      </c>
      <c r="V1948" t="s">
        <v>1010</v>
      </c>
      <c r="W1948" t="s">
        <v>1011</v>
      </c>
      <c r="X1948" t="s">
        <v>1012</v>
      </c>
      <c r="AM1948" t="s">
        <v>1060</v>
      </c>
      <c r="AO1948" t="s">
        <v>1070</v>
      </c>
      <c r="AP1948" t="s">
        <v>680</v>
      </c>
      <c r="AR1948" t="s">
        <v>681</v>
      </c>
      <c r="AU1948" s="89">
        <f>VLOOKUP((A1948&amp;AR1948),Precios!B:J,9,FALSE)</f>
        <v>1048.3</v>
      </c>
      <c r="AV1948" t="s">
        <v>1016</v>
      </c>
      <c r="AW1948" t="str">
        <f>VLOOKUP((A1948&amp;AR1948),Precios!B:J,6,FALSE)</f>
        <v>105BOG17</v>
      </c>
    </row>
    <row r="1949" spans="1:49">
      <c r="A1949" s="53" t="s">
        <v>79</v>
      </c>
      <c r="B1949" s="53" t="s">
        <v>1146</v>
      </c>
      <c r="C1949" t="s">
        <v>1007</v>
      </c>
      <c r="D1949" t="s">
        <v>1008</v>
      </c>
      <c r="U1949" t="s">
        <v>1009</v>
      </c>
      <c r="V1949" t="s">
        <v>1010</v>
      </c>
      <c r="W1949" t="s">
        <v>1011</v>
      </c>
      <c r="X1949" t="s">
        <v>1012</v>
      </c>
      <c r="AM1949" t="s">
        <v>1060</v>
      </c>
      <c r="AO1949" t="s">
        <v>1070</v>
      </c>
      <c r="AP1949" t="s">
        <v>690</v>
      </c>
      <c r="AR1949" t="s">
        <v>691</v>
      </c>
      <c r="AU1949" s="89">
        <f>VLOOKUP((A1949&amp;AR1949),Precios!B:J,9,FALSE)</f>
        <v>1358.2089290000001</v>
      </c>
      <c r="AV1949" t="s">
        <v>1016</v>
      </c>
      <c r="AW1949" t="str">
        <f>VLOOKUP((A1949&amp;AR1949),Precios!B:J,6,FALSE)</f>
        <v>105BOG18</v>
      </c>
    </row>
    <row r="1950" spans="1:49">
      <c r="A1950" s="53" t="s">
        <v>79</v>
      </c>
      <c r="B1950" s="53" t="s">
        <v>1146</v>
      </c>
      <c r="C1950" t="s">
        <v>1007</v>
      </c>
      <c r="D1950" t="s">
        <v>1008</v>
      </c>
      <c r="U1950" t="s">
        <v>1009</v>
      </c>
      <c r="V1950" t="s">
        <v>1010</v>
      </c>
      <c r="W1950" t="s">
        <v>1011</v>
      </c>
      <c r="X1950" t="s">
        <v>1012</v>
      </c>
      <c r="AM1950" t="s">
        <v>1060</v>
      </c>
      <c r="AO1950" t="s">
        <v>1070</v>
      </c>
      <c r="AP1950" t="s">
        <v>708</v>
      </c>
      <c r="AR1950" t="s">
        <v>709</v>
      </c>
      <c r="AU1950" s="89">
        <f>VLOOKUP((A1950&amp;AR1950),Precios!B:J,9,FALSE)</f>
        <v>1356.08088</v>
      </c>
      <c r="AV1950" t="s">
        <v>1016</v>
      </c>
      <c r="AW1950" t="str">
        <f>VLOOKUP((A1950&amp;AR1950),Precios!B:J,6,FALSE)</f>
        <v>105BOG19</v>
      </c>
    </row>
    <row r="1951" spans="1:49">
      <c r="A1951" s="53" t="s">
        <v>79</v>
      </c>
      <c r="B1951" s="53" t="s">
        <v>1146</v>
      </c>
      <c r="C1951" t="s">
        <v>1007</v>
      </c>
      <c r="D1951" t="s">
        <v>1008</v>
      </c>
      <c r="U1951" t="s">
        <v>1009</v>
      </c>
      <c r="V1951" t="s">
        <v>1010</v>
      </c>
      <c r="W1951" t="s">
        <v>1011</v>
      </c>
      <c r="X1951" t="s">
        <v>1012</v>
      </c>
      <c r="AM1951" t="s">
        <v>1060</v>
      </c>
      <c r="AO1951" t="s">
        <v>1070</v>
      </c>
      <c r="AP1951" t="s">
        <v>710</v>
      </c>
      <c r="AR1951" t="s">
        <v>711</v>
      </c>
      <c r="AU1951" s="89">
        <f>VLOOKUP((A1951&amp;AR1951),Precios!B:J,9,FALSE)</f>
        <v>1150.0679157</v>
      </c>
      <c r="AV1951" t="s">
        <v>1016</v>
      </c>
      <c r="AW1951" t="str">
        <f>VLOOKUP((A1951&amp;AR1951),Precios!B:J,6,FALSE)</f>
        <v>105BOG20</v>
      </c>
    </row>
    <row r="1952" spans="1:49">
      <c r="A1952" s="53" t="s">
        <v>79</v>
      </c>
      <c r="B1952" s="53" t="s">
        <v>1146</v>
      </c>
      <c r="C1952" t="s">
        <v>1007</v>
      </c>
      <c r="D1952" t="s">
        <v>1008</v>
      </c>
      <c r="U1952" t="s">
        <v>1009</v>
      </c>
      <c r="V1952" t="s">
        <v>1010</v>
      </c>
      <c r="W1952" t="s">
        <v>1011</v>
      </c>
      <c r="X1952" t="s">
        <v>1012</v>
      </c>
      <c r="AM1952" t="s">
        <v>1060</v>
      </c>
      <c r="AO1952" t="s">
        <v>1070</v>
      </c>
      <c r="AP1952" t="s">
        <v>692</v>
      </c>
      <c r="AR1952" t="s">
        <v>695</v>
      </c>
      <c r="AU1952" s="89">
        <f>VLOOKUP((A1952&amp;AR1952),Precios!B:J,9,FALSE)</f>
        <v>648.83480200000008</v>
      </c>
      <c r="AV1952" t="s">
        <v>1016</v>
      </c>
      <c r="AW1952" t="str">
        <f>VLOOKUP((A1952&amp;AR1952),Precios!B:J,6,FALSE)</f>
        <v>105MED31</v>
      </c>
    </row>
    <row r="1953" spans="1:49">
      <c r="A1953" s="53" t="s">
        <v>79</v>
      </c>
      <c r="B1953" s="53" t="s">
        <v>1146</v>
      </c>
      <c r="C1953" t="s">
        <v>1007</v>
      </c>
      <c r="D1953" t="s">
        <v>1008</v>
      </c>
      <c r="U1953" t="s">
        <v>1009</v>
      </c>
      <c r="V1953" t="s">
        <v>1010</v>
      </c>
      <c r="W1953" t="s">
        <v>1011</v>
      </c>
      <c r="X1953" t="s">
        <v>1012</v>
      </c>
      <c r="AM1953" t="s">
        <v>1060</v>
      </c>
      <c r="AO1953" t="s">
        <v>1070</v>
      </c>
      <c r="AP1953" t="s">
        <v>687</v>
      </c>
      <c r="AR1953" t="s">
        <v>689</v>
      </c>
      <c r="AU1953" s="89">
        <f>VLOOKUP((A1953&amp;AR1953),Precios!B:J,9,FALSE)</f>
        <v>673.81579099999999</v>
      </c>
      <c r="AV1953" t="s">
        <v>1016</v>
      </c>
      <c r="AW1953" t="str">
        <f>VLOOKUP((A1953&amp;AR1953),Precios!B:J,6,FALSE)</f>
        <v>105MED22</v>
      </c>
    </row>
    <row r="1954" spans="1:49">
      <c r="A1954" s="53" t="s">
        <v>79</v>
      </c>
      <c r="B1954" s="53" t="s">
        <v>1146</v>
      </c>
      <c r="C1954" t="s">
        <v>1007</v>
      </c>
      <c r="D1954" t="s">
        <v>1008</v>
      </c>
      <c r="U1954" t="s">
        <v>1009</v>
      </c>
      <c r="V1954" t="s">
        <v>1010</v>
      </c>
      <c r="W1954" t="s">
        <v>1011</v>
      </c>
      <c r="X1954" t="s">
        <v>1012</v>
      </c>
      <c r="AM1954" t="s">
        <v>1060</v>
      </c>
      <c r="AO1954" t="s">
        <v>1070</v>
      </c>
      <c r="AP1954" t="s">
        <v>684</v>
      </c>
      <c r="AR1954" t="s">
        <v>686</v>
      </c>
      <c r="AU1954" s="89">
        <f>VLOOKUP((A1954&amp;AR1954),Precios!B:J,9,FALSE)</f>
        <v>1063.689044</v>
      </c>
      <c r="AV1954" t="s">
        <v>1016</v>
      </c>
      <c r="AW1954" t="str">
        <f>VLOOKUP((A1954&amp;AR1954),Precios!B:J,6,FALSE)</f>
        <v>105MED23</v>
      </c>
    </row>
    <row r="1955" spans="1:49">
      <c r="A1955" s="53" t="s">
        <v>79</v>
      </c>
      <c r="B1955" s="53" t="s">
        <v>1146</v>
      </c>
      <c r="C1955" t="s">
        <v>1007</v>
      </c>
      <c r="D1955" t="s">
        <v>1008</v>
      </c>
      <c r="U1955" t="s">
        <v>1009</v>
      </c>
      <c r="V1955" t="s">
        <v>1010</v>
      </c>
      <c r="W1955" t="s">
        <v>1011</v>
      </c>
      <c r="X1955" t="s">
        <v>1012</v>
      </c>
      <c r="AM1955" t="s">
        <v>1060</v>
      </c>
      <c r="AO1955" t="s">
        <v>1070</v>
      </c>
      <c r="AP1955" t="s">
        <v>702</v>
      </c>
      <c r="AR1955" t="s">
        <v>703</v>
      </c>
      <c r="AU1955" s="89">
        <f>VLOOKUP((A1955&amp;AR1955),Precios!B:J,9,FALSE)</f>
        <v>550</v>
      </c>
      <c r="AV1955" t="s">
        <v>1016</v>
      </c>
      <c r="AW1955" t="str">
        <f>VLOOKUP((A1955&amp;AR1955),Precios!B:J,6,FALSE)</f>
        <v>105MED25</v>
      </c>
    </row>
    <row r="1956" spans="1:49">
      <c r="A1956" s="53" t="s">
        <v>79</v>
      </c>
      <c r="B1956" s="53" t="s">
        <v>1146</v>
      </c>
      <c r="C1956" t="s">
        <v>1007</v>
      </c>
      <c r="D1956" t="s">
        <v>1008</v>
      </c>
      <c r="U1956" t="s">
        <v>1009</v>
      </c>
      <c r="V1956" t="s">
        <v>1010</v>
      </c>
      <c r="W1956" t="s">
        <v>1011</v>
      </c>
      <c r="X1956" t="s">
        <v>1012</v>
      </c>
      <c r="AM1956" t="s">
        <v>1060</v>
      </c>
      <c r="AO1956" t="s">
        <v>1070</v>
      </c>
      <c r="AP1956" t="s">
        <v>692</v>
      </c>
      <c r="AR1956" t="s">
        <v>694</v>
      </c>
      <c r="AU1956" s="89">
        <f>VLOOKUP((A1956&amp;AR1956),Precios!B:J,9,FALSE)</f>
        <v>648.83480200000008</v>
      </c>
      <c r="AV1956" t="s">
        <v>1016</v>
      </c>
      <c r="AW1956" t="str">
        <f>VLOOKUP((A1956&amp;AR1956),Precios!B:J,6,FALSE)</f>
        <v>105CLO26</v>
      </c>
    </row>
    <row r="1957" spans="1:49">
      <c r="A1957" s="53" t="s">
        <v>79</v>
      </c>
      <c r="B1957" s="53" t="s">
        <v>1146</v>
      </c>
      <c r="C1957" t="s">
        <v>1007</v>
      </c>
      <c r="D1957" t="s">
        <v>1008</v>
      </c>
      <c r="U1957" t="s">
        <v>1009</v>
      </c>
      <c r="V1957" t="s">
        <v>1010</v>
      </c>
      <c r="W1957" t="s">
        <v>1011</v>
      </c>
      <c r="X1957" t="s">
        <v>1012</v>
      </c>
      <c r="AM1957" t="s">
        <v>1060</v>
      </c>
      <c r="AO1957" t="s">
        <v>1070</v>
      </c>
      <c r="AP1957" t="s">
        <v>704</v>
      </c>
      <c r="AR1957" t="s">
        <v>705</v>
      </c>
      <c r="AU1957" s="89">
        <f>VLOOKUP((A1957&amp;AR1957),Precios!B:J,9,FALSE)</f>
        <v>931.267788</v>
      </c>
      <c r="AV1957" t="s">
        <v>1016</v>
      </c>
      <c r="AW1957" t="str">
        <f>VLOOKUP((A1957&amp;AR1957),Precios!B:J,6,FALSE)</f>
        <v>105CLO27</v>
      </c>
    </row>
    <row r="1958" spans="1:49">
      <c r="A1958" s="53" t="s">
        <v>79</v>
      </c>
      <c r="B1958" s="53" t="s">
        <v>1146</v>
      </c>
      <c r="C1958" t="s">
        <v>1007</v>
      </c>
      <c r="D1958" t="s">
        <v>1008</v>
      </c>
      <c r="U1958" t="s">
        <v>1009</v>
      </c>
      <c r="V1958" t="s">
        <v>1010</v>
      </c>
      <c r="W1958" t="s">
        <v>1011</v>
      </c>
      <c r="X1958" t="s">
        <v>1012</v>
      </c>
      <c r="AM1958" t="s">
        <v>1060</v>
      </c>
      <c r="AO1958" t="s">
        <v>1070</v>
      </c>
      <c r="AP1958" t="s">
        <v>696</v>
      </c>
      <c r="AR1958" t="s">
        <v>697</v>
      </c>
      <c r="AU1958" s="89">
        <f>VLOOKUP((A1958&amp;AR1958),Precios!B:J,9,FALSE)</f>
        <v>817.67399999999998</v>
      </c>
      <c r="AV1958" t="s">
        <v>1016</v>
      </c>
      <c r="AW1958" t="str">
        <f>VLOOKUP((A1958&amp;AR1958),Precios!B:J,6,FALSE)</f>
        <v>105CLO28</v>
      </c>
    </row>
    <row r="1959" spans="1:49">
      <c r="A1959" s="53" t="s">
        <v>79</v>
      </c>
      <c r="B1959" s="53" t="s">
        <v>1146</v>
      </c>
      <c r="C1959" t="s">
        <v>1007</v>
      </c>
      <c r="D1959" t="s">
        <v>1008</v>
      </c>
      <c r="U1959" t="s">
        <v>1009</v>
      </c>
      <c r="V1959" t="s">
        <v>1010</v>
      </c>
      <c r="W1959" t="s">
        <v>1011</v>
      </c>
      <c r="X1959" t="s">
        <v>1012</v>
      </c>
      <c r="AM1959" t="s">
        <v>1060</v>
      </c>
      <c r="AO1959" t="s">
        <v>1070</v>
      </c>
      <c r="AP1959" t="s">
        <v>677</v>
      </c>
      <c r="AR1959" t="s">
        <v>679</v>
      </c>
      <c r="AU1959" s="89">
        <f>VLOOKUP((A1959&amp;AR1959),Precios!B:J,9,FALSE)</f>
        <v>1356.08088</v>
      </c>
      <c r="AV1959" t="s">
        <v>1016</v>
      </c>
      <c r="AW1959" t="str">
        <f>VLOOKUP((A1959&amp;AR1959),Precios!B:J,6,FALSE)</f>
        <v>105CLO30</v>
      </c>
    </row>
    <row r="1960" spans="1:49">
      <c r="A1960" s="53" t="s">
        <v>78</v>
      </c>
      <c r="B1960" s="53" t="s">
        <v>1147</v>
      </c>
      <c r="C1960" t="s">
        <v>1148</v>
      </c>
      <c r="D1960" t="s">
        <v>1008</v>
      </c>
      <c r="U1960" t="s">
        <v>1009</v>
      </c>
      <c r="V1960" t="s">
        <v>1010</v>
      </c>
      <c r="W1960" t="s">
        <v>1011</v>
      </c>
      <c r="X1960" t="s">
        <v>1012</v>
      </c>
      <c r="AM1960" t="s">
        <v>1060</v>
      </c>
      <c r="AO1960" t="s">
        <v>1070</v>
      </c>
      <c r="AP1960" t="s">
        <v>1015</v>
      </c>
      <c r="AR1960" t="s">
        <v>712</v>
      </c>
      <c r="AU1960" s="89">
        <f>VLOOKUP((A1960&amp;AR1960),Precios!B:J,9,FALSE)</f>
        <v>926.00112880000006</v>
      </c>
      <c r="AV1960" t="s">
        <v>1016</v>
      </c>
      <c r="AW1960" t="str">
        <f>VLOOKUP((A1960&amp;AR1960),Precios!B:J,6,FALSE)</f>
        <v>106BOG6</v>
      </c>
    </row>
    <row r="1961" spans="1:49">
      <c r="A1961" s="53" t="s">
        <v>78</v>
      </c>
      <c r="B1961" s="53" t="s">
        <v>1147</v>
      </c>
      <c r="C1961" t="s">
        <v>1148</v>
      </c>
      <c r="D1961" t="s">
        <v>1008</v>
      </c>
      <c r="U1961" t="s">
        <v>1009</v>
      </c>
      <c r="V1961" t="s">
        <v>1010</v>
      </c>
      <c r="W1961" t="s">
        <v>1011</v>
      </c>
      <c r="X1961" t="s">
        <v>1012</v>
      </c>
      <c r="AM1961" t="s">
        <v>1060</v>
      </c>
      <c r="AO1961" t="s">
        <v>1070</v>
      </c>
      <c r="AP1961" t="s">
        <v>713</v>
      </c>
      <c r="AR1961" t="s">
        <v>714</v>
      </c>
      <c r="AU1961" s="89">
        <f>VLOOKUP((A1961&amp;AR1961),Precios!B:J,9,FALSE)</f>
        <v>923.87727299999995</v>
      </c>
      <c r="AV1961" t="s">
        <v>1016</v>
      </c>
      <c r="AW1961" t="str">
        <f>VLOOKUP((A1961&amp;AR1961),Precios!B:J,6,FALSE)</f>
        <v>106BOG7</v>
      </c>
    </row>
    <row r="1962" spans="1:49">
      <c r="A1962" s="53" t="s">
        <v>78</v>
      </c>
      <c r="B1962" s="53" t="s">
        <v>1147</v>
      </c>
      <c r="C1962" t="s">
        <v>1148</v>
      </c>
      <c r="D1962" t="s">
        <v>1008</v>
      </c>
      <c r="U1962" t="s">
        <v>1009</v>
      </c>
      <c r="V1962" t="s">
        <v>1010</v>
      </c>
      <c r="W1962" t="s">
        <v>1011</v>
      </c>
      <c r="X1962" t="s">
        <v>1012</v>
      </c>
      <c r="AM1962" t="s">
        <v>1060</v>
      </c>
      <c r="AO1962" t="s">
        <v>1070</v>
      </c>
      <c r="AP1962" t="s">
        <v>692</v>
      </c>
      <c r="AR1962" t="s">
        <v>693</v>
      </c>
      <c r="AU1962" s="89">
        <f>VLOOKUP((A1962&amp;AR1962),Precios!B:J,9,FALSE)</f>
        <v>862.28964799999994</v>
      </c>
      <c r="AV1962" t="s">
        <v>1016</v>
      </c>
      <c r="AW1962" t="str">
        <f>VLOOKUP((A1962&amp;AR1962),Precios!B:J,6,FALSE)</f>
        <v>106BOG8</v>
      </c>
    </row>
    <row r="1963" spans="1:49">
      <c r="A1963" s="53" t="s">
        <v>78</v>
      </c>
      <c r="B1963" s="53" t="s">
        <v>1147</v>
      </c>
      <c r="C1963" t="s">
        <v>1148</v>
      </c>
      <c r="D1963" t="s">
        <v>1008</v>
      </c>
      <c r="U1963" t="s">
        <v>1009</v>
      </c>
      <c r="V1963" t="s">
        <v>1010</v>
      </c>
      <c r="W1963" t="s">
        <v>1011</v>
      </c>
      <c r="X1963" t="s">
        <v>1012</v>
      </c>
      <c r="AM1963" t="s">
        <v>1060</v>
      </c>
      <c r="AO1963" t="s">
        <v>1070</v>
      </c>
      <c r="AP1963" t="s">
        <v>673</v>
      </c>
      <c r="AR1963" t="s">
        <v>674</v>
      </c>
      <c r="AU1963" s="89">
        <f>VLOOKUP((A1963&amp;AR1963),Precios!B:J,9,FALSE)</f>
        <v>658.54206000000011</v>
      </c>
      <c r="AV1963" t="s">
        <v>1016</v>
      </c>
      <c r="AW1963" t="str">
        <f>VLOOKUP((A1963&amp;AR1963),Precios!B:J,6,FALSE)</f>
        <v>106BOG9</v>
      </c>
    </row>
    <row r="1964" spans="1:49">
      <c r="A1964" s="53" t="s">
        <v>78</v>
      </c>
      <c r="B1964" s="53" t="s">
        <v>1147</v>
      </c>
      <c r="C1964" t="s">
        <v>1148</v>
      </c>
      <c r="D1964" t="s">
        <v>1008</v>
      </c>
      <c r="U1964" t="s">
        <v>1009</v>
      </c>
      <c r="V1964" t="s">
        <v>1010</v>
      </c>
      <c r="W1964" t="s">
        <v>1011</v>
      </c>
      <c r="X1964" t="s">
        <v>1012</v>
      </c>
      <c r="AM1964" t="s">
        <v>1060</v>
      </c>
      <c r="AO1964" t="s">
        <v>1070</v>
      </c>
      <c r="AP1964" t="s">
        <v>687</v>
      </c>
      <c r="AR1964" t="s">
        <v>688</v>
      </c>
      <c r="AU1964" s="89">
        <f>VLOOKUP((A1964&amp;AR1964),Precios!B:J,9,FALSE)</f>
        <v>2586.8584610000003</v>
      </c>
      <c r="AV1964" t="s">
        <v>1016</v>
      </c>
      <c r="AW1964" t="str">
        <f>VLOOKUP((A1964&amp;AR1964),Precios!B:J,6,FALSE)</f>
        <v>106BOG10</v>
      </c>
    </row>
    <row r="1965" spans="1:49">
      <c r="A1965" s="53" t="s">
        <v>78</v>
      </c>
      <c r="B1965" s="53" t="s">
        <v>1147</v>
      </c>
      <c r="C1965" t="s">
        <v>1148</v>
      </c>
      <c r="D1965" t="s">
        <v>1008</v>
      </c>
      <c r="U1965" t="s">
        <v>1009</v>
      </c>
      <c r="V1965" t="s">
        <v>1010</v>
      </c>
      <c r="W1965" t="s">
        <v>1011</v>
      </c>
      <c r="X1965" t="s">
        <v>1012</v>
      </c>
      <c r="AM1965" t="s">
        <v>1060</v>
      </c>
      <c r="AO1965" t="s">
        <v>1070</v>
      </c>
      <c r="AP1965" t="s">
        <v>698</v>
      </c>
      <c r="AR1965" t="s">
        <v>699</v>
      </c>
      <c r="AU1965" s="89">
        <f>VLOOKUP((A1965&amp;AR1965),Precios!B:J,9,FALSE)</f>
        <v>995.02539400000001</v>
      </c>
      <c r="AV1965" t="s">
        <v>1016</v>
      </c>
      <c r="AW1965" t="str">
        <f>VLOOKUP((A1965&amp;AR1965),Precios!B:J,6,FALSE)</f>
        <v>106BOG11</v>
      </c>
    </row>
    <row r="1966" spans="1:49">
      <c r="A1966" s="53" t="s">
        <v>78</v>
      </c>
      <c r="B1966" s="53" t="s">
        <v>1147</v>
      </c>
      <c r="C1966" t="s">
        <v>1148</v>
      </c>
      <c r="D1966" t="s">
        <v>1008</v>
      </c>
      <c r="U1966" t="s">
        <v>1009</v>
      </c>
      <c r="V1966" t="s">
        <v>1010</v>
      </c>
      <c r="W1966" t="s">
        <v>1011</v>
      </c>
      <c r="X1966" t="s">
        <v>1012</v>
      </c>
      <c r="AM1966" t="s">
        <v>1060</v>
      </c>
      <c r="AO1966" t="s">
        <v>1070</v>
      </c>
      <c r="AP1966" t="s">
        <v>675</v>
      </c>
      <c r="AR1966" t="s">
        <v>676</v>
      </c>
      <c r="AU1966" s="89">
        <f>VLOOKUP((A1966&amp;AR1966),Precios!B:J,9,FALSE)</f>
        <v>2079.2548281999998</v>
      </c>
      <c r="AV1966" t="s">
        <v>1016</v>
      </c>
      <c r="AW1966" t="str">
        <f>VLOOKUP((A1966&amp;AR1966),Precios!B:J,6,FALSE)</f>
        <v>106BOG12</v>
      </c>
    </row>
    <row r="1967" spans="1:49">
      <c r="A1967" s="53" t="s">
        <v>78</v>
      </c>
      <c r="B1967" s="53" t="s">
        <v>1147</v>
      </c>
      <c r="C1967" t="s">
        <v>1148</v>
      </c>
      <c r="D1967" t="s">
        <v>1008</v>
      </c>
      <c r="U1967" t="s">
        <v>1009</v>
      </c>
      <c r="V1967" t="s">
        <v>1010</v>
      </c>
      <c r="W1967" t="s">
        <v>1011</v>
      </c>
      <c r="X1967" t="s">
        <v>1012</v>
      </c>
      <c r="AM1967" t="s">
        <v>1060</v>
      </c>
      <c r="AO1967" t="s">
        <v>1070</v>
      </c>
      <c r="AP1967" t="s">
        <v>682</v>
      </c>
      <c r="AR1967" t="s">
        <v>683</v>
      </c>
      <c r="AU1967" s="89">
        <f>VLOOKUP((A1967&amp;AR1967),Precios!B:J,9,FALSE)</f>
        <v>542.82022299999994</v>
      </c>
      <c r="AV1967" t="s">
        <v>1016</v>
      </c>
      <c r="AW1967" t="str">
        <f>VLOOKUP((A1967&amp;AR1967),Precios!B:J,6,FALSE)</f>
        <v>106BOG13</v>
      </c>
    </row>
    <row r="1968" spans="1:49">
      <c r="A1968" s="53" t="s">
        <v>78</v>
      </c>
      <c r="B1968" s="53" t="s">
        <v>1147</v>
      </c>
      <c r="C1968" t="s">
        <v>1148</v>
      </c>
      <c r="D1968" t="s">
        <v>1008</v>
      </c>
      <c r="U1968" t="s">
        <v>1009</v>
      </c>
      <c r="V1968" t="s">
        <v>1010</v>
      </c>
      <c r="W1968" t="s">
        <v>1011</v>
      </c>
      <c r="X1968" t="s">
        <v>1012</v>
      </c>
      <c r="AM1968" t="s">
        <v>1060</v>
      </c>
      <c r="AO1968" t="s">
        <v>1070</v>
      </c>
      <c r="AP1968" t="s">
        <v>706</v>
      </c>
      <c r="AR1968" t="s">
        <v>707</v>
      </c>
      <c r="AU1968" s="89">
        <f>VLOOKUP((A1968&amp;AR1968),Precios!B:J,9,FALSE)</f>
        <v>1264.66912</v>
      </c>
      <c r="AV1968" t="s">
        <v>1016</v>
      </c>
      <c r="AW1968" t="str">
        <f>VLOOKUP((A1968&amp;AR1968),Precios!B:J,6,FALSE)</f>
        <v>106BOG14</v>
      </c>
    </row>
    <row r="1969" spans="1:49">
      <c r="A1969" s="53" t="s">
        <v>78</v>
      </c>
      <c r="B1969" s="53" t="s">
        <v>1147</v>
      </c>
      <c r="C1969" t="s">
        <v>1148</v>
      </c>
      <c r="D1969" t="s">
        <v>1008</v>
      </c>
      <c r="U1969" t="s">
        <v>1009</v>
      </c>
      <c r="V1969" t="s">
        <v>1010</v>
      </c>
      <c r="W1969" t="s">
        <v>1011</v>
      </c>
      <c r="X1969" t="s">
        <v>1012</v>
      </c>
      <c r="AM1969" t="s">
        <v>1060</v>
      </c>
      <c r="AO1969" t="s">
        <v>1070</v>
      </c>
      <c r="AP1969" t="s">
        <v>700</v>
      </c>
      <c r="AR1969" t="s">
        <v>701</v>
      </c>
      <c r="AU1969" s="89">
        <f>VLOOKUP((A1969&amp;AR1969),Precios!B:J,9,FALSE)</f>
        <v>908.98093000000006</v>
      </c>
      <c r="AV1969" t="s">
        <v>1016</v>
      </c>
      <c r="AW1969" t="str">
        <f>VLOOKUP((A1969&amp;AR1969),Precios!B:J,6,FALSE)</f>
        <v>106BOG16</v>
      </c>
    </row>
    <row r="1970" spans="1:49">
      <c r="A1970" s="53" t="s">
        <v>78</v>
      </c>
      <c r="B1970" s="53" t="s">
        <v>1147</v>
      </c>
      <c r="C1970" t="s">
        <v>1148</v>
      </c>
      <c r="D1970" t="s">
        <v>1008</v>
      </c>
      <c r="U1970" t="s">
        <v>1009</v>
      </c>
      <c r="V1970" t="s">
        <v>1010</v>
      </c>
      <c r="W1970" t="s">
        <v>1011</v>
      </c>
      <c r="X1970" t="s">
        <v>1012</v>
      </c>
      <c r="AM1970" t="s">
        <v>1060</v>
      </c>
      <c r="AO1970" t="s">
        <v>1070</v>
      </c>
      <c r="AP1970" t="s">
        <v>680</v>
      </c>
      <c r="AR1970" t="s">
        <v>681</v>
      </c>
      <c r="AU1970" s="89">
        <f>VLOOKUP((A1970&amp;AR1970),Precios!B:J,9,FALSE)</f>
        <v>1467.6200000000001</v>
      </c>
      <c r="AV1970" t="s">
        <v>1016</v>
      </c>
      <c r="AW1970" t="str">
        <f>VLOOKUP((A1970&amp;AR1970),Precios!B:J,6,FALSE)</f>
        <v>106BOG17</v>
      </c>
    </row>
    <row r="1971" spans="1:49">
      <c r="A1971" s="53" t="s">
        <v>78</v>
      </c>
      <c r="B1971" s="53" t="s">
        <v>1147</v>
      </c>
      <c r="C1971" t="s">
        <v>1148</v>
      </c>
      <c r="D1971" t="s">
        <v>1008</v>
      </c>
      <c r="U1971" t="s">
        <v>1009</v>
      </c>
      <c r="V1971" t="s">
        <v>1010</v>
      </c>
      <c r="W1971" t="s">
        <v>1011</v>
      </c>
      <c r="X1971" t="s">
        <v>1012</v>
      </c>
      <c r="AM1971" t="s">
        <v>1060</v>
      </c>
      <c r="AO1971" t="s">
        <v>1070</v>
      </c>
      <c r="AP1971" t="s">
        <v>690</v>
      </c>
      <c r="AR1971" t="s">
        <v>691</v>
      </c>
      <c r="AU1971" s="89">
        <f>VLOOKUP((A1971&amp;AR1971),Precios!B:J,9,FALSE)</f>
        <v>3209.1503069999999</v>
      </c>
      <c r="AV1971" t="s">
        <v>1016</v>
      </c>
      <c r="AW1971" t="str">
        <f>VLOOKUP((A1971&amp;AR1971),Precios!B:J,6,FALSE)</f>
        <v>106BOG18</v>
      </c>
    </row>
    <row r="1972" spans="1:49">
      <c r="A1972" s="53" t="s">
        <v>78</v>
      </c>
      <c r="B1972" s="53" t="s">
        <v>1147</v>
      </c>
      <c r="C1972" t="s">
        <v>1148</v>
      </c>
      <c r="D1972" t="s">
        <v>1008</v>
      </c>
      <c r="U1972" t="s">
        <v>1009</v>
      </c>
      <c r="V1972" t="s">
        <v>1010</v>
      </c>
      <c r="W1972" t="s">
        <v>1011</v>
      </c>
      <c r="X1972" t="s">
        <v>1012</v>
      </c>
      <c r="AM1972" t="s">
        <v>1060</v>
      </c>
      <c r="AO1972" t="s">
        <v>1070</v>
      </c>
      <c r="AP1972" t="s">
        <v>708</v>
      </c>
      <c r="AR1972" t="s">
        <v>709</v>
      </c>
      <c r="AU1972" s="89">
        <f>VLOOKUP((A1972&amp;AR1972),Precios!B:J,9,FALSE)</f>
        <v>3204.894209</v>
      </c>
      <c r="AV1972" t="s">
        <v>1016</v>
      </c>
      <c r="AW1972" t="str">
        <f>VLOOKUP((A1972&amp;AR1972),Precios!B:J,6,FALSE)</f>
        <v>106BOG19</v>
      </c>
    </row>
    <row r="1973" spans="1:49">
      <c r="A1973" s="53" t="s">
        <v>78</v>
      </c>
      <c r="B1973" s="53" t="s">
        <v>1147</v>
      </c>
      <c r="C1973" t="s">
        <v>1148</v>
      </c>
      <c r="D1973" t="s">
        <v>1008</v>
      </c>
      <c r="U1973" t="s">
        <v>1009</v>
      </c>
      <c r="V1973" t="s">
        <v>1010</v>
      </c>
      <c r="W1973" t="s">
        <v>1011</v>
      </c>
      <c r="X1973" t="s">
        <v>1012</v>
      </c>
      <c r="AM1973" t="s">
        <v>1060</v>
      </c>
      <c r="AO1973" t="s">
        <v>1070</v>
      </c>
      <c r="AP1973" t="s">
        <v>710</v>
      </c>
      <c r="AR1973" t="s">
        <v>711</v>
      </c>
      <c r="AU1973" s="89">
        <f>VLOOKUP((A1973&amp;AR1973),Precios!B:J,9,FALSE)</f>
        <v>1264.7561289000002</v>
      </c>
      <c r="AV1973" t="s">
        <v>1016</v>
      </c>
      <c r="AW1973" t="str">
        <f>VLOOKUP((A1973&amp;AR1973),Precios!B:J,6,FALSE)</f>
        <v>106BOG20</v>
      </c>
    </row>
    <row r="1974" spans="1:49">
      <c r="A1974" s="53" t="s">
        <v>78</v>
      </c>
      <c r="B1974" s="53" t="s">
        <v>1147</v>
      </c>
      <c r="C1974" t="s">
        <v>1148</v>
      </c>
      <c r="D1974" t="s">
        <v>1008</v>
      </c>
      <c r="U1974" t="s">
        <v>1009</v>
      </c>
      <c r="V1974" t="s">
        <v>1010</v>
      </c>
      <c r="W1974" t="s">
        <v>1011</v>
      </c>
      <c r="X1974" t="s">
        <v>1012</v>
      </c>
      <c r="AM1974" t="s">
        <v>1060</v>
      </c>
      <c r="AO1974" t="s">
        <v>1070</v>
      </c>
      <c r="AP1974" t="s">
        <v>692</v>
      </c>
      <c r="AR1974" t="s">
        <v>695</v>
      </c>
      <c r="AU1974" s="89">
        <f>VLOOKUP((A1974&amp;AR1974),Precios!B:J,9,FALSE)</f>
        <v>913.25799399999994</v>
      </c>
      <c r="AV1974" t="s">
        <v>1016</v>
      </c>
      <c r="AW1974" t="str">
        <f>VLOOKUP((A1974&amp;AR1974),Precios!B:J,6,FALSE)</f>
        <v>106MED31</v>
      </c>
    </row>
    <row r="1975" spans="1:49">
      <c r="A1975" s="53" t="s">
        <v>78</v>
      </c>
      <c r="B1975" s="53" t="s">
        <v>1147</v>
      </c>
      <c r="C1975" t="s">
        <v>1148</v>
      </c>
      <c r="D1975" t="s">
        <v>1008</v>
      </c>
      <c r="U1975" t="s">
        <v>1009</v>
      </c>
      <c r="V1975" t="s">
        <v>1010</v>
      </c>
      <c r="W1975" t="s">
        <v>1011</v>
      </c>
      <c r="X1975" t="s">
        <v>1012</v>
      </c>
      <c r="AM1975" t="s">
        <v>1060</v>
      </c>
      <c r="AO1975" t="s">
        <v>1070</v>
      </c>
      <c r="AP1975" t="s">
        <v>687</v>
      </c>
      <c r="AR1975" t="s">
        <v>689</v>
      </c>
      <c r="AU1975" s="89">
        <f>VLOOKUP((A1975&amp;AR1975),Precios!B:J,9,FALSE)</f>
        <v>2629.9750400000003</v>
      </c>
      <c r="AV1975" t="s">
        <v>1016</v>
      </c>
      <c r="AW1975" t="str">
        <f>VLOOKUP((A1975&amp;AR1975),Precios!B:J,6,FALSE)</f>
        <v>106MED22</v>
      </c>
    </row>
    <row r="1976" spans="1:49">
      <c r="A1976" s="53" t="s">
        <v>78</v>
      </c>
      <c r="B1976" s="53" t="s">
        <v>1147</v>
      </c>
      <c r="C1976" t="s">
        <v>1148</v>
      </c>
      <c r="D1976" t="s">
        <v>1008</v>
      </c>
      <c r="U1976" t="s">
        <v>1009</v>
      </c>
      <c r="V1976" t="s">
        <v>1010</v>
      </c>
      <c r="W1976" t="s">
        <v>1011</v>
      </c>
      <c r="X1976" t="s">
        <v>1012</v>
      </c>
      <c r="AM1976" t="s">
        <v>1060</v>
      </c>
      <c r="AO1976" t="s">
        <v>1070</v>
      </c>
      <c r="AP1976" t="s">
        <v>684</v>
      </c>
      <c r="AR1976" t="s">
        <v>686</v>
      </c>
      <c r="AU1976" s="89">
        <f>VLOOKUP((A1976&amp;AR1976),Precios!B:J,9,FALSE)</f>
        <v>6775.1000019999992</v>
      </c>
      <c r="AV1976" t="s">
        <v>1016</v>
      </c>
      <c r="AW1976" t="str">
        <f>VLOOKUP((A1976&amp;AR1976),Precios!B:J,6,FALSE)</f>
        <v>106MED23</v>
      </c>
    </row>
    <row r="1977" spans="1:49">
      <c r="A1977" s="53" t="s">
        <v>78</v>
      </c>
      <c r="B1977" s="53" t="s">
        <v>1147</v>
      </c>
      <c r="C1977" t="s">
        <v>1148</v>
      </c>
      <c r="D1977" t="s">
        <v>1008</v>
      </c>
      <c r="U1977" t="s">
        <v>1009</v>
      </c>
      <c r="V1977" t="s">
        <v>1010</v>
      </c>
      <c r="W1977" t="s">
        <v>1011</v>
      </c>
      <c r="X1977" t="s">
        <v>1012</v>
      </c>
      <c r="AM1977" t="s">
        <v>1060</v>
      </c>
      <c r="AO1977" t="s">
        <v>1070</v>
      </c>
      <c r="AP1977" t="s">
        <v>702</v>
      </c>
      <c r="AR1977" t="s">
        <v>703</v>
      </c>
      <c r="AU1977" s="89">
        <f>VLOOKUP((A1977&amp;AR1977),Precios!B:J,9,FALSE)</f>
        <v>900</v>
      </c>
      <c r="AV1977" t="s">
        <v>1016</v>
      </c>
      <c r="AW1977" t="str">
        <f>VLOOKUP((A1977&amp;AR1977),Precios!B:J,6,FALSE)</f>
        <v>106MED25</v>
      </c>
    </row>
    <row r="1978" spans="1:49">
      <c r="A1978" s="53" t="s">
        <v>78</v>
      </c>
      <c r="B1978" s="53" t="s">
        <v>1147</v>
      </c>
      <c r="C1978" t="s">
        <v>1148</v>
      </c>
      <c r="D1978" t="s">
        <v>1008</v>
      </c>
      <c r="U1978" t="s">
        <v>1009</v>
      </c>
      <c r="V1978" t="s">
        <v>1010</v>
      </c>
      <c r="W1978" t="s">
        <v>1011</v>
      </c>
      <c r="X1978" t="s">
        <v>1012</v>
      </c>
      <c r="AM1978" t="s">
        <v>1060</v>
      </c>
      <c r="AO1978" t="s">
        <v>1070</v>
      </c>
      <c r="AP1978" t="s">
        <v>692</v>
      </c>
      <c r="AR1978" t="s">
        <v>694</v>
      </c>
      <c r="AU1978" s="89">
        <f>VLOOKUP((A1978&amp;AR1978),Precios!B:J,9,FALSE)</f>
        <v>913.25799399999994</v>
      </c>
      <c r="AV1978" t="s">
        <v>1016</v>
      </c>
      <c r="AW1978" t="str">
        <f>VLOOKUP((A1978&amp;AR1978),Precios!B:J,6,FALSE)</f>
        <v>106CLO26</v>
      </c>
    </row>
    <row r="1979" spans="1:49">
      <c r="A1979" s="53" t="s">
        <v>78</v>
      </c>
      <c r="B1979" s="53" t="s">
        <v>1147</v>
      </c>
      <c r="C1979" t="s">
        <v>1148</v>
      </c>
      <c r="D1979" t="s">
        <v>1008</v>
      </c>
      <c r="U1979" t="s">
        <v>1009</v>
      </c>
      <c r="V1979" t="s">
        <v>1010</v>
      </c>
      <c r="W1979" t="s">
        <v>1011</v>
      </c>
      <c r="X1979" t="s">
        <v>1012</v>
      </c>
      <c r="AM1979" t="s">
        <v>1060</v>
      </c>
      <c r="AO1979" t="s">
        <v>1070</v>
      </c>
      <c r="AP1979" t="s">
        <v>704</v>
      </c>
      <c r="AR1979" t="s">
        <v>705</v>
      </c>
      <c r="AU1979" s="89">
        <f>VLOOKUP((A1979&amp;AR1979),Precios!B:J,9,FALSE)</f>
        <v>1026.117972</v>
      </c>
      <c r="AV1979" t="s">
        <v>1016</v>
      </c>
      <c r="AW1979" t="str">
        <f>VLOOKUP((A1979&amp;AR1979),Precios!B:J,6,FALSE)</f>
        <v>106CLO27</v>
      </c>
    </row>
    <row r="1980" spans="1:49">
      <c r="A1980" s="53" t="s">
        <v>78</v>
      </c>
      <c r="B1980" s="53" t="s">
        <v>1147</v>
      </c>
      <c r="C1980" t="s">
        <v>1148</v>
      </c>
      <c r="D1980" t="s">
        <v>1008</v>
      </c>
      <c r="U1980" t="s">
        <v>1009</v>
      </c>
      <c r="V1980" t="s">
        <v>1010</v>
      </c>
      <c r="W1980" t="s">
        <v>1011</v>
      </c>
      <c r="X1980" t="s">
        <v>1012</v>
      </c>
      <c r="AM1980" t="s">
        <v>1060</v>
      </c>
      <c r="AO1980" t="s">
        <v>1070</v>
      </c>
      <c r="AP1980" t="s">
        <v>696</v>
      </c>
      <c r="AR1980" t="s">
        <v>697</v>
      </c>
      <c r="AU1980" s="89">
        <f>VLOOKUP((A1980&amp;AR1980),Precios!B:J,9,FALSE)</f>
        <v>702.36099999999999</v>
      </c>
      <c r="AV1980" t="s">
        <v>1016</v>
      </c>
      <c r="AW1980" t="str">
        <f>VLOOKUP((A1980&amp;AR1980),Precios!B:J,6,FALSE)</f>
        <v>106CLO28</v>
      </c>
    </row>
    <row r="1981" spans="1:49">
      <c r="A1981" s="53" t="s">
        <v>78</v>
      </c>
      <c r="B1981" s="53" t="s">
        <v>1147</v>
      </c>
      <c r="C1981" t="s">
        <v>1148</v>
      </c>
      <c r="D1981" t="s">
        <v>1008</v>
      </c>
      <c r="U1981" t="s">
        <v>1009</v>
      </c>
      <c r="V1981" t="s">
        <v>1010</v>
      </c>
      <c r="W1981" t="s">
        <v>1011</v>
      </c>
      <c r="X1981" t="s">
        <v>1012</v>
      </c>
      <c r="AM1981" t="s">
        <v>1060</v>
      </c>
      <c r="AO1981" t="s">
        <v>1070</v>
      </c>
      <c r="AP1981" t="s">
        <v>677</v>
      </c>
      <c r="AR1981" t="s">
        <v>679</v>
      </c>
      <c r="AU1981" s="89">
        <f>VLOOKUP((A1981&amp;AR1981),Precios!B:J,9,FALSE)</f>
        <v>3204.894209</v>
      </c>
      <c r="AV1981" t="s">
        <v>1016</v>
      </c>
      <c r="AW1981" t="str">
        <f>VLOOKUP((A1981&amp;AR1981),Precios!B:J,6,FALSE)</f>
        <v>106CLO30</v>
      </c>
    </row>
    <row r="1982" spans="1:49">
      <c r="A1982" s="53" t="s">
        <v>77</v>
      </c>
      <c r="B1982" s="53" t="s">
        <v>1149</v>
      </c>
      <c r="C1982" t="s">
        <v>1148</v>
      </c>
      <c r="D1982" t="s">
        <v>1008</v>
      </c>
      <c r="U1982" t="s">
        <v>1009</v>
      </c>
      <c r="V1982" t="s">
        <v>1010</v>
      </c>
      <c r="W1982" t="s">
        <v>1011</v>
      </c>
      <c r="X1982" t="s">
        <v>1012</v>
      </c>
      <c r="AM1982" t="s">
        <v>1060</v>
      </c>
      <c r="AO1982" t="s">
        <v>1070</v>
      </c>
      <c r="AP1982" t="s">
        <v>1015</v>
      </c>
      <c r="AR1982" t="s">
        <v>712</v>
      </c>
      <c r="AU1982" s="89">
        <f>VLOOKUP((A1982&amp;AR1982),Precios!B:J,9,FALSE)</f>
        <v>387.60368349999999</v>
      </c>
      <c r="AV1982" t="s">
        <v>1016</v>
      </c>
      <c r="AW1982" t="str">
        <f>VLOOKUP((A1982&amp;AR1982),Precios!B:J,6,FALSE)</f>
        <v>107BOG6</v>
      </c>
    </row>
    <row r="1983" spans="1:49">
      <c r="A1983" s="53" t="s">
        <v>77</v>
      </c>
      <c r="B1983" s="53" t="s">
        <v>1149</v>
      </c>
      <c r="C1983" t="s">
        <v>1148</v>
      </c>
      <c r="D1983" t="s">
        <v>1008</v>
      </c>
      <c r="U1983" t="s">
        <v>1009</v>
      </c>
      <c r="V1983" t="s">
        <v>1010</v>
      </c>
      <c r="W1983" t="s">
        <v>1011</v>
      </c>
      <c r="X1983" t="s">
        <v>1012</v>
      </c>
      <c r="AM1983" t="s">
        <v>1060</v>
      </c>
      <c r="AO1983" t="s">
        <v>1070</v>
      </c>
      <c r="AP1983" t="s">
        <v>713</v>
      </c>
      <c r="AR1983" t="s">
        <v>714</v>
      </c>
      <c r="AU1983" s="89">
        <f>VLOOKUP((A1983&amp;AR1983),Precios!B:J,9,FALSE)</f>
        <v>385.48087600000002</v>
      </c>
      <c r="AV1983" t="s">
        <v>1016</v>
      </c>
      <c r="AW1983" t="str">
        <f>VLOOKUP((A1983&amp;AR1983),Precios!B:J,6,FALSE)</f>
        <v>107BOG7</v>
      </c>
    </row>
    <row r="1984" spans="1:49">
      <c r="A1984" s="53" t="s">
        <v>77</v>
      </c>
      <c r="B1984" s="53" t="s">
        <v>1149</v>
      </c>
      <c r="C1984" t="s">
        <v>1148</v>
      </c>
      <c r="D1984" t="s">
        <v>1008</v>
      </c>
      <c r="U1984" t="s">
        <v>1009</v>
      </c>
      <c r="V1984" t="s">
        <v>1010</v>
      </c>
      <c r="W1984" t="s">
        <v>1011</v>
      </c>
      <c r="X1984" t="s">
        <v>1012</v>
      </c>
      <c r="AM1984" t="s">
        <v>1060</v>
      </c>
      <c r="AO1984" t="s">
        <v>1070</v>
      </c>
      <c r="AP1984" t="s">
        <v>692</v>
      </c>
      <c r="AR1984" t="s">
        <v>693</v>
      </c>
      <c r="AU1984" s="89">
        <f>VLOOKUP((A1984&amp;AR1984),Precios!B:J,9,FALSE)</f>
        <v>752.91002600000002</v>
      </c>
      <c r="AV1984" t="s">
        <v>1016</v>
      </c>
      <c r="AW1984" t="str">
        <f>VLOOKUP((A1984&amp;AR1984),Precios!B:J,6,FALSE)</f>
        <v>107BOG8</v>
      </c>
    </row>
    <row r="1985" spans="1:49">
      <c r="A1985" s="53" t="s">
        <v>77</v>
      </c>
      <c r="B1985" s="53" t="s">
        <v>1149</v>
      </c>
      <c r="C1985" t="s">
        <v>1148</v>
      </c>
      <c r="D1985" t="s">
        <v>1008</v>
      </c>
      <c r="U1985" t="s">
        <v>1009</v>
      </c>
      <c r="V1985" t="s">
        <v>1010</v>
      </c>
      <c r="W1985" t="s">
        <v>1011</v>
      </c>
      <c r="X1985" t="s">
        <v>1012</v>
      </c>
      <c r="AM1985" t="s">
        <v>1060</v>
      </c>
      <c r="AO1985" t="s">
        <v>1070</v>
      </c>
      <c r="AP1985" t="s">
        <v>673</v>
      </c>
      <c r="AR1985" t="s">
        <v>674</v>
      </c>
      <c r="AU1985" s="89">
        <f>VLOOKUP((A1985&amp;AR1985),Precios!B:J,9,FALSE)</f>
        <v>658.54206000000011</v>
      </c>
      <c r="AV1985" t="s">
        <v>1016</v>
      </c>
      <c r="AW1985" t="str">
        <f>VLOOKUP((A1985&amp;AR1985),Precios!B:J,6,FALSE)</f>
        <v>107BOG9</v>
      </c>
    </row>
    <row r="1986" spans="1:49">
      <c r="A1986" s="53" t="s">
        <v>77</v>
      </c>
      <c r="B1986" s="53" t="s">
        <v>1149</v>
      </c>
      <c r="C1986" t="s">
        <v>1148</v>
      </c>
      <c r="D1986" t="s">
        <v>1008</v>
      </c>
      <c r="U1986" t="s">
        <v>1009</v>
      </c>
      <c r="V1986" t="s">
        <v>1010</v>
      </c>
      <c r="W1986" t="s">
        <v>1011</v>
      </c>
      <c r="X1986" t="s">
        <v>1012</v>
      </c>
      <c r="AM1986" t="s">
        <v>1060</v>
      </c>
      <c r="AO1986" t="s">
        <v>1070</v>
      </c>
      <c r="AP1986" t="s">
        <v>687</v>
      </c>
      <c r="AR1986" t="s">
        <v>688</v>
      </c>
      <c r="AU1986" s="89">
        <f>VLOOKUP((A1986&amp;AR1986),Precios!B:J,9,FALSE)</f>
        <v>2143.3961119999999</v>
      </c>
      <c r="AV1986" t="s">
        <v>1016</v>
      </c>
      <c r="AW1986" t="str">
        <f>VLOOKUP((A1986&amp;AR1986),Precios!B:J,6,FALSE)</f>
        <v>107BOG10</v>
      </c>
    </row>
    <row r="1987" spans="1:49">
      <c r="A1987" s="53" t="s">
        <v>77</v>
      </c>
      <c r="B1987" s="53" t="s">
        <v>1149</v>
      </c>
      <c r="C1987" t="s">
        <v>1148</v>
      </c>
      <c r="D1987" t="s">
        <v>1008</v>
      </c>
      <c r="U1987" t="s">
        <v>1009</v>
      </c>
      <c r="V1987" t="s">
        <v>1010</v>
      </c>
      <c r="W1987" t="s">
        <v>1011</v>
      </c>
      <c r="X1987" t="s">
        <v>1012</v>
      </c>
      <c r="AM1987" t="s">
        <v>1060</v>
      </c>
      <c r="AO1987" t="s">
        <v>1070</v>
      </c>
      <c r="AP1987" t="s">
        <v>698</v>
      </c>
      <c r="AR1987" t="s">
        <v>699</v>
      </c>
      <c r="AU1987" s="89">
        <f>VLOOKUP((A1987&amp;AR1987),Precios!B:J,9,FALSE)</f>
        <v>894.14748500000007</v>
      </c>
      <c r="AV1987" t="s">
        <v>1016</v>
      </c>
      <c r="AW1987" t="str">
        <f>VLOOKUP((A1987&amp;AR1987),Precios!B:J,6,FALSE)</f>
        <v>107BOG11</v>
      </c>
    </row>
    <row r="1988" spans="1:49">
      <c r="A1988" s="53" t="s">
        <v>77</v>
      </c>
      <c r="B1988" s="53" t="s">
        <v>1149</v>
      </c>
      <c r="C1988" t="s">
        <v>1148</v>
      </c>
      <c r="D1988" t="s">
        <v>1008</v>
      </c>
      <c r="U1988" t="s">
        <v>1009</v>
      </c>
      <c r="V1988" t="s">
        <v>1010</v>
      </c>
      <c r="W1988" t="s">
        <v>1011</v>
      </c>
      <c r="X1988" t="s">
        <v>1012</v>
      </c>
      <c r="AM1988" t="s">
        <v>1060</v>
      </c>
      <c r="AO1988" t="s">
        <v>1070</v>
      </c>
      <c r="AP1988" t="s">
        <v>675</v>
      </c>
      <c r="AR1988" t="s">
        <v>676</v>
      </c>
      <c r="AU1988" s="89">
        <f>VLOOKUP((A1988&amp;AR1988),Precios!B:J,9,FALSE)</f>
        <v>1723.5089817</v>
      </c>
      <c r="AV1988" t="s">
        <v>1016</v>
      </c>
      <c r="AW1988" t="str">
        <f>VLOOKUP((A1988&amp;AR1988),Precios!B:J,6,FALSE)</f>
        <v>107BOG12</v>
      </c>
    </row>
    <row r="1989" spans="1:49">
      <c r="A1989" s="53" t="s">
        <v>77</v>
      </c>
      <c r="B1989" s="53" t="s">
        <v>1149</v>
      </c>
      <c r="C1989" t="s">
        <v>1148</v>
      </c>
      <c r="D1989" t="s">
        <v>1008</v>
      </c>
      <c r="U1989" t="s">
        <v>1009</v>
      </c>
      <c r="V1989" t="s">
        <v>1010</v>
      </c>
      <c r="W1989" t="s">
        <v>1011</v>
      </c>
      <c r="X1989" t="s">
        <v>1012</v>
      </c>
      <c r="AM1989" t="s">
        <v>1060</v>
      </c>
      <c r="AO1989" t="s">
        <v>1070</v>
      </c>
      <c r="AP1989" t="s">
        <v>682</v>
      </c>
      <c r="AR1989" t="s">
        <v>683</v>
      </c>
      <c r="AU1989" s="89">
        <f>VLOOKUP((A1989&amp;AR1989),Precios!B:J,9,FALSE)</f>
        <v>3665.3495009999997</v>
      </c>
      <c r="AV1989" t="s">
        <v>1016</v>
      </c>
      <c r="AW1989" t="str">
        <f>VLOOKUP((A1989&amp;AR1989),Precios!B:J,6,FALSE)</f>
        <v>107BOG13</v>
      </c>
    </row>
    <row r="1990" spans="1:49">
      <c r="A1990" s="53" t="s">
        <v>77</v>
      </c>
      <c r="B1990" s="53" t="s">
        <v>1149</v>
      </c>
      <c r="C1990" t="s">
        <v>1148</v>
      </c>
      <c r="D1990" t="s">
        <v>1008</v>
      </c>
      <c r="U1990" t="s">
        <v>1009</v>
      </c>
      <c r="V1990" t="s">
        <v>1010</v>
      </c>
      <c r="W1990" t="s">
        <v>1011</v>
      </c>
      <c r="X1990" t="s">
        <v>1012</v>
      </c>
      <c r="AM1990" t="s">
        <v>1060</v>
      </c>
      <c r="AO1990" t="s">
        <v>1070</v>
      </c>
      <c r="AP1990" t="s">
        <v>706</v>
      </c>
      <c r="AR1990" t="s">
        <v>707</v>
      </c>
      <c r="AU1990" s="89">
        <f>VLOOKUP((A1990&amp;AR1990),Precios!B:J,9,FALSE)</f>
        <v>583.69344000000001</v>
      </c>
      <c r="AV1990" t="s">
        <v>1016</v>
      </c>
      <c r="AW1990" t="str">
        <f>VLOOKUP((A1990&amp;AR1990),Precios!B:J,6,FALSE)</f>
        <v>107BOG14</v>
      </c>
    </row>
    <row r="1991" spans="1:49">
      <c r="A1991" s="53" t="s">
        <v>77</v>
      </c>
      <c r="B1991" s="53" t="s">
        <v>1149</v>
      </c>
      <c r="C1991" t="s">
        <v>1148</v>
      </c>
      <c r="D1991" t="s">
        <v>1008</v>
      </c>
      <c r="U1991" t="s">
        <v>1009</v>
      </c>
      <c r="V1991" t="s">
        <v>1010</v>
      </c>
      <c r="W1991" t="s">
        <v>1011</v>
      </c>
      <c r="X1991" t="s">
        <v>1012</v>
      </c>
      <c r="AM1991" t="s">
        <v>1060</v>
      </c>
      <c r="AO1991" t="s">
        <v>1070</v>
      </c>
      <c r="AP1991" t="s">
        <v>700</v>
      </c>
      <c r="AR1991" t="s">
        <v>701</v>
      </c>
      <c r="AU1991" s="89">
        <f>VLOOKUP((A1991&amp;AR1991),Precios!B:J,9,FALSE)</f>
        <v>741.16906600000004</v>
      </c>
      <c r="AV1991" t="s">
        <v>1016</v>
      </c>
      <c r="AW1991" t="str">
        <f>VLOOKUP((A1991&amp;AR1991),Precios!B:J,6,FALSE)</f>
        <v>107BOG16</v>
      </c>
    </row>
    <row r="1992" spans="1:49">
      <c r="A1992" s="53" t="s">
        <v>77</v>
      </c>
      <c r="B1992" s="53" t="s">
        <v>1149</v>
      </c>
      <c r="C1992" t="s">
        <v>1148</v>
      </c>
      <c r="D1992" t="s">
        <v>1008</v>
      </c>
      <c r="U1992" t="s">
        <v>1009</v>
      </c>
      <c r="V1992" t="s">
        <v>1010</v>
      </c>
      <c r="W1992" t="s">
        <v>1011</v>
      </c>
      <c r="X1992" t="s">
        <v>1012</v>
      </c>
      <c r="AM1992" t="s">
        <v>1060</v>
      </c>
      <c r="AO1992" t="s">
        <v>1070</v>
      </c>
      <c r="AP1992" t="s">
        <v>680</v>
      </c>
      <c r="AR1992" t="s">
        <v>681</v>
      </c>
      <c r="AU1992" s="89">
        <f>VLOOKUP((A1992&amp;AR1992),Precios!B:J,9,FALSE)</f>
        <v>1153.1300000000001</v>
      </c>
      <c r="AV1992" t="s">
        <v>1016</v>
      </c>
      <c r="AW1992" t="str">
        <f>VLOOKUP((A1992&amp;AR1992),Precios!B:J,6,FALSE)</f>
        <v>107BOG17</v>
      </c>
    </row>
    <row r="1993" spans="1:49">
      <c r="A1993" s="53" t="s">
        <v>77</v>
      </c>
      <c r="B1993" s="53" t="s">
        <v>1149</v>
      </c>
      <c r="C1993" t="s">
        <v>1148</v>
      </c>
      <c r="D1993" t="s">
        <v>1008</v>
      </c>
      <c r="U1993" t="s">
        <v>1009</v>
      </c>
      <c r="V1993" t="s">
        <v>1010</v>
      </c>
      <c r="W1993" t="s">
        <v>1011</v>
      </c>
      <c r="X1993" t="s">
        <v>1012</v>
      </c>
      <c r="AM1993" t="s">
        <v>1060</v>
      </c>
      <c r="AO1993" t="s">
        <v>1070</v>
      </c>
      <c r="AP1993" t="s">
        <v>690</v>
      </c>
      <c r="AR1993" t="s">
        <v>691</v>
      </c>
      <c r="AU1993" s="89">
        <f>VLOOKUP((A1993&amp;AR1993),Precios!B:J,9,FALSE)</f>
        <v>2659.0653650000004</v>
      </c>
      <c r="AV1993" t="s">
        <v>1016</v>
      </c>
      <c r="AW1993" t="str">
        <f>VLOOKUP((A1993&amp;AR1993),Precios!B:J,6,FALSE)</f>
        <v>107BOG18</v>
      </c>
    </row>
    <row r="1994" spans="1:49">
      <c r="A1994" s="53" t="s">
        <v>77</v>
      </c>
      <c r="B1994" s="53" t="s">
        <v>1149</v>
      </c>
      <c r="C1994" t="s">
        <v>1148</v>
      </c>
      <c r="D1994" t="s">
        <v>1008</v>
      </c>
      <c r="U1994" t="s">
        <v>1009</v>
      </c>
      <c r="V1994" t="s">
        <v>1010</v>
      </c>
      <c r="W1994" t="s">
        <v>1011</v>
      </c>
      <c r="X1994" t="s">
        <v>1012</v>
      </c>
      <c r="AM1994" t="s">
        <v>1060</v>
      </c>
      <c r="AO1994" t="s">
        <v>1070</v>
      </c>
      <c r="AP1994" t="s">
        <v>708</v>
      </c>
      <c r="AR1994" t="s">
        <v>709</v>
      </c>
      <c r="AU1994" s="89">
        <f>VLOOKUP((A1994&amp;AR1994),Precios!B:J,9,FALSE)</f>
        <v>2655.8785330000001</v>
      </c>
      <c r="AV1994" t="s">
        <v>1016</v>
      </c>
      <c r="AW1994" t="str">
        <f>VLOOKUP((A1994&amp;AR1994),Precios!B:J,6,FALSE)</f>
        <v>107BOG19</v>
      </c>
    </row>
    <row r="1995" spans="1:49">
      <c r="A1995" s="53" t="s">
        <v>77</v>
      </c>
      <c r="B1995" s="53" t="s">
        <v>1149</v>
      </c>
      <c r="C1995" t="s">
        <v>1148</v>
      </c>
      <c r="D1995" t="s">
        <v>1008</v>
      </c>
      <c r="U1995" t="s">
        <v>1009</v>
      </c>
      <c r="V1995" t="s">
        <v>1010</v>
      </c>
      <c r="W1995" t="s">
        <v>1011</v>
      </c>
      <c r="X1995" t="s">
        <v>1012</v>
      </c>
      <c r="AM1995" t="s">
        <v>1060</v>
      </c>
      <c r="AO1995" t="s">
        <v>1070</v>
      </c>
      <c r="AP1995" t="s">
        <v>710</v>
      </c>
      <c r="AR1995" t="s">
        <v>711</v>
      </c>
      <c r="AU1995" s="89">
        <f>VLOOKUP((A1995&amp;AR1995),Precios!B:J,9,FALSE)</f>
        <v>1084.2283858999999</v>
      </c>
      <c r="AV1995" t="s">
        <v>1016</v>
      </c>
      <c r="AW1995" t="str">
        <f>VLOOKUP((A1995&amp;AR1995),Precios!B:J,6,FALSE)</f>
        <v>107BOG20</v>
      </c>
    </row>
    <row r="1996" spans="1:49">
      <c r="A1996" s="53" t="s">
        <v>77</v>
      </c>
      <c r="B1996" s="53" t="s">
        <v>1149</v>
      </c>
      <c r="C1996" t="s">
        <v>1148</v>
      </c>
      <c r="D1996" t="s">
        <v>1008</v>
      </c>
      <c r="U1996" t="s">
        <v>1009</v>
      </c>
      <c r="V1996" t="s">
        <v>1010</v>
      </c>
      <c r="W1996" t="s">
        <v>1011</v>
      </c>
      <c r="X1996" t="s">
        <v>1012</v>
      </c>
      <c r="AM1996" t="s">
        <v>1060</v>
      </c>
      <c r="AO1996" t="s">
        <v>1070</v>
      </c>
      <c r="AP1996" t="s">
        <v>692</v>
      </c>
      <c r="AR1996" t="s">
        <v>695</v>
      </c>
      <c r="AU1996" s="89">
        <f>VLOOKUP((A1996&amp;AR1996),Precios!B:J,9,FALSE)</f>
        <v>797.50470800000005</v>
      </c>
      <c r="AV1996" t="s">
        <v>1016</v>
      </c>
      <c r="AW1996" t="str">
        <f>VLOOKUP((A1996&amp;AR1996),Precios!B:J,6,FALSE)</f>
        <v>107MED31</v>
      </c>
    </row>
    <row r="1997" spans="1:49">
      <c r="A1997" s="53" t="s">
        <v>77</v>
      </c>
      <c r="B1997" s="53" t="s">
        <v>1149</v>
      </c>
      <c r="C1997" t="s">
        <v>1148</v>
      </c>
      <c r="D1997" t="s">
        <v>1008</v>
      </c>
      <c r="U1997" t="s">
        <v>1009</v>
      </c>
      <c r="V1997" t="s">
        <v>1010</v>
      </c>
      <c r="W1997" t="s">
        <v>1011</v>
      </c>
      <c r="X1997" t="s">
        <v>1012</v>
      </c>
      <c r="AM1997" t="s">
        <v>1060</v>
      </c>
      <c r="AO1997" t="s">
        <v>1070</v>
      </c>
      <c r="AP1997" t="s">
        <v>687</v>
      </c>
      <c r="AR1997" t="s">
        <v>689</v>
      </c>
      <c r="AU1997" s="89">
        <f>VLOOKUP((A1997&amp;AR1997),Precios!B:J,9,FALSE)</f>
        <v>2179.1221759999999</v>
      </c>
      <c r="AV1997" t="s">
        <v>1016</v>
      </c>
      <c r="AW1997" t="str">
        <f>VLOOKUP((A1997&amp;AR1997),Precios!B:J,6,FALSE)</f>
        <v>107MED22</v>
      </c>
    </row>
    <row r="1998" spans="1:49">
      <c r="A1998" s="53" t="s">
        <v>77</v>
      </c>
      <c r="B1998" s="53" t="s">
        <v>1149</v>
      </c>
      <c r="C1998" t="s">
        <v>1148</v>
      </c>
      <c r="D1998" t="s">
        <v>1008</v>
      </c>
      <c r="U1998" t="s">
        <v>1009</v>
      </c>
      <c r="V1998" t="s">
        <v>1010</v>
      </c>
      <c r="W1998" t="s">
        <v>1011</v>
      </c>
      <c r="X1998" t="s">
        <v>1012</v>
      </c>
      <c r="AM1998" t="s">
        <v>1060</v>
      </c>
      <c r="AO1998" t="s">
        <v>1070</v>
      </c>
      <c r="AP1998" t="s">
        <v>684</v>
      </c>
      <c r="AR1998" t="s">
        <v>686</v>
      </c>
      <c r="AU1998" s="89">
        <f>VLOOKUP((A1998&amp;AR1998),Precios!B:J,9,FALSE)</f>
        <v>4065.0558080000001</v>
      </c>
      <c r="AV1998" t="s">
        <v>1016</v>
      </c>
      <c r="AW1998" t="str">
        <f>VLOOKUP((A1998&amp;AR1998),Precios!B:J,6,FALSE)</f>
        <v>107MED23</v>
      </c>
    </row>
    <row r="1999" spans="1:49">
      <c r="A1999" s="53" t="s">
        <v>77</v>
      </c>
      <c r="B1999" s="53" t="s">
        <v>1149</v>
      </c>
      <c r="C1999" t="s">
        <v>1148</v>
      </c>
      <c r="D1999" t="s">
        <v>1008</v>
      </c>
      <c r="U1999" t="s">
        <v>1009</v>
      </c>
      <c r="V1999" t="s">
        <v>1010</v>
      </c>
      <c r="W1999" t="s">
        <v>1011</v>
      </c>
      <c r="X1999" t="s">
        <v>1012</v>
      </c>
      <c r="AM1999" t="s">
        <v>1060</v>
      </c>
      <c r="AO1999" t="s">
        <v>1070</v>
      </c>
      <c r="AP1999" t="s">
        <v>702</v>
      </c>
      <c r="AR1999" t="s">
        <v>703</v>
      </c>
      <c r="AU1999" s="89">
        <f>VLOOKUP((A1999&amp;AR1999),Precios!B:J,9,FALSE)</f>
        <v>750</v>
      </c>
      <c r="AV1999" t="s">
        <v>1016</v>
      </c>
      <c r="AW1999" t="str">
        <f>VLOOKUP((A1999&amp;AR1999),Precios!B:J,6,FALSE)</f>
        <v>107MED25</v>
      </c>
    </row>
    <row r="2000" spans="1:49">
      <c r="A2000" s="53" t="s">
        <v>77</v>
      </c>
      <c r="B2000" s="53" t="s">
        <v>1149</v>
      </c>
      <c r="C2000" t="s">
        <v>1148</v>
      </c>
      <c r="D2000" t="s">
        <v>1008</v>
      </c>
      <c r="U2000" t="s">
        <v>1009</v>
      </c>
      <c r="V2000" t="s">
        <v>1010</v>
      </c>
      <c r="W2000" t="s">
        <v>1011</v>
      </c>
      <c r="X2000" t="s">
        <v>1012</v>
      </c>
      <c r="AM2000" t="s">
        <v>1060</v>
      </c>
      <c r="AO2000" t="s">
        <v>1070</v>
      </c>
      <c r="AP2000" t="s">
        <v>692</v>
      </c>
      <c r="AR2000" t="s">
        <v>694</v>
      </c>
      <c r="AU2000" s="89">
        <f>VLOOKUP((A2000&amp;AR2000),Precios!B:J,9,FALSE)</f>
        <v>797.50470800000005</v>
      </c>
      <c r="AV2000" t="s">
        <v>1016</v>
      </c>
      <c r="AW2000" t="str">
        <f>VLOOKUP((A2000&amp;AR2000),Precios!B:J,6,FALSE)</f>
        <v>107CLO26</v>
      </c>
    </row>
    <row r="2001" spans="1:49">
      <c r="A2001" s="53" t="s">
        <v>77</v>
      </c>
      <c r="B2001" s="53" t="s">
        <v>1149</v>
      </c>
      <c r="C2001" t="s">
        <v>1148</v>
      </c>
      <c r="D2001" t="s">
        <v>1008</v>
      </c>
      <c r="U2001" t="s">
        <v>1009</v>
      </c>
      <c r="V2001" t="s">
        <v>1010</v>
      </c>
      <c r="W2001" t="s">
        <v>1011</v>
      </c>
      <c r="X2001" t="s">
        <v>1012</v>
      </c>
      <c r="AM2001" t="s">
        <v>1060</v>
      </c>
      <c r="AO2001" t="s">
        <v>1070</v>
      </c>
      <c r="AP2001" t="s">
        <v>704</v>
      </c>
      <c r="AR2001" t="s">
        <v>705</v>
      </c>
      <c r="AU2001" s="89">
        <f>VLOOKUP((A2001&amp;AR2001),Precios!B:J,9,FALSE)</f>
        <v>821.636574</v>
      </c>
      <c r="AV2001" t="s">
        <v>1016</v>
      </c>
      <c r="AW2001" t="str">
        <f>VLOOKUP((A2001&amp;AR2001),Precios!B:J,6,FALSE)</f>
        <v>107CLO27</v>
      </c>
    </row>
    <row r="2002" spans="1:49">
      <c r="A2002" s="53" t="s">
        <v>77</v>
      </c>
      <c r="B2002" s="53" t="s">
        <v>1149</v>
      </c>
      <c r="C2002" t="s">
        <v>1148</v>
      </c>
      <c r="D2002" t="s">
        <v>1008</v>
      </c>
      <c r="U2002" t="s">
        <v>1009</v>
      </c>
      <c r="V2002" t="s">
        <v>1010</v>
      </c>
      <c r="W2002" t="s">
        <v>1011</v>
      </c>
      <c r="X2002" t="s">
        <v>1012</v>
      </c>
      <c r="AM2002" t="s">
        <v>1060</v>
      </c>
      <c r="AO2002" t="s">
        <v>1070</v>
      </c>
      <c r="AP2002" t="s">
        <v>696</v>
      </c>
      <c r="AR2002" t="s">
        <v>697</v>
      </c>
      <c r="AU2002" s="89">
        <f>VLOOKUP((A2002&amp;AR2002),Precios!B:J,9,FALSE)</f>
        <v>469.63839999999999</v>
      </c>
      <c r="AV2002" t="s">
        <v>1016</v>
      </c>
      <c r="AW2002" t="str">
        <f>VLOOKUP((A2002&amp;AR2002),Precios!B:J,6,FALSE)</f>
        <v>107CLO28</v>
      </c>
    </row>
    <row r="2003" spans="1:49">
      <c r="A2003" s="53" t="s">
        <v>77</v>
      </c>
      <c r="B2003" s="53" t="s">
        <v>1149</v>
      </c>
      <c r="C2003" t="s">
        <v>1148</v>
      </c>
      <c r="D2003" t="s">
        <v>1008</v>
      </c>
      <c r="U2003" t="s">
        <v>1009</v>
      </c>
      <c r="V2003" t="s">
        <v>1010</v>
      </c>
      <c r="W2003" t="s">
        <v>1011</v>
      </c>
      <c r="X2003" t="s">
        <v>1012</v>
      </c>
      <c r="AM2003" t="s">
        <v>1060</v>
      </c>
      <c r="AO2003" t="s">
        <v>1070</v>
      </c>
      <c r="AP2003" t="s">
        <v>677</v>
      </c>
      <c r="AR2003" t="s">
        <v>679</v>
      </c>
      <c r="AU2003" s="89">
        <f>VLOOKUP((A2003&amp;AR2003),Precios!B:J,9,FALSE)</f>
        <v>2655.8785330000001</v>
      </c>
      <c r="AV2003" t="s">
        <v>1016</v>
      </c>
      <c r="AW2003" t="str">
        <f>VLOOKUP((A2003&amp;AR2003),Precios!B:J,6,FALSE)</f>
        <v>107CLO30</v>
      </c>
    </row>
    <row r="2004" spans="1:49">
      <c r="A2004" s="53" t="s">
        <v>70</v>
      </c>
      <c r="B2004" s="53" t="s">
        <v>1150</v>
      </c>
      <c r="C2004" t="s">
        <v>1007</v>
      </c>
      <c r="D2004" t="s">
        <v>1008</v>
      </c>
      <c r="U2004" t="s">
        <v>1009</v>
      </c>
      <c r="V2004" t="s">
        <v>1010</v>
      </c>
      <c r="W2004" t="s">
        <v>1011</v>
      </c>
      <c r="X2004" t="s">
        <v>1012</v>
      </c>
      <c r="AM2004" t="s">
        <v>1060</v>
      </c>
      <c r="AO2004" t="s">
        <v>1070</v>
      </c>
      <c r="AP2004" t="s">
        <v>1015</v>
      </c>
      <c r="AR2004" t="s">
        <v>712</v>
      </c>
      <c r="AU2004" s="89">
        <f>VLOOKUP((A2004&amp;AR2004),Precios!B:J,9,FALSE)</f>
        <v>1058.06229375</v>
      </c>
      <c r="AV2004" t="s">
        <v>1016</v>
      </c>
      <c r="AW2004" t="str">
        <f>VLOOKUP((A2004&amp;AR2004),Precios!B:J,6,FALSE)</f>
        <v>112BOG6</v>
      </c>
    </row>
    <row r="2005" spans="1:49">
      <c r="A2005" s="53" t="s">
        <v>70</v>
      </c>
      <c r="B2005" s="53" t="s">
        <v>1150</v>
      </c>
      <c r="C2005" t="s">
        <v>1007</v>
      </c>
      <c r="D2005" t="s">
        <v>1008</v>
      </c>
      <c r="U2005" t="s">
        <v>1009</v>
      </c>
      <c r="V2005" t="s">
        <v>1010</v>
      </c>
      <c r="W2005" t="s">
        <v>1011</v>
      </c>
      <c r="X2005" t="s">
        <v>1012</v>
      </c>
      <c r="AM2005" t="s">
        <v>1060</v>
      </c>
      <c r="AO2005" t="s">
        <v>1070</v>
      </c>
      <c r="AP2005" t="s">
        <v>713</v>
      </c>
      <c r="AR2005" t="s">
        <v>714</v>
      </c>
      <c r="AU2005" s="89">
        <f>VLOOKUP((A2005&amp;AR2005),Precios!B:J,9,FALSE)</f>
        <v>961.87080990000004</v>
      </c>
      <c r="AV2005" t="s">
        <v>1016</v>
      </c>
      <c r="AW2005" t="str">
        <f>VLOOKUP((A2005&amp;AR2005),Precios!B:J,6,FALSE)</f>
        <v>112BOG7</v>
      </c>
    </row>
    <row r="2006" spans="1:49">
      <c r="A2006" s="53" t="s">
        <v>70</v>
      </c>
      <c r="B2006" s="53" t="s">
        <v>1150</v>
      </c>
      <c r="C2006" t="s">
        <v>1007</v>
      </c>
      <c r="D2006" t="s">
        <v>1008</v>
      </c>
      <c r="U2006" t="s">
        <v>1009</v>
      </c>
      <c r="V2006" t="s">
        <v>1010</v>
      </c>
      <c r="W2006" t="s">
        <v>1011</v>
      </c>
      <c r="X2006" t="s">
        <v>1012</v>
      </c>
      <c r="AM2006" t="s">
        <v>1060</v>
      </c>
      <c r="AO2006" t="s">
        <v>1070</v>
      </c>
      <c r="AP2006" t="s">
        <v>692</v>
      </c>
      <c r="AR2006" t="s">
        <v>693</v>
      </c>
      <c r="AU2006" s="89">
        <f>VLOOKUP((A2006&amp;AR2006),Precios!B:J,9,FALSE)</f>
        <v>3140.1197520000001</v>
      </c>
      <c r="AV2006" t="s">
        <v>1016</v>
      </c>
      <c r="AW2006" t="str">
        <f>VLOOKUP((A2006&amp;AR2006),Precios!B:J,6,FALSE)</f>
        <v>112BOG8</v>
      </c>
    </row>
    <row r="2007" spans="1:49">
      <c r="A2007" s="53" t="s">
        <v>70</v>
      </c>
      <c r="B2007" s="53" t="s">
        <v>1150</v>
      </c>
      <c r="C2007" t="s">
        <v>1007</v>
      </c>
      <c r="D2007" t="s">
        <v>1008</v>
      </c>
      <c r="U2007" t="s">
        <v>1009</v>
      </c>
      <c r="V2007" t="s">
        <v>1010</v>
      </c>
      <c r="W2007" t="s">
        <v>1011</v>
      </c>
      <c r="X2007" t="s">
        <v>1012</v>
      </c>
      <c r="AM2007" t="s">
        <v>1060</v>
      </c>
      <c r="AO2007" t="s">
        <v>1070</v>
      </c>
      <c r="AP2007" t="s">
        <v>673</v>
      </c>
      <c r="AR2007" t="s">
        <v>674</v>
      </c>
      <c r="AU2007" s="89">
        <f>VLOOKUP((A2007&amp;AR2007),Precios!B:J,9,FALSE)</f>
        <v>2926.8431169999999</v>
      </c>
      <c r="AV2007" t="s">
        <v>1016</v>
      </c>
      <c r="AW2007" t="str">
        <f>VLOOKUP((A2007&amp;AR2007),Precios!B:J,6,FALSE)</f>
        <v>112BOG9</v>
      </c>
    </row>
    <row r="2008" spans="1:49">
      <c r="A2008" s="53" t="s">
        <v>70</v>
      </c>
      <c r="B2008" s="53" t="s">
        <v>1150</v>
      </c>
      <c r="C2008" t="s">
        <v>1007</v>
      </c>
      <c r="D2008" t="s">
        <v>1008</v>
      </c>
      <c r="U2008" t="s">
        <v>1009</v>
      </c>
      <c r="V2008" t="s">
        <v>1010</v>
      </c>
      <c r="W2008" t="s">
        <v>1011</v>
      </c>
      <c r="X2008" t="s">
        <v>1012</v>
      </c>
      <c r="AM2008" t="s">
        <v>1060</v>
      </c>
      <c r="AO2008" t="s">
        <v>1070</v>
      </c>
      <c r="AP2008" t="s">
        <v>687</v>
      </c>
      <c r="AR2008" t="s">
        <v>688</v>
      </c>
      <c r="AU2008" s="89">
        <f>VLOOKUP((A2008&amp;AR2008),Precios!B:J,9,FALSE)</f>
        <v>3391.2505000000001</v>
      </c>
      <c r="AV2008" t="s">
        <v>1016</v>
      </c>
      <c r="AW2008" t="str">
        <f>VLOOKUP((A2008&amp;AR2008),Precios!B:J,6,FALSE)</f>
        <v>112BOG10</v>
      </c>
    </row>
    <row r="2009" spans="1:49">
      <c r="A2009" s="53" t="s">
        <v>70</v>
      </c>
      <c r="B2009" s="53" t="s">
        <v>1150</v>
      </c>
      <c r="C2009" t="s">
        <v>1007</v>
      </c>
      <c r="D2009" t="s">
        <v>1008</v>
      </c>
      <c r="U2009" t="s">
        <v>1009</v>
      </c>
      <c r="V2009" t="s">
        <v>1010</v>
      </c>
      <c r="W2009" t="s">
        <v>1011</v>
      </c>
      <c r="X2009" t="s">
        <v>1012</v>
      </c>
      <c r="AM2009" t="s">
        <v>1060</v>
      </c>
      <c r="AO2009" t="s">
        <v>1070</v>
      </c>
      <c r="AP2009" t="s">
        <v>698</v>
      </c>
      <c r="AR2009" t="s">
        <v>699</v>
      </c>
      <c r="AU2009" s="89">
        <f>VLOOKUP((A2009&amp;AR2009),Precios!B:J,9,FALSE)</f>
        <v>759.28368999999998</v>
      </c>
      <c r="AV2009" t="s">
        <v>1016</v>
      </c>
      <c r="AW2009" t="str">
        <f>VLOOKUP((A2009&amp;AR2009),Precios!B:J,6,FALSE)</f>
        <v>112BOG11</v>
      </c>
    </row>
    <row r="2010" spans="1:49">
      <c r="A2010" s="53" t="s">
        <v>70</v>
      </c>
      <c r="B2010" s="53" t="s">
        <v>1150</v>
      </c>
      <c r="C2010" t="s">
        <v>1007</v>
      </c>
      <c r="D2010" t="s">
        <v>1008</v>
      </c>
      <c r="U2010" t="s">
        <v>1009</v>
      </c>
      <c r="V2010" t="s">
        <v>1010</v>
      </c>
      <c r="W2010" t="s">
        <v>1011</v>
      </c>
      <c r="X2010" t="s">
        <v>1012</v>
      </c>
      <c r="AM2010" t="s">
        <v>1060</v>
      </c>
      <c r="AO2010" t="s">
        <v>1070</v>
      </c>
      <c r="AP2010" t="s">
        <v>675</v>
      </c>
      <c r="AR2010" t="s">
        <v>676</v>
      </c>
      <c r="AU2010" s="89">
        <f>VLOOKUP((A2010&amp;AR2010),Precios!B:J,9,FALSE)</f>
        <v>3060.4762077999999</v>
      </c>
      <c r="AV2010" t="s">
        <v>1016</v>
      </c>
      <c r="AW2010" t="str">
        <f>VLOOKUP((A2010&amp;AR2010),Precios!B:J,6,FALSE)</f>
        <v>112BOG12</v>
      </c>
    </row>
    <row r="2011" spans="1:49">
      <c r="A2011" s="53" t="s">
        <v>70</v>
      </c>
      <c r="B2011" s="53" t="s">
        <v>1150</v>
      </c>
      <c r="C2011" t="s">
        <v>1007</v>
      </c>
      <c r="D2011" t="s">
        <v>1008</v>
      </c>
      <c r="U2011" t="s">
        <v>1009</v>
      </c>
      <c r="V2011" t="s">
        <v>1010</v>
      </c>
      <c r="W2011" t="s">
        <v>1011</v>
      </c>
      <c r="X2011" t="s">
        <v>1012</v>
      </c>
      <c r="AM2011" t="s">
        <v>1060</v>
      </c>
      <c r="AO2011" t="s">
        <v>1070</v>
      </c>
      <c r="AP2011" t="s">
        <v>682</v>
      </c>
      <c r="AR2011" t="s">
        <v>683</v>
      </c>
      <c r="AU2011" s="89">
        <f>VLOOKUP((A2011&amp;AR2011),Precios!B:J,9,FALSE)</f>
        <v>3337.8081659999998</v>
      </c>
      <c r="AV2011" t="s">
        <v>1016</v>
      </c>
      <c r="AW2011" t="str">
        <f>VLOOKUP((A2011&amp;AR2011),Precios!B:J,6,FALSE)</f>
        <v>112BOG13</v>
      </c>
    </row>
    <row r="2012" spans="1:49">
      <c r="A2012" s="53" t="s">
        <v>70</v>
      </c>
      <c r="B2012" s="53" t="s">
        <v>1150</v>
      </c>
      <c r="C2012" t="s">
        <v>1007</v>
      </c>
      <c r="D2012" t="s">
        <v>1008</v>
      </c>
      <c r="U2012" t="s">
        <v>1009</v>
      </c>
      <c r="V2012" t="s">
        <v>1010</v>
      </c>
      <c r="W2012" t="s">
        <v>1011</v>
      </c>
      <c r="X2012" t="s">
        <v>1012</v>
      </c>
      <c r="AM2012" t="s">
        <v>1060</v>
      </c>
      <c r="AO2012" t="s">
        <v>1070</v>
      </c>
      <c r="AP2012" t="s">
        <v>706</v>
      </c>
      <c r="AR2012" t="s">
        <v>707</v>
      </c>
      <c r="AU2012" s="89">
        <f>VLOOKUP((A2012&amp;AR2012),Precios!B:J,9,FALSE)</f>
        <v>3125.1919599999997</v>
      </c>
      <c r="AV2012" t="s">
        <v>1016</v>
      </c>
      <c r="AW2012" t="str">
        <f>VLOOKUP((A2012&amp;AR2012),Precios!B:J,6,FALSE)</f>
        <v>112BOG14</v>
      </c>
    </row>
    <row r="2013" spans="1:49">
      <c r="A2013" s="53" t="s">
        <v>70</v>
      </c>
      <c r="B2013" s="53" t="s">
        <v>1150</v>
      </c>
      <c r="C2013" t="s">
        <v>1007</v>
      </c>
      <c r="D2013" t="s">
        <v>1008</v>
      </c>
      <c r="U2013" t="s">
        <v>1009</v>
      </c>
      <c r="V2013" t="s">
        <v>1010</v>
      </c>
      <c r="W2013" t="s">
        <v>1011</v>
      </c>
      <c r="X2013" t="s">
        <v>1012</v>
      </c>
      <c r="AM2013" t="s">
        <v>1060</v>
      </c>
      <c r="AO2013" t="s">
        <v>1070</v>
      </c>
      <c r="AP2013" t="s">
        <v>700</v>
      </c>
      <c r="AR2013" t="s">
        <v>701</v>
      </c>
      <c r="AU2013" s="89">
        <f>VLOOKUP((A2013&amp;AR2013),Precios!B:J,9,FALSE)</f>
        <v>922.96525200000008</v>
      </c>
      <c r="AV2013" t="s">
        <v>1016</v>
      </c>
      <c r="AW2013" t="str">
        <f>VLOOKUP((A2013&amp;AR2013),Precios!B:J,6,FALSE)</f>
        <v>112BOG16</v>
      </c>
    </row>
    <row r="2014" spans="1:49">
      <c r="A2014" s="53" t="s">
        <v>70</v>
      </c>
      <c r="B2014" s="53" t="s">
        <v>1150</v>
      </c>
      <c r="C2014" t="s">
        <v>1007</v>
      </c>
      <c r="D2014" t="s">
        <v>1008</v>
      </c>
      <c r="U2014" t="s">
        <v>1009</v>
      </c>
      <c r="V2014" t="s">
        <v>1010</v>
      </c>
      <c r="W2014" t="s">
        <v>1011</v>
      </c>
      <c r="X2014" t="s">
        <v>1012</v>
      </c>
      <c r="AM2014" t="s">
        <v>1060</v>
      </c>
      <c r="AO2014" t="s">
        <v>1070</v>
      </c>
      <c r="AP2014" t="s">
        <v>680</v>
      </c>
      <c r="AR2014" t="s">
        <v>681</v>
      </c>
      <c r="AU2014" s="89">
        <f>VLOOKUP((A2014&amp;AR2014),Precios!B:J,9,FALSE)</f>
        <v>3459.39</v>
      </c>
      <c r="AV2014" t="s">
        <v>1016</v>
      </c>
      <c r="AW2014" t="str">
        <f>VLOOKUP((A2014&amp;AR2014),Precios!B:J,6,FALSE)</f>
        <v>112BOG17</v>
      </c>
    </row>
    <row r="2015" spans="1:49">
      <c r="A2015" s="53" t="s">
        <v>70</v>
      </c>
      <c r="B2015" s="53" t="s">
        <v>1150</v>
      </c>
      <c r="C2015" t="s">
        <v>1007</v>
      </c>
      <c r="D2015" t="s">
        <v>1008</v>
      </c>
      <c r="U2015" t="s">
        <v>1009</v>
      </c>
      <c r="V2015" t="s">
        <v>1010</v>
      </c>
      <c r="W2015" t="s">
        <v>1011</v>
      </c>
      <c r="X2015" t="s">
        <v>1012</v>
      </c>
      <c r="AM2015" t="s">
        <v>1060</v>
      </c>
      <c r="AO2015" t="s">
        <v>1070</v>
      </c>
      <c r="AP2015" t="s">
        <v>690</v>
      </c>
      <c r="AR2015" t="s">
        <v>691</v>
      </c>
      <c r="AU2015" s="89">
        <f>VLOOKUP((A2015&amp;AR2015),Precios!B:J,9,FALSE)</f>
        <v>3895.147344</v>
      </c>
      <c r="AV2015" t="s">
        <v>1016</v>
      </c>
      <c r="AW2015" t="str">
        <f>VLOOKUP((A2015&amp;AR2015),Precios!B:J,6,FALSE)</f>
        <v>112BOG18</v>
      </c>
    </row>
    <row r="2016" spans="1:49">
      <c r="A2016" s="53" t="s">
        <v>70</v>
      </c>
      <c r="B2016" s="53" t="s">
        <v>1150</v>
      </c>
      <c r="C2016" t="s">
        <v>1007</v>
      </c>
      <c r="D2016" t="s">
        <v>1008</v>
      </c>
      <c r="U2016" t="s">
        <v>1009</v>
      </c>
      <c r="V2016" t="s">
        <v>1010</v>
      </c>
      <c r="W2016" t="s">
        <v>1011</v>
      </c>
      <c r="X2016" t="s">
        <v>1012</v>
      </c>
      <c r="AM2016" t="s">
        <v>1060</v>
      </c>
      <c r="AO2016" t="s">
        <v>1070</v>
      </c>
      <c r="AP2016" t="s">
        <v>708</v>
      </c>
      <c r="AR2016" t="s">
        <v>709</v>
      </c>
      <c r="AU2016" s="89">
        <f>VLOOKUP((A2016&amp;AR2016),Precios!B:J,9,FALSE)</f>
        <v>3911.0815040000002</v>
      </c>
      <c r="AV2016" t="s">
        <v>1016</v>
      </c>
      <c r="AW2016" t="str">
        <f>VLOOKUP((A2016&amp;AR2016),Precios!B:J,6,FALSE)</f>
        <v>112BOG19</v>
      </c>
    </row>
    <row r="2017" spans="1:49">
      <c r="A2017" s="53" t="s">
        <v>70</v>
      </c>
      <c r="B2017" s="53" t="s">
        <v>1150</v>
      </c>
      <c r="C2017" t="s">
        <v>1007</v>
      </c>
      <c r="D2017" t="s">
        <v>1008</v>
      </c>
      <c r="U2017" t="s">
        <v>1009</v>
      </c>
      <c r="V2017" t="s">
        <v>1010</v>
      </c>
      <c r="W2017" t="s">
        <v>1011</v>
      </c>
      <c r="X2017" t="s">
        <v>1012</v>
      </c>
      <c r="AM2017" t="s">
        <v>1060</v>
      </c>
      <c r="AO2017" t="s">
        <v>1070</v>
      </c>
      <c r="AP2017" t="s">
        <v>710</v>
      </c>
      <c r="AR2017" t="s">
        <v>711</v>
      </c>
      <c r="AU2017" s="89">
        <f>VLOOKUP((A2017&amp;AR2017),Precios!B:J,9,FALSE)</f>
        <v>1034.3177746000001</v>
      </c>
      <c r="AV2017" t="s">
        <v>1016</v>
      </c>
      <c r="AW2017" t="str">
        <f>VLOOKUP((A2017&amp;AR2017),Precios!B:J,6,FALSE)</f>
        <v>112BOG20</v>
      </c>
    </row>
    <row r="2018" spans="1:49">
      <c r="A2018" s="53" t="s">
        <v>70</v>
      </c>
      <c r="B2018" s="53" t="s">
        <v>1150</v>
      </c>
      <c r="C2018" t="s">
        <v>1007</v>
      </c>
      <c r="D2018" t="s">
        <v>1008</v>
      </c>
      <c r="U2018" t="s">
        <v>1009</v>
      </c>
      <c r="V2018" t="s">
        <v>1010</v>
      </c>
      <c r="W2018" t="s">
        <v>1011</v>
      </c>
      <c r="X2018" t="s">
        <v>1012</v>
      </c>
      <c r="AM2018" t="s">
        <v>1060</v>
      </c>
      <c r="AO2018" t="s">
        <v>1070</v>
      </c>
      <c r="AP2018" t="s">
        <v>692</v>
      </c>
      <c r="AR2018" t="s">
        <v>695</v>
      </c>
      <c r="AU2018" s="89">
        <f>VLOOKUP((A2018&amp;AR2018),Precios!B:J,9,FALSE)</f>
        <v>3324.89311</v>
      </c>
      <c r="AV2018" t="s">
        <v>1016</v>
      </c>
      <c r="AW2018" t="str">
        <f>VLOOKUP((A2018&amp;AR2018),Precios!B:J,6,FALSE)</f>
        <v>112MED31</v>
      </c>
    </row>
    <row r="2019" spans="1:49">
      <c r="A2019" s="53" t="s">
        <v>70</v>
      </c>
      <c r="B2019" s="53" t="s">
        <v>1150</v>
      </c>
      <c r="C2019" t="s">
        <v>1007</v>
      </c>
      <c r="D2019" t="s">
        <v>1008</v>
      </c>
      <c r="U2019" t="s">
        <v>1009</v>
      </c>
      <c r="V2019" t="s">
        <v>1010</v>
      </c>
      <c r="W2019" t="s">
        <v>1011</v>
      </c>
      <c r="X2019" t="s">
        <v>1012</v>
      </c>
      <c r="AM2019" t="s">
        <v>1060</v>
      </c>
      <c r="AO2019" t="s">
        <v>1070</v>
      </c>
      <c r="AP2019" t="s">
        <v>687</v>
      </c>
      <c r="AR2019" t="s">
        <v>689</v>
      </c>
      <c r="AU2019" s="89">
        <f>VLOOKUP((A2019&amp;AR2019),Precios!B:J,9,FALSE)</f>
        <v>3447.9111150000003</v>
      </c>
      <c r="AV2019" t="s">
        <v>1016</v>
      </c>
      <c r="AW2019" t="str">
        <f>VLOOKUP((A2019&amp;AR2019),Precios!B:J,6,FALSE)</f>
        <v>112MED22</v>
      </c>
    </row>
    <row r="2020" spans="1:49">
      <c r="A2020" s="53" t="s">
        <v>70</v>
      </c>
      <c r="B2020" s="53" t="s">
        <v>1150</v>
      </c>
      <c r="C2020" t="s">
        <v>1007</v>
      </c>
      <c r="D2020" t="s">
        <v>1008</v>
      </c>
      <c r="U2020" t="s">
        <v>1009</v>
      </c>
      <c r="V2020" t="s">
        <v>1010</v>
      </c>
      <c r="W2020" t="s">
        <v>1011</v>
      </c>
      <c r="X2020" t="s">
        <v>1012</v>
      </c>
      <c r="AM2020" t="s">
        <v>1060</v>
      </c>
      <c r="AO2020" t="s">
        <v>1070</v>
      </c>
      <c r="AP2020" t="s">
        <v>684</v>
      </c>
      <c r="AR2020" t="s">
        <v>686</v>
      </c>
      <c r="AU2020" s="89">
        <f>VLOOKUP((A2020&amp;AR2020),Precios!B:J,9,FALSE)</f>
        <v>1779.143311</v>
      </c>
      <c r="AV2020" t="s">
        <v>1016</v>
      </c>
      <c r="AW2020" t="str">
        <f>VLOOKUP((A2020&amp;AR2020),Precios!B:J,6,FALSE)</f>
        <v>112MED23</v>
      </c>
    </row>
    <row r="2021" spans="1:49">
      <c r="A2021" s="53" t="s">
        <v>70</v>
      </c>
      <c r="B2021" s="53" t="s">
        <v>1150</v>
      </c>
      <c r="C2021" t="s">
        <v>1007</v>
      </c>
      <c r="D2021" t="s">
        <v>1008</v>
      </c>
      <c r="U2021" t="s">
        <v>1009</v>
      </c>
      <c r="V2021" t="s">
        <v>1010</v>
      </c>
      <c r="W2021" t="s">
        <v>1011</v>
      </c>
      <c r="X2021" t="s">
        <v>1012</v>
      </c>
      <c r="AM2021" t="s">
        <v>1060</v>
      </c>
      <c r="AO2021" t="s">
        <v>1070</v>
      </c>
      <c r="AP2021" t="s">
        <v>702</v>
      </c>
      <c r="AR2021" t="s">
        <v>703</v>
      </c>
      <c r="AU2021" s="89">
        <f>VLOOKUP((A2021&amp;AR2021),Precios!B:J,9,FALSE)</f>
        <v>1700</v>
      </c>
      <c r="AV2021" t="s">
        <v>1016</v>
      </c>
      <c r="AW2021" t="str">
        <f>VLOOKUP((A2021&amp;AR2021),Precios!B:J,6,FALSE)</f>
        <v>112MED25</v>
      </c>
    </row>
    <row r="2022" spans="1:49">
      <c r="A2022" s="53" t="s">
        <v>70</v>
      </c>
      <c r="B2022" s="53" t="s">
        <v>1150</v>
      </c>
      <c r="C2022" t="s">
        <v>1007</v>
      </c>
      <c r="D2022" t="s">
        <v>1008</v>
      </c>
      <c r="U2022" t="s">
        <v>1009</v>
      </c>
      <c r="V2022" t="s">
        <v>1010</v>
      </c>
      <c r="W2022" t="s">
        <v>1011</v>
      </c>
      <c r="X2022" t="s">
        <v>1012</v>
      </c>
      <c r="AM2022" t="s">
        <v>1060</v>
      </c>
      <c r="AO2022" t="s">
        <v>1070</v>
      </c>
      <c r="AP2022" t="s">
        <v>692</v>
      </c>
      <c r="AR2022" t="s">
        <v>694</v>
      </c>
      <c r="AU2022" s="89">
        <f>VLOOKUP((A2022&amp;AR2022),Precios!B:J,9,FALSE)</f>
        <v>3324.89311</v>
      </c>
      <c r="AV2022" t="s">
        <v>1016</v>
      </c>
      <c r="AW2022" t="str">
        <f>VLOOKUP((A2022&amp;AR2022),Precios!B:J,6,FALSE)</f>
        <v>112CLO26</v>
      </c>
    </row>
    <row r="2023" spans="1:49">
      <c r="A2023" s="53" t="s">
        <v>70</v>
      </c>
      <c r="B2023" s="53" t="s">
        <v>1150</v>
      </c>
      <c r="C2023" t="s">
        <v>1007</v>
      </c>
      <c r="D2023" t="s">
        <v>1008</v>
      </c>
      <c r="U2023" t="s">
        <v>1009</v>
      </c>
      <c r="V2023" t="s">
        <v>1010</v>
      </c>
      <c r="W2023" t="s">
        <v>1011</v>
      </c>
      <c r="X2023" t="s">
        <v>1012</v>
      </c>
      <c r="AM2023" t="s">
        <v>1060</v>
      </c>
      <c r="AO2023" t="s">
        <v>1070</v>
      </c>
      <c r="AP2023" t="s">
        <v>704</v>
      </c>
      <c r="AR2023" t="s">
        <v>705</v>
      </c>
      <c r="AU2023" s="89">
        <f>VLOOKUP((A2023&amp;AR2023),Precios!B:J,9,FALSE)</f>
        <v>3249.5832380000002</v>
      </c>
      <c r="AV2023" t="s">
        <v>1016</v>
      </c>
      <c r="AW2023" t="str">
        <f>VLOOKUP((A2023&amp;AR2023),Precios!B:J,6,FALSE)</f>
        <v>112CLO27</v>
      </c>
    </row>
    <row r="2024" spans="1:49">
      <c r="A2024" s="53" t="s">
        <v>70</v>
      </c>
      <c r="B2024" s="53" t="s">
        <v>1150</v>
      </c>
      <c r="C2024" t="s">
        <v>1007</v>
      </c>
      <c r="D2024" t="s">
        <v>1008</v>
      </c>
      <c r="U2024" t="s">
        <v>1009</v>
      </c>
      <c r="V2024" t="s">
        <v>1010</v>
      </c>
      <c r="W2024" t="s">
        <v>1011</v>
      </c>
      <c r="X2024" t="s">
        <v>1012</v>
      </c>
      <c r="AM2024" t="s">
        <v>1060</v>
      </c>
      <c r="AO2024" t="s">
        <v>1070</v>
      </c>
      <c r="AP2024" t="s">
        <v>696</v>
      </c>
      <c r="AR2024" t="s">
        <v>697</v>
      </c>
      <c r="AU2024" s="89">
        <f>VLOOKUP((A2024&amp;AR2024),Precios!B:J,9,FALSE)</f>
        <v>845.97810000000004</v>
      </c>
      <c r="AV2024" t="s">
        <v>1016</v>
      </c>
      <c r="AW2024" t="str">
        <f>VLOOKUP((A2024&amp;AR2024),Precios!B:J,6,FALSE)</f>
        <v>112CLO28</v>
      </c>
    </row>
    <row r="2025" spans="1:49">
      <c r="A2025" s="53" t="s">
        <v>70</v>
      </c>
      <c r="B2025" s="53" t="s">
        <v>1150</v>
      </c>
      <c r="C2025" t="s">
        <v>1007</v>
      </c>
      <c r="D2025" t="s">
        <v>1008</v>
      </c>
      <c r="U2025" t="s">
        <v>1009</v>
      </c>
      <c r="V2025" t="s">
        <v>1010</v>
      </c>
      <c r="W2025" t="s">
        <v>1011</v>
      </c>
      <c r="X2025" t="s">
        <v>1012</v>
      </c>
      <c r="AM2025" t="s">
        <v>1060</v>
      </c>
      <c r="AO2025" t="s">
        <v>1070</v>
      </c>
      <c r="AP2025" t="s">
        <v>677</v>
      </c>
      <c r="AR2025" t="s">
        <v>679</v>
      </c>
      <c r="AU2025" s="89">
        <f>VLOOKUP((A2025&amp;AR2025),Precios!B:J,9,FALSE)</f>
        <v>3911.0815040000002</v>
      </c>
      <c r="AV2025" t="s">
        <v>1016</v>
      </c>
      <c r="AW2025" t="str">
        <f>VLOOKUP((A2025&amp;AR2025),Precios!B:J,6,FALSE)</f>
        <v>112CLO30</v>
      </c>
    </row>
    <row r="2026" spans="1:49">
      <c r="A2026" s="53" t="s">
        <v>64</v>
      </c>
      <c r="B2026" s="53" t="s">
        <v>1151</v>
      </c>
      <c r="C2026" t="s">
        <v>1007</v>
      </c>
      <c r="D2026" t="s">
        <v>1008</v>
      </c>
      <c r="U2026" t="s">
        <v>1009</v>
      </c>
      <c r="V2026" t="s">
        <v>1010</v>
      </c>
      <c r="W2026" t="s">
        <v>1011</v>
      </c>
      <c r="X2026" t="s">
        <v>1012</v>
      </c>
      <c r="AM2026" t="s">
        <v>1060</v>
      </c>
      <c r="AO2026" t="s">
        <v>1070</v>
      </c>
      <c r="AP2026" t="s">
        <v>1015</v>
      </c>
      <c r="AR2026" t="s">
        <v>712</v>
      </c>
      <c r="AU2026" s="89">
        <f>VLOOKUP((A2026&amp;AR2026),Precios!B:J,9,FALSE)</f>
        <v>53107.014278999995</v>
      </c>
      <c r="AV2026" t="s">
        <v>1016</v>
      </c>
      <c r="AW2026" t="str">
        <f>VLOOKUP((A2026&amp;AR2026),Precios!B:J,6,FALSE)</f>
        <v>117BOG6</v>
      </c>
    </row>
    <row r="2027" spans="1:49">
      <c r="A2027" s="53" t="s">
        <v>64</v>
      </c>
      <c r="B2027" s="53" t="s">
        <v>1151</v>
      </c>
      <c r="C2027" t="s">
        <v>1007</v>
      </c>
      <c r="D2027" t="s">
        <v>1008</v>
      </c>
      <c r="U2027" t="s">
        <v>1009</v>
      </c>
      <c r="V2027" t="s">
        <v>1010</v>
      </c>
      <c r="W2027" t="s">
        <v>1011</v>
      </c>
      <c r="X2027" t="s">
        <v>1012</v>
      </c>
      <c r="AM2027" t="s">
        <v>1060</v>
      </c>
      <c r="AO2027" t="s">
        <v>1070</v>
      </c>
      <c r="AP2027" t="s">
        <v>713</v>
      </c>
      <c r="AR2027" t="s">
        <v>714</v>
      </c>
      <c r="AU2027" s="89">
        <f>VLOOKUP((A2027&amp;AR2027),Precios!B:J,9,FALSE)</f>
        <v>51733.605000000003</v>
      </c>
      <c r="AV2027" t="s">
        <v>1016</v>
      </c>
      <c r="AW2027" t="str">
        <f>VLOOKUP((A2027&amp;AR2027),Precios!B:J,6,FALSE)</f>
        <v>117BOG7</v>
      </c>
    </row>
    <row r="2028" spans="1:49">
      <c r="A2028" s="53" t="s">
        <v>64</v>
      </c>
      <c r="B2028" s="53" t="s">
        <v>1151</v>
      </c>
      <c r="C2028" t="s">
        <v>1007</v>
      </c>
      <c r="D2028" t="s">
        <v>1008</v>
      </c>
      <c r="U2028" t="s">
        <v>1009</v>
      </c>
      <c r="V2028" t="s">
        <v>1010</v>
      </c>
      <c r="W2028" t="s">
        <v>1011</v>
      </c>
      <c r="X2028" t="s">
        <v>1012</v>
      </c>
      <c r="AM2028" t="s">
        <v>1060</v>
      </c>
      <c r="AO2028" t="s">
        <v>1070</v>
      </c>
      <c r="AP2028" t="s">
        <v>692</v>
      </c>
      <c r="AR2028" t="s">
        <v>693</v>
      </c>
      <c r="AU2028" s="89">
        <f>VLOOKUP((A2028&amp;AR2028),Precios!B:J,9,FALSE)</f>
        <v>71720.482317000002</v>
      </c>
      <c r="AV2028" t="s">
        <v>1016</v>
      </c>
      <c r="AW2028" t="str">
        <f>VLOOKUP((A2028&amp;AR2028),Precios!B:J,6,FALSE)</f>
        <v>117BOG8</v>
      </c>
    </row>
    <row r="2029" spans="1:49">
      <c r="A2029" s="53" t="s">
        <v>64</v>
      </c>
      <c r="B2029" s="53" t="s">
        <v>1151</v>
      </c>
      <c r="C2029" t="s">
        <v>1007</v>
      </c>
      <c r="D2029" t="s">
        <v>1008</v>
      </c>
      <c r="U2029" t="s">
        <v>1009</v>
      </c>
      <c r="V2029" t="s">
        <v>1010</v>
      </c>
      <c r="W2029" t="s">
        <v>1011</v>
      </c>
      <c r="X2029" t="s">
        <v>1012</v>
      </c>
      <c r="AM2029" t="s">
        <v>1060</v>
      </c>
      <c r="AO2029" t="s">
        <v>1070</v>
      </c>
      <c r="AP2029" t="s">
        <v>673</v>
      </c>
      <c r="AR2029" t="s">
        <v>674</v>
      </c>
      <c r="AU2029" s="89">
        <f>VLOOKUP((A2029&amp;AR2029),Precios!B:J,9,FALSE)</f>
        <v>70975.948208000002</v>
      </c>
      <c r="AV2029" t="s">
        <v>1016</v>
      </c>
      <c r="AW2029" t="str">
        <f>VLOOKUP((A2029&amp;AR2029),Precios!B:J,6,FALSE)</f>
        <v>117BOG9</v>
      </c>
    </row>
    <row r="2030" spans="1:49">
      <c r="A2030" s="53" t="s">
        <v>64</v>
      </c>
      <c r="B2030" s="53" t="s">
        <v>1151</v>
      </c>
      <c r="C2030" t="s">
        <v>1007</v>
      </c>
      <c r="D2030" t="s">
        <v>1008</v>
      </c>
      <c r="U2030" t="s">
        <v>1009</v>
      </c>
      <c r="V2030" t="s">
        <v>1010</v>
      </c>
      <c r="W2030" t="s">
        <v>1011</v>
      </c>
      <c r="X2030" t="s">
        <v>1012</v>
      </c>
      <c r="AM2030" t="s">
        <v>1060</v>
      </c>
      <c r="AO2030" t="s">
        <v>1070</v>
      </c>
      <c r="AP2030" t="s">
        <v>687</v>
      </c>
      <c r="AR2030" t="s">
        <v>688</v>
      </c>
      <c r="AU2030" s="89">
        <f>VLOOKUP((A2030&amp;AR2030),Precios!B:J,9,FALSE)</f>
        <v>77457.870148999995</v>
      </c>
      <c r="AV2030" t="s">
        <v>1016</v>
      </c>
      <c r="AW2030" t="str">
        <f>VLOOKUP((A2030&amp;AR2030),Precios!B:J,6,FALSE)</f>
        <v>117BOG10</v>
      </c>
    </row>
    <row r="2031" spans="1:49">
      <c r="A2031" s="53" t="s">
        <v>64</v>
      </c>
      <c r="B2031" s="53" t="s">
        <v>1151</v>
      </c>
      <c r="C2031" t="s">
        <v>1007</v>
      </c>
      <c r="D2031" t="s">
        <v>1008</v>
      </c>
      <c r="U2031" t="s">
        <v>1009</v>
      </c>
      <c r="V2031" t="s">
        <v>1010</v>
      </c>
      <c r="W2031" t="s">
        <v>1011</v>
      </c>
      <c r="X2031" t="s">
        <v>1012</v>
      </c>
      <c r="AM2031" t="s">
        <v>1060</v>
      </c>
      <c r="AO2031" t="s">
        <v>1070</v>
      </c>
      <c r="AP2031" t="s">
        <v>698</v>
      </c>
      <c r="AR2031" t="s">
        <v>699</v>
      </c>
      <c r="AU2031" s="89">
        <f>VLOOKUP((A2031&amp;AR2031),Precios!B:J,9,FALSE)</f>
        <v>79385.48418900001</v>
      </c>
      <c r="AV2031" t="s">
        <v>1016</v>
      </c>
      <c r="AW2031" t="str">
        <f>VLOOKUP((A2031&amp;AR2031),Precios!B:J,6,FALSE)</f>
        <v>117BOG11</v>
      </c>
    </row>
    <row r="2032" spans="1:49">
      <c r="A2032" s="53" t="s">
        <v>64</v>
      </c>
      <c r="B2032" s="53" t="s">
        <v>1151</v>
      </c>
      <c r="C2032" t="s">
        <v>1007</v>
      </c>
      <c r="D2032" t="s">
        <v>1008</v>
      </c>
      <c r="U2032" t="s">
        <v>1009</v>
      </c>
      <c r="V2032" t="s">
        <v>1010</v>
      </c>
      <c r="W2032" t="s">
        <v>1011</v>
      </c>
      <c r="X2032" t="s">
        <v>1012</v>
      </c>
      <c r="AM2032" t="s">
        <v>1060</v>
      </c>
      <c r="AO2032" t="s">
        <v>1070</v>
      </c>
      <c r="AP2032" t="s">
        <v>675</v>
      </c>
      <c r="AR2032" t="s">
        <v>676</v>
      </c>
      <c r="AU2032" s="89">
        <f>VLOOKUP((A2032&amp;AR2032),Precios!B:J,9,FALSE)</f>
        <v>72150.567309699996</v>
      </c>
      <c r="AV2032" t="s">
        <v>1016</v>
      </c>
      <c r="AW2032" t="str">
        <f>VLOOKUP((A2032&amp;AR2032),Precios!B:J,6,FALSE)</f>
        <v>117BOG12</v>
      </c>
    </row>
    <row r="2033" spans="1:49">
      <c r="A2033" s="53" t="s">
        <v>64</v>
      </c>
      <c r="B2033" s="53" t="s">
        <v>1151</v>
      </c>
      <c r="C2033" t="s">
        <v>1007</v>
      </c>
      <c r="D2033" t="s">
        <v>1008</v>
      </c>
      <c r="U2033" t="s">
        <v>1009</v>
      </c>
      <c r="V2033" t="s">
        <v>1010</v>
      </c>
      <c r="W2033" t="s">
        <v>1011</v>
      </c>
      <c r="X2033" t="s">
        <v>1012</v>
      </c>
      <c r="AM2033" t="s">
        <v>1060</v>
      </c>
      <c r="AO2033" t="s">
        <v>1070</v>
      </c>
      <c r="AP2033" t="s">
        <v>682</v>
      </c>
      <c r="AR2033" t="s">
        <v>683</v>
      </c>
      <c r="AU2033" s="89">
        <f>VLOOKUP((A2033&amp;AR2033),Precios!B:J,9,FALSE)</f>
        <v>46551.900031999998</v>
      </c>
      <c r="AV2033" t="s">
        <v>1016</v>
      </c>
      <c r="AW2033" t="str">
        <f>VLOOKUP((A2033&amp;AR2033),Precios!B:J,6,FALSE)</f>
        <v>117BOG13</v>
      </c>
    </row>
    <row r="2034" spans="1:49">
      <c r="A2034" s="53" t="s">
        <v>64</v>
      </c>
      <c r="B2034" s="53" t="s">
        <v>1151</v>
      </c>
      <c r="C2034" t="s">
        <v>1007</v>
      </c>
      <c r="D2034" t="s">
        <v>1008</v>
      </c>
      <c r="U2034" t="s">
        <v>1009</v>
      </c>
      <c r="V2034" t="s">
        <v>1010</v>
      </c>
      <c r="W2034" t="s">
        <v>1011</v>
      </c>
      <c r="X2034" t="s">
        <v>1012</v>
      </c>
      <c r="AM2034" t="s">
        <v>1060</v>
      </c>
      <c r="AO2034" t="s">
        <v>1070</v>
      </c>
      <c r="AP2034" t="s">
        <v>706</v>
      </c>
      <c r="AR2034" t="s">
        <v>707</v>
      </c>
      <c r="AU2034" s="89">
        <f>VLOOKUP((A2034&amp;AR2034),Precios!B:J,9,FALSE)</f>
        <v>80087.604080000005</v>
      </c>
      <c r="AV2034" t="s">
        <v>1016</v>
      </c>
      <c r="AW2034" t="str">
        <f>VLOOKUP((A2034&amp;AR2034),Precios!B:J,6,FALSE)</f>
        <v>117BOG14</v>
      </c>
    </row>
    <row r="2035" spans="1:49">
      <c r="A2035" s="53" t="s">
        <v>64</v>
      </c>
      <c r="B2035" s="53" t="s">
        <v>1151</v>
      </c>
      <c r="C2035" t="s">
        <v>1007</v>
      </c>
      <c r="D2035" t="s">
        <v>1008</v>
      </c>
      <c r="U2035" t="s">
        <v>1009</v>
      </c>
      <c r="V2035" t="s">
        <v>1010</v>
      </c>
      <c r="W2035" t="s">
        <v>1011</v>
      </c>
      <c r="X2035" t="s">
        <v>1012</v>
      </c>
      <c r="AM2035" t="s">
        <v>1060</v>
      </c>
      <c r="AO2035" t="s">
        <v>1070</v>
      </c>
      <c r="AP2035" t="s">
        <v>700</v>
      </c>
      <c r="AR2035" t="s">
        <v>701</v>
      </c>
      <c r="AU2035" s="89">
        <f>VLOOKUP((A2035&amp;AR2035),Precios!B:J,9,FALSE)</f>
        <v>54538.855799999998</v>
      </c>
      <c r="AV2035" t="s">
        <v>1016</v>
      </c>
      <c r="AW2035" t="str">
        <f>VLOOKUP((A2035&amp;AR2035),Precios!B:J,6,FALSE)</f>
        <v>117BOG16</v>
      </c>
    </row>
    <row r="2036" spans="1:49">
      <c r="A2036" s="53" t="s">
        <v>64</v>
      </c>
      <c r="B2036" s="53" t="s">
        <v>1151</v>
      </c>
      <c r="C2036" t="s">
        <v>1007</v>
      </c>
      <c r="D2036" t="s">
        <v>1008</v>
      </c>
      <c r="U2036" t="s">
        <v>1009</v>
      </c>
      <c r="V2036" t="s">
        <v>1010</v>
      </c>
      <c r="W2036" t="s">
        <v>1011</v>
      </c>
      <c r="X2036" t="s">
        <v>1012</v>
      </c>
      <c r="AM2036" t="s">
        <v>1060</v>
      </c>
      <c r="AO2036" t="s">
        <v>1070</v>
      </c>
      <c r="AP2036" t="s">
        <v>680</v>
      </c>
      <c r="AR2036" t="s">
        <v>681</v>
      </c>
      <c r="AU2036" s="89">
        <f>VLOOKUP((A2036&amp;AR2036),Precios!B:J,9,FALSE)</f>
        <v>50318.400000000001</v>
      </c>
      <c r="AV2036" t="s">
        <v>1016</v>
      </c>
      <c r="AW2036" t="str">
        <f>VLOOKUP((A2036&amp;AR2036),Precios!B:J,6,FALSE)</f>
        <v>117BOG17</v>
      </c>
    </row>
    <row r="2037" spans="1:49">
      <c r="A2037" s="53" t="s">
        <v>64</v>
      </c>
      <c r="B2037" s="53" t="s">
        <v>1151</v>
      </c>
      <c r="C2037" t="s">
        <v>1007</v>
      </c>
      <c r="D2037" t="s">
        <v>1008</v>
      </c>
      <c r="U2037" t="s">
        <v>1009</v>
      </c>
      <c r="V2037" t="s">
        <v>1010</v>
      </c>
      <c r="W2037" t="s">
        <v>1011</v>
      </c>
      <c r="X2037" t="s">
        <v>1012</v>
      </c>
      <c r="AM2037" t="s">
        <v>1060</v>
      </c>
      <c r="AO2037" t="s">
        <v>1070</v>
      </c>
      <c r="AP2037" t="s">
        <v>690</v>
      </c>
      <c r="AR2037" t="s">
        <v>691</v>
      </c>
      <c r="AU2037" s="89">
        <f>VLOOKUP((A2037&amp;AR2037),Precios!B:J,9,FALSE)</f>
        <v>54596.900171000001</v>
      </c>
      <c r="AV2037" t="s">
        <v>1016</v>
      </c>
      <c r="AW2037" t="str">
        <f>VLOOKUP((A2037&amp;AR2037),Precios!B:J,6,FALSE)</f>
        <v>117BOG18</v>
      </c>
    </row>
    <row r="2038" spans="1:49">
      <c r="A2038" s="53" t="s">
        <v>64</v>
      </c>
      <c r="B2038" s="53" t="s">
        <v>1151</v>
      </c>
      <c r="C2038" t="s">
        <v>1007</v>
      </c>
      <c r="D2038" t="s">
        <v>1008</v>
      </c>
      <c r="U2038" t="s">
        <v>1009</v>
      </c>
      <c r="V2038" t="s">
        <v>1010</v>
      </c>
      <c r="W2038" t="s">
        <v>1011</v>
      </c>
      <c r="X2038" t="s">
        <v>1012</v>
      </c>
      <c r="AM2038" t="s">
        <v>1060</v>
      </c>
      <c r="AO2038" t="s">
        <v>1070</v>
      </c>
      <c r="AP2038" t="s">
        <v>708</v>
      </c>
      <c r="AR2038" t="s">
        <v>709</v>
      </c>
      <c r="AU2038" s="89">
        <f>VLOOKUP((A2038&amp;AR2038),Precios!B:J,9,FALSE)</f>
        <v>54104.859600000003</v>
      </c>
      <c r="AV2038" t="s">
        <v>1016</v>
      </c>
      <c r="AW2038" t="str">
        <f>VLOOKUP((A2038&amp;AR2038),Precios!B:J,6,FALSE)</f>
        <v>117BOG19</v>
      </c>
    </row>
    <row r="2039" spans="1:49">
      <c r="A2039" s="53" t="s">
        <v>64</v>
      </c>
      <c r="B2039" s="53" t="s">
        <v>1151</v>
      </c>
      <c r="C2039" t="s">
        <v>1007</v>
      </c>
      <c r="D2039" t="s">
        <v>1008</v>
      </c>
      <c r="U2039" t="s">
        <v>1009</v>
      </c>
      <c r="V2039" t="s">
        <v>1010</v>
      </c>
      <c r="W2039" t="s">
        <v>1011</v>
      </c>
      <c r="X2039" t="s">
        <v>1012</v>
      </c>
      <c r="AM2039" t="s">
        <v>1060</v>
      </c>
      <c r="AO2039" t="s">
        <v>1070</v>
      </c>
      <c r="AP2039" t="s">
        <v>710</v>
      </c>
      <c r="AR2039" t="s">
        <v>711</v>
      </c>
      <c r="AU2039" s="89">
        <f>VLOOKUP((A2039&amp;AR2039),Precios!B:J,9,FALSE)</f>
        <v>91976.7612027</v>
      </c>
      <c r="AV2039" t="s">
        <v>1016</v>
      </c>
      <c r="AW2039" t="str">
        <f>VLOOKUP((A2039&amp;AR2039),Precios!B:J,6,FALSE)</f>
        <v>117BOG20</v>
      </c>
    </row>
    <row r="2040" spans="1:49">
      <c r="A2040" s="53" t="s">
        <v>64</v>
      </c>
      <c r="B2040" s="53" t="s">
        <v>1151</v>
      </c>
      <c r="C2040" t="s">
        <v>1007</v>
      </c>
      <c r="D2040" t="s">
        <v>1008</v>
      </c>
      <c r="U2040" t="s">
        <v>1009</v>
      </c>
      <c r="V2040" t="s">
        <v>1010</v>
      </c>
      <c r="W2040" t="s">
        <v>1011</v>
      </c>
      <c r="X2040" t="s">
        <v>1012</v>
      </c>
      <c r="AM2040" t="s">
        <v>1060</v>
      </c>
      <c r="AO2040" t="s">
        <v>1070</v>
      </c>
      <c r="AP2040" t="s">
        <v>692</v>
      </c>
      <c r="AR2040" t="s">
        <v>695</v>
      </c>
      <c r="AU2040" s="89">
        <f>VLOOKUP((A2040&amp;AR2040),Precios!B:J,9,FALSE)</f>
        <v>75939.522912</v>
      </c>
      <c r="AV2040" t="s">
        <v>1016</v>
      </c>
      <c r="AW2040" t="str">
        <f>VLOOKUP((A2040&amp;AR2040),Precios!B:J,6,FALSE)</f>
        <v>117MED31</v>
      </c>
    </row>
    <row r="2041" spans="1:49">
      <c r="A2041" s="53" t="s">
        <v>64</v>
      </c>
      <c r="B2041" s="53" t="s">
        <v>1151</v>
      </c>
      <c r="C2041" t="s">
        <v>1007</v>
      </c>
      <c r="D2041" t="s">
        <v>1008</v>
      </c>
      <c r="U2041" t="s">
        <v>1009</v>
      </c>
      <c r="V2041" t="s">
        <v>1010</v>
      </c>
      <c r="W2041" t="s">
        <v>1011</v>
      </c>
      <c r="X2041" t="s">
        <v>1012</v>
      </c>
      <c r="AM2041" t="s">
        <v>1060</v>
      </c>
      <c r="AO2041" t="s">
        <v>1070</v>
      </c>
      <c r="AP2041" t="s">
        <v>687</v>
      </c>
      <c r="AR2041" t="s">
        <v>689</v>
      </c>
      <c r="AU2041" s="89">
        <f>VLOOKUP((A2041&amp;AR2041),Precios!B:J,9,FALSE)</f>
        <v>78748.83063299999</v>
      </c>
      <c r="AV2041" t="s">
        <v>1016</v>
      </c>
      <c r="AW2041" t="str">
        <f>VLOOKUP((A2041&amp;AR2041),Precios!B:J,6,FALSE)</f>
        <v>117MED22</v>
      </c>
    </row>
    <row r="2042" spans="1:49">
      <c r="A2042" s="53" t="s">
        <v>64</v>
      </c>
      <c r="B2042" s="53" t="s">
        <v>1151</v>
      </c>
      <c r="C2042" t="s">
        <v>1007</v>
      </c>
      <c r="D2042" t="s">
        <v>1008</v>
      </c>
      <c r="U2042" t="s">
        <v>1009</v>
      </c>
      <c r="V2042" t="s">
        <v>1010</v>
      </c>
      <c r="W2042" t="s">
        <v>1011</v>
      </c>
      <c r="X2042" t="s">
        <v>1012</v>
      </c>
      <c r="AM2042" t="s">
        <v>1060</v>
      </c>
      <c r="AO2042" t="s">
        <v>1070</v>
      </c>
      <c r="AP2042" t="s">
        <v>684</v>
      </c>
      <c r="AR2042" t="s">
        <v>686</v>
      </c>
      <c r="AU2042" s="89">
        <f>VLOOKUP((A2042&amp;AR2042),Precios!B:J,9,FALSE)</f>
        <v>76748.328293999992</v>
      </c>
      <c r="AV2042" t="s">
        <v>1016</v>
      </c>
      <c r="AW2042" t="str">
        <f>VLOOKUP((A2042&amp;AR2042),Precios!B:J,6,FALSE)</f>
        <v>117MED23</v>
      </c>
    </row>
    <row r="2043" spans="1:49">
      <c r="A2043" s="53" t="s">
        <v>64</v>
      </c>
      <c r="B2043" s="53" t="s">
        <v>1151</v>
      </c>
      <c r="C2043" t="s">
        <v>1007</v>
      </c>
      <c r="D2043" t="s">
        <v>1008</v>
      </c>
      <c r="U2043" t="s">
        <v>1009</v>
      </c>
      <c r="V2043" t="s">
        <v>1010</v>
      </c>
      <c r="W2043" t="s">
        <v>1011</v>
      </c>
      <c r="X2043" t="s">
        <v>1012</v>
      </c>
      <c r="AM2043" t="s">
        <v>1060</v>
      </c>
      <c r="AO2043" t="s">
        <v>1070</v>
      </c>
      <c r="AP2043" t="s">
        <v>702</v>
      </c>
      <c r="AR2043" t="s">
        <v>703</v>
      </c>
      <c r="AU2043" s="89">
        <f>VLOOKUP((A2043&amp;AR2043),Precios!B:J,9,FALSE)</f>
        <v>75000</v>
      </c>
      <c r="AV2043" t="s">
        <v>1016</v>
      </c>
      <c r="AW2043" t="str">
        <f>VLOOKUP((A2043&amp;AR2043),Precios!B:J,6,FALSE)</f>
        <v>117MED25</v>
      </c>
    </row>
    <row r="2044" spans="1:49">
      <c r="A2044" s="53" t="s">
        <v>64</v>
      </c>
      <c r="B2044" s="53" t="s">
        <v>1151</v>
      </c>
      <c r="C2044" t="s">
        <v>1007</v>
      </c>
      <c r="D2044" t="s">
        <v>1008</v>
      </c>
      <c r="U2044" t="s">
        <v>1009</v>
      </c>
      <c r="V2044" t="s">
        <v>1010</v>
      </c>
      <c r="W2044" t="s">
        <v>1011</v>
      </c>
      <c r="X2044" t="s">
        <v>1012</v>
      </c>
      <c r="AM2044" t="s">
        <v>1060</v>
      </c>
      <c r="AO2044" t="s">
        <v>1070</v>
      </c>
      <c r="AP2044" t="s">
        <v>692</v>
      </c>
      <c r="AR2044" t="s">
        <v>694</v>
      </c>
      <c r="AU2044" s="89">
        <f>VLOOKUP((A2044&amp;AR2044),Precios!B:J,9,FALSE)</f>
        <v>75939.522912</v>
      </c>
      <c r="AV2044" t="s">
        <v>1016</v>
      </c>
      <c r="AW2044" t="str">
        <f>VLOOKUP((A2044&amp;AR2044),Precios!B:J,6,FALSE)</f>
        <v>117CLO26</v>
      </c>
    </row>
    <row r="2045" spans="1:49">
      <c r="A2045" s="53" t="s">
        <v>64</v>
      </c>
      <c r="B2045" s="53" t="s">
        <v>1151</v>
      </c>
      <c r="C2045" t="s">
        <v>1007</v>
      </c>
      <c r="D2045" t="s">
        <v>1008</v>
      </c>
      <c r="U2045" t="s">
        <v>1009</v>
      </c>
      <c r="V2045" t="s">
        <v>1010</v>
      </c>
      <c r="W2045" t="s">
        <v>1011</v>
      </c>
      <c r="X2045" t="s">
        <v>1012</v>
      </c>
      <c r="AM2045" t="s">
        <v>1060</v>
      </c>
      <c r="AO2045" t="s">
        <v>1070</v>
      </c>
      <c r="AP2045" t="s">
        <v>704</v>
      </c>
      <c r="AR2045" t="s">
        <v>705</v>
      </c>
      <c r="AU2045" s="89">
        <f>VLOOKUP((A2045&amp;AR2045),Precios!B:J,9,FALSE)</f>
        <v>67751.000020000007</v>
      </c>
      <c r="AV2045" t="s">
        <v>1016</v>
      </c>
      <c r="AW2045" t="str">
        <f>VLOOKUP((A2045&amp;AR2045),Precios!B:J,6,FALSE)</f>
        <v>117CLO27</v>
      </c>
    </row>
    <row r="2046" spans="1:49">
      <c r="A2046" s="53" t="s">
        <v>64</v>
      </c>
      <c r="B2046" s="53" t="s">
        <v>1151</v>
      </c>
      <c r="C2046" t="s">
        <v>1007</v>
      </c>
      <c r="D2046" t="s">
        <v>1008</v>
      </c>
      <c r="U2046" t="s">
        <v>1009</v>
      </c>
      <c r="V2046" t="s">
        <v>1010</v>
      </c>
      <c r="W2046" t="s">
        <v>1011</v>
      </c>
      <c r="X2046" t="s">
        <v>1012</v>
      </c>
      <c r="AM2046" t="s">
        <v>1060</v>
      </c>
      <c r="AO2046" t="s">
        <v>1070</v>
      </c>
      <c r="AP2046" t="s">
        <v>696</v>
      </c>
      <c r="AR2046" t="s">
        <v>697</v>
      </c>
      <c r="AU2046" s="89">
        <f>VLOOKUP((A2046&amp;AR2046),Precios!B:J,9,FALSE)</f>
        <v>75611.782399999996</v>
      </c>
      <c r="AV2046" t="s">
        <v>1016</v>
      </c>
      <c r="AW2046" t="str">
        <f>VLOOKUP((A2046&amp;AR2046),Precios!B:J,6,FALSE)</f>
        <v>117CLO28</v>
      </c>
    </row>
    <row r="2047" spans="1:49">
      <c r="A2047" s="53" t="s">
        <v>64</v>
      </c>
      <c r="B2047" s="53" t="s">
        <v>1151</v>
      </c>
      <c r="C2047" t="s">
        <v>1007</v>
      </c>
      <c r="D2047" t="s">
        <v>1008</v>
      </c>
      <c r="U2047" t="s">
        <v>1009</v>
      </c>
      <c r="V2047" t="s">
        <v>1010</v>
      </c>
      <c r="W2047" t="s">
        <v>1011</v>
      </c>
      <c r="X2047" t="s">
        <v>1012</v>
      </c>
      <c r="AM2047" t="s">
        <v>1060</v>
      </c>
      <c r="AO2047" t="s">
        <v>1070</v>
      </c>
      <c r="AP2047" t="s">
        <v>677</v>
      </c>
      <c r="AR2047" t="s">
        <v>679</v>
      </c>
      <c r="AU2047" s="89">
        <f>VLOOKUP((A2047&amp;AR2047),Precios!B:J,9,FALSE)</f>
        <v>54808.226968000003</v>
      </c>
      <c r="AV2047" t="s">
        <v>1016</v>
      </c>
      <c r="AW2047" t="str">
        <f>VLOOKUP((A2047&amp;AR2047),Precios!B:J,6,FALSE)</f>
        <v>117CLO30</v>
      </c>
    </row>
    <row r="2048" spans="1:49">
      <c r="A2048" s="53" t="s">
        <v>63</v>
      </c>
      <c r="B2048" s="53" t="s">
        <v>1152</v>
      </c>
      <c r="C2048" t="s">
        <v>1007</v>
      </c>
      <c r="D2048" t="s">
        <v>1008</v>
      </c>
      <c r="U2048" t="s">
        <v>1009</v>
      </c>
      <c r="V2048" t="s">
        <v>1010</v>
      </c>
      <c r="W2048" t="s">
        <v>1011</v>
      </c>
      <c r="X2048" t="s">
        <v>1012</v>
      </c>
      <c r="AM2048" t="s">
        <v>1060</v>
      </c>
      <c r="AO2048" t="s">
        <v>1070</v>
      </c>
      <c r="AP2048" t="s">
        <v>1015</v>
      </c>
      <c r="AR2048" t="s">
        <v>712</v>
      </c>
      <c r="AU2048" s="89">
        <f>VLOOKUP((A2048&amp;AR2048),Precios!B:J,9,FALSE)</f>
        <v>24457.887299999999</v>
      </c>
      <c r="AV2048" t="s">
        <v>1016</v>
      </c>
      <c r="AW2048" t="str">
        <f>VLOOKUP((A2048&amp;AR2048),Precios!B:J,6,FALSE)</f>
        <v>118BOG6</v>
      </c>
    </row>
    <row r="2049" spans="1:49">
      <c r="A2049" s="53" t="s">
        <v>63</v>
      </c>
      <c r="B2049" s="53" t="s">
        <v>1152</v>
      </c>
      <c r="C2049" t="s">
        <v>1007</v>
      </c>
      <c r="D2049" t="s">
        <v>1008</v>
      </c>
      <c r="U2049" t="s">
        <v>1009</v>
      </c>
      <c r="V2049" t="s">
        <v>1010</v>
      </c>
      <c r="W2049" t="s">
        <v>1011</v>
      </c>
      <c r="X2049" t="s">
        <v>1012</v>
      </c>
      <c r="AM2049" t="s">
        <v>1060</v>
      </c>
      <c r="AO2049" t="s">
        <v>1070</v>
      </c>
      <c r="AP2049" t="s">
        <v>713</v>
      </c>
      <c r="AR2049" t="s">
        <v>714</v>
      </c>
      <c r="AU2049" s="89">
        <f>VLOOKUP((A2049&amp;AR2049),Precios!B:J,9,FALSE)</f>
        <v>22234.442999999999</v>
      </c>
      <c r="AV2049" t="s">
        <v>1016</v>
      </c>
      <c r="AW2049" t="str">
        <f>VLOOKUP((A2049&amp;AR2049),Precios!B:J,6,FALSE)</f>
        <v>118BOG7</v>
      </c>
    </row>
    <row r="2050" spans="1:49">
      <c r="A2050" s="53" t="s">
        <v>63</v>
      </c>
      <c r="B2050" s="53" t="s">
        <v>1152</v>
      </c>
      <c r="C2050" t="s">
        <v>1007</v>
      </c>
      <c r="D2050" t="s">
        <v>1008</v>
      </c>
      <c r="U2050" t="s">
        <v>1009</v>
      </c>
      <c r="V2050" t="s">
        <v>1010</v>
      </c>
      <c r="W2050" t="s">
        <v>1011</v>
      </c>
      <c r="X2050" t="s">
        <v>1012</v>
      </c>
      <c r="AM2050" t="s">
        <v>1060</v>
      </c>
      <c r="AO2050" t="s">
        <v>1070</v>
      </c>
      <c r="AP2050" t="s">
        <v>692</v>
      </c>
      <c r="AR2050" t="s">
        <v>693</v>
      </c>
      <c r="AU2050" s="89">
        <f>VLOOKUP((A2050&amp;AR2050),Precios!B:J,9,FALSE)</f>
        <v>32848.616779000004</v>
      </c>
      <c r="AV2050" t="s">
        <v>1016</v>
      </c>
      <c r="AW2050" t="str">
        <f>VLOOKUP((A2050&amp;AR2050),Precios!B:J,6,FALSE)</f>
        <v>118BOG8</v>
      </c>
    </row>
    <row r="2051" spans="1:49">
      <c r="A2051" s="53" t="s">
        <v>63</v>
      </c>
      <c r="B2051" s="53" t="s">
        <v>1152</v>
      </c>
      <c r="C2051" t="s">
        <v>1007</v>
      </c>
      <c r="D2051" t="s">
        <v>1008</v>
      </c>
      <c r="U2051" t="s">
        <v>1009</v>
      </c>
      <c r="V2051" t="s">
        <v>1010</v>
      </c>
      <c r="W2051" t="s">
        <v>1011</v>
      </c>
      <c r="X2051" t="s">
        <v>1012</v>
      </c>
      <c r="AM2051" t="s">
        <v>1060</v>
      </c>
      <c r="AO2051" t="s">
        <v>1070</v>
      </c>
      <c r="AP2051" t="s">
        <v>673</v>
      </c>
      <c r="AR2051" t="s">
        <v>674</v>
      </c>
      <c r="AU2051" s="89">
        <f>VLOOKUP((A2051&amp;AR2051),Precios!B:J,9,FALSE)</f>
        <v>32926.987687000001</v>
      </c>
      <c r="AV2051" t="s">
        <v>1016</v>
      </c>
      <c r="AW2051" t="str">
        <f>VLOOKUP((A2051&amp;AR2051),Precios!B:J,6,FALSE)</f>
        <v>118BOG9</v>
      </c>
    </row>
    <row r="2052" spans="1:49">
      <c r="A2052" s="53" t="s">
        <v>63</v>
      </c>
      <c r="B2052" s="53" t="s">
        <v>1152</v>
      </c>
      <c r="C2052" t="s">
        <v>1007</v>
      </c>
      <c r="D2052" t="s">
        <v>1008</v>
      </c>
      <c r="U2052" t="s">
        <v>1009</v>
      </c>
      <c r="V2052" t="s">
        <v>1010</v>
      </c>
      <c r="W2052" t="s">
        <v>1011</v>
      </c>
      <c r="X2052" t="s">
        <v>1012</v>
      </c>
      <c r="AM2052" t="s">
        <v>1060</v>
      </c>
      <c r="AO2052" t="s">
        <v>1070</v>
      </c>
      <c r="AP2052" t="s">
        <v>687</v>
      </c>
      <c r="AR2052" t="s">
        <v>688</v>
      </c>
      <c r="AU2052" s="89">
        <f>VLOOKUP((A2052&amp;AR2052),Precios!B:J,9,FALSE)</f>
        <v>39911.496096999996</v>
      </c>
      <c r="AV2052" t="s">
        <v>1016</v>
      </c>
      <c r="AW2052" t="str">
        <f>VLOOKUP((A2052&amp;AR2052),Precios!B:J,6,FALSE)</f>
        <v>118BOG10</v>
      </c>
    </row>
    <row r="2053" spans="1:49">
      <c r="A2053" s="53" t="s">
        <v>63</v>
      </c>
      <c r="B2053" s="53" t="s">
        <v>1152</v>
      </c>
      <c r="C2053" t="s">
        <v>1007</v>
      </c>
      <c r="D2053" t="s">
        <v>1008</v>
      </c>
      <c r="U2053" t="s">
        <v>1009</v>
      </c>
      <c r="V2053" t="s">
        <v>1010</v>
      </c>
      <c r="W2053" t="s">
        <v>1011</v>
      </c>
      <c r="X2053" t="s">
        <v>1012</v>
      </c>
      <c r="AM2053" t="s">
        <v>1060</v>
      </c>
      <c r="AO2053" t="s">
        <v>1070</v>
      </c>
      <c r="AP2053" t="s">
        <v>698</v>
      </c>
      <c r="AR2053" t="s">
        <v>699</v>
      </c>
      <c r="AU2053" s="89">
        <f>VLOOKUP((A2053&amp;AR2053),Precios!B:J,9,FALSE)</f>
        <v>56664.472743999992</v>
      </c>
      <c r="AV2053" t="s">
        <v>1016</v>
      </c>
      <c r="AW2053" t="str">
        <f>VLOOKUP((A2053&amp;AR2053),Precios!B:J,6,FALSE)</f>
        <v>118BOG11</v>
      </c>
    </row>
    <row r="2054" spans="1:49">
      <c r="A2054" s="53" t="s">
        <v>63</v>
      </c>
      <c r="B2054" s="53" t="s">
        <v>1152</v>
      </c>
      <c r="C2054" t="s">
        <v>1007</v>
      </c>
      <c r="D2054" t="s">
        <v>1008</v>
      </c>
      <c r="U2054" t="s">
        <v>1009</v>
      </c>
      <c r="V2054" t="s">
        <v>1010</v>
      </c>
      <c r="W2054" t="s">
        <v>1011</v>
      </c>
      <c r="X2054" t="s">
        <v>1012</v>
      </c>
      <c r="AM2054" t="s">
        <v>1060</v>
      </c>
      <c r="AO2054" t="s">
        <v>1070</v>
      </c>
      <c r="AP2054" t="s">
        <v>675</v>
      </c>
      <c r="AR2054" t="s">
        <v>676</v>
      </c>
      <c r="AU2054" s="89">
        <f>VLOOKUP((A2054&amp;AR2054),Precios!B:J,9,FALSE)</f>
        <v>51500.317366299998</v>
      </c>
      <c r="AV2054" t="s">
        <v>1016</v>
      </c>
      <c r="AW2054" t="str">
        <f>VLOOKUP((A2054&amp;AR2054),Precios!B:J,6,FALSE)</f>
        <v>118BOG12</v>
      </c>
    </row>
    <row r="2055" spans="1:49">
      <c r="A2055" s="53" t="s">
        <v>63</v>
      </c>
      <c r="B2055" s="53" t="s">
        <v>1152</v>
      </c>
      <c r="C2055" t="s">
        <v>1007</v>
      </c>
      <c r="D2055" t="s">
        <v>1008</v>
      </c>
      <c r="U2055" t="s">
        <v>1009</v>
      </c>
      <c r="V2055" t="s">
        <v>1010</v>
      </c>
      <c r="W2055" t="s">
        <v>1011</v>
      </c>
      <c r="X2055" t="s">
        <v>1012</v>
      </c>
      <c r="AM2055" t="s">
        <v>1060</v>
      </c>
      <c r="AO2055" t="s">
        <v>1070</v>
      </c>
      <c r="AP2055" t="s">
        <v>682</v>
      </c>
      <c r="AR2055" t="s">
        <v>683</v>
      </c>
      <c r="AU2055" s="89">
        <f>VLOOKUP((A2055&amp;AR2055),Precios!B:J,9,FALSE)</f>
        <v>21821.727289999999</v>
      </c>
      <c r="AV2055" t="s">
        <v>1016</v>
      </c>
      <c r="AW2055" t="str">
        <f>VLOOKUP((A2055&amp;AR2055),Precios!B:J,6,FALSE)</f>
        <v>118BOG13</v>
      </c>
    </row>
    <row r="2056" spans="1:49">
      <c r="A2056" s="53" t="s">
        <v>63</v>
      </c>
      <c r="B2056" s="53" t="s">
        <v>1152</v>
      </c>
      <c r="C2056" t="s">
        <v>1007</v>
      </c>
      <c r="D2056" t="s">
        <v>1008</v>
      </c>
      <c r="U2056" t="s">
        <v>1009</v>
      </c>
      <c r="V2056" t="s">
        <v>1010</v>
      </c>
      <c r="W2056" t="s">
        <v>1011</v>
      </c>
      <c r="X2056" t="s">
        <v>1012</v>
      </c>
      <c r="AM2056" t="s">
        <v>1060</v>
      </c>
      <c r="AO2056" t="s">
        <v>1070</v>
      </c>
      <c r="AP2056" t="s">
        <v>706</v>
      </c>
      <c r="AR2056" t="s">
        <v>707</v>
      </c>
      <c r="AU2056" s="89">
        <f>VLOOKUP((A2056&amp;AR2056),Precios!B:J,9,FALSE)</f>
        <v>66735.616640000007</v>
      </c>
      <c r="AV2056" t="s">
        <v>1016</v>
      </c>
      <c r="AW2056" t="str">
        <f>VLOOKUP((A2056&amp;AR2056),Precios!B:J,6,FALSE)</f>
        <v>118BOG14</v>
      </c>
    </row>
    <row r="2057" spans="1:49">
      <c r="A2057" s="53" t="s">
        <v>63</v>
      </c>
      <c r="B2057" s="53" t="s">
        <v>1152</v>
      </c>
      <c r="C2057" t="s">
        <v>1007</v>
      </c>
      <c r="D2057" t="s">
        <v>1008</v>
      </c>
      <c r="U2057" t="s">
        <v>1009</v>
      </c>
      <c r="V2057" t="s">
        <v>1010</v>
      </c>
      <c r="W2057" t="s">
        <v>1011</v>
      </c>
      <c r="X2057" t="s">
        <v>1012</v>
      </c>
      <c r="AM2057" t="s">
        <v>1060</v>
      </c>
      <c r="AO2057" t="s">
        <v>1070</v>
      </c>
      <c r="AP2057" t="s">
        <v>700</v>
      </c>
      <c r="AR2057" t="s">
        <v>701</v>
      </c>
      <c r="AU2057" s="89">
        <f>VLOOKUP((A2057&amp;AR2057),Precios!B:J,9,FALSE)</f>
        <v>22374.915199999999</v>
      </c>
      <c r="AV2057" t="s">
        <v>1016</v>
      </c>
      <c r="AW2057" t="str">
        <f>VLOOKUP((A2057&amp;AR2057),Precios!B:J,6,FALSE)</f>
        <v>118BOG16</v>
      </c>
    </row>
    <row r="2058" spans="1:49">
      <c r="A2058" s="53" t="s">
        <v>63</v>
      </c>
      <c r="B2058" s="53" t="s">
        <v>1152</v>
      </c>
      <c r="C2058" t="s">
        <v>1007</v>
      </c>
      <c r="D2058" t="s">
        <v>1008</v>
      </c>
      <c r="U2058" t="s">
        <v>1009</v>
      </c>
      <c r="V2058" t="s">
        <v>1010</v>
      </c>
      <c r="W2058" t="s">
        <v>1011</v>
      </c>
      <c r="X2058" t="s">
        <v>1012</v>
      </c>
      <c r="AM2058" t="s">
        <v>1060</v>
      </c>
      <c r="AO2058" t="s">
        <v>1070</v>
      </c>
      <c r="AP2058" t="s">
        <v>680</v>
      </c>
      <c r="AR2058" t="s">
        <v>681</v>
      </c>
      <c r="AU2058" s="89">
        <f>VLOOKUP((A2058&amp;AR2058),Precios!B:J,9,FALSE)</f>
        <v>31449</v>
      </c>
      <c r="AV2058" t="s">
        <v>1016</v>
      </c>
      <c r="AW2058" t="str">
        <f>VLOOKUP((A2058&amp;AR2058),Precios!B:J,6,FALSE)</f>
        <v>118BOG17</v>
      </c>
    </row>
    <row r="2059" spans="1:49">
      <c r="A2059" s="53" t="s">
        <v>63</v>
      </c>
      <c r="B2059" s="53" t="s">
        <v>1152</v>
      </c>
      <c r="C2059" t="s">
        <v>1007</v>
      </c>
      <c r="D2059" t="s">
        <v>1008</v>
      </c>
      <c r="U2059" t="s">
        <v>1009</v>
      </c>
      <c r="V2059" t="s">
        <v>1010</v>
      </c>
      <c r="W2059" t="s">
        <v>1011</v>
      </c>
      <c r="X2059" t="s">
        <v>1012</v>
      </c>
      <c r="AM2059" t="s">
        <v>1060</v>
      </c>
      <c r="AO2059" t="s">
        <v>1070</v>
      </c>
      <c r="AP2059" t="s">
        <v>690</v>
      </c>
      <c r="AR2059" t="s">
        <v>691</v>
      </c>
      <c r="AU2059" s="89">
        <f>VLOOKUP((A2059&amp;AR2059),Precios!B:J,9,FALSE)</f>
        <v>65550.681217999998</v>
      </c>
      <c r="AV2059" t="s">
        <v>1016</v>
      </c>
      <c r="AW2059" t="str">
        <f>VLOOKUP((A2059&amp;AR2059),Precios!B:J,6,FALSE)</f>
        <v>118BOG18</v>
      </c>
    </row>
    <row r="2060" spans="1:49">
      <c r="A2060" s="53" t="s">
        <v>63</v>
      </c>
      <c r="B2060" s="53" t="s">
        <v>1152</v>
      </c>
      <c r="C2060" t="s">
        <v>1007</v>
      </c>
      <c r="D2060" t="s">
        <v>1008</v>
      </c>
      <c r="U2060" t="s">
        <v>1009</v>
      </c>
      <c r="V2060" t="s">
        <v>1010</v>
      </c>
      <c r="W2060" t="s">
        <v>1011</v>
      </c>
      <c r="X2060" t="s">
        <v>1012</v>
      </c>
      <c r="AM2060" t="s">
        <v>1060</v>
      </c>
      <c r="AO2060" t="s">
        <v>1070</v>
      </c>
      <c r="AP2060" t="s">
        <v>708</v>
      </c>
      <c r="AR2060" t="s">
        <v>709</v>
      </c>
      <c r="AU2060" s="89">
        <f>VLOOKUP((A2060&amp;AR2060),Precios!B:J,9,FALSE)</f>
        <v>65804.485130999994</v>
      </c>
      <c r="AV2060" t="s">
        <v>1016</v>
      </c>
      <c r="AW2060" t="str">
        <f>VLOOKUP((A2060&amp;AR2060),Precios!B:J,6,FALSE)</f>
        <v>118BOG19</v>
      </c>
    </row>
    <row r="2061" spans="1:49">
      <c r="A2061" s="53" t="s">
        <v>63</v>
      </c>
      <c r="B2061" s="53" t="s">
        <v>1152</v>
      </c>
      <c r="C2061" t="s">
        <v>1007</v>
      </c>
      <c r="D2061" t="s">
        <v>1008</v>
      </c>
      <c r="U2061" t="s">
        <v>1009</v>
      </c>
      <c r="V2061" t="s">
        <v>1010</v>
      </c>
      <c r="W2061" t="s">
        <v>1011</v>
      </c>
      <c r="X2061" t="s">
        <v>1012</v>
      </c>
      <c r="AM2061" t="s">
        <v>1060</v>
      </c>
      <c r="AO2061" t="s">
        <v>1070</v>
      </c>
      <c r="AP2061" t="s">
        <v>710</v>
      </c>
      <c r="AR2061" t="s">
        <v>711</v>
      </c>
      <c r="AU2061" s="89">
        <f>VLOOKUP((A2061&amp;AR2061),Precios!B:J,9,FALSE)</f>
        <v>40732.3684603</v>
      </c>
      <c r="AV2061" t="s">
        <v>1016</v>
      </c>
      <c r="AW2061" t="str">
        <f>VLOOKUP((A2061&amp;AR2061),Precios!B:J,6,FALSE)</f>
        <v>118BOG20</v>
      </c>
    </row>
    <row r="2062" spans="1:49">
      <c r="A2062" s="53" t="s">
        <v>63</v>
      </c>
      <c r="B2062" s="53" t="s">
        <v>1152</v>
      </c>
      <c r="C2062" t="s">
        <v>1007</v>
      </c>
      <c r="D2062" t="s">
        <v>1008</v>
      </c>
      <c r="U2062" t="s">
        <v>1009</v>
      </c>
      <c r="V2062" t="s">
        <v>1010</v>
      </c>
      <c r="W2062" t="s">
        <v>1011</v>
      </c>
      <c r="X2062" t="s">
        <v>1012</v>
      </c>
      <c r="AM2062" t="s">
        <v>1060</v>
      </c>
      <c r="AO2062" t="s">
        <v>1070</v>
      </c>
      <c r="AP2062" t="s">
        <v>692</v>
      </c>
      <c r="AR2062" t="s">
        <v>695</v>
      </c>
      <c r="AU2062" s="89">
        <f>VLOOKUP((A2062&amp;AR2062),Precios!B:J,9,FALSE)</f>
        <v>34781.325557000004</v>
      </c>
      <c r="AV2062" t="s">
        <v>1016</v>
      </c>
      <c r="AW2062" t="str">
        <f>VLOOKUP((A2062&amp;AR2062),Precios!B:J,6,FALSE)</f>
        <v>118MED31</v>
      </c>
    </row>
    <row r="2063" spans="1:49">
      <c r="A2063" s="53" t="s">
        <v>63</v>
      </c>
      <c r="B2063" s="53" t="s">
        <v>1152</v>
      </c>
      <c r="C2063" t="s">
        <v>1007</v>
      </c>
      <c r="D2063" t="s">
        <v>1008</v>
      </c>
      <c r="U2063" t="s">
        <v>1009</v>
      </c>
      <c r="V2063" t="s">
        <v>1010</v>
      </c>
      <c r="W2063" t="s">
        <v>1011</v>
      </c>
      <c r="X2063" t="s">
        <v>1012</v>
      </c>
      <c r="AM2063" t="s">
        <v>1060</v>
      </c>
      <c r="AO2063" t="s">
        <v>1070</v>
      </c>
      <c r="AP2063" t="s">
        <v>687</v>
      </c>
      <c r="AR2063" t="s">
        <v>689</v>
      </c>
      <c r="AU2063" s="89">
        <f>VLOOKUP((A2063&amp;AR2063),Precios!B:J,9,FALSE)</f>
        <v>40576.694861999997</v>
      </c>
      <c r="AV2063" t="s">
        <v>1016</v>
      </c>
      <c r="AW2063" t="str">
        <f>VLOOKUP((A2063&amp;AR2063),Precios!B:J,6,FALSE)</f>
        <v>118MED22</v>
      </c>
    </row>
    <row r="2064" spans="1:49">
      <c r="A2064" s="53" t="s">
        <v>63</v>
      </c>
      <c r="B2064" s="53" t="s">
        <v>1152</v>
      </c>
      <c r="C2064" t="s">
        <v>1007</v>
      </c>
      <c r="D2064" t="s">
        <v>1008</v>
      </c>
      <c r="U2064" t="s">
        <v>1009</v>
      </c>
      <c r="V2064" t="s">
        <v>1010</v>
      </c>
      <c r="W2064" t="s">
        <v>1011</v>
      </c>
      <c r="X2064" t="s">
        <v>1012</v>
      </c>
      <c r="AM2064" t="s">
        <v>1060</v>
      </c>
      <c r="AO2064" t="s">
        <v>1070</v>
      </c>
      <c r="AP2064" t="s">
        <v>684</v>
      </c>
      <c r="AR2064" t="s">
        <v>686</v>
      </c>
      <c r="AU2064" s="89">
        <f>VLOOKUP((A2064&amp;AR2064),Precios!B:J,9,FALSE)</f>
        <v>28618.023917999999</v>
      </c>
      <c r="AV2064" t="s">
        <v>1016</v>
      </c>
      <c r="AW2064" t="str">
        <f>VLOOKUP((A2064&amp;AR2064),Precios!B:J,6,FALSE)</f>
        <v>118MED23</v>
      </c>
    </row>
    <row r="2065" spans="1:49">
      <c r="A2065" s="53" t="s">
        <v>63</v>
      </c>
      <c r="B2065" s="53" t="s">
        <v>1152</v>
      </c>
      <c r="C2065" t="s">
        <v>1007</v>
      </c>
      <c r="D2065" t="s">
        <v>1008</v>
      </c>
      <c r="U2065" t="s">
        <v>1009</v>
      </c>
      <c r="V2065" t="s">
        <v>1010</v>
      </c>
      <c r="W2065" t="s">
        <v>1011</v>
      </c>
      <c r="X2065" t="s">
        <v>1012</v>
      </c>
      <c r="AM2065" t="s">
        <v>1060</v>
      </c>
      <c r="AO2065" t="s">
        <v>1070</v>
      </c>
      <c r="AP2065" t="s">
        <v>702</v>
      </c>
      <c r="AR2065" t="s">
        <v>703</v>
      </c>
      <c r="AU2065" s="89">
        <f>VLOOKUP((A2065&amp;AR2065),Precios!B:J,9,FALSE)</f>
        <v>28000</v>
      </c>
      <c r="AV2065" t="s">
        <v>1016</v>
      </c>
      <c r="AW2065" t="str">
        <f>VLOOKUP((A2065&amp;AR2065),Precios!B:J,6,FALSE)</f>
        <v>118MED25</v>
      </c>
    </row>
    <row r="2066" spans="1:49">
      <c r="A2066" s="53" t="s">
        <v>63</v>
      </c>
      <c r="B2066" s="53" t="s">
        <v>1152</v>
      </c>
      <c r="C2066" t="s">
        <v>1007</v>
      </c>
      <c r="D2066" t="s">
        <v>1008</v>
      </c>
      <c r="U2066" t="s">
        <v>1009</v>
      </c>
      <c r="V2066" t="s">
        <v>1010</v>
      </c>
      <c r="W2066" t="s">
        <v>1011</v>
      </c>
      <c r="X2066" t="s">
        <v>1012</v>
      </c>
      <c r="AM2066" t="s">
        <v>1060</v>
      </c>
      <c r="AO2066" t="s">
        <v>1070</v>
      </c>
      <c r="AP2066" t="s">
        <v>692</v>
      </c>
      <c r="AR2066" t="s">
        <v>694</v>
      </c>
      <c r="AU2066" s="89">
        <f>VLOOKUP((A2066&amp;AR2066),Precios!B:J,9,FALSE)</f>
        <v>34781.325557000004</v>
      </c>
      <c r="AV2066" t="s">
        <v>1016</v>
      </c>
      <c r="AW2066" t="str">
        <f>VLOOKUP((A2066&amp;AR2066),Precios!B:J,6,FALSE)</f>
        <v>118CLO26</v>
      </c>
    </row>
    <row r="2067" spans="1:49">
      <c r="A2067" s="53" t="s">
        <v>63</v>
      </c>
      <c r="B2067" s="53" t="s">
        <v>1152</v>
      </c>
      <c r="C2067" t="s">
        <v>1007</v>
      </c>
      <c r="D2067" t="s">
        <v>1008</v>
      </c>
      <c r="U2067" t="s">
        <v>1009</v>
      </c>
      <c r="V2067" t="s">
        <v>1010</v>
      </c>
      <c r="W2067" t="s">
        <v>1011</v>
      </c>
      <c r="X2067" t="s">
        <v>1012</v>
      </c>
      <c r="AM2067" t="s">
        <v>1060</v>
      </c>
      <c r="AO2067" t="s">
        <v>1070</v>
      </c>
      <c r="AP2067" t="s">
        <v>704</v>
      </c>
      <c r="AR2067" t="s">
        <v>705</v>
      </c>
      <c r="AU2067" s="89">
        <f>VLOOKUP((A2067&amp;AR2067),Precios!B:J,9,FALSE)</f>
        <v>31206.10889</v>
      </c>
      <c r="AV2067" t="s">
        <v>1016</v>
      </c>
      <c r="AW2067" t="str">
        <f>VLOOKUP((A2067&amp;AR2067),Precios!B:J,6,FALSE)</f>
        <v>118CLO27</v>
      </c>
    </row>
    <row r="2068" spans="1:49">
      <c r="A2068" s="53" t="s">
        <v>63</v>
      </c>
      <c r="B2068" s="53" t="s">
        <v>1152</v>
      </c>
      <c r="C2068" t="s">
        <v>1007</v>
      </c>
      <c r="D2068" t="s">
        <v>1008</v>
      </c>
      <c r="U2068" t="s">
        <v>1009</v>
      </c>
      <c r="V2068" t="s">
        <v>1010</v>
      </c>
      <c r="W2068" t="s">
        <v>1011</v>
      </c>
      <c r="X2068" t="s">
        <v>1012</v>
      </c>
      <c r="AM2068" t="s">
        <v>1060</v>
      </c>
      <c r="AO2068" t="s">
        <v>1070</v>
      </c>
      <c r="AP2068" t="s">
        <v>696</v>
      </c>
      <c r="AR2068" t="s">
        <v>697</v>
      </c>
      <c r="AU2068" s="89">
        <f>VLOOKUP((A2068&amp;AR2068),Precios!B:J,9,FALSE)</f>
        <v>33986.934300000001</v>
      </c>
      <c r="AV2068" t="s">
        <v>1016</v>
      </c>
      <c r="AW2068" t="str">
        <f>VLOOKUP((A2068&amp;AR2068),Precios!B:J,6,FALSE)</f>
        <v>118CLO28</v>
      </c>
    </row>
    <row r="2069" spans="1:49">
      <c r="A2069" s="53" t="s">
        <v>63</v>
      </c>
      <c r="B2069" s="53" t="s">
        <v>1152</v>
      </c>
      <c r="C2069" t="s">
        <v>1007</v>
      </c>
      <c r="D2069" t="s">
        <v>1008</v>
      </c>
      <c r="U2069" t="s">
        <v>1009</v>
      </c>
      <c r="V2069" t="s">
        <v>1010</v>
      </c>
      <c r="W2069" t="s">
        <v>1011</v>
      </c>
      <c r="X2069" t="s">
        <v>1012</v>
      </c>
      <c r="AM2069" t="s">
        <v>1060</v>
      </c>
      <c r="AO2069" t="s">
        <v>1070</v>
      </c>
      <c r="AP2069" t="s">
        <v>677</v>
      </c>
      <c r="AR2069" t="s">
        <v>679</v>
      </c>
      <c r="AU2069" s="89">
        <f>VLOOKUP((A2069&amp;AR2069),Precios!B:J,9,FALSE)</f>
        <v>65804.485130999994</v>
      </c>
      <c r="AV2069" t="s">
        <v>1016</v>
      </c>
      <c r="AW2069" t="str">
        <f>VLOOKUP((A2069&amp;AR2069),Precios!B:J,6,FALSE)</f>
        <v>118CLO30</v>
      </c>
    </row>
    <row r="2070" spans="1:49">
      <c r="A2070" s="53" t="s">
        <v>62</v>
      </c>
      <c r="B2070" s="53" t="s">
        <v>1153</v>
      </c>
      <c r="C2070" t="s">
        <v>1007</v>
      </c>
      <c r="D2070" t="s">
        <v>1008</v>
      </c>
      <c r="U2070" t="s">
        <v>1009</v>
      </c>
      <c r="V2070" t="s">
        <v>1010</v>
      </c>
      <c r="W2070" t="s">
        <v>1011</v>
      </c>
      <c r="X2070" t="s">
        <v>1012</v>
      </c>
      <c r="AM2070" t="s">
        <v>1060</v>
      </c>
      <c r="AO2070" t="s">
        <v>1070</v>
      </c>
      <c r="AP2070" t="s">
        <v>1015</v>
      </c>
      <c r="AR2070" t="s">
        <v>712</v>
      </c>
      <c r="AU2070" s="89">
        <f>VLOOKUP((A2070&amp;AR2070),Precios!B:J,9,FALSE)</f>
        <v>88387.414499999999</v>
      </c>
      <c r="AV2070" t="s">
        <v>1016</v>
      </c>
      <c r="AW2070" t="str">
        <f>VLOOKUP((A2070&amp;AR2070),Precios!B:J,6,FALSE)</f>
        <v>119BOG6</v>
      </c>
    </row>
    <row r="2071" spans="1:49">
      <c r="A2071" s="53" t="s">
        <v>62</v>
      </c>
      <c r="B2071" s="53" t="s">
        <v>1153</v>
      </c>
      <c r="C2071" t="s">
        <v>1007</v>
      </c>
      <c r="D2071" t="s">
        <v>1008</v>
      </c>
      <c r="U2071" t="s">
        <v>1009</v>
      </c>
      <c r="V2071" t="s">
        <v>1010</v>
      </c>
      <c r="W2071" t="s">
        <v>1011</v>
      </c>
      <c r="X2071" t="s">
        <v>1012</v>
      </c>
      <c r="AM2071" t="s">
        <v>1060</v>
      </c>
      <c r="AO2071" t="s">
        <v>1070</v>
      </c>
      <c r="AP2071" t="s">
        <v>713</v>
      </c>
      <c r="AR2071" t="s">
        <v>714</v>
      </c>
      <c r="AU2071" s="89">
        <f>VLOOKUP((A2071&amp;AR2071),Precios!B:J,9,FALSE)</f>
        <v>80352.195000000007</v>
      </c>
      <c r="AV2071" t="s">
        <v>1016</v>
      </c>
      <c r="AW2071" t="str">
        <f>VLOOKUP((A2071&amp;AR2071),Precios!B:J,6,FALSE)</f>
        <v>119BOG7</v>
      </c>
    </row>
    <row r="2072" spans="1:49">
      <c r="A2072" s="53" t="s">
        <v>62</v>
      </c>
      <c r="B2072" s="53" t="s">
        <v>1153</v>
      </c>
      <c r="C2072" t="s">
        <v>1007</v>
      </c>
      <c r="D2072" t="s">
        <v>1008</v>
      </c>
      <c r="U2072" t="s">
        <v>1009</v>
      </c>
      <c r="V2072" t="s">
        <v>1010</v>
      </c>
      <c r="W2072" t="s">
        <v>1011</v>
      </c>
      <c r="X2072" t="s">
        <v>1012</v>
      </c>
      <c r="AM2072" t="s">
        <v>1060</v>
      </c>
      <c r="AO2072" t="s">
        <v>1070</v>
      </c>
      <c r="AP2072" t="s">
        <v>692</v>
      </c>
      <c r="AR2072" t="s">
        <v>693</v>
      </c>
      <c r="AU2072" s="89">
        <f>VLOOKUP((A2072&amp;AR2072),Precios!B:J,9,FALSE)</f>
        <v>83627.880907999992</v>
      </c>
      <c r="AV2072" t="s">
        <v>1016</v>
      </c>
      <c r="AW2072" t="str">
        <f>VLOOKUP((A2072&amp;AR2072),Precios!B:J,6,FALSE)</f>
        <v>119BOG8</v>
      </c>
    </row>
    <row r="2073" spans="1:49">
      <c r="A2073" s="53" t="s">
        <v>62</v>
      </c>
      <c r="B2073" s="53" t="s">
        <v>1153</v>
      </c>
      <c r="C2073" t="s">
        <v>1007</v>
      </c>
      <c r="D2073" t="s">
        <v>1008</v>
      </c>
      <c r="U2073" t="s">
        <v>1009</v>
      </c>
      <c r="V2073" t="s">
        <v>1010</v>
      </c>
      <c r="W2073" t="s">
        <v>1011</v>
      </c>
      <c r="X2073" t="s">
        <v>1012</v>
      </c>
      <c r="AM2073" t="s">
        <v>1060</v>
      </c>
      <c r="AO2073" t="s">
        <v>1070</v>
      </c>
      <c r="AP2073" t="s">
        <v>673</v>
      </c>
      <c r="AR2073" t="s">
        <v>674</v>
      </c>
      <c r="AU2073" s="89">
        <f>VLOOKUP((A2073&amp;AR2073),Precios!B:J,9,FALSE)</f>
        <v>80488.190959</v>
      </c>
      <c r="AV2073" t="s">
        <v>1016</v>
      </c>
      <c r="AW2073" t="str">
        <f>VLOOKUP((A2073&amp;AR2073),Precios!B:J,6,FALSE)</f>
        <v>119BOG9</v>
      </c>
    </row>
    <row r="2074" spans="1:49">
      <c r="A2074" s="53" t="s">
        <v>62</v>
      </c>
      <c r="B2074" s="53" t="s">
        <v>1153</v>
      </c>
      <c r="C2074" t="s">
        <v>1007</v>
      </c>
      <c r="D2074" t="s">
        <v>1008</v>
      </c>
      <c r="U2074" t="s">
        <v>1009</v>
      </c>
      <c r="V2074" t="s">
        <v>1010</v>
      </c>
      <c r="W2074" t="s">
        <v>1011</v>
      </c>
      <c r="X2074" t="s">
        <v>1012</v>
      </c>
      <c r="AM2074" t="s">
        <v>1060</v>
      </c>
      <c r="AO2074" t="s">
        <v>1070</v>
      </c>
      <c r="AP2074" t="s">
        <v>687</v>
      </c>
      <c r="AR2074" t="s">
        <v>688</v>
      </c>
      <c r="AU2074" s="89">
        <f>VLOOKUP((A2074&amp;AR2074),Precios!B:J,9,FALSE)</f>
        <v>90318.246820999993</v>
      </c>
      <c r="AV2074" t="s">
        <v>1016</v>
      </c>
      <c r="AW2074" t="str">
        <f>VLOOKUP((A2074&amp;AR2074),Precios!B:J,6,FALSE)</f>
        <v>119BOG10</v>
      </c>
    </row>
    <row r="2075" spans="1:49">
      <c r="A2075" s="53" t="s">
        <v>62</v>
      </c>
      <c r="B2075" s="53" t="s">
        <v>1153</v>
      </c>
      <c r="C2075" t="s">
        <v>1007</v>
      </c>
      <c r="D2075" t="s">
        <v>1008</v>
      </c>
      <c r="U2075" t="s">
        <v>1009</v>
      </c>
      <c r="V2075" t="s">
        <v>1010</v>
      </c>
      <c r="W2075" t="s">
        <v>1011</v>
      </c>
      <c r="X2075" t="s">
        <v>1012</v>
      </c>
      <c r="AM2075" t="s">
        <v>1060</v>
      </c>
      <c r="AO2075" t="s">
        <v>1070</v>
      </c>
      <c r="AP2075" t="s">
        <v>698</v>
      </c>
      <c r="AR2075" t="s">
        <v>699</v>
      </c>
      <c r="AU2075" s="89">
        <f>VLOOKUP((A2075&amp;AR2075),Precios!B:J,9,FALSE)</f>
        <v>142893.018224</v>
      </c>
      <c r="AV2075" t="s">
        <v>1016</v>
      </c>
      <c r="AW2075" t="str">
        <f>VLOOKUP((A2075&amp;AR2075),Precios!B:J,6,FALSE)</f>
        <v>119BOG11</v>
      </c>
    </row>
    <row r="2076" spans="1:49">
      <c r="A2076" s="53" t="s">
        <v>62</v>
      </c>
      <c r="B2076" s="53" t="s">
        <v>1153</v>
      </c>
      <c r="C2076" t="s">
        <v>1007</v>
      </c>
      <c r="D2076" t="s">
        <v>1008</v>
      </c>
      <c r="U2076" t="s">
        <v>1009</v>
      </c>
      <c r="V2076" t="s">
        <v>1010</v>
      </c>
      <c r="W2076" t="s">
        <v>1011</v>
      </c>
      <c r="X2076" t="s">
        <v>1012</v>
      </c>
      <c r="AM2076" t="s">
        <v>1060</v>
      </c>
      <c r="AO2076" t="s">
        <v>1070</v>
      </c>
      <c r="AP2076" t="s">
        <v>675</v>
      </c>
      <c r="AR2076" t="s">
        <v>676</v>
      </c>
      <c r="AU2076" s="89">
        <f>VLOOKUP((A2076&amp;AR2076),Precios!B:J,9,FALSE)</f>
        <v>129871.65831420002</v>
      </c>
      <c r="AV2076" t="s">
        <v>1016</v>
      </c>
      <c r="AW2076" t="str">
        <f>VLOOKUP((A2076&amp;AR2076),Precios!B:J,6,FALSE)</f>
        <v>119BOG12</v>
      </c>
    </row>
    <row r="2077" spans="1:49">
      <c r="A2077" s="53" t="s">
        <v>62</v>
      </c>
      <c r="B2077" s="53" t="s">
        <v>1153</v>
      </c>
      <c r="C2077" t="s">
        <v>1007</v>
      </c>
      <c r="D2077" t="s">
        <v>1008</v>
      </c>
      <c r="U2077" t="s">
        <v>1009</v>
      </c>
      <c r="V2077" t="s">
        <v>1010</v>
      </c>
      <c r="W2077" t="s">
        <v>1011</v>
      </c>
      <c r="X2077" t="s">
        <v>1012</v>
      </c>
      <c r="AM2077" t="s">
        <v>1060</v>
      </c>
      <c r="AO2077" t="s">
        <v>1070</v>
      </c>
      <c r="AP2077" t="s">
        <v>682</v>
      </c>
      <c r="AR2077" t="s">
        <v>683</v>
      </c>
      <c r="AU2077" s="89">
        <f>VLOOKUP((A2077&amp;AR2077),Precios!B:J,9,FALSE)</f>
        <v>75645.537660000002</v>
      </c>
      <c r="AV2077" t="s">
        <v>1016</v>
      </c>
      <c r="AW2077" t="str">
        <f>VLOOKUP((A2077&amp;AR2077),Precios!B:J,6,FALSE)</f>
        <v>119BOG13</v>
      </c>
    </row>
    <row r="2078" spans="1:49">
      <c r="A2078" s="53" t="s">
        <v>62</v>
      </c>
      <c r="B2078" s="53" t="s">
        <v>1153</v>
      </c>
      <c r="C2078" t="s">
        <v>1007</v>
      </c>
      <c r="D2078" t="s">
        <v>1008</v>
      </c>
      <c r="U2078" t="s">
        <v>1009</v>
      </c>
      <c r="V2078" t="s">
        <v>1010</v>
      </c>
      <c r="W2078" t="s">
        <v>1011</v>
      </c>
      <c r="X2078" t="s">
        <v>1012</v>
      </c>
      <c r="AM2078" t="s">
        <v>1060</v>
      </c>
      <c r="AO2078" t="s">
        <v>1070</v>
      </c>
      <c r="AP2078" t="s">
        <v>706</v>
      </c>
      <c r="AR2078" t="s">
        <v>707</v>
      </c>
      <c r="AU2078" s="89">
        <f>VLOOKUP((A2078&amp;AR2078),Precios!B:J,9,FALSE)</f>
        <v>93427.431240000005</v>
      </c>
      <c r="AV2078" t="s">
        <v>1016</v>
      </c>
      <c r="AW2078" t="str">
        <f>VLOOKUP((A2078&amp;AR2078),Precios!B:J,6,FALSE)</f>
        <v>119BOG14</v>
      </c>
    </row>
    <row r="2079" spans="1:49">
      <c r="A2079" s="53" t="s">
        <v>62</v>
      </c>
      <c r="B2079" s="53" t="s">
        <v>1153</v>
      </c>
      <c r="C2079" t="s">
        <v>1007</v>
      </c>
      <c r="D2079" t="s">
        <v>1008</v>
      </c>
      <c r="U2079" t="s">
        <v>1009</v>
      </c>
      <c r="V2079" t="s">
        <v>1010</v>
      </c>
      <c r="W2079" t="s">
        <v>1011</v>
      </c>
      <c r="X2079" t="s">
        <v>1012</v>
      </c>
      <c r="AM2079" t="s">
        <v>1060</v>
      </c>
      <c r="AO2079" t="s">
        <v>1070</v>
      </c>
      <c r="AP2079" t="s">
        <v>700</v>
      </c>
      <c r="AR2079" t="s">
        <v>701</v>
      </c>
      <c r="AU2079" s="89">
        <f>VLOOKUP((A2079&amp;AR2079),Precios!B:J,9,FALSE)</f>
        <v>58734.152399999999</v>
      </c>
      <c r="AV2079" t="s">
        <v>1016</v>
      </c>
      <c r="AW2079" t="str">
        <f>VLOOKUP((A2079&amp;AR2079),Precios!B:J,6,FALSE)</f>
        <v>119BOG16</v>
      </c>
    </row>
    <row r="2080" spans="1:49">
      <c r="A2080" s="53" t="s">
        <v>62</v>
      </c>
      <c r="B2080" s="53" t="s">
        <v>1153</v>
      </c>
      <c r="C2080" t="s">
        <v>1007</v>
      </c>
      <c r="D2080" t="s">
        <v>1008</v>
      </c>
      <c r="U2080" t="s">
        <v>1009</v>
      </c>
      <c r="V2080" t="s">
        <v>1010</v>
      </c>
      <c r="W2080" t="s">
        <v>1011</v>
      </c>
      <c r="X2080" t="s">
        <v>1012</v>
      </c>
      <c r="AM2080" t="s">
        <v>1060</v>
      </c>
      <c r="AO2080" t="s">
        <v>1070</v>
      </c>
      <c r="AP2080" t="s">
        <v>680</v>
      </c>
      <c r="AR2080" t="s">
        <v>681</v>
      </c>
      <c r="AU2080" s="89">
        <f>VLOOKUP((A2080&amp;AR2080),Precios!B:J,9,FALSE)</f>
        <v>94347</v>
      </c>
      <c r="AV2080" t="s">
        <v>1016</v>
      </c>
      <c r="AW2080" t="str">
        <f>VLOOKUP((A2080&amp;AR2080),Precios!B:J,6,FALSE)</f>
        <v>119BOG17</v>
      </c>
    </row>
    <row r="2081" spans="1:49">
      <c r="A2081" s="53" t="s">
        <v>62</v>
      </c>
      <c r="B2081" s="53" t="s">
        <v>1153</v>
      </c>
      <c r="C2081" t="s">
        <v>1007</v>
      </c>
      <c r="D2081" t="s">
        <v>1008</v>
      </c>
      <c r="U2081" t="s">
        <v>1009</v>
      </c>
      <c r="V2081" t="s">
        <v>1010</v>
      </c>
      <c r="W2081" t="s">
        <v>1011</v>
      </c>
      <c r="X2081" t="s">
        <v>1012</v>
      </c>
      <c r="AM2081" t="s">
        <v>1060</v>
      </c>
      <c r="AO2081" t="s">
        <v>1070</v>
      </c>
      <c r="AP2081" t="s">
        <v>690</v>
      </c>
      <c r="AR2081" t="s">
        <v>691</v>
      </c>
      <c r="AU2081" s="89">
        <f>VLOOKUP((A2081&amp;AR2081),Precios!B:J,9,FALSE)</f>
        <v>165300.75569699999</v>
      </c>
      <c r="AV2081" t="s">
        <v>1016</v>
      </c>
      <c r="AW2081" t="str">
        <f>VLOOKUP((A2081&amp;AR2081),Precios!B:J,6,FALSE)</f>
        <v>119BOG18</v>
      </c>
    </row>
    <row r="2082" spans="1:49">
      <c r="A2082" s="53" t="s">
        <v>62</v>
      </c>
      <c r="B2082" s="53" t="s">
        <v>1153</v>
      </c>
      <c r="C2082" t="s">
        <v>1007</v>
      </c>
      <c r="D2082" t="s">
        <v>1008</v>
      </c>
      <c r="U2082" t="s">
        <v>1009</v>
      </c>
      <c r="V2082" t="s">
        <v>1010</v>
      </c>
      <c r="W2082" t="s">
        <v>1011</v>
      </c>
      <c r="X2082" t="s">
        <v>1012</v>
      </c>
      <c r="AM2082" t="s">
        <v>1060</v>
      </c>
      <c r="AO2082" t="s">
        <v>1070</v>
      </c>
      <c r="AP2082" t="s">
        <v>708</v>
      </c>
      <c r="AR2082" t="s">
        <v>709</v>
      </c>
      <c r="AU2082" s="89">
        <f>VLOOKUP((A2082&amp;AR2082),Precios!B:J,9,FALSE)</f>
        <v>165941.099269</v>
      </c>
      <c r="AV2082" t="s">
        <v>1016</v>
      </c>
      <c r="AW2082" t="str">
        <f>VLOOKUP((A2082&amp;AR2082),Precios!B:J,6,FALSE)</f>
        <v>119BOG19</v>
      </c>
    </row>
    <row r="2083" spans="1:49">
      <c r="A2083" s="53" t="s">
        <v>62</v>
      </c>
      <c r="B2083" s="53" t="s">
        <v>1153</v>
      </c>
      <c r="C2083" t="s">
        <v>1007</v>
      </c>
      <c r="D2083" t="s">
        <v>1008</v>
      </c>
      <c r="U2083" t="s">
        <v>1009</v>
      </c>
      <c r="V2083" t="s">
        <v>1010</v>
      </c>
      <c r="W2083" t="s">
        <v>1011</v>
      </c>
      <c r="X2083" t="s">
        <v>1012</v>
      </c>
      <c r="AM2083" t="s">
        <v>1060</v>
      </c>
      <c r="AO2083" t="s">
        <v>1070</v>
      </c>
      <c r="AP2083" t="s">
        <v>710</v>
      </c>
      <c r="AR2083" t="s">
        <v>711</v>
      </c>
      <c r="AU2083" s="89">
        <f>VLOOKUP((A2083&amp;AR2083),Precios!B:J,9,FALSE)</f>
        <v>103474.25457599999</v>
      </c>
      <c r="AV2083" t="s">
        <v>1016</v>
      </c>
      <c r="AW2083" t="str">
        <f>VLOOKUP((A2083&amp;AR2083),Precios!B:J,6,FALSE)</f>
        <v>119BOG20</v>
      </c>
    </row>
    <row r="2084" spans="1:49">
      <c r="A2084" s="53" t="s">
        <v>62</v>
      </c>
      <c r="B2084" s="53" t="s">
        <v>1153</v>
      </c>
      <c r="C2084" t="s">
        <v>1007</v>
      </c>
      <c r="D2084" t="s">
        <v>1008</v>
      </c>
      <c r="U2084" t="s">
        <v>1009</v>
      </c>
      <c r="V2084" t="s">
        <v>1010</v>
      </c>
      <c r="W2084" t="s">
        <v>1011</v>
      </c>
      <c r="X2084" t="s">
        <v>1012</v>
      </c>
      <c r="AM2084" t="s">
        <v>1060</v>
      </c>
      <c r="AO2084" t="s">
        <v>1070</v>
      </c>
      <c r="AP2084" t="s">
        <v>692</v>
      </c>
      <c r="AR2084" t="s">
        <v>695</v>
      </c>
      <c r="AU2084" s="89">
        <f>VLOOKUP((A2084&amp;AR2084),Precios!B:J,9,FALSE)</f>
        <v>88547.793917000003</v>
      </c>
      <c r="AV2084" t="s">
        <v>1016</v>
      </c>
      <c r="AW2084" t="str">
        <f>VLOOKUP((A2084&amp;AR2084),Precios!B:J,6,FALSE)</f>
        <v>119MED31</v>
      </c>
    </row>
    <row r="2085" spans="1:49">
      <c r="A2085" s="53" t="s">
        <v>62</v>
      </c>
      <c r="B2085" s="53" t="s">
        <v>1153</v>
      </c>
      <c r="C2085" t="s">
        <v>1007</v>
      </c>
      <c r="D2085" t="s">
        <v>1008</v>
      </c>
      <c r="U2085" t="s">
        <v>1009</v>
      </c>
      <c r="V2085" t="s">
        <v>1010</v>
      </c>
      <c r="W2085" t="s">
        <v>1011</v>
      </c>
      <c r="X2085" t="s">
        <v>1012</v>
      </c>
      <c r="AM2085" t="s">
        <v>1060</v>
      </c>
      <c r="AO2085" t="s">
        <v>1070</v>
      </c>
      <c r="AP2085" t="s">
        <v>687</v>
      </c>
      <c r="AR2085" t="s">
        <v>689</v>
      </c>
      <c r="AU2085" s="89">
        <f>VLOOKUP((A2085&amp;AR2085),Precios!B:J,9,FALSE)</f>
        <v>91823.542722999991</v>
      </c>
      <c r="AV2085" t="s">
        <v>1016</v>
      </c>
      <c r="AW2085" t="str">
        <f>VLOOKUP((A2085&amp;AR2085),Precios!B:J,6,FALSE)</f>
        <v>119MED22</v>
      </c>
    </row>
    <row r="2086" spans="1:49">
      <c r="A2086" s="53" t="s">
        <v>62</v>
      </c>
      <c r="B2086" s="53" t="s">
        <v>1153</v>
      </c>
      <c r="C2086" t="s">
        <v>1007</v>
      </c>
      <c r="D2086" t="s">
        <v>1008</v>
      </c>
      <c r="U2086" t="s">
        <v>1009</v>
      </c>
      <c r="V2086" t="s">
        <v>1010</v>
      </c>
      <c r="W2086" t="s">
        <v>1011</v>
      </c>
      <c r="X2086" t="s">
        <v>1012</v>
      </c>
      <c r="AM2086" t="s">
        <v>1060</v>
      </c>
      <c r="AO2086" t="s">
        <v>1070</v>
      </c>
      <c r="AP2086" t="s">
        <v>684</v>
      </c>
      <c r="AR2086" t="s">
        <v>686</v>
      </c>
      <c r="AU2086" s="89">
        <f>VLOOKUP((A2086&amp;AR2086),Precios!B:J,9,FALSE)</f>
        <v>86721.277929000003</v>
      </c>
      <c r="AV2086" t="s">
        <v>1016</v>
      </c>
      <c r="AW2086" t="str">
        <f>VLOOKUP((A2086&amp;AR2086),Precios!B:J,6,FALSE)</f>
        <v>119MED23</v>
      </c>
    </row>
    <row r="2087" spans="1:49">
      <c r="A2087" s="53" t="s">
        <v>62</v>
      </c>
      <c r="B2087" s="53" t="s">
        <v>1153</v>
      </c>
      <c r="C2087" t="s">
        <v>1007</v>
      </c>
      <c r="D2087" t="s">
        <v>1008</v>
      </c>
      <c r="U2087" t="s">
        <v>1009</v>
      </c>
      <c r="V2087" t="s">
        <v>1010</v>
      </c>
      <c r="W2087" t="s">
        <v>1011</v>
      </c>
      <c r="X2087" t="s">
        <v>1012</v>
      </c>
      <c r="AM2087" t="s">
        <v>1060</v>
      </c>
      <c r="AO2087" t="s">
        <v>1070</v>
      </c>
      <c r="AP2087" t="s">
        <v>702</v>
      </c>
      <c r="AR2087" t="s">
        <v>703</v>
      </c>
      <c r="AU2087" s="89">
        <f>VLOOKUP((A2087&amp;AR2087),Precios!B:J,9,FALSE)</f>
        <v>85600</v>
      </c>
      <c r="AV2087" t="s">
        <v>1016</v>
      </c>
      <c r="AW2087" t="str">
        <f>VLOOKUP((A2087&amp;AR2087),Precios!B:J,6,FALSE)</f>
        <v>119MED25</v>
      </c>
    </row>
    <row r="2088" spans="1:49">
      <c r="A2088" s="53" t="s">
        <v>62</v>
      </c>
      <c r="B2088" s="53" t="s">
        <v>1153</v>
      </c>
      <c r="C2088" t="s">
        <v>1007</v>
      </c>
      <c r="D2088" t="s">
        <v>1008</v>
      </c>
      <c r="U2088" t="s">
        <v>1009</v>
      </c>
      <c r="V2088" t="s">
        <v>1010</v>
      </c>
      <c r="W2088" t="s">
        <v>1011</v>
      </c>
      <c r="X2088" t="s">
        <v>1012</v>
      </c>
      <c r="AM2088" t="s">
        <v>1060</v>
      </c>
      <c r="AO2088" t="s">
        <v>1070</v>
      </c>
      <c r="AP2088" t="s">
        <v>692</v>
      </c>
      <c r="AR2088" t="s">
        <v>694</v>
      </c>
      <c r="AU2088" s="89">
        <f>VLOOKUP((A2088&amp;AR2088),Precios!B:J,9,FALSE)</f>
        <v>88547.793917000003</v>
      </c>
      <c r="AV2088" t="s">
        <v>1016</v>
      </c>
      <c r="AW2088" t="str">
        <f>VLOOKUP((A2088&amp;AR2088),Precios!B:J,6,FALSE)</f>
        <v>119CLO26</v>
      </c>
    </row>
    <row r="2089" spans="1:49">
      <c r="A2089" s="53" t="s">
        <v>62</v>
      </c>
      <c r="B2089" s="53" t="s">
        <v>1153</v>
      </c>
      <c r="C2089" t="s">
        <v>1007</v>
      </c>
      <c r="D2089" t="s">
        <v>1008</v>
      </c>
      <c r="U2089" t="s">
        <v>1009</v>
      </c>
      <c r="V2089" t="s">
        <v>1010</v>
      </c>
      <c r="W2089" t="s">
        <v>1011</v>
      </c>
      <c r="X2089" t="s">
        <v>1012</v>
      </c>
      <c r="AM2089" t="s">
        <v>1060</v>
      </c>
      <c r="AO2089" t="s">
        <v>1070</v>
      </c>
      <c r="AP2089" t="s">
        <v>704</v>
      </c>
      <c r="AR2089" t="s">
        <v>705</v>
      </c>
      <c r="AU2089" s="89">
        <f>VLOOKUP((A2089&amp;AR2089),Precios!B:J,9,FALSE)</f>
        <v>81437.929793000003</v>
      </c>
      <c r="AV2089" t="s">
        <v>1016</v>
      </c>
      <c r="AW2089" t="str">
        <f>VLOOKUP((A2089&amp;AR2089),Precios!B:J,6,FALSE)</f>
        <v>119CLO27</v>
      </c>
    </row>
    <row r="2090" spans="1:49">
      <c r="A2090" s="53" t="s">
        <v>62</v>
      </c>
      <c r="B2090" s="53" t="s">
        <v>1153</v>
      </c>
      <c r="C2090" t="s">
        <v>1007</v>
      </c>
      <c r="D2090" t="s">
        <v>1008</v>
      </c>
      <c r="U2090" t="s">
        <v>1009</v>
      </c>
      <c r="V2090" t="s">
        <v>1010</v>
      </c>
      <c r="W2090" t="s">
        <v>1011</v>
      </c>
      <c r="X2090" t="s">
        <v>1012</v>
      </c>
      <c r="AM2090" t="s">
        <v>1060</v>
      </c>
      <c r="AO2090" t="s">
        <v>1070</v>
      </c>
      <c r="AP2090" t="s">
        <v>696</v>
      </c>
      <c r="AR2090" t="s">
        <v>697</v>
      </c>
      <c r="AU2090" s="89">
        <f>VLOOKUP((A2090&amp;AR2090),Precios!B:J,9,FALSE)</f>
        <v>88863.342699999994</v>
      </c>
      <c r="AV2090" t="s">
        <v>1016</v>
      </c>
      <c r="AW2090" t="str">
        <f>VLOOKUP((A2090&amp;AR2090),Precios!B:J,6,FALSE)</f>
        <v>119CLO28</v>
      </c>
    </row>
    <row r="2091" spans="1:49">
      <c r="A2091" s="53" t="s">
        <v>62</v>
      </c>
      <c r="B2091" s="53" t="s">
        <v>1153</v>
      </c>
      <c r="C2091" t="s">
        <v>1007</v>
      </c>
      <c r="D2091" t="s">
        <v>1008</v>
      </c>
      <c r="U2091" t="s">
        <v>1009</v>
      </c>
      <c r="V2091" t="s">
        <v>1010</v>
      </c>
      <c r="W2091" t="s">
        <v>1011</v>
      </c>
      <c r="X2091" t="s">
        <v>1012</v>
      </c>
      <c r="AM2091" t="s">
        <v>1060</v>
      </c>
      <c r="AO2091" t="s">
        <v>1070</v>
      </c>
      <c r="AP2091" t="s">
        <v>677</v>
      </c>
      <c r="AR2091" t="s">
        <v>679</v>
      </c>
      <c r="AU2091" s="89">
        <f>VLOOKUP((A2091&amp;AR2091),Precios!B:J,9,FALSE)</f>
        <v>165941.099269</v>
      </c>
      <c r="AV2091" t="s">
        <v>1016</v>
      </c>
      <c r="AW2091" t="str">
        <f>VLOOKUP((A2091&amp;AR2091),Precios!B:J,6,FALSE)</f>
        <v>119CLO30</v>
      </c>
    </row>
    <row r="2092" spans="1:49">
      <c r="A2092" s="53" t="s">
        <v>56</v>
      </c>
      <c r="B2092" s="53" t="s">
        <v>1154</v>
      </c>
      <c r="C2092" t="s">
        <v>1007</v>
      </c>
      <c r="D2092" t="s">
        <v>1008</v>
      </c>
      <c r="U2092" t="s">
        <v>1009</v>
      </c>
      <c r="V2092" t="s">
        <v>1010</v>
      </c>
      <c r="W2092" t="s">
        <v>1011</v>
      </c>
      <c r="X2092" t="s">
        <v>1012</v>
      </c>
      <c r="AM2092" t="s">
        <v>1060</v>
      </c>
      <c r="AO2092" t="s">
        <v>1070</v>
      </c>
      <c r="AP2092" t="s">
        <v>1015</v>
      </c>
      <c r="AR2092" t="s">
        <v>712</v>
      </c>
      <c r="AU2092" s="89">
        <f>VLOOKUP((A2092&amp;AR2092),Precios!B:J,9,FALSE)</f>
        <v>2067.1427699999999</v>
      </c>
      <c r="AV2092" t="s">
        <v>1016</v>
      </c>
      <c r="AW2092" t="str">
        <f>VLOOKUP((A2092&amp;AR2092),Precios!B:J,6,FALSE)</f>
        <v>124BOG6</v>
      </c>
    </row>
    <row r="2093" spans="1:49">
      <c r="A2093" s="53" t="s">
        <v>56</v>
      </c>
      <c r="B2093" s="53" t="s">
        <v>1154</v>
      </c>
      <c r="C2093" t="s">
        <v>1007</v>
      </c>
      <c r="D2093" t="s">
        <v>1008</v>
      </c>
      <c r="U2093" t="s">
        <v>1009</v>
      </c>
      <c r="V2093" t="s">
        <v>1010</v>
      </c>
      <c r="W2093" t="s">
        <v>1011</v>
      </c>
      <c r="X2093" t="s">
        <v>1012</v>
      </c>
      <c r="AM2093" t="s">
        <v>1060</v>
      </c>
      <c r="AO2093" t="s">
        <v>1070</v>
      </c>
      <c r="AP2093" t="s">
        <v>713</v>
      </c>
      <c r="AR2093" t="s">
        <v>714</v>
      </c>
      <c r="AU2093" s="89">
        <f>VLOOKUP((A2093&amp;AR2093),Precios!B:J,9,FALSE)</f>
        <v>1878.9205049999998</v>
      </c>
      <c r="AV2093" t="s">
        <v>1016</v>
      </c>
      <c r="AW2093" t="str">
        <f>VLOOKUP((A2093&amp;AR2093),Precios!B:J,6,FALSE)</f>
        <v>124BOG7</v>
      </c>
    </row>
    <row r="2094" spans="1:49">
      <c r="A2094" s="53" t="s">
        <v>56</v>
      </c>
      <c r="B2094" s="53" t="s">
        <v>1154</v>
      </c>
      <c r="C2094" t="s">
        <v>1007</v>
      </c>
      <c r="D2094" t="s">
        <v>1008</v>
      </c>
      <c r="U2094" t="s">
        <v>1009</v>
      </c>
      <c r="V2094" t="s">
        <v>1010</v>
      </c>
      <c r="W2094" t="s">
        <v>1011</v>
      </c>
      <c r="X2094" t="s">
        <v>1012</v>
      </c>
      <c r="AM2094" t="s">
        <v>1060</v>
      </c>
      <c r="AO2094" t="s">
        <v>1070</v>
      </c>
      <c r="AP2094" t="s">
        <v>692</v>
      </c>
      <c r="AR2094" t="s">
        <v>693</v>
      </c>
      <c r="AU2094" s="89">
        <f>VLOOKUP((A2094&amp;AR2094),Precios!B:J,9,FALSE)</f>
        <v>1896.6053260000001</v>
      </c>
      <c r="AV2094" t="s">
        <v>1016</v>
      </c>
      <c r="AW2094" t="str">
        <f>VLOOKUP((A2094&amp;AR2094),Precios!B:J,6,FALSE)</f>
        <v>124BOG8</v>
      </c>
    </row>
    <row r="2095" spans="1:49">
      <c r="A2095" s="53" t="s">
        <v>56</v>
      </c>
      <c r="B2095" s="53" t="s">
        <v>1154</v>
      </c>
      <c r="C2095" t="s">
        <v>1007</v>
      </c>
      <c r="D2095" t="s">
        <v>1008</v>
      </c>
      <c r="U2095" t="s">
        <v>1009</v>
      </c>
      <c r="V2095" t="s">
        <v>1010</v>
      </c>
      <c r="W2095" t="s">
        <v>1011</v>
      </c>
      <c r="X2095" t="s">
        <v>1012</v>
      </c>
      <c r="AM2095" t="s">
        <v>1060</v>
      </c>
      <c r="AO2095" t="s">
        <v>1070</v>
      </c>
      <c r="AP2095" t="s">
        <v>673</v>
      </c>
      <c r="AR2095" t="s">
        <v>674</v>
      </c>
      <c r="AU2095" s="89">
        <f>VLOOKUP((A2095&amp;AR2095),Precios!B:J,9,FALSE)</f>
        <v>2304.8867270000001</v>
      </c>
      <c r="AV2095" t="s">
        <v>1016</v>
      </c>
      <c r="AW2095" t="str">
        <f>VLOOKUP((A2095&amp;AR2095),Precios!B:J,6,FALSE)</f>
        <v>124BOG9</v>
      </c>
    </row>
    <row r="2096" spans="1:49">
      <c r="A2096" s="53" t="s">
        <v>56</v>
      </c>
      <c r="B2096" s="53" t="s">
        <v>1154</v>
      </c>
      <c r="C2096" t="s">
        <v>1007</v>
      </c>
      <c r="D2096" t="s">
        <v>1008</v>
      </c>
      <c r="U2096" t="s">
        <v>1009</v>
      </c>
      <c r="V2096" t="s">
        <v>1010</v>
      </c>
      <c r="W2096" t="s">
        <v>1011</v>
      </c>
      <c r="X2096" t="s">
        <v>1012</v>
      </c>
      <c r="AM2096" t="s">
        <v>1060</v>
      </c>
      <c r="AO2096" t="s">
        <v>1070</v>
      </c>
      <c r="AP2096" t="s">
        <v>687</v>
      </c>
      <c r="AR2096" t="s">
        <v>688</v>
      </c>
      <c r="AU2096" s="89">
        <f>VLOOKUP((A2096&amp;AR2096),Precios!B:J,9,FALSE)</f>
        <v>2048.545928</v>
      </c>
      <c r="AV2096" t="s">
        <v>1016</v>
      </c>
      <c r="AW2096" t="str">
        <f>VLOOKUP((A2096&amp;AR2096),Precios!B:J,6,FALSE)</f>
        <v>124BOG10</v>
      </c>
    </row>
    <row r="2097" spans="1:49">
      <c r="A2097" s="53" t="s">
        <v>56</v>
      </c>
      <c r="B2097" s="53" t="s">
        <v>1154</v>
      </c>
      <c r="C2097" t="s">
        <v>1007</v>
      </c>
      <c r="D2097" t="s">
        <v>1008</v>
      </c>
      <c r="U2097" t="s">
        <v>1009</v>
      </c>
      <c r="V2097" t="s">
        <v>1010</v>
      </c>
      <c r="W2097" t="s">
        <v>1011</v>
      </c>
      <c r="X2097" t="s">
        <v>1012</v>
      </c>
      <c r="AM2097" t="s">
        <v>1060</v>
      </c>
      <c r="AO2097" t="s">
        <v>1070</v>
      </c>
      <c r="AP2097" t="s">
        <v>698</v>
      </c>
      <c r="AR2097" t="s">
        <v>699</v>
      </c>
      <c r="AU2097" s="89">
        <f>VLOOKUP((A2097&amp;AR2097),Precios!B:J,9,FALSE)</f>
        <v>1573.7813409999999</v>
      </c>
      <c r="AV2097" t="s">
        <v>1016</v>
      </c>
      <c r="AW2097" t="str">
        <f>VLOOKUP((A2097&amp;AR2097),Precios!B:J,6,FALSE)</f>
        <v>124BOG11</v>
      </c>
    </row>
    <row r="2098" spans="1:49">
      <c r="A2098" s="53" t="s">
        <v>56</v>
      </c>
      <c r="B2098" s="53" t="s">
        <v>1154</v>
      </c>
      <c r="C2098" t="s">
        <v>1007</v>
      </c>
      <c r="D2098" t="s">
        <v>1008</v>
      </c>
      <c r="U2098" t="s">
        <v>1009</v>
      </c>
      <c r="V2098" t="s">
        <v>1010</v>
      </c>
      <c r="W2098" t="s">
        <v>1011</v>
      </c>
      <c r="X2098" t="s">
        <v>1012</v>
      </c>
      <c r="AM2098" t="s">
        <v>1060</v>
      </c>
      <c r="AO2098" t="s">
        <v>1070</v>
      </c>
      <c r="AP2098" t="s">
        <v>675</v>
      </c>
      <c r="AR2098" t="s">
        <v>676</v>
      </c>
      <c r="AU2098" s="89">
        <f>VLOOKUP((A2098&amp;AR2098),Precios!B:J,9,FALSE)</f>
        <v>1430.4168812999999</v>
      </c>
      <c r="AV2098" t="s">
        <v>1016</v>
      </c>
      <c r="AW2098" t="str">
        <f>VLOOKUP((A2098&amp;AR2098),Precios!B:J,6,FALSE)</f>
        <v>124BOG12</v>
      </c>
    </row>
    <row r="2099" spans="1:49">
      <c r="A2099" s="53" t="s">
        <v>56</v>
      </c>
      <c r="B2099" s="53" t="s">
        <v>1154</v>
      </c>
      <c r="C2099" t="s">
        <v>1007</v>
      </c>
      <c r="D2099" t="s">
        <v>1008</v>
      </c>
      <c r="U2099" t="s">
        <v>1009</v>
      </c>
      <c r="V2099" t="s">
        <v>1010</v>
      </c>
      <c r="W2099" t="s">
        <v>1011</v>
      </c>
      <c r="X2099" t="s">
        <v>1012</v>
      </c>
      <c r="AM2099" t="s">
        <v>1060</v>
      </c>
      <c r="AO2099" t="s">
        <v>1070</v>
      </c>
      <c r="AP2099" t="s">
        <v>682</v>
      </c>
      <c r="AR2099" t="s">
        <v>683</v>
      </c>
      <c r="AU2099" s="89">
        <f>VLOOKUP((A2099&amp;AR2099),Precios!B:J,9,FALSE)</f>
        <v>3446.1290049999998</v>
      </c>
      <c r="AV2099" t="s">
        <v>1016</v>
      </c>
      <c r="AW2099" t="str">
        <f>VLOOKUP((A2099&amp;AR2099),Precios!B:J,6,FALSE)</f>
        <v>124BOG13</v>
      </c>
    </row>
    <row r="2100" spans="1:49">
      <c r="A2100" s="53" t="s">
        <v>56</v>
      </c>
      <c r="B2100" s="53" t="s">
        <v>1154</v>
      </c>
      <c r="C2100" t="s">
        <v>1007</v>
      </c>
      <c r="D2100" t="s">
        <v>1008</v>
      </c>
      <c r="U2100" t="s">
        <v>1009</v>
      </c>
      <c r="V2100" t="s">
        <v>1010</v>
      </c>
      <c r="W2100" t="s">
        <v>1011</v>
      </c>
      <c r="X2100" t="s">
        <v>1012</v>
      </c>
      <c r="AM2100" t="s">
        <v>1060</v>
      </c>
      <c r="AO2100" t="s">
        <v>1070</v>
      </c>
      <c r="AP2100" t="s">
        <v>706</v>
      </c>
      <c r="AR2100" t="s">
        <v>707</v>
      </c>
      <c r="AU2100" s="89">
        <f>VLOOKUP((A2100&amp;AR2100),Precios!B:J,9,FALSE)</f>
        <v>2067.2476000000001</v>
      </c>
      <c r="AV2100" t="s">
        <v>1016</v>
      </c>
      <c r="AW2100" t="str">
        <f>VLOOKUP((A2100&amp;AR2100),Precios!B:J,6,FALSE)</f>
        <v>124BOG14</v>
      </c>
    </row>
    <row r="2101" spans="1:49">
      <c r="A2101" s="53" t="s">
        <v>56</v>
      </c>
      <c r="B2101" s="53" t="s">
        <v>1154</v>
      </c>
      <c r="C2101" t="s">
        <v>1007</v>
      </c>
      <c r="D2101" t="s">
        <v>1008</v>
      </c>
      <c r="U2101" t="s">
        <v>1009</v>
      </c>
      <c r="V2101" t="s">
        <v>1010</v>
      </c>
      <c r="W2101" t="s">
        <v>1011</v>
      </c>
      <c r="X2101" t="s">
        <v>1012</v>
      </c>
      <c r="AM2101" t="s">
        <v>1060</v>
      </c>
      <c r="AO2101" t="s">
        <v>1070</v>
      </c>
      <c r="AP2101" t="s">
        <v>700</v>
      </c>
      <c r="AR2101" t="s">
        <v>701</v>
      </c>
      <c r="AU2101" s="89">
        <f>VLOOKUP((A2101&amp;AR2101),Precios!B:J,9,FALSE)</f>
        <v>1887.8834700000002</v>
      </c>
      <c r="AV2101" t="s">
        <v>1016</v>
      </c>
      <c r="AW2101" t="str">
        <f>VLOOKUP((A2101&amp;AR2101),Precios!B:J,6,FALSE)</f>
        <v>124BOG16</v>
      </c>
    </row>
    <row r="2102" spans="1:49">
      <c r="A2102" s="53" t="s">
        <v>56</v>
      </c>
      <c r="B2102" s="53" t="s">
        <v>1154</v>
      </c>
      <c r="C2102" t="s">
        <v>1007</v>
      </c>
      <c r="D2102" t="s">
        <v>1008</v>
      </c>
      <c r="U2102" t="s">
        <v>1009</v>
      </c>
      <c r="V2102" t="s">
        <v>1010</v>
      </c>
      <c r="W2102" t="s">
        <v>1011</v>
      </c>
      <c r="X2102" t="s">
        <v>1012</v>
      </c>
      <c r="AM2102" t="s">
        <v>1060</v>
      </c>
      <c r="AO2102" t="s">
        <v>1070</v>
      </c>
      <c r="AP2102" t="s">
        <v>680</v>
      </c>
      <c r="AR2102" t="s">
        <v>681</v>
      </c>
      <c r="AU2102" s="89">
        <f>VLOOKUP((A2102&amp;AR2102),Precios!B:J,9,FALSE)</f>
        <v>2830.41</v>
      </c>
      <c r="AV2102" t="s">
        <v>1016</v>
      </c>
      <c r="AW2102" t="str">
        <f>VLOOKUP((A2102&amp;AR2102),Precios!B:J,6,FALSE)</f>
        <v>124BOG17</v>
      </c>
    </row>
    <row r="2103" spans="1:49">
      <c r="A2103" s="53" t="s">
        <v>56</v>
      </c>
      <c r="B2103" s="53" t="s">
        <v>1154</v>
      </c>
      <c r="C2103" t="s">
        <v>1007</v>
      </c>
      <c r="D2103" t="s">
        <v>1008</v>
      </c>
      <c r="U2103" t="s">
        <v>1009</v>
      </c>
      <c r="V2103" t="s">
        <v>1010</v>
      </c>
      <c r="W2103" t="s">
        <v>1011</v>
      </c>
      <c r="X2103" t="s">
        <v>1012</v>
      </c>
      <c r="AM2103" t="s">
        <v>1060</v>
      </c>
      <c r="AO2103" t="s">
        <v>1070</v>
      </c>
      <c r="AP2103" t="s">
        <v>690</v>
      </c>
      <c r="AR2103" t="s">
        <v>691</v>
      </c>
      <c r="AU2103" s="89">
        <f>VLOOKUP((A2103&amp;AR2103),Precios!B:J,9,FALSE)</f>
        <v>4117.0934200000002</v>
      </c>
      <c r="AV2103" t="s">
        <v>1016</v>
      </c>
      <c r="AW2103" t="str">
        <f>VLOOKUP((A2103&amp;AR2103),Precios!B:J,6,FALSE)</f>
        <v>124BOG18</v>
      </c>
    </row>
    <row r="2104" spans="1:49">
      <c r="A2104" s="53" t="s">
        <v>56</v>
      </c>
      <c r="B2104" s="53" t="s">
        <v>1154</v>
      </c>
      <c r="C2104" t="s">
        <v>1007</v>
      </c>
      <c r="D2104" t="s">
        <v>1008</v>
      </c>
      <c r="U2104" t="s">
        <v>1009</v>
      </c>
      <c r="V2104" t="s">
        <v>1010</v>
      </c>
      <c r="W2104" t="s">
        <v>1011</v>
      </c>
      <c r="X2104" t="s">
        <v>1012</v>
      </c>
      <c r="AM2104" t="s">
        <v>1060</v>
      </c>
      <c r="AO2104" t="s">
        <v>1070</v>
      </c>
      <c r="AP2104" t="s">
        <v>708</v>
      </c>
      <c r="AR2104" t="s">
        <v>709</v>
      </c>
      <c r="AU2104" s="89">
        <f>VLOOKUP((A2104&amp;AR2104),Precios!B:J,9,FALSE)</f>
        <v>4133.0275799999999</v>
      </c>
      <c r="AV2104" t="s">
        <v>1016</v>
      </c>
      <c r="AW2104" t="str">
        <f>VLOOKUP((A2104&amp;AR2104),Precios!B:J,6,FALSE)</f>
        <v>124BOG19</v>
      </c>
    </row>
    <row r="2105" spans="1:49">
      <c r="A2105" s="53" t="s">
        <v>56</v>
      </c>
      <c r="B2105" s="53" t="s">
        <v>1154</v>
      </c>
      <c r="C2105" t="s">
        <v>1007</v>
      </c>
      <c r="D2105" t="s">
        <v>1008</v>
      </c>
      <c r="U2105" t="s">
        <v>1009</v>
      </c>
      <c r="V2105" t="s">
        <v>1010</v>
      </c>
      <c r="W2105" t="s">
        <v>1011</v>
      </c>
      <c r="X2105" t="s">
        <v>1012</v>
      </c>
      <c r="AM2105" t="s">
        <v>1060</v>
      </c>
      <c r="AO2105" t="s">
        <v>1070</v>
      </c>
      <c r="AP2105" t="s">
        <v>710</v>
      </c>
      <c r="AR2105" t="s">
        <v>711</v>
      </c>
      <c r="AU2105" s="89">
        <f>VLOOKUP((A2105&amp;AR2105),Precios!B:J,9,FALSE)</f>
        <v>3202.7745464</v>
      </c>
      <c r="AV2105" t="s">
        <v>1016</v>
      </c>
      <c r="AW2105" t="str">
        <f>VLOOKUP((A2105&amp;AR2105),Precios!B:J,6,FALSE)</f>
        <v>124BOG20</v>
      </c>
    </row>
    <row r="2106" spans="1:49">
      <c r="A2106" s="53" t="s">
        <v>56</v>
      </c>
      <c r="B2106" s="53" t="s">
        <v>1154</v>
      </c>
      <c r="C2106" t="s">
        <v>1007</v>
      </c>
      <c r="D2106" t="s">
        <v>1008</v>
      </c>
      <c r="U2106" t="s">
        <v>1009</v>
      </c>
      <c r="V2106" t="s">
        <v>1010</v>
      </c>
      <c r="W2106" t="s">
        <v>1011</v>
      </c>
      <c r="X2106" t="s">
        <v>1012</v>
      </c>
      <c r="AM2106" t="s">
        <v>1060</v>
      </c>
      <c r="AO2106" t="s">
        <v>1070</v>
      </c>
      <c r="AP2106" t="s">
        <v>692</v>
      </c>
      <c r="AR2106" t="s">
        <v>695</v>
      </c>
      <c r="AU2106" s="89">
        <f>VLOOKUP((A2106&amp;AR2106),Precios!B:J,9,FALSE)</f>
        <v>2008.1025139999999</v>
      </c>
      <c r="AV2106" t="s">
        <v>1016</v>
      </c>
      <c r="AW2106" t="str">
        <f>VLOOKUP((A2106&amp;AR2106),Precios!B:J,6,FALSE)</f>
        <v>124MED31</v>
      </c>
    </row>
    <row r="2107" spans="1:49">
      <c r="A2107" s="53" t="s">
        <v>56</v>
      </c>
      <c r="B2107" s="53" t="s">
        <v>1154</v>
      </c>
      <c r="C2107" t="s">
        <v>1007</v>
      </c>
      <c r="D2107" t="s">
        <v>1008</v>
      </c>
      <c r="U2107" t="s">
        <v>1009</v>
      </c>
      <c r="V2107" t="s">
        <v>1010</v>
      </c>
      <c r="W2107" t="s">
        <v>1011</v>
      </c>
      <c r="X2107" t="s">
        <v>1012</v>
      </c>
      <c r="AM2107" t="s">
        <v>1060</v>
      </c>
      <c r="AO2107" t="s">
        <v>1070</v>
      </c>
      <c r="AP2107" t="s">
        <v>687</v>
      </c>
      <c r="AR2107" t="s">
        <v>689</v>
      </c>
      <c r="AU2107" s="89">
        <f>VLOOKUP((A2107&amp;AR2107),Precios!B:J,9,FALSE)</f>
        <v>2083.0349980000001</v>
      </c>
      <c r="AV2107" t="s">
        <v>1016</v>
      </c>
      <c r="AW2107" t="str">
        <f>VLOOKUP((A2107&amp;AR2107),Precios!B:J,6,FALSE)</f>
        <v>124MED22</v>
      </c>
    </row>
    <row r="2108" spans="1:49">
      <c r="A2108" s="53" t="s">
        <v>56</v>
      </c>
      <c r="B2108" s="53" t="s">
        <v>1154</v>
      </c>
      <c r="C2108" t="s">
        <v>1007</v>
      </c>
      <c r="D2108" t="s">
        <v>1008</v>
      </c>
      <c r="U2108" t="s">
        <v>1009</v>
      </c>
      <c r="V2108" t="s">
        <v>1010</v>
      </c>
      <c r="W2108" t="s">
        <v>1011</v>
      </c>
      <c r="X2108" t="s">
        <v>1012</v>
      </c>
      <c r="AM2108" t="s">
        <v>1060</v>
      </c>
      <c r="AO2108" t="s">
        <v>1070</v>
      </c>
      <c r="AP2108" t="s">
        <v>684</v>
      </c>
      <c r="AR2108" t="s">
        <v>686</v>
      </c>
      <c r="AU2108" s="89">
        <f>VLOOKUP((A2108&amp;AR2108),Precios!B:J,9,FALSE)</f>
        <v>1928.190605</v>
      </c>
      <c r="AV2108" t="s">
        <v>1016</v>
      </c>
      <c r="AW2108" t="str">
        <f>VLOOKUP((A2108&amp;AR2108),Precios!B:J,6,FALSE)</f>
        <v>124MED23</v>
      </c>
    </row>
    <row r="2109" spans="1:49">
      <c r="A2109" s="53" t="s">
        <v>56</v>
      </c>
      <c r="B2109" s="53" t="s">
        <v>1154</v>
      </c>
      <c r="C2109" t="s">
        <v>1007</v>
      </c>
      <c r="D2109" t="s">
        <v>1008</v>
      </c>
      <c r="U2109" t="s">
        <v>1009</v>
      </c>
      <c r="V2109" t="s">
        <v>1010</v>
      </c>
      <c r="W2109" t="s">
        <v>1011</v>
      </c>
      <c r="X2109" t="s">
        <v>1012</v>
      </c>
      <c r="AM2109" t="s">
        <v>1060</v>
      </c>
      <c r="AO2109" t="s">
        <v>1070</v>
      </c>
      <c r="AP2109" t="s">
        <v>702</v>
      </c>
      <c r="AR2109" t="s">
        <v>703</v>
      </c>
      <c r="AU2109" s="89">
        <f>VLOOKUP((A2109&amp;AR2109),Precios!B:J,9,FALSE)</f>
        <v>1900</v>
      </c>
      <c r="AV2109" t="s">
        <v>1016</v>
      </c>
      <c r="AW2109" t="str">
        <f>VLOOKUP((A2109&amp;AR2109),Precios!B:J,6,FALSE)</f>
        <v>124MED25</v>
      </c>
    </row>
    <row r="2110" spans="1:49">
      <c r="A2110" s="53" t="s">
        <v>56</v>
      </c>
      <c r="B2110" s="53" t="s">
        <v>1154</v>
      </c>
      <c r="C2110" t="s">
        <v>1007</v>
      </c>
      <c r="D2110" t="s">
        <v>1008</v>
      </c>
      <c r="U2110" t="s">
        <v>1009</v>
      </c>
      <c r="V2110" t="s">
        <v>1010</v>
      </c>
      <c r="W2110" t="s">
        <v>1011</v>
      </c>
      <c r="X2110" t="s">
        <v>1012</v>
      </c>
      <c r="AM2110" t="s">
        <v>1060</v>
      </c>
      <c r="AO2110" t="s">
        <v>1070</v>
      </c>
      <c r="AP2110" t="s">
        <v>692</v>
      </c>
      <c r="AR2110" t="s">
        <v>694</v>
      </c>
      <c r="AU2110" s="89">
        <f>VLOOKUP((A2110&amp;AR2110),Precios!B:J,9,FALSE)</f>
        <v>2008.1025139999999</v>
      </c>
      <c r="AV2110" t="s">
        <v>1016</v>
      </c>
      <c r="AW2110" t="str">
        <f>VLOOKUP((A2110&amp;AR2110),Precios!B:J,6,FALSE)</f>
        <v>124CLO26</v>
      </c>
    </row>
    <row r="2111" spans="1:49">
      <c r="A2111" s="53" t="s">
        <v>56</v>
      </c>
      <c r="B2111" s="53" t="s">
        <v>1154</v>
      </c>
      <c r="C2111" t="s">
        <v>1007</v>
      </c>
      <c r="D2111" t="s">
        <v>1008</v>
      </c>
      <c r="U2111" t="s">
        <v>1009</v>
      </c>
      <c r="V2111" t="s">
        <v>1010</v>
      </c>
      <c r="W2111" t="s">
        <v>1011</v>
      </c>
      <c r="X2111" t="s">
        <v>1012</v>
      </c>
      <c r="AM2111" t="s">
        <v>1060</v>
      </c>
      <c r="AO2111" t="s">
        <v>1070</v>
      </c>
      <c r="AP2111" t="s">
        <v>704</v>
      </c>
      <c r="AR2111" t="s">
        <v>705</v>
      </c>
      <c r="AU2111" s="89">
        <f>VLOOKUP((A2111&amp;AR2111),Precios!B:J,9,FALSE)</f>
        <v>1868.69958</v>
      </c>
      <c r="AV2111" t="s">
        <v>1016</v>
      </c>
      <c r="AW2111" t="str">
        <f>VLOOKUP((A2111&amp;AR2111),Precios!B:J,6,FALSE)</f>
        <v>124CLO27</v>
      </c>
    </row>
    <row r="2112" spans="1:49">
      <c r="A2112" s="53" t="s">
        <v>56</v>
      </c>
      <c r="B2112" s="53" t="s">
        <v>1154</v>
      </c>
      <c r="C2112" t="s">
        <v>1007</v>
      </c>
      <c r="D2112" t="s">
        <v>1008</v>
      </c>
      <c r="U2112" t="s">
        <v>1009</v>
      </c>
      <c r="V2112" t="s">
        <v>1010</v>
      </c>
      <c r="W2112" t="s">
        <v>1011</v>
      </c>
      <c r="X2112" t="s">
        <v>1012</v>
      </c>
      <c r="AM2112" t="s">
        <v>1060</v>
      </c>
      <c r="AO2112" t="s">
        <v>1070</v>
      </c>
      <c r="AP2112" t="s">
        <v>696</v>
      </c>
      <c r="AR2112" t="s">
        <v>697</v>
      </c>
      <c r="AU2112" s="89">
        <f>VLOOKUP((A2112&amp;AR2112),Precios!B:J,9,FALSE)</f>
        <v>2182.5605999999998</v>
      </c>
      <c r="AV2112" t="s">
        <v>1016</v>
      </c>
      <c r="AW2112" t="str">
        <f>VLOOKUP((A2112&amp;AR2112),Precios!B:J,6,FALSE)</f>
        <v>124CLO28</v>
      </c>
    </row>
    <row r="2113" spans="1:49">
      <c r="A2113" s="53" t="s">
        <v>56</v>
      </c>
      <c r="B2113" s="53" t="s">
        <v>1154</v>
      </c>
      <c r="C2113" t="s">
        <v>1007</v>
      </c>
      <c r="D2113" t="s">
        <v>1008</v>
      </c>
      <c r="U2113" t="s">
        <v>1009</v>
      </c>
      <c r="V2113" t="s">
        <v>1010</v>
      </c>
      <c r="W2113" t="s">
        <v>1011</v>
      </c>
      <c r="X2113" t="s">
        <v>1012</v>
      </c>
      <c r="AM2113" t="s">
        <v>1060</v>
      </c>
      <c r="AO2113" t="s">
        <v>1070</v>
      </c>
      <c r="AP2113" t="s">
        <v>677</v>
      </c>
      <c r="AR2113" t="s">
        <v>679</v>
      </c>
      <c r="AU2113" s="89">
        <f>VLOOKUP((A2113&amp;AR2113),Precios!B:J,9,FALSE)</f>
        <v>4133.0275799999999</v>
      </c>
      <c r="AV2113" t="s">
        <v>1016</v>
      </c>
      <c r="AW2113" t="str">
        <f>VLOOKUP((A2113&amp;AR2113),Precios!B:J,6,FALSE)</f>
        <v>124CLO30</v>
      </c>
    </row>
    <row r="2114" spans="1:49">
      <c r="A2114" s="53" t="s">
        <v>55</v>
      </c>
      <c r="B2114" s="53" t="s">
        <v>1155</v>
      </c>
      <c r="C2114" t="s">
        <v>1007</v>
      </c>
      <c r="D2114" t="s">
        <v>1008</v>
      </c>
      <c r="U2114" t="s">
        <v>1009</v>
      </c>
      <c r="V2114" t="s">
        <v>1010</v>
      </c>
      <c r="W2114" t="s">
        <v>1011</v>
      </c>
      <c r="X2114" t="s">
        <v>1012</v>
      </c>
      <c r="AM2114" t="s">
        <v>1060</v>
      </c>
      <c r="AO2114" t="s">
        <v>1070</v>
      </c>
      <c r="AP2114" t="s">
        <v>1015</v>
      </c>
      <c r="AR2114" t="s">
        <v>712</v>
      </c>
      <c r="AU2114" s="89">
        <f>VLOOKUP((A2114&amp;AR2114),Precios!B:J,9,FALSE)</f>
        <v>583.37895000000003</v>
      </c>
      <c r="AV2114" t="s">
        <v>1016</v>
      </c>
      <c r="AW2114" t="str">
        <f>VLOOKUP((A2114&amp;AR2114),Precios!B:J,6,FALSE)</f>
        <v>125BOG6</v>
      </c>
    </row>
    <row r="2115" spans="1:49">
      <c r="A2115" s="53" t="s">
        <v>55</v>
      </c>
      <c r="B2115" s="53" t="s">
        <v>1155</v>
      </c>
      <c r="C2115" t="s">
        <v>1007</v>
      </c>
      <c r="D2115" t="s">
        <v>1008</v>
      </c>
      <c r="U2115" t="s">
        <v>1009</v>
      </c>
      <c r="V2115" t="s">
        <v>1010</v>
      </c>
      <c r="W2115" t="s">
        <v>1011</v>
      </c>
      <c r="X2115" t="s">
        <v>1012</v>
      </c>
      <c r="AM2115" t="s">
        <v>1060</v>
      </c>
      <c r="AO2115" t="s">
        <v>1070</v>
      </c>
      <c r="AP2115" t="s">
        <v>713</v>
      </c>
      <c r="AR2115" t="s">
        <v>714</v>
      </c>
      <c r="AU2115" s="89">
        <f>VLOOKUP((A2115&amp;AR2115),Precios!B:J,9,FALSE)</f>
        <v>530.3465013</v>
      </c>
      <c r="AV2115" t="s">
        <v>1016</v>
      </c>
      <c r="AW2115" t="str">
        <f>VLOOKUP((A2115&amp;AR2115),Precios!B:J,6,FALSE)</f>
        <v>125BOG7</v>
      </c>
    </row>
    <row r="2116" spans="1:49">
      <c r="A2116" s="53" t="s">
        <v>55</v>
      </c>
      <c r="B2116" s="53" t="s">
        <v>1155</v>
      </c>
      <c r="C2116" t="s">
        <v>1007</v>
      </c>
      <c r="D2116" t="s">
        <v>1008</v>
      </c>
      <c r="U2116" t="s">
        <v>1009</v>
      </c>
      <c r="V2116" t="s">
        <v>1010</v>
      </c>
      <c r="W2116" t="s">
        <v>1011</v>
      </c>
      <c r="X2116" t="s">
        <v>1012</v>
      </c>
      <c r="AM2116" t="s">
        <v>1060</v>
      </c>
      <c r="AO2116" t="s">
        <v>1070</v>
      </c>
      <c r="AP2116" t="s">
        <v>692</v>
      </c>
      <c r="AR2116" t="s">
        <v>693</v>
      </c>
      <c r="AU2116" s="89">
        <f>VLOOKUP((A2116&amp;AR2116),Precios!B:J,9,FALSE)</f>
        <v>1072.5471789999999</v>
      </c>
      <c r="AV2116" t="s">
        <v>1016</v>
      </c>
      <c r="AW2116" t="str">
        <f>VLOOKUP((A2116&amp;AR2116),Precios!B:J,6,FALSE)</f>
        <v>125BOG8</v>
      </c>
    </row>
    <row r="2117" spans="1:49">
      <c r="A2117" s="53" t="s">
        <v>55</v>
      </c>
      <c r="B2117" s="53" t="s">
        <v>1155</v>
      </c>
      <c r="C2117" t="s">
        <v>1007</v>
      </c>
      <c r="D2117" t="s">
        <v>1008</v>
      </c>
      <c r="U2117" t="s">
        <v>1009</v>
      </c>
      <c r="V2117" t="s">
        <v>1010</v>
      </c>
      <c r="W2117" t="s">
        <v>1011</v>
      </c>
      <c r="X2117" t="s">
        <v>1012</v>
      </c>
      <c r="AM2117" t="s">
        <v>1060</v>
      </c>
      <c r="AO2117" t="s">
        <v>1070</v>
      </c>
      <c r="AP2117" t="s">
        <v>673</v>
      </c>
      <c r="AR2117" t="s">
        <v>674</v>
      </c>
      <c r="AU2117" s="89">
        <f>VLOOKUP((A2117&amp;AR2117),Precios!B:J,9,FALSE)</f>
        <v>731.71339999999998</v>
      </c>
      <c r="AV2117" t="s">
        <v>1016</v>
      </c>
      <c r="AW2117" t="str">
        <f>VLOOKUP((A2117&amp;AR2117),Precios!B:J,6,FALSE)</f>
        <v>125BOG9</v>
      </c>
    </row>
    <row r="2118" spans="1:49">
      <c r="A2118" s="53" t="s">
        <v>55</v>
      </c>
      <c r="B2118" s="53" t="s">
        <v>1155</v>
      </c>
      <c r="C2118" t="s">
        <v>1007</v>
      </c>
      <c r="D2118" t="s">
        <v>1008</v>
      </c>
      <c r="U2118" t="s">
        <v>1009</v>
      </c>
      <c r="V2118" t="s">
        <v>1010</v>
      </c>
      <c r="W2118" t="s">
        <v>1011</v>
      </c>
      <c r="X2118" t="s">
        <v>1012</v>
      </c>
      <c r="AM2118" t="s">
        <v>1060</v>
      </c>
      <c r="AO2118" t="s">
        <v>1070</v>
      </c>
      <c r="AP2118" t="s">
        <v>687</v>
      </c>
      <c r="AR2118" t="s">
        <v>688</v>
      </c>
      <c r="AU2118" s="89">
        <f>VLOOKUP((A2118&amp;AR2118),Precios!B:J,9,FALSE)</f>
        <v>1157.931214</v>
      </c>
      <c r="AV2118" t="s">
        <v>1016</v>
      </c>
      <c r="AW2118" t="str">
        <f>VLOOKUP((A2118&amp;AR2118),Precios!B:J,6,FALSE)</f>
        <v>125BOG10</v>
      </c>
    </row>
    <row r="2119" spans="1:49">
      <c r="A2119" s="53" t="s">
        <v>55</v>
      </c>
      <c r="B2119" s="53" t="s">
        <v>1155</v>
      </c>
      <c r="C2119" t="s">
        <v>1007</v>
      </c>
      <c r="D2119" t="s">
        <v>1008</v>
      </c>
      <c r="U2119" t="s">
        <v>1009</v>
      </c>
      <c r="V2119" t="s">
        <v>1010</v>
      </c>
      <c r="W2119" t="s">
        <v>1011</v>
      </c>
      <c r="X2119" t="s">
        <v>1012</v>
      </c>
      <c r="AM2119" t="s">
        <v>1060</v>
      </c>
      <c r="AO2119" t="s">
        <v>1070</v>
      </c>
      <c r="AP2119" t="s">
        <v>698</v>
      </c>
      <c r="AR2119" t="s">
        <v>699</v>
      </c>
      <c r="AU2119" s="89">
        <f>VLOOKUP((A2119&amp;AR2119),Precios!B:J,9,FALSE)</f>
        <v>1036.4437270000001</v>
      </c>
      <c r="AV2119" t="s">
        <v>1016</v>
      </c>
      <c r="AW2119" t="str">
        <f>VLOOKUP((A2119&amp;AR2119),Precios!B:J,6,FALSE)</f>
        <v>125BOG11</v>
      </c>
    </row>
    <row r="2120" spans="1:49">
      <c r="A2120" s="53" t="s">
        <v>55</v>
      </c>
      <c r="B2120" s="53" t="s">
        <v>1155</v>
      </c>
      <c r="C2120" t="s">
        <v>1007</v>
      </c>
      <c r="D2120" t="s">
        <v>1008</v>
      </c>
      <c r="U2120" t="s">
        <v>1009</v>
      </c>
      <c r="V2120" t="s">
        <v>1010</v>
      </c>
      <c r="W2120" t="s">
        <v>1011</v>
      </c>
      <c r="X2120" t="s">
        <v>1012</v>
      </c>
      <c r="AM2120" t="s">
        <v>1060</v>
      </c>
      <c r="AO2120" t="s">
        <v>1070</v>
      </c>
      <c r="AP2120" t="s">
        <v>675</v>
      </c>
      <c r="AR2120" t="s">
        <v>676</v>
      </c>
      <c r="AU2120" s="89">
        <f>VLOOKUP((A2120&amp;AR2120),Precios!B:J,9,FALSE)</f>
        <v>1430.4168812999999</v>
      </c>
      <c r="AV2120" t="s">
        <v>1016</v>
      </c>
      <c r="AW2120" t="str">
        <f>VLOOKUP((A2120&amp;AR2120),Precios!B:J,6,FALSE)</f>
        <v>125BOG12</v>
      </c>
    </row>
    <row r="2121" spans="1:49">
      <c r="A2121" s="53" t="s">
        <v>55</v>
      </c>
      <c r="B2121" s="53" t="s">
        <v>1155</v>
      </c>
      <c r="C2121" t="s">
        <v>1007</v>
      </c>
      <c r="D2121" t="s">
        <v>1008</v>
      </c>
      <c r="U2121" t="s">
        <v>1009</v>
      </c>
      <c r="V2121" t="s">
        <v>1010</v>
      </c>
      <c r="W2121" t="s">
        <v>1011</v>
      </c>
      <c r="X2121" t="s">
        <v>1012</v>
      </c>
      <c r="AM2121" t="s">
        <v>1060</v>
      </c>
      <c r="AO2121" t="s">
        <v>1070</v>
      </c>
      <c r="AP2121" t="s">
        <v>682</v>
      </c>
      <c r="AR2121" t="s">
        <v>683</v>
      </c>
      <c r="AU2121" s="89">
        <f>VLOOKUP((A2121&amp;AR2121),Precios!B:J,9,FALSE)</f>
        <v>1225.6304280000002</v>
      </c>
      <c r="AV2121" t="s">
        <v>1016</v>
      </c>
      <c r="AW2121" t="str">
        <f>VLOOKUP((A2121&amp;AR2121),Precios!B:J,6,FALSE)</f>
        <v>125BOG13</v>
      </c>
    </row>
    <row r="2122" spans="1:49">
      <c r="A2122" s="53" t="s">
        <v>55</v>
      </c>
      <c r="B2122" s="53" t="s">
        <v>1155</v>
      </c>
      <c r="C2122" t="s">
        <v>1007</v>
      </c>
      <c r="D2122" t="s">
        <v>1008</v>
      </c>
      <c r="U2122" t="s">
        <v>1009</v>
      </c>
      <c r="V2122" t="s">
        <v>1010</v>
      </c>
      <c r="W2122" t="s">
        <v>1011</v>
      </c>
      <c r="X2122" t="s">
        <v>1012</v>
      </c>
      <c r="AM2122" t="s">
        <v>1060</v>
      </c>
      <c r="AO2122" t="s">
        <v>1070</v>
      </c>
      <c r="AP2122" t="s">
        <v>706</v>
      </c>
      <c r="AR2122" t="s">
        <v>707</v>
      </c>
      <c r="AU2122" s="89">
        <f>VLOOKUP((A2122&amp;AR2122),Precios!B:J,9,FALSE)</f>
        <v>1009.774975</v>
      </c>
      <c r="AV2122" t="s">
        <v>1016</v>
      </c>
      <c r="AW2122" t="str">
        <f>VLOOKUP((A2122&amp;AR2122),Precios!B:J,6,FALSE)</f>
        <v>125BOG14</v>
      </c>
    </row>
    <row r="2123" spans="1:49">
      <c r="A2123" s="53" t="s">
        <v>55</v>
      </c>
      <c r="B2123" s="53" t="s">
        <v>1155</v>
      </c>
      <c r="C2123" t="s">
        <v>1007</v>
      </c>
      <c r="D2123" t="s">
        <v>1008</v>
      </c>
      <c r="U2123" t="s">
        <v>1009</v>
      </c>
      <c r="V2123" t="s">
        <v>1010</v>
      </c>
      <c r="W2123" t="s">
        <v>1011</v>
      </c>
      <c r="X2123" t="s">
        <v>1012</v>
      </c>
      <c r="AM2123" t="s">
        <v>1060</v>
      </c>
      <c r="AO2123" t="s">
        <v>1070</v>
      </c>
      <c r="AP2123" t="s">
        <v>700</v>
      </c>
      <c r="AR2123" t="s">
        <v>701</v>
      </c>
      <c r="AU2123" s="89">
        <f>VLOOKUP((A2123&amp;AR2123),Precios!B:J,9,FALSE)</f>
        <v>531.40423599999997</v>
      </c>
      <c r="AV2123" t="s">
        <v>1016</v>
      </c>
      <c r="AW2123" t="str">
        <f>VLOOKUP((A2123&amp;AR2123),Precios!B:J,6,FALSE)</f>
        <v>125BOG16</v>
      </c>
    </row>
    <row r="2124" spans="1:49">
      <c r="A2124" s="53" t="s">
        <v>55</v>
      </c>
      <c r="B2124" s="53" t="s">
        <v>1155</v>
      </c>
      <c r="C2124" t="s">
        <v>1007</v>
      </c>
      <c r="D2124" t="s">
        <v>1008</v>
      </c>
      <c r="U2124" t="s">
        <v>1009</v>
      </c>
      <c r="V2124" t="s">
        <v>1010</v>
      </c>
      <c r="W2124" t="s">
        <v>1011</v>
      </c>
      <c r="X2124" t="s">
        <v>1012</v>
      </c>
      <c r="AM2124" t="s">
        <v>1060</v>
      </c>
      <c r="AO2124" t="s">
        <v>1070</v>
      </c>
      <c r="AP2124" t="s">
        <v>680</v>
      </c>
      <c r="AR2124" t="s">
        <v>681</v>
      </c>
      <c r="AU2124" s="89">
        <f>VLOOKUP((A2124&amp;AR2124),Precios!B:J,9,FALSE)</f>
        <v>1519.6156799999999</v>
      </c>
      <c r="AV2124" t="s">
        <v>1016</v>
      </c>
      <c r="AW2124" t="str">
        <f>VLOOKUP((A2124&amp;AR2124),Precios!B:J,6,FALSE)</f>
        <v>125BOG17</v>
      </c>
    </row>
    <row r="2125" spans="1:49">
      <c r="A2125" s="53" t="s">
        <v>55</v>
      </c>
      <c r="B2125" s="53" t="s">
        <v>1155</v>
      </c>
      <c r="C2125" t="s">
        <v>1007</v>
      </c>
      <c r="D2125" t="s">
        <v>1008</v>
      </c>
      <c r="U2125" t="s">
        <v>1009</v>
      </c>
      <c r="V2125" t="s">
        <v>1010</v>
      </c>
      <c r="W2125" t="s">
        <v>1011</v>
      </c>
      <c r="X2125" t="s">
        <v>1012</v>
      </c>
      <c r="AM2125" t="s">
        <v>1060</v>
      </c>
      <c r="AO2125" t="s">
        <v>1070</v>
      </c>
      <c r="AP2125" t="s">
        <v>690</v>
      </c>
      <c r="AR2125" t="s">
        <v>691</v>
      </c>
      <c r="AU2125" s="89">
        <f>VLOOKUP((A2125&amp;AR2125),Precios!B:J,9,FALSE)</f>
        <v>2875.6965599999999</v>
      </c>
      <c r="AV2125" t="s">
        <v>1016</v>
      </c>
      <c r="AW2125" t="str">
        <f>VLOOKUP((A2125&amp;AR2125),Precios!B:J,6,FALSE)</f>
        <v>125BOG18</v>
      </c>
    </row>
    <row r="2126" spans="1:49">
      <c r="A2126" s="53" t="s">
        <v>55</v>
      </c>
      <c r="B2126" s="53" t="s">
        <v>1155</v>
      </c>
      <c r="C2126" t="s">
        <v>1007</v>
      </c>
      <c r="D2126" t="s">
        <v>1008</v>
      </c>
      <c r="U2126" t="s">
        <v>1009</v>
      </c>
      <c r="V2126" t="s">
        <v>1010</v>
      </c>
      <c r="W2126" t="s">
        <v>1011</v>
      </c>
      <c r="X2126" t="s">
        <v>1012</v>
      </c>
      <c r="AM2126" t="s">
        <v>1060</v>
      </c>
      <c r="AO2126" t="s">
        <v>1070</v>
      </c>
      <c r="AP2126" t="s">
        <v>708</v>
      </c>
      <c r="AR2126" t="s">
        <v>709</v>
      </c>
      <c r="AU2126" s="89">
        <f>VLOOKUP((A2126&amp;AR2126),Precios!B:J,9,FALSE)</f>
        <v>1362.79</v>
      </c>
      <c r="AV2126" t="s">
        <v>1016</v>
      </c>
      <c r="AW2126" t="str">
        <f>VLOOKUP((A2126&amp;AR2126),Precios!B:J,6,FALSE)</f>
        <v>125BOG19</v>
      </c>
    </row>
    <row r="2127" spans="1:49">
      <c r="A2127" s="53" t="s">
        <v>55</v>
      </c>
      <c r="B2127" s="53" t="s">
        <v>1155</v>
      </c>
      <c r="C2127" t="s">
        <v>1007</v>
      </c>
      <c r="D2127" t="s">
        <v>1008</v>
      </c>
      <c r="U2127" t="s">
        <v>1009</v>
      </c>
      <c r="V2127" t="s">
        <v>1010</v>
      </c>
      <c r="W2127" t="s">
        <v>1011</v>
      </c>
      <c r="X2127" t="s">
        <v>1012</v>
      </c>
      <c r="AM2127" t="s">
        <v>1060</v>
      </c>
      <c r="AO2127" t="s">
        <v>1070</v>
      </c>
      <c r="AP2127" t="s">
        <v>710</v>
      </c>
      <c r="AR2127" t="s">
        <v>711</v>
      </c>
      <c r="AU2127" s="89">
        <f>VLOOKUP((A2127&amp;AR2127),Precios!B:J,9,FALSE)</f>
        <v>1806.3393579000001</v>
      </c>
      <c r="AV2127" t="s">
        <v>1016</v>
      </c>
      <c r="AW2127" t="str">
        <f>VLOOKUP((A2127&amp;AR2127),Precios!B:J,6,FALSE)</f>
        <v>125BOG20</v>
      </c>
    </row>
    <row r="2128" spans="1:49">
      <c r="A2128" s="53" t="s">
        <v>55</v>
      </c>
      <c r="B2128" s="53" t="s">
        <v>1155</v>
      </c>
      <c r="C2128" t="s">
        <v>1007</v>
      </c>
      <c r="D2128" t="s">
        <v>1008</v>
      </c>
      <c r="U2128" t="s">
        <v>1009</v>
      </c>
      <c r="V2128" t="s">
        <v>1010</v>
      </c>
      <c r="W2128" t="s">
        <v>1011</v>
      </c>
      <c r="X2128" t="s">
        <v>1012</v>
      </c>
      <c r="AM2128" t="s">
        <v>1060</v>
      </c>
      <c r="AO2128" t="s">
        <v>1070</v>
      </c>
      <c r="AP2128" t="s">
        <v>692</v>
      </c>
      <c r="AR2128" t="s">
        <v>695</v>
      </c>
      <c r="AU2128" s="89">
        <f>VLOOKUP((A2128&amp;AR2128),Precios!B:J,9,FALSE)</f>
        <v>1136.2628530000002</v>
      </c>
      <c r="AV2128" t="s">
        <v>1016</v>
      </c>
      <c r="AW2128" t="str">
        <f>VLOOKUP((A2128&amp;AR2128),Precios!B:J,6,FALSE)</f>
        <v>125MED31</v>
      </c>
    </row>
    <row r="2129" spans="1:49">
      <c r="A2129" s="53" t="s">
        <v>55</v>
      </c>
      <c r="B2129" s="53" t="s">
        <v>1155</v>
      </c>
      <c r="C2129" t="s">
        <v>1007</v>
      </c>
      <c r="D2129" t="s">
        <v>1008</v>
      </c>
      <c r="U2129" t="s">
        <v>1009</v>
      </c>
      <c r="V2129" t="s">
        <v>1010</v>
      </c>
      <c r="W2129" t="s">
        <v>1011</v>
      </c>
      <c r="X2129" t="s">
        <v>1012</v>
      </c>
      <c r="AM2129" t="s">
        <v>1060</v>
      </c>
      <c r="AO2129" t="s">
        <v>1070</v>
      </c>
      <c r="AP2129" t="s">
        <v>687</v>
      </c>
      <c r="AR2129" t="s">
        <v>689</v>
      </c>
      <c r="AU2129" s="89">
        <f>VLOOKUP((A2129&amp;AR2129),Precios!B:J,9,FALSE)</f>
        <v>1176.4022600000001</v>
      </c>
      <c r="AV2129" t="s">
        <v>1016</v>
      </c>
      <c r="AW2129" t="str">
        <f>VLOOKUP((A2129&amp;AR2129),Precios!B:J,6,FALSE)</f>
        <v>125MED22</v>
      </c>
    </row>
    <row r="2130" spans="1:49">
      <c r="A2130" s="53" t="s">
        <v>55</v>
      </c>
      <c r="B2130" s="53" t="s">
        <v>1155</v>
      </c>
      <c r="C2130" t="s">
        <v>1007</v>
      </c>
      <c r="D2130" t="s">
        <v>1008</v>
      </c>
      <c r="U2130" t="s">
        <v>1009</v>
      </c>
      <c r="V2130" t="s">
        <v>1010</v>
      </c>
      <c r="W2130" t="s">
        <v>1011</v>
      </c>
      <c r="X2130" t="s">
        <v>1012</v>
      </c>
      <c r="AM2130" t="s">
        <v>1060</v>
      </c>
      <c r="AO2130" t="s">
        <v>1070</v>
      </c>
      <c r="AP2130" t="s">
        <v>684</v>
      </c>
      <c r="AR2130" t="s">
        <v>686</v>
      </c>
      <c r="AU2130" s="89">
        <f>VLOOKUP((A2130&amp;AR2130),Precios!B:J,9,FALSE)</f>
        <v>1490.525355</v>
      </c>
      <c r="AV2130" t="s">
        <v>1016</v>
      </c>
      <c r="AW2130" t="str">
        <f>VLOOKUP((A2130&amp;AR2130),Precios!B:J,6,FALSE)</f>
        <v>125MED23</v>
      </c>
    </row>
    <row r="2131" spans="1:49">
      <c r="A2131" s="53" t="s">
        <v>55</v>
      </c>
      <c r="B2131" s="53" t="s">
        <v>1155</v>
      </c>
      <c r="C2131" t="s">
        <v>1007</v>
      </c>
      <c r="D2131" t="s">
        <v>1008</v>
      </c>
      <c r="U2131" t="s">
        <v>1009</v>
      </c>
      <c r="V2131" t="s">
        <v>1010</v>
      </c>
      <c r="W2131" t="s">
        <v>1011</v>
      </c>
      <c r="X2131" t="s">
        <v>1012</v>
      </c>
      <c r="AM2131" t="s">
        <v>1060</v>
      </c>
      <c r="AO2131" t="s">
        <v>1070</v>
      </c>
      <c r="AP2131" t="s">
        <v>702</v>
      </c>
      <c r="AR2131" t="s">
        <v>703</v>
      </c>
      <c r="AU2131" s="89">
        <f>VLOOKUP((A2131&amp;AR2131),Precios!B:J,9,FALSE)</f>
        <v>1000</v>
      </c>
      <c r="AV2131" t="s">
        <v>1016</v>
      </c>
      <c r="AW2131" t="str">
        <f>VLOOKUP((A2131&amp;AR2131),Precios!B:J,6,FALSE)</f>
        <v>125MED25</v>
      </c>
    </row>
    <row r="2132" spans="1:49">
      <c r="A2132" s="53" t="s">
        <v>55</v>
      </c>
      <c r="B2132" s="53" t="s">
        <v>1155</v>
      </c>
      <c r="C2132" t="s">
        <v>1007</v>
      </c>
      <c r="D2132" t="s">
        <v>1008</v>
      </c>
      <c r="U2132" t="s">
        <v>1009</v>
      </c>
      <c r="V2132" t="s">
        <v>1010</v>
      </c>
      <c r="W2132" t="s">
        <v>1011</v>
      </c>
      <c r="X2132" t="s">
        <v>1012</v>
      </c>
      <c r="AM2132" t="s">
        <v>1060</v>
      </c>
      <c r="AO2132" t="s">
        <v>1070</v>
      </c>
      <c r="AP2132" t="s">
        <v>692</v>
      </c>
      <c r="AR2132" t="s">
        <v>694</v>
      </c>
      <c r="AU2132" s="89">
        <f>VLOOKUP((A2132&amp;AR2132),Precios!B:J,9,FALSE)</f>
        <v>1136.2628530000002</v>
      </c>
      <c r="AV2132" t="s">
        <v>1016</v>
      </c>
      <c r="AW2132" t="str">
        <f>VLOOKUP((A2132&amp;AR2132),Precios!B:J,6,FALSE)</f>
        <v>125CLO26</v>
      </c>
    </row>
    <row r="2133" spans="1:49">
      <c r="A2133" s="53" t="s">
        <v>55</v>
      </c>
      <c r="B2133" s="53" t="s">
        <v>1155</v>
      </c>
      <c r="C2133" t="s">
        <v>1007</v>
      </c>
      <c r="D2133" t="s">
        <v>1008</v>
      </c>
      <c r="U2133" t="s">
        <v>1009</v>
      </c>
      <c r="V2133" t="s">
        <v>1010</v>
      </c>
      <c r="W2133" t="s">
        <v>1011</v>
      </c>
      <c r="X2133" t="s">
        <v>1012</v>
      </c>
      <c r="AM2133" t="s">
        <v>1060</v>
      </c>
      <c r="AO2133" t="s">
        <v>1070</v>
      </c>
      <c r="AP2133" t="s">
        <v>704</v>
      </c>
      <c r="AR2133" t="s">
        <v>705</v>
      </c>
      <c r="AU2133" s="89">
        <f>VLOOKUP((A2133&amp;AR2133),Precios!B:J,9,FALSE)</f>
        <v>767.42898100000002</v>
      </c>
      <c r="AV2133" t="s">
        <v>1016</v>
      </c>
      <c r="AW2133" t="str">
        <f>VLOOKUP((A2133&amp;AR2133),Precios!B:J,6,FALSE)</f>
        <v>125CLO27</v>
      </c>
    </row>
    <row r="2134" spans="1:49">
      <c r="A2134" s="53" t="s">
        <v>55</v>
      </c>
      <c r="B2134" s="53" t="s">
        <v>1155</v>
      </c>
      <c r="C2134" t="s">
        <v>1007</v>
      </c>
      <c r="D2134" t="s">
        <v>1008</v>
      </c>
      <c r="U2134" t="s">
        <v>1009</v>
      </c>
      <c r="V2134" t="s">
        <v>1010</v>
      </c>
      <c r="W2134" t="s">
        <v>1011</v>
      </c>
      <c r="X2134" t="s">
        <v>1012</v>
      </c>
      <c r="AM2134" t="s">
        <v>1060</v>
      </c>
      <c r="AO2134" t="s">
        <v>1070</v>
      </c>
      <c r="AP2134" t="s">
        <v>696</v>
      </c>
      <c r="AR2134" t="s">
        <v>697</v>
      </c>
      <c r="AU2134" s="89">
        <f>VLOOKUP((A2134&amp;AR2134),Precios!B:J,9,FALSE)</f>
        <v>452.86560000000003</v>
      </c>
      <c r="AV2134" t="s">
        <v>1016</v>
      </c>
      <c r="AW2134" t="str">
        <f>VLOOKUP((A2134&amp;AR2134),Precios!B:J,6,FALSE)</f>
        <v>125CLO28</v>
      </c>
    </row>
    <row r="2135" spans="1:49">
      <c r="A2135" s="53" t="s">
        <v>55</v>
      </c>
      <c r="B2135" s="53" t="s">
        <v>1155</v>
      </c>
      <c r="C2135" t="s">
        <v>1007</v>
      </c>
      <c r="D2135" t="s">
        <v>1008</v>
      </c>
      <c r="U2135" t="s">
        <v>1009</v>
      </c>
      <c r="V2135" t="s">
        <v>1010</v>
      </c>
      <c r="W2135" t="s">
        <v>1011</v>
      </c>
      <c r="X2135" t="s">
        <v>1012</v>
      </c>
      <c r="AM2135" t="s">
        <v>1060</v>
      </c>
      <c r="AO2135" t="s">
        <v>1070</v>
      </c>
      <c r="AP2135" t="s">
        <v>677</v>
      </c>
      <c r="AR2135" t="s">
        <v>679</v>
      </c>
      <c r="AU2135" s="89">
        <f>VLOOKUP((A2135&amp;AR2135),Precios!B:J,9,FALSE)</f>
        <v>2887.3851049999998</v>
      </c>
      <c r="AV2135" t="s">
        <v>1016</v>
      </c>
      <c r="AW2135" t="str">
        <f>VLOOKUP((A2135&amp;AR2135),Precios!B:J,6,FALSE)</f>
        <v>125CLO30</v>
      </c>
    </row>
    <row r="2136" spans="1:49">
      <c r="A2136" s="53" t="s">
        <v>166</v>
      </c>
      <c r="B2136" s="53" t="s">
        <v>1156</v>
      </c>
      <c r="C2136" t="s">
        <v>1157</v>
      </c>
      <c r="D2136" t="s">
        <v>1008</v>
      </c>
      <c r="U2136" t="s">
        <v>1009</v>
      </c>
      <c r="V2136" t="s">
        <v>1010</v>
      </c>
      <c r="W2136" t="s">
        <v>1011</v>
      </c>
      <c r="X2136" t="s">
        <v>1012</v>
      </c>
      <c r="AM2136" t="s">
        <v>1060</v>
      </c>
      <c r="AO2136" t="s">
        <v>1061</v>
      </c>
      <c r="AP2136" t="s">
        <v>1015</v>
      </c>
      <c r="AR2136" t="s">
        <v>712</v>
      </c>
      <c r="AU2136" s="89">
        <f>VLOOKUP((A2136&amp;AR2136),Precios!B:J,9,FALSE)</f>
        <v>10353.797025</v>
      </c>
      <c r="AV2136" t="s">
        <v>1016</v>
      </c>
      <c r="AW2136" t="str">
        <f>VLOOKUP((A2136&amp;AR2136),Precios!B:J,6,FALSE)</f>
        <v>30BOG6</v>
      </c>
    </row>
    <row r="2137" spans="1:49">
      <c r="A2137" s="53" t="s">
        <v>166</v>
      </c>
      <c r="B2137" s="53" t="s">
        <v>1156</v>
      </c>
      <c r="C2137" t="s">
        <v>1157</v>
      </c>
      <c r="D2137" t="s">
        <v>1008</v>
      </c>
      <c r="U2137" t="s">
        <v>1009</v>
      </c>
      <c r="V2137" t="s">
        <v>1010</v>
      </c>
      <c r="W2137" t="s">
        <v>1011</v>
      </c>
      <c r="X2137" t="s">
        <v>1012</v>
      </c>
      <c r="AM2137" t="s">
        <v>1060</v>
      </c>
      <c r="AO2137" t="s">
        <v>1061</v>
      </c>
      <c r="AP2137" t="s">
        <v>713</v>
      </c>
      <c r="AR2137" t="s">
        <v>714</v>
      </c>
      <c r="AU2137" s="89">
        <f>VLOOKUP((A2137&amp;AR2137),Precios!B:J,9,FALSE)</f>
        <v>10069.340819999999</v>
      </c>
      <c r="AV2137" t="s">
        <v>1016</v>
      </c>
      <c r="AW2137" t="str">
        <f>VLOOKUP((A2137&amp;AR2137),Precios!B:J,6,FALSE)</f>
        <v>30BOG7</v>
      </c>
    </row>
    <row r="2138" spans="1:49">
      <c r="A2138" s="53" t="s">
        <v>166</v>
      </c>
      <c r="B2138" s="53" t="s">
        <v>1156</v>
      </c>
      <c r="C2138" t="s">
        <v>1157</v>
      </c>
      <c r="D2138" t="s">
        <v>1008</v>
      </c>
      <c r="U2138" t="s">
        <v>1009</v>
      </c>
      <c r="V2138" t="s">
        <v>1010</v>
      </c>
      <c r="W2138" t="s">
        <v>1011</v>
      </c>
      <c r="X2138" t="s">
        <v>1012</v>
      </c>
      <c r="AM2138" t="s">
        <v>1060</v>
      </c>
      <c r="AO2138" t="s">
        <v>1061</v>
      </c>
      <c r="AP2138" t="s">
        <v>692</v>
      </c>
      <c r="AR2138" t="s">
        <v>693</v>
      </c>
      <c r="AU2138" s="89">
        <f>VLOOKUP((A2138&amp;AR2138),Precios!B:J,9,FALSE)</f>
        <v>7528.0100279999997</v>
      </c>
      <c r="AV2138" t="s">
        <v>1016</v>
      </c>
      <c r="AW2138" t="str">
        <f>VLOOKUP((A2138&amp;AR2138),Precios!B:J,6,FALSE)</f>
        <v>30BOG8</v>
      </c>
    </row>
    <row r="2139" spans="1:49">
      <c r="A2139" s="53" t="s">
        <v>166</v>
      </c>
      <c r="B2139" s="53" t="s">
        <v>1156</v>
      </c>
      <c r="C2139" t="s">
        <v>1157</v>
      </c>
      <c r="D2139" t="s">
        <v>1008</v>
      </c>
      <c r="U2139" t="s">
        <v>1009</v>
      </c>
      <c r="V2139" t="s">
        <v>1010</v>
      </c>
      <c r="W2139" t="s">
        <v>1011</v>
      </c>
      <c r="X2139" t="s">
        <v>1012</v>
      </c>
      <c r="AM2139" t="s">
        <v>1060</v>
      </c>
      <c r="AO2139" t="s">
        <v>1061</v>
      </c>
      <c r="AP2139" t="s">
        <v>673</v>
      </c>
      <c r="AR2139" t="s">
        <v>674</v>
      </c>
      <c r="AU2139" s="89">
        <f>VLOOKUP((A2139&amp;AR2139),Precios!B:J,9,FALSE)</f>
        <v>10121.996928999999</v>
      </c>
      <c r="AV2139" t="s">
        <v>1016</v>
      </c>
      <c r="AW2139" t="str">
        <f>VLOOKUP((A2139&amp;AR2139),Precios!B:J,6,FALSE)</f>
        <v>30BOG9</v>
      </c>
    </row>
    <row r="2140" spans="1:49">
      <c r="A2140" s="53" t="s">
        <v>166</v>
      </c>
      <c r="B2140" s="53" t="s">
        <v>1156</v>
      </c>
      <c r="C2140" t="s">
        <v>1157</v>
      </c>
      <c r="D2140" t="s">
        <v>1008</v>
      </c>
      <c r="U2140" t="s">
        <v>1009</v>
      </c>
      <c r="V2140" t="s">
        <v>1010</v>
      </c>
      <c r="W2140" t="s">
        <v>1011</v>
      </c>
      <c r="X2140" t="s">
        <v>1012</v>
      </c>
      <c r="AM2140" t="s">
        <v>1060</v>
      </c>
      <c r="AO2140" t="s">
        <v>1061</v>
      </c>
      <c r="AP2140" t="s">
        <v>687</v>
      </c>
      <c r="AR2140" t="s">
        <v>688</v>
      </c>
      <c r="AU2140" s="89">
        <f>VLOOKUP((A2140&amp;AR2140),Precios!B:J,9,FALSE)</f>
        <v>10243.956150999998</v>
      </c>
      <c r="AV2140" t="s">
        <v>1016</v>
      </c>
      <c r="AW2140" t="str">
        <f>VLOOKUP((A2140&amp;AR2140),Precios!B:J,6,FALSE)</f>
        <v>30BOG10</v>
      </c>
    </row>
    <row r="2141" spans="1:49">
      <c r="A2141" s="53" t="s">
        <v>166</v>
      </c>
      <c r="B2141" s="53" t="s">
        <v>1156</v>
      </c>
      <c r="C2141" t="s">
        <v>1157</v>
      </c>
      <c r="D2141" t="s">
        <v>1008</v>
      </c>
      <c r="U2141" t="s">
        <v>1009</v>
      </c>
      <c r="V2141" t="s">
        <v>1010</v>
      </c>
      <c r="W2141" t="s">
        <v>1011</v>
      </c>
      <c r="X2141" t="s">
        <v>1012</v>
      </c>
      <c r="AM2141" t="s">
        <v>1060</v>
      </c>
      <c r="AO2141" t="s">
        <v>1061</v>
      </c>
      <c r="AP2141" t="s">
        <v>698</v>
      </c>
      <c r="AR2141" t="s">
        <v>699</v>
      </c>
      <c r="AU2141" s="89">
        <f>VLOOKUP((A2141&amp;AR2141),Precios!B:J,9,FALSE)</f>
        <v>7528.0100279999997</v>
      </c>
      <c r="AV2141" t="s">
        <v>1016</v>
      </c>
      <c r="AW2141" t="str">
        <f>VLOOKUP((A2141&amp;AR2141),Precios!B:J,6,FALSE)</f>
        <v>30BOG11</v>
      </c>
    </row>
    <row r="2142" spans="1:49">
      <c r="A2142" s="53" t="s">
        <v>166</v>
      </c>
      <c r="B2142" s="53" t="s">
        <v>1156</v>
      </c>
      <c r="C2142" t="s">
        <v>1157</v>
      </c>
      <c r="D2142" t="s">
        <v>1008</v>
      </c>
      <c r="U2142" t="s">
        <v>1009</v>
      </c>
      <c r="V2142" t="s">
        <v>1010</v>
      </c>
      <c r="W2142" t="s">
        <v>1011</v>
      </c>
      <c r="X2142" t="s">
        <v>1012</v>
      </c>
      <c r="AM2142" t="s">
        <v>1060</v>
      </c>
      <c r="AO2142" t="s">
        <v>1061</v>
      </c>
      <c r="AP2142" t="s">
        <v>675</v>
      </c>
      <c r="AR2142" t="s">
        <v>676</v>
      </c>
      <c r="AU2142" s="89">
        <f>VLOOKUP((A2142&amp;AR2142),Precios!B:J,9,FALSE)</f>
        <v>6987.4855820000002</v>
      </c>
      <c r="AV2142" t="s">
        <v>1016</v>
      </c>
      <c r="AW2142" t="str">
        <f>VLOOKUP((A2142&amp;AR2142),Precios!B:J,6,FALSE)</f>
        <v>30BOG12</v>
      </c>
    </row>
    <row r="2143" spans="1:49">
      <c r="A2143" s="53" t="s">
        <v>166</v>
      </c>
      <c r="B2143" s="53" t="s">
        <v>1156</v>
      </c>
      <c r="C2143" t="s">
        <v>1157</v>
      </c>
      <c r="D2143" t="s">
        <v>1008</v>
      </c>
      <c r="U2143" t="s">
        <v>1009</v>
      </c>
      <c r="V2143" t="s">
        <v>1010</v>
      </c>
      <c r="W2143" t="s">
        <v>1011</v>
      </c>
      <c r="X2143" t="s">
        <v>1012</v>
      </c>
      <c r="AM2143" t="s">
        <v>1060</v>
      </c>
      <c r="AO2143" t="s">
        <v>1061</v>
      </c>
      <c r="AP2143" t="s">
        <v>682</v>
      </c>
      <c r="AR2143" t="s">
        <v>683</v>
      </c>
      <c r="AU2143" s="89">
        <f>VLOOKUP((A2143&amp;AR2143),Precios!B:J,9,FALSE)</f>
        <v>10082.109114000001</v>
      </c>
      <c r="AV2143" t="s">
        <v>1016</v>
      </c>
      <c r="AW2143" t="str">
        <f>VLOOKUP((A2143&amp;AR2143),Precios!B:J,6,FALSE)</f>
        <v>30BOG13</v>
      </c>
    </row>
    <row r="2144" spans="1:49">
      <c r="A2144" s="53" t="s">
        <v>166</v>
      </c>
      <c r="B2144" s="53" t="s">
        <v>1156</v>
      </c>
      <c r="C2144" t="s">
        <v>1157</v>
      </c>
      <c r="D2144" t="s">
        <v>1008</v>
      </c>
      <c r="U2144" t="s">
        <v>1009</v>
      </c>
      <c r="V2144" t="s">
        <v>1010</v>
      </c>
      <c r="W2144" t="s">
        <v>1011</v>
      </c>
      <c r="X2144" t="s">
        <v>1012</v>
      </c>
      <c r="AM2144" t="s">
        <v>1060</v>
      </c>
      <c r="AO2144" t="s">
        <v>1061</v>
      </c>
      <c r="AP2144" t="s">
        <v>706</v>
      </c>
      <c r="AR2144" t="s">
        <v>707</v>
      </c>
      <c r="AU2144" s="89">
        <f>VLOOKUP((A2144&amp;AR2144),Precios!B:J,9,FALSE)</f>
        <v>10287.596880000001</v>
      </c>
      <c r="AV2144" t="s">
        <v>1016</v>
      </c>
      <c r="AW2144" t="str">
        <f>VLOOKUP((A2144&amp;AR2144),Precios!B:J,6,FALSE)</f>
        <v>30BOG14</v>
      </c>
    </row>
    <row r="2145" spans="1:49">
      <c r="A2145" s="53" t="s">
        <v>166</v>
      </c>
      <c r="B2145" s="53" t="s">
        <v>1156</v>
      </c>
      <c r="C2145" t="s">
        <v>1157</v>
      </c>
      <c r="D2145" t="s">
        <v>1008</v>
      </c>
      <c r="U2145" t="s">
        <v>1009</v>
      </c>
      <c r="V2145" t="s">
        <v>1010</v>
      </c>
      <c r="W2145" t="s">
        <v>1011</v>
      </c>
      <c r="X2145" t="s">
        <v>1012</v>
      </c>
      <c r="AM2145" t="s">
        <v>1060</v>
      </c>
      <c r="AO2145" t="s">
        <v>1061</v>
      </c>
      <c r="AP2145" t="s">
        <v>700</v>
      </c>
      <c r="AR2145" t="s">
        <v>701</v>
      </c>
      <c r="AU2145" s="89">
        <f>VLOOKUP((A2145&amp;AR2145),Precios!B:J,9,FALSE)</f>
        <v>8250.7499800000005</v>
      </c>
      <c r="AV2145" t="s">
        <v>1016</v>
      </c>
      <c r="AW2145" t="str">
        <f>VLOOKUP((A2145&amp;AR2145),Precios!B:J,6,FALSE)</f>
        <v>30BOG16</v>
      </c>
    </row>
    <row r="2146" spans="1:49">
      <c r="A2146" s="53" t="s">
        <v>166</v>
      </c>
      <c r="B2146" s="53" t="s">
        <v>1156</v>
      </c>
      <c r="C2146" t="s">
        <v>1157</v>
      </c>
      <c r="D2146" t="s">
        <v>1008</v>
      </c>
      <c r="U2146" t="s">
        <v>1009</v>
      </c>
      <c r="V2146" t="s">
        <v>1010</v>
      </c>
      <c r="W2146" t="s">
        <v>1011</v>
      </c>
      <c r="X2146" t="s">
        <v>1012</v>
      </c>
      <c r="AM2146" t="s">
        <v>1060</v>
      </c>
      <c r="AO2146" t="s">
        <v>1061</v>
      </c>
      <c r="AP2146" t="s">
        <v>680</v>
      </c>
      <c r="AR2146" t="s">
        <v>681</v>
      </c>
      <c r="AU2146" s="89">
        <f>VLOOKUP((A2146&amp;AR2146),Precios!B:J,9,FALSE)</f>
        <v>9434.7000000000007</v>
      </c>
      <c r="AV2146" t="s">
        <v>1016</v>
      </c>
      <c r="AW2146" t="str">
        <f>VLOOKUP((A2146&amp;AR2146),Precios!B:J,6,FALSE)</f>
        <v>30BOG17</v>
      </c>
    </row>
    <row r="2147" spans="1:49">
      <c r="A2147" s="53" t="s">
        <v>166</v>
      </c>
      <c r="B2147" s="53" t="s">
        <v>1156</v>
      </c>
      <c r="C2147" t="s">
        <v>1157</v>
      </c>
      <c r="D2147" t="s">
        <v>1008</v>
      </c>
      <c r="U2147" t="s">
        <v>1009</v>
      </c>
      <c r="V2147" t="s">
        <v>1010</v>
      </c>
      <c r="W2147" t="s">
        <v>1011</v>
      </c>
      <c r="X2147" t="s">
        <v>1012</v>
      </c>
      <c r="AM2147" t="s">
        <v>1060</v>
      </c>
      <c r="AO2147" t="s">
        <v>1061</v>
      </c>
      <c r="AP2147" t="s">
        <v>690</v>
      </c>
      <c r="AR2147" t="s">
        <v>691</v>
      </c>
      <c r="AU2147" s="89">
        <f>VLOOKUP((A2147&amp;AR2147),Precios!B:J,9,FALSE)</f>
        <v>8878.7760269999999</v>
      </c>
      <c r="AV2147" t="s">
        <v>1016</v>
      </c>
      <c r="AW2147" t="str">
        <f>VLOOKUP((A2147&amp;AR2147),Precios!B:J,6,FALSE)</f>
        <v>30BOG18</v>
      </c>
    </row>
    <row r="2148" spans="1:49">
      <c r="A2148" s="53" t="s">
        <v>166</v>
      </c>
      <c r="B2148" s="53" t="s">
        <v>1156</v>
      </c>
      <c r="C2148" t="s">
        <v>1157</v>
      </c>
      <c r="D2148" t="s">
        <v>1008</v>
      </c>
      <c r="U2148" t="s">
        <v>1009</v>
      </c>
      <c r="V2148" t="s">
        <v>1010</v>
      </c>
      <c r="W2148" t="s">
        <v>1011</v>
      </c>
      <c r="X2148" t="s">
        <v>1012</v>
      </c>
      <c r="AM2148" t="s">
        <v>1060</v>
      </c>
      <c r="AO2148" t="s">
        <v>1061</v>
      </c>
      <c r="AP2148" t="s">
        <v>708</v>
      </c>
      <c r="AR2148" t="s">
        <v>709</v>
      </c>
      <c r="AU2148" s="89">
        <f>VLOOKUP((A2148&amp;AR2148),Precios!B:J,9,FALSE)</f>
        <v>6981.6779999999999</v>
      </c>
      <c r="AV2148" t="s">
        <v>1016</v>
      </c>
      <c r="AW2148" t="str">
        <f>VLOOKUP((A2148&amp;AR2148),Precios!B:J,6,FALSE)</f>
        <v>30BOG19</v>
      </c>
    </row>
    <row r="2149" spans="1:49">
      <c r="A2149" s="53" t="s">
        <v>166</v>
      </c>
      <c r="B2149" s="53" t="s">
        <v>1156</v>
      </c>
      <c r="C2149" t="s">
        <v>1157</v>
      </c>
      <c r="D2149" t="s">
        <v>1008</v>
      </c>
      <c r="U2149" t="s">
        <v>1009</v>
      </c>
      <c r="V2149" t="s">
        <v>1010</v>
      </c>
      <c r="W2149" t="s">
        <v>1011</v>
      </c>
      <c r="X2149" t="s">
        <v>1012</v>
      </c>
      <c r="AM2149" t="s">
        <v>1060</v>
      </c>
      <c r="AO2149" t="s">
        <v>1061</v>
      </c>
      <c r="AP2149" t="s">
        <v>710</v>
      </c>
      <c r="AR2149" t="s">
        <v>711</v>
      </c>
      <c r="AU2149" s="89">
        <f>VLOOKUP((A2149&amp;AR2149),Precios!B:J,9,FALSE)</f>
        <v>11332.894548799999</v>
      </c>
      <c r="AV2149" t="s">
        <v>1016</v>
      </c>
      <c r="AW2149" t="str">
        <f>VLOOKUP((A2149&amp;AR2149),Precios!B:J,6,FALSE)</f>
        <v>30BOG20</v>
      </c>
    </row>
    <row r="2150" spans="1:49">
      <c r="A2150" s="53" t="s">
        <v>166</v>
      </c>
      <c r="B2150" s="53" t="s">
        <v>1156</v>
      </c>
      <c r="C2150" t="s">
        <v>1157</v>
      </c>
      <c r="D2150" t="s">
        <v>1008</v>
      </c>
      <c r="U2150" t="s">
        <v>1009</v>
      </c>
      <c r="V2150" t="s">
        <v>1010</v>
      </c>
      <c r="W2150" t="s">
        <v>1011</v>
      </c>
      <c r="X2150" t="s">
        <v>1012</v>
      </c>
      <c r="AM2150" t="s">
        <v>1060</v>
      </c>
      <c r="AO2150" t="s">
        <v>1061</v>
      </c>
      <c r="AP2150" t="s">
        <v>692</v>
      </c>
      <c r="AR2150" t="s">
        <v>695</v>
      </c>
      <c r="AU2150" s="89">
        <f>VLOOKUP((A2150&amp;AR2150),Precios!B:J,9,FALSE)</f>
        <v>7970.8329139999996</v>
      </c>
      <c r="AV2150" t="s">
        <v>1016</v>
      </c>
      <c r="AW2150" t="str">
        <f>VLOOKUP((A2150&amp;AR2150),Precios!B:J,6,FALSE)</f>
        <v>30MED31</v>
      </c>
    </row>
    <row r="2151" spans="1:49">
      <c r="A2151" s="53" t="s">
        <v>166</v>
      </c>
      <c r="B2151" s="53" t="s">
        <v>1156</v>
      </c>
      <c r="C2151" t="s">
        <v>1157</v>
      </c>
      <c r="D2151" t="s">
        <v>1008</v>
      </c>
      <c r="U2151" t="s">
        <v>1009</v>
      </c>
      <c r="V2151" t="s">
        <v>1010</v>
      </c>
      <c r="W2151" t="s">
        <v>1011</v>
      </c>
      <c r="X2151" t="s">
        <v>1012</v>
      </c>
      <c r="AM2151" t="s">
        <v>1060</v>
      </c>
      <c r="AO2151" t="s">
        <v>1061</v>
      </c>
      <c r="AP2151" t="s">
        <v>687</v>
      </c>
      <c r="AR2151" t="s">
        <v>689</v>
      </c>
      <c r="AU2151" s="89">
        <f>VLOOKUP((A2151&amp;AR2151),Precios!B:J,9,FALSE)</f>
        <v>10415.17499</v>
      </c>
      <c r="AV2151" t="s">
        <v>1016</v>
      </c>
      <c r="AW2151" t="str">
        <f>VLOOKUP((A2151&amp;AR2151),Precios!B:J,6,FALSE)</f>
        <v>30MED22</v>
      </c>
    </row>
    <row r="2152" spans="1:49">
      <c r="A2152" s="53" t="s">
        <v>166</v>
      </c>
      <c r="B2152" s="53" t="s">
        <v>1156</v>
      </c>
      <c r="C2152" t="s">
        <v>1157</v>
      </c>
      <c r="D2152" t="s">
        <v>1008</v>
      </c>
      <c r="U2152" t="s">
        <v>1009</v>
      </c>
      <c r="V2152" t="s">
        <v>1010</v>
      </c>
      <c r="W2152" t="s">
        <v>1011</v>
      </c>
      <c r="X2152" t="s">
        <v>1012</v>
      </c>
      <c r="AM2152" t="s">
        <v>1060</v>
      </c>
      <c r="AO2152" t="s">
        <v>1061</v>
      </c>
      <c r="AP2152" t="s">
        <v>684</v>
      </c>
      <c r="AR2152" t="s">
        <v>686</v>
      </c>
      <c r="AU2152" s="89">
        <f>VLOOKUP((A2152&amp;AR2152),Precios!B:J,9,FALSE)</f>
        <v>9349.6409380000005</v>
      </c>
      <c r="AV2152" t="s">
        <v>1016</v>
      </c>
      <c r="AW2152" t="str">
        <f>VLOOKUP((A2152&amp;AR2152),Precios!B:J,6,FALSE)</f>
        <v>30MED23</v>
      </c>
    </row>
    <row r="2153" spans="1:49">
      <c r="A2153" s="53" t="s">
        <v>166</v>
      </c>
      <c r="B2153" s="53" t="s">
        <v>1156</v>
      </c>
      <c r="C2153" t="s">
        <v>1157</v>
      </c>
      <c r="D2153" t="s">
        <v>1008</v>
      </c>
      <c r="U2153" t="s">
        <v>1009</v>
      </c>
      <c r="V2153" t="s">
        <v>1010</v>
      </c>
      <c r="W2153" t="s">
        <v>1011</v>
      </c>
      <c r="X2153" t="s">
        <v>1012</v>
      </c>
      <c r="AM2153" t="s">
        <v>1060</v>
      </c>
      <c r="AO2153" t="s">
        <v>1061</v>
      </c>
      <c r="AP2153" t="s">
        <v>702</v>
      </c>
      <c r="AR2153" t="s">
        <v>703</v>
      </c>
      <c r="AU2153" s="89">
        <f>VLOOKUP((A2153&amp;AR2153),Precios!B:J,9,FALSE)</f>
        <v>9485.1441960000011</v>
      </c>
      <c r="AV2153" t="s">
        <v>1016</v>
      </c>
      <c r="AW2153" t="str">
        <f>VLOOKUP((A2153&amp;AR2153),Precios!B:J,6,FALSE)</f>
        <v>30MED25</v>
      </c>
    </row>
    <row r="2154" spans="1:49">
      <c r="A2154" s="53" t="s">
        <v>166</v>
      </c>
      <c r="B2154" s="53" t="s">
        <v>1156</v>
      </c>
      <c r="C2154" t="s">
        <v>1157</v>
      </c>
      <c r="D2154" t="s">
        <v>1008</v>
      </c>
      <c r="U2154" t="s">
        <v>1009</v>
      </c>
      <c r="V2154" t="s">
        <v>1010</v>
      </c>
      <c r="W2154" t="s">
        <v>1011</v>
      </c>
      <c r="X2154" t="s">
        <v>1012</v>
      </c>
      <c r="AM2154" t="s">
        <v>1060</v>
      </c>
      <c r="AO2154" t="s">
        <v>1061</v>
      </c>
      <c r="AP2154" t="s">
        <v>692</v>
      </c>
      <c r="AR2154" t="s">
        <v>694</v>
      </c>
      <c r="AU2154" s="89">
        <f>VLOOKUP((A2154&amp;AR2154),Precios!B:J,9,FALSE)</f>
        <v>7970.8329139999996</v>
      </c>
      <c r="AV2154" t="s">
        <v>1016</v>
      </c>
      <c r="AW2154" t="str">
        <f>VLOOKUP((A2154&amp;AR2154),Precios!B:J,6,FALSE)</f>
        <v>30CLO26</v>
      </c>
    </row>
    <row r="2155" spans="1:49">
      <c r="A2155" s="53" t="s">
        <v>166</v>
      </c>
      <c r="B2155" s="53" t="s">
        <v>1156</v>
      </c>
      <c r="C2155" t="s">
        <v>1157</v>
      </c>
      <c r="D2155" t="s">
        <v>1008</v>
      </c>
      <c r="U2155" t="s">
        <v>1009</v>
      </c>
      <c r="V2155" t="s">
        <v>1010</v>
      </c>
      <c r="W2155" t="s">
        <v>1011</v>
      </c>
      <c r="X2155" t="s">
        <v>1012</v>
      </c>
      <c r="AM2155" t="s">
        <v>1060</v>
      </c>
      <c r="AO2155" t="s">
        <v>1061</v>
      </c>
      <c r="AP2155" t="s">
        <v>704</v>
      </c>
      <c r="AR2155" t="s">
        <v>705</v>
      </c>
      <c r="AU2155" s="89">
        <f>VLOOKUP((A2155&amp;AR2155),Precios!B:J,9,FALSE)</f>
        <v>14371.836578</v>
      </c>
      <c r="AV2155" t="s">
        <v>1016</v>
      </c>
      <c r="AW2155" t="str">
        <f>VLOOKUP((A2155&amp;AR2155),Precios!B:J,6,FALSE)</f>
        <v>30CLO27</v>
      </c>
    </row>
    <row r="2156" spans="1:49">
      <c r="A2156" s="53" t="s">
        <v>166</v>
      </c>
      <c r="B2156" s="53" t="s">
        <v>1156</v>
      </c>
      <c r="C2156" t="s">
        <v>1157</v>
      </c>
      <c r="D2156" t="s">
        <v>1008</v>
      </c>
      <c r="U2156" t="s">
        <v>1009</v>
      </c>
      <c r="V2156" t="s">
        <v>1010</v>
      </c>
      <c r="W2156" t="s">
        <v>1011</v>
      </c>
      <c r="X2156" t="s">
        <v>1012</v>
      </c>
      <c r="AM2156" t="s">
        <v>1060</v>
      </c>
      <c r="AO2156" t="s">
        <v>1061</v>
      </c>
      <c r="AP2156" t="s">
        <v>696</v>
      </c>
      <c r="AR2156" t="s">
        <v>697</v>
      </c>
      <c r="AU2156" s="89">
        <f>VLOOKUP((A2156&amp;AR2156),Precios!B:J,9,FALSE)</f>
        <v>10804.828100000001</v>
      </c>
      <c r="AV2156" t="s">
        <v>1016</v>
      </c>
      <c r="AW2156" t="str">
        <f>VLOOKUP((A2156&amp;AR2156),Precios!B:J,6,FALSE)</f>
        <v>30CLO28</v>
      </c>
    </row>
    <row r="2157" spans="1:49">
      <c r="A2157" s="53" t="s">
        <v>166</v>
      </c>
      <c r="B2157" s="53" t="s">
        <v>1156</v>
      </c>
      <c r="C2157" t="s">
        <v>1157</v>
      </c>
      <c r="D2157" t="s">
        <v>1008</v>
      </c>
      <c r="U2157" t="s">
        <v>1009</v>
      </c>
      <c r="V2157" t="s">
        <v>1010</v>
      </c>
      <c r="W2157" t="s">
        <v>1011</v>
      </c>
      <c r="X2157" t="s">
        <v>1012</v>
      </c>
      <c r="AM2157" t="s">
        <v>1060</v>
      </c>
      <c r="AO2157" t="s">
        <v>1061</v>
      </c>
      <c r="AP2157" t="s">
        <v>677</v>
      </c>
      <c r="AR2157" t="s">
        <v>679</v>
      </c>
      <c r="AU2157" s="89">
        <f>VLOOKUP((A2157&amp;AR2157),Precios!B:J,9,FALSE)</f>
        <v>8855.419903</v>
      </c>
      <c r="AV2157" t="s">
        <v>1016</v>
      </c>
      <c r="AW2157" t="str">
        <f>VLOOKUP((A2157&amp;AR2157),Precios!B:J,6,FALSE)</f>
        <v>30CLO30</v>
      </c>
    </row>
    <row r="2158" spans="1:49">
      <c r="A2158" s="53" t="s">
        <v>164</v>
      </c>
      <c r="B2158" s="53" t="s">
        <v>1158</v>
      </c>
      <c r="C2158" t="s">
        <v>163</v>
      </c>
      <c r="D2158" t="s">
        <v>1008</v>
      </c>
      <c r="U2158" t="s">
        <v>1009</v>
      </c>
      <c r="V2158" t="s">
        <v>1010</v>
      </c>
      <c r="W2158" t="s">
        <v>1011</v>
      </c>
      <c r="X2158" t="s">
        <v>1012</v>
      </c>
      <c r="AM2158" t="s">
        <v>1060</v>
      </c>
      <c r="AO2158" t="s">
        <v>1061</v>
      </c>
      <c r="AP2158" t="s">
        <v>1015</v>
      </c>
      <c r="AR2158" t="s">
        <v>712</v>
      </c>
      <c r="AU2158" s="89">
        <f>VLOOKUP((A2158&amp;AR2158),Precios!B:J,9,FALSE)</f>
        <v>45025.742959999996</v>
      </c>
      <c r="AV2158" t="s">
        <v>1016</v>
      </c>
      <c r="AW2158" t="str">
        <f>VLOOKUP((A2158&amp;AR2158),Precios!B:J,6,FALSE)</f>
        <v>31BOG6</v>
      </c>
    </row>
    <row r="2159" spans="1:49">
      <c r="A2159" s="53" t="s">
        <v>164</v>
      </c>
      <c r="B2159" s="53" t="s">
        <v>1158</v>
      </c>
      <c r="C2159" t="s">
        <v>163</v>
      </c>
      <c r="D2159" t="s">
        <v>1008</v>
      </c>
      <c r="U2159" t="s">
        <v>1009</v>
      </c>
      <c r="V2159" t="s">
        <v>1010</v>
      </c>
      <c r="W2159" t="s">
        <v>1011</v>
      </c>
      <c r="X2159" t="s">
        <v>1012</v>
      </c>
      <c r="AM2159" t="s">
        <v>1060</v>
      </c>
      <c r="AO2159" t="s">
        <v>1061</v>
      </c>
      <c r="AP2159" t="s">
        <v>713</v>
      </c>
      <c r="AR2159" t="s">
        <v>714</v>
      </c>
      <c r="AU2159" s="89">
        <f>VLOOKUP((A2159&amp;AR2159),Precios!B:J,9,FALSE)</f>
        <v>44999.19476250001</v>
      </c>
      <c r="AV2159" t="s">
        <v>1016</v>
      </c>
      <c r="AW2159" t="str">
        <f>VLOOKUP((A2159&amp;AR2159),Precios!B:J,6,FALSE)</f>
        <v>31BOG7</v>
      </c>
    </row>
    <row r="2160" spans="1:49">
      <c r="A2160" s="53" t="s">
        <v>164</v>
      </c>
      <c r="B2160" s="53" t="s">
        <v>1158</v>
      </c>
      <c r="C2160" t="s">
        <v>163</v>
      </c>
      <c r="D2160" t="s">
        <v>1008</v>
      </c>
      <c r="U2160" t="s">
        <v>1009</v>
      </c>
      <c r="V2160" t="s">
        <v>1010</v>
      </c>
      <c r="W2160" t="s">
        <v>1011</v>
      </c>
      <c r="X2160" t="s">
        <v>1012</v>
      </c>
      <c r="AM2160" t="s">
        <v>1060</v>
      </c>
      <c r="AO2160" t="s">
        <v>1061</v>
      </c>
      <c r="AP2160" t="s">
        <v>692</v>
      </c>
      <c r="AR2160" t="s">
        <v>693</v>
      </c>
      <c r="AU2160" s="89">
        <f>VLOOKUP((A2160&amp;AR2160),Precios!B:J,9,FALSE)</f>
        <v>49273.454559999998</v>
      </c>
      <c r="AV2160" t="s">
        <v>1016</v>
      </c>
      <c r="AW2160" t="str">
        <f>VLOOKUP((A2160&amp;AR2160),Precios!B:J,6,FALSE)</f>
        <v>31BOG8</v>
      </c>
    </row>
    <row r="2161" spans="1:49">
      <c r="A2161" s="53" t="s">
        <v>164</v>
      </c>
      <c r="B2161" s="53" t="s">
        <v>1158</v>
      </c>
      <c r="C2161" t="s">
        <v>163</v>
      </c>
      <c r="D2161" t="s">
        <v>1008</v>
      </c>
      <c r="U2161" t="s">
        <v>1009</v>
      </c>
      <c r="V2161" t="s">
        <v>1010</v>
      </c>
      <c r="W2161" t="s">
        <v>1011</v>
      </c>
      <c r="X2161" t="s">
        <v>1012</v>
      </c>
      <c r="AM2161" t="s">
        <v>1060</v>
      </c>
      <c r="AO2161" t="s">
        <v>1061</v>
      </c>
      <c r="AP2161" t="s">
        <v>673</v>
      </c>
      <c r="AR2161" t="s">
        <v>674</v>
      </c>
      <c r="AU2161" s="89">
        <f>VLOOKUP((A2161&amp;AR2161),Precios!B:J,9,FALSE)</f>
        <v>90976.044588000004</v>
      </c>
      <c r="AV2161" t="s">
        <v>1016</v>
      </c>
      <c r="AW2161" t="str">
        <f>VLOOKUP((A2161&amp;AR2161),Precios!B:J,6,FALSE)</f>
        <v>31BOG9</v>
      </c>
    </row>
    <row r="2162" spans="1:49">
      <c r="A2162" s="53" t="s">
        <v>164</v>
      </c>
      <c r="B2162" s="53" t="s">
        <v>1158</v>
      </c>
      <c r="C2162" t="s">
        <v>163</v>
      </c>
      <c r="D2162" t="s">
        <v>1008</v>
      </c>
      <c r="U2162" t="s">
        <v>1009</v>
      </c>
      <c r="V2162" t="s">
        <v>1010</v>
      </c>
      <c r="W2162" t="s">
        <v>1011</v>
      </c>
      <c r="X2162" t="s">
        <v>1012</v>
      </c>
      <c r="AM2162" t="s">
        <v>1060</v>
      </c>
      <c r="AO2162" t="s">
        <v>1061</v>
      </c>
      <c r="AP2162" t="s">
        <v>687</v>
      </c>
      <c r="AR2162" t="s">
        <v>688</v>
      </c>
      <c r="AU2162" s="89">
        <f>VLOOKUP((A2162&amp;AR2162),Precios!B:J,9,FALSE)</f>
        <v>29564.072735999998</v>
      </c>
      <c r="AV2162" t="s">
        <v>1016</v>
      </c>
      <c r="AW2162" t="str">
        <f>VLOOKUP((A2162&amp;AR2162),Precios!B:J,6,FALSE)</f>
        <v>31BOG10</v>
      </c>
    </row>
    <row r="2163" spans="1:49">
      <c r="A2163" s="53" t="s">
        <v>164</v>
      </c>
      <c r="B2163" s="53" t="s">
        <v>1158</v>
      </c>
      <c r="C2163" t="s">
        <v>163</v>
      </c>
      <c r="D2163" t="s">
        <v>1008</v>
      </c>
      <c r="U2163" t="s">
        <v>1009</v>
      </c>
      <c r="V2163" t="s">
        <v>1010</v>
      </c>
      <c r="W2163" t="s">
        <v>1011</v>
      </c>
      <c r="X2163" t="s">
        <v>1012</v>
      </c>
      <c r="AM2163" t="s">
        <v>1060</v>
      </c>
      <c r="AO2163" t="s">
        <v>1061</v>
      </c>
      <c r="AP2163" t="s">
        <v>698</v>
      </c>
      <c r="AR2163" t="s">
        <v>699</v>
      </c>
      <c r="AU2163" s="89">
        <f>VLOOKUP((A2163&amp;AR2163),Precios!B:J,9,FALSE)</f>
        <v>57485.344059000003</v>
      </c>
      <c r="AV2163" t="s">
        <v>1016</v>
      </c>
      <c r="AW2163" t="str">
        <f>VLOOKUP((A2163&amp;AR2163),Precios!B:J,6,FALSE)</f>
        <v>31BOG11</v>
      </c>
    </row>
    <row r="2164" spans="1:49">
      <c r="A2164" s="53" t="s">
        <v>164</v>
      </c>
      <c r="B2164" s="53" t="s">
        <v>1158</v>
      </c>
      <c r="C2164" t="s">
        <v>163</v>
      </c>
      <c r="D2164" t="s">
        <v>1008</v>
      </c>
      <c r="U2164" t="s">
        <v>1009</v>
      </c>
      <c r="V2164" t="s">
        <v>1010</v>
      </c>
      <c r="W2164" t="s">
        <v>1011</v>
      </c>
      <c r="X2164" t="s">
        <v>1012</v>
      </c>
      <c r="AM2164" t="s">
        <v>1060</v>
      </c>
      <c r="AO2164" t="s">
        <v>1061</v>
      </c>
      <c r="AP2164" t="s">
        <v>675</v>
      </c>
      <c r="AR2164" t="s">
        <v>676</v>
      </c>
      <c r="AU2164" s="89">
        <f>VLOOKUP((A2164&amp;AR2164),Precios!B:J,9,FALSE)</f>
        <v>52797.993260099996</v>
      </c>
      <c r="AV2164" t="s">
        <v>1016</v>
      </c>
      <c r="AW2164" t="str">
        <f>VLOOKUP((A2164&amp;AR2164),Precios!B:J,6,FALSE)</f>
        <v>31BOG12</v>
      </c>
    </row>
    <row r="2165" spans="1:49">
      <c r="A2165" s="53" t="s">
        <v>164</v>
      </c>
      <c r="B2165" s="53" t="s">
        <v>1158</v>
      </c>
      <c r="C2165" t="s">
        <v>163</v>
      </c>
      <c r="D2165" t="s">
        <v>1008</v>
      </c>
      <c r="U2165" t="s">
        <v>1009</v>
      </c>
      <c r="V2165" t="s">
        <v>1010</v>
      </c>
      <c r="W2165" t="s">
        <v>1011</v>
      </c>
      <c r="X2165" t="s">
        <v>1012</v>
      </c>
      <c r="AM2165" t="s">
        <v>1060</v>
      </c>
      <c r="AO2165" t="s">
        <v>1061</v>
      </c>
      <c r="AP2165" t="s">
        <v>682</v>
      </c>
      <c r="AR2165" t="s">
        <v>683</v>
      </c>
      <c r="AU2165" s="89">
        <f>VLOOKUP((A2165&amp;AR2165),Precios!B:J,9,FALSE)</f>
        <v>90497.663366000008</v>
      </c>
      <c r="AV2165" t="s">
        <v>1016</v>
      </c>
      <c r="AW2165" t="str">
        <f>VLOOKUP((A2165&amp;AR2165),Precios!B:J,6,FALSE)</f>
        <v>31BOG13</v>
      </c>
    </row>
    <row r="2166" spans="1:49">
      <c r="A2166" s="53" t="s">
        <v>164</v>
      </c>
      <c r="B2166" s="53" t="s">
        <v>1158</v>
      </c>
      <c r="C2166" t="s">
        <v>163</v>
      </c>
      <c r="D2166" t="s">
        <v>1008</v>
      </c>
      <c r="U2166" t="s">
        <v>1009</v>
      </c>
      <c r="V2166" t="s">
        <v>1010</v>
      </c>
      <c r="W2166" t="s">
        <v>1011</v>
      </c>
      <c r="X2166" t="s">
        <v>1012</v>
      </c>
      <c r="AM2166" t="s">
        <v>1060</v>
      </c>
      <c r="AO2166" t="s">
        <v>1061</v>
      </c>
      <c r="AP2166" t="s">
        <v>706</v>
      </c>
      <c r="AR2166" t="s">
        <v>707</v>
      </c>
      <c r="AU2166" s="89">
        <f>VLOOKUP((A2166&amp;AR2166),Precios!B:J,9,FALSE)</f>
        <v>92260.04436</v>
      </c>
      <c r="AV2166" t="s">
        <v>1016</v>
      </c>
      <c r="AW2166" t="str">
        <f>VLOOKUP((A2166&amp;AR2166),Precios!B:J,6,FALSE)</f>
        <v>31BOG14</v>
      </c>
    </row>
    <row r="2167" spans="1:49">
      <c r="A2167" s="53" t="s">
        <v>164</v>
      </c>
      <c r="B2167" s="53" t="s">
        <v>1158</v>
      </c>
      <c r="C2167" t="s">
        <v>163</v>
      </c>
      <c r="D2167" t="s">
        <v>1008</v>
      </c>
      <c r="U2167" t="s">
        <v>1009</v>
      </c>
      <c r="V2167" t="s">
        <v>1010</v>
      </c>
      <c r="W2167" t="s">
        <v>1011</v>
      </c>
      <c r="X2167" t="s">
        <v>1012</v>
      </c>
      <c r="AM2167" t="s">
        <v>1060</v>
      </c>
      <c r="AO2167" t="s">
        <v>1061</v>
      </c>
      <c r="AP2167" t="s">
        <v>700</v>
      </c>
      <c r="AR2167" t="s">
        <v>701</v>
      </c>
      <c r="AU2167" s="89">
        <f>VLOOKUP((A2167&amp;AR2167),Precios!B:J,9,FALSE)</f>
        <v>44050.614300000001</v>
      </c>
      <c r="AV2167" t="s">
        <v>1016</v>
      </c>
      <c r="AW2167" t="str">
        <f>VLOOKUP((A2167&amp;AR2167),Precios!B:J,6,FALSE)</f>
        <v>31BOG16</v>
      </c>
    </row>
    <row r="2168" spans="1:49">
      <c r="A2168" s="53" t="s">
        <v>164</v>
      </c>
      <c r="B2168" s="53" t="s">
        <v>1158</v>
      </c>
      <c r="C2168" t="s">
        <v>163</v>
      </c>
      <c r="D2168" t="s">
        <v>1008</v>
      </c>
      <c r="U2168" t="s">
        <v>1009</v>
      </c>
      <c r="V2168" t="s">
        <v>1010</v>
      </c>
      <c r="W2168" t="s">
        <v>1011</v>
      </c>
      <c r="X2168" t="s">
        <v>1012</v>
      </c>
      <c r="AM2168" t="s">
        <v>1060</v>
      </c>
      <c r="AO2168" t="s">
        <v>1061</v>
      </c>
      <c r="AP2168" t="s">
        <v>680</v>
      </c>
      <c r="AR2168" t="s">
        <v>681</v>
      </c>
      <c r="AU2168" s="89">
        <f>VLOOKUP((A2168&amp;AR2168),Precios!B:J,9,FALSE)</f>
        <v>51890.85</v>
      </c>
      <c r="AV2168" t="s">
        <v>1016</v>
      </c>
      <c r="AW2168" t="str">
        <f>VLOOKUP((A2168&amp;AR2168),Precios!B:J,6,FALSE)</f>
        <v>31BOG17</v>
      </c>
    </row>
    <row r="2169" spans="1:49">
      <c r="A2169" s="53" t="s">
        <v>164</v>
      </c>
      <c r="B2169" s="53" t="s">
        <v>1158</v>
      </c>
      <c r="C2169" t="s">
        <v>163</v>
      </c>
      <c r="D2169" t="s">
        <v>1008</v>
      </c>
      <c r="U2169" t="s">
        <v>1009</v>
      </c>
      <c r="V2169" t="s">
        <v>1010</v>
      </c>
      <c r="W2169" t="s">
        <v>1011</v>
      </c>
      <c r="X2169" t="s">
        <v>1012</v>
      </c>
      <c r="AM2169" t="s">
        <v>1060</v>
      </c>
      <c r="AO2169" t="s">
        <v>1061</v>
      </c>
      <c r="AP2169" t="s">
        <v>690</v>
      </c>
      <c r="AR2169" t="s">
        <v>691</v>
      </c>
      <c r="AU2169" s="89">
        <f>VLOOKUP((A2169&amp;AR2169),Precios!B:J,9,FALSE)</f>
        <v>66586.066162000003</v>
      </c>
      <c r="AV2169" t="s">
        <v>1016</v>
      </c>
      <c r="AW2169" t="str">
        <f>VLOOKUP((A2169&amp;AR2169),Precios!B:J,6,FALSE)</f>
        <v>31BOG18</v>
      </c>
    </row>
    <row r="2170" spans="1:49">
      <c r="A2170" s="53" t="s">
        <v>164</v>
      </c>
      <c r="B2170" s="53" t="s">
        <v>1158</v>
      </c>
      <c r="C2170" t="s">
        <v>163</v>
      </c>
      <c r="D2170" t="s">
        <v>1008</v>
      </c>
      <c r="U2170" t="s">
        <v>1009</v>
      </c>
      <c r="V2170" t="s">
        <v>1010</v>
      </c>
      <c r="W2170" t="s">
        <v>1011</v>
      </c>
      <c r="X2170" t="s">
        <v>1012</v>
      </c>
      <c r="AM2170" t="s">
        <v>1060</v>
      </c>
      <c r="AO2170" t="s">
        <v>1061</v>
      </c>
      <c r="AP2170" t="s">
        <v>708</v>
      </c>
      <c r="AR2170" t="s">
        <v>709</v>
      </c>
      <c r="AU2170" s="89">
        <f>VLOOKUP((A2170&amp;AR2170),Precios!B:J,9,FALSE)</f>
        <v>65562.778600000005</v>
      </c>
      <c r="AV2170" t="s">
        <v>1016</v>
      </c>
      <c r="AW2170" t="str">
        <f>VLOOKUP((A2170&amp;AR2170),Precios!B:J,6,FALSE)</f>
        <v>31BOG19</v>
      </c>
    </row>
    <row r="2171" spans="1:49">
      <c r="A2171" s="53" t="s">
        <v>164</v>
      </c>
      <c r="B2171" s="53" t="s">
        <v>1158</v>
      </c>
      <c r="C2171" t="s">
        <v>163</v>
      </c>
      <c r="D2171" t="s">
        <v>1008</v>
      </c>
      <c r="U2171" t="s">
        <v>1009</v>
      </c>
      <c r="V2171" t="s">
        <v>1010</v>
      </c>
      <c r="W2171" t="s">
        <v>1011</v>
      </c>
      <c r="X2171" t="s">
        <v>1012</v>
      </c>
      <c r="AM2171" t="s">
        <v>1060</v>
      </c>
      <c r="AO2171" t="s">
        <v>1061</v>
      </c>
      <c r="AP2171" t="s">
        <v>710</v>
      </c>
      <c r="AR2171" t="s">
        <v>711</v>
      </c>
      <c r="AU2171" s="89">
        <f>VLOOKUP((A2171&amp;AR2171),Precios!B:J,9,FALSE)</f>
        <v>59998.926349999994</v>
      </c>
      <c r="AV2171" t="s">
        <v>1016</v>
      </c>
      <c r="AW2171" t="str">
        <f>VLOOKUP((A2171&amp;AR2171),Precios!B:J,6,FALSE)</f>
        <v>31BOG20</v>
      </c>
    </row>
    <row r="2172" spans="1:49">
      <c r="A2172" s="53" t="s">
        <v>164</v>
      </c>
      <c r="B2172" s="53" t="s">
        <v>1158</v>
      </c>
      <c r="C2172" t="s">
        <v>163</v>
      </c>
      <c r="D2172" t="s">
        <v>1008</v>
      </c>
      <c r="U2172" t="s">
        <v>1009</v>
      </c>
      <c r="V2172" t="s">
        <v>1010</v>
      </c>
      <c r="W2172" t="s">
        <v>1011</v>
      </c>
      <c r="X2172" t="s">
        <v>1012</v>
      </c>
      <c r="AM2172" t="s">
        <v>1060</v>
      </c>
      <c r="AO2172" t="s">
        <v>1061</v>
      </c>
      <c r="AP2172" t="s">
        <v>692</v>
      </c>
      <c r="AR2172" t="s">
        <v>695</v>
      </c>
      <c r="AU2172" s="89">
        <f>VLOOKUP((A2172&amp;AR2172),Precios!B:J,9,FALSE)</f>
        <v>52171.458943999998</v>
      </c>
      <c r="AV2172" t="s">
        <v>1016</v>
      </c>
      <c r="AW2172" t="str">
        <f>VLOOKUP((A2172&amp;AR2172),Precios!B:J,6,FALSE)</f>
        <v>31MED31</v>
      </c>
    </row>
    <row r="2173" spans="1:49">
      <c r="A2173" s="53" t="s">
        <v>164</v>
      </c>
      <c r="B2173" s="53" t="s">
        <v>1158</v>
      </c>
      <c r="C2173" t="s">
        <v>163</v>
      </c>
      <c r="D2173" t="s">
        <v>1008</v>
      </c>
      <c r="U2173" t="s">
        <v>1009</v>
      </c>
      <c r="V2173" t="s">
        <v>1010</v>
      </c>
      <c r="W2173" t="s">
        <v>1011</v>
      </c>
      <c r="X2173" t="s">
        <v>1012</v>
      </c>
      <c r="AM2173" t="s">
        <v>1060</v>
      </c>
      <c r="AO2173" t="s">
        <v>1061</v>
      </c>
      <c r="AP2173" t="s">
        <v>687</v>
      </c>
      <c r="AR2173" t="s">
        <v>689</v>
      </c>
      <c r="AU2173" s="89">
        <f>VLOOKUP((A2173&amp;AR2173),Precios!B:J,9,FALSE)</f>
        <v>30056.805185000001</v>
      </c>
      <c r="AV2173" t="s">
        <v>1016</v>
      </c>
      <c r="AW2173" t="str">
        <f>VLOOKUP((A2173&amp;AR2173),Precios!B:J,6,FALSE)</f>
        <v>31MED22</v>
      </c>
    </row>
    <row r="2174" spans="1:49">
      <c r="A2174" s="53" t="s">
        <v>164</v>
      </c>
      <c r="B2174" s="53" t="s">
        <v>1158</v>
      </c>
      <c r="C2174" t="s">
        <v>163</v>
      </c>
      <c r="D2174" t="s">
        <v>1008</v>
      </c>
      <c r="U2174" t="s">
        <v>1009</v>
      </c>
      <c r="V2174" t="s">
        <v>1010</v>
      </c>
      <c r="W2174" t="s">
        <v>1011</v>
      </c>
      <c r="X2174" t="s">
        <v>1012</v>
      </c>
      <c r="AM2174" t="s">
        <v>1060</v>
      </c>
      <c r="AO2174" t="s">
        <v>1061</v>
      </c>
      <c r="AP2174" t="s">
        <v>684</v>
      </c>
      <c r="AR2174" t="s">
        <v>686</v>
      </c>
      <c r="AU2174" s="89">
        <f>VLOOKUP((A2174&amp;AR2174),Precios!B:J,9,FALSE)</f>
        <v>49498.880991999999</v>
      </c>
      <c r="AV2174" t="s">
        <v>1016</v>
      </c>
      <c r="AW2174" t="str">
        <f>VLOOKUP((A2174&amp;AR2174),Precios!B:J,6,FALSE)</f>
        <v>31MED23</v>
      </c>
    </row>
    <row r="2175" spans="1:49">
      <c r="A2175" s="53" t="s">
        <v>164</v>
      </c>
      <c r="B2175" s="53" t="s">
        <v>1158</v>
      </c>
      <c r="C2175" t="s">
        <v>163</v>
      </c>
      <c r="D2175" t="s">
        <v>1008</v>
      </c>
      <c r="U2175" t="s">
        <v>1009</v>
      </c>
      <c r="V2175" t="s">
        <v>1010</v>
      </c>
      <c r="W2175" t="s">
        <v>1011</v>
      </c>
      <c r="X2175" t="s">
        <v>1012</v>
      </c>
      <c r="AM2175" t="s">
        <v>1060</v>
      </c>
      <c r="AO2175" t="s">
        <v>1061</v>
      </c>
      <c r="AP2175" t="s">
        <v>702</v>
      </c>
      <c r="AR2175" t="s">
        <v>703</v>
      </c>
      <c r="AU2175" s="89">
        <f>VLOOKUP((A2175&amp;AR2175),Precios!B:J,9,FALSE)</f>
        <v>84627.162400000001</v>
      </c>
      <c r="AV2175" t="s">
        <v>1016</v>
      </c>
      <c r="AW2175" t="str">
        <f>VLOOKUP((A2175&amp;AR2175),Precios!B:J,6,FALSE)</f>
        <v>31MED25</v>
      </c>
    </row>
    <row r="2176" spans="1:49">
      <c r="A2176" s="53" t="s">
        <v>164</v>
      </c>
      <c r="B2176" s="53" t="s">
        <v>1158</v>
      </c>
      <c r="C2176" t="s">
        <v>163</v>
      </c>
      <c r="D2176" t="s">
        <v>1008</v>
      </c>
      <c r="U2176" t="s">
        <v>1009</v>
      </c>
      <c r="V2176" t="s">
        <v>1010</v>
      </c>
      <c r="W2176" t="s">
        <v>1011</v>
      </c>
      <c r="X2176" t="s">
        <v>1012</v>
      </c>
      <c r="AM2176" t="s">
        <v>1060</v>
      </c>
      <c r="AO2176" t="s">
        <v>1061</v>
      </c>
      <c r="AP2176" t="s">
        <v>692</v>
      </c>
      <c r="AR2176" t="s">
        <v>694</v>
      </c>
      <c r="AU2176" s="89">
        <f>VLOOKUP((A2176&amp;AR2176),Precios!B:J,9,FALSE)</f>
        <v>52171.458943999998</v>
      </c>
      <c r="AV2176" t="s">
        <v>1016</v>
      </c>
      <c r="AW2176" t="str">
        <f>VLOOKUP((A2176&amp;AR2176),Precios!B:J,6,FALSE)</f>
        <v>31CLO26</v>
      </c>
    </row>
    <row r="2177" spans="1:49">
      <c r="A2177" s="53" t="s">
        <v>164</v>
      </c>
      <c r="B2177" s="53" t="s">
        <v>1158</v>
      </c>
      <c r="C2177" t="s">
        <v>163</v>
      </c>
      <c r="D2177" t="s">
        <v>1008</v>
      </c>
      <c r="U2177" t="s">
        <v>1009</v>
      </c>
      <c r="V2177" t="s">
        <v>1010</v>
      </c>
      <c r="W2177" t="s">
        <v>1011</v>
      </c>
      <c r="X2177" t="s">
        <v>1012</v>
      </c>
      <c r="AM2177" t="s">
        <v>1060</v>
      </c>
      <c r="AO2177" t="s">
        <v>1061</v>
      </c>
      <c r="AP2177" t="s">
        <v>704</v>
      </c>
      <c r="AR2177" t="s">
        <v>705</v>
      </c>
      <c r="AU2177" s="89">
        <f>VLOOKUP((A2177&amp;AR2177),Precios!B:J,9,FALSE)</f>
        <v>85146.993404000008</v>
      </c>
      <c r="AV2177" t="s">
        <v>1016</v>
      </c>
      <c r="AW2177" t="str">
        <f>VLOOKUP((A2177&amp;AR2177),Precios!B:J,6,FALSE)</f>
        <v>31CLO27</v>
      </c>
    </row>
    <row r="2178" spans="1:49">
      <c r="A2178" s="53" t="s">
        <v>164</v>
      </c>
      <c r="B2178" s="53" t="s">
        <v>1158</v>
      </c>
      <c r="C2178" t="s">
        <v>163</v>
      </c>
      <c r="D2178" t="s">
        <v>1008</v>
      </c>
      <c r="U2178" t="s">
        <v>1009</v>
      </c>
      <c r="V2178" t="s">
        <v>1010</v>
      </c>
      <c r="W2178" t="s">
        <v>1011</v>
      </c>
      <c r="X2178" t="s">
        <v>1012</v>
      </c>
      <c r="AM2178" t="s">
        <v>1060</v>
      </c>
      <c r="AO2178" t="s">
        <v>1061</v>
      </c>
      <c r="AP2178" t="s">
        <v>696</v>
      </c>
      <c r="AR2178" t="s">
        <v>697</v>
      </c>
      <c r="AU2178" s="89">
        <f>VLOOKUP((A2178&amp;AR2178),Precios!B:J,9,FALSE)</f>
        <v>96985.571100000001</v>
      </c>
      <c r="AV2178" t="s">
        <v>1016</v>
      </c>
      <c r="AW2178" t="str">
        <f>VLOOKUP((A2178&amp;AR2178),Precios!B:J,6,FALSE)</f>
        <v>31CLO28</v>
      </c>
    </row>
    <row r="2179" spans="1:49">
      <c r="A2179" s="53" t="s">
        <v>164</v>
      </c>
      <c r="B2179" s="53" t="s">
        <v>1158</v>
      </c>
      <c r="C2179" t="s">
        <v>163</v>
      </c>
      <c r="D2179" t="s">
        <v>1008</v>
      </c>
      <c r="U2179" t="s">
        <v>1009</v>
      </c>
      <c r="V2179" t="s">
        <v>1010</v>
      </c>
      <c r="W2179" t="s">
        <v>1011</v>
      </c>
      <c r="X2179" t="s">
        <v>1012</v>
      </c>
      <c r="AM2179" t="s">
        <v>1060</v>
      </c>
      <c r="AO2179" t="s">
        <v>1061</v>
      </c>
      <c r="AP2179" t="s">
        <v>677</v>
      </c>
      <c r="AR2179" t="s">
        <v>679</v>
      </c>
      <c r="AU2179" s="89">
        <f>VLOOKUP((A2179&amp;AR2179),Precios!B:J,9,FALSE)</f>
        <v>66415.09891500001</v>
      </c>
      <c r="AV2179" t="s">
        <v>1016</v>
      </c>
      <c r="AW2179" t="str">
        <f>VLOOKUP((A2179&amp;AR2179),Precios!B:J,6,FALSE)</f>
        <v>31CLO30</v>
      </c>
    </row>
    <row r="2180" spans="1:49">
      <c r="A2180" s="53" t="s">
        <v>1159</v>
      </c>
      <c r="B2180" s="53" t="s">
        <v>1160</v>
      </c>
      <c r="C2180" t="s">
        <v>1161</v>
      </c>
      <c r="D2180" t="s">
        <v>1008</v>
      </c>
      <c r="M2180" t="s">
        <v>1078</v>
      </c>
      <c r="S2180" t="s">
        <v>1078</v>
      </c>
      <c r="U2180" t="s">
        <v>1009</v>
      </c>
      <c r="V2180" t="s">
        <v>1010</v>
      </c>
      <c r="W2180" t="s">
        <v>1162</v>
      </c>
      <c r="X2180" t="s">
        <v>1010</v>
      </c>
      <c r="AM2180" t="s">
        <v>1163</v>
      </c>
      <c r="AO2180" t="s">
        <v>1164</v>
      </c>
      <c r="AP2180" t="s">
        <v>1015</v>
      </c>
      <c r="AQ2180" t="s">
        <v>1078</v>
      </c>
      <c r="AR2180" t="s">
        <v>712</v>
      </c>
      <c r="AU2180" s="89">
        <f>VLOOKUP((A2180&amp;AR2180),Precios!B:J,9,FALSE)</f>
        <v>339.81692800000002</v>
      </c>
      <c r="AV2180" t="s">
        <v>1016</v>
      </c>
      <c r="AW2180" t="str">
        <f>VLOOKUP((A2180&amp;AR2180),Precios!B:J,6,FALSE)</f>
        <v>86BOG6</v>
      </c>
    </row>
    <row r="2181" spans="1:49">
      <c r="A2181" s="53" t="s">
        <v>1159</v>
      </c>
      <c r="B2181" s="53" t="s">
        <v>1160</v>
      </c>
      <c r="C2181" t="s">
        <v>1161</v>
      </c>
      <c r="D2181" t="s">
        <v>1008</v>
      </c>
      <c r="M2181" t="s">
        <v>1078</v>
      </c>
      <c r="S2181" t="s">
        <v>1078</v>
      </c>
      <c r="U2181" t="s">
        <v>1009</v>
      </c>
      <c r="V2181" t="s">
        <v>1010</v>
      </c>
      <c r="W2181" t="s">
        <v>1162</v>
      </c>
      <c r="X2181" t="s">
        <v>1010</v>
      </c>
      <c r="AM2181" t="s">
        <v>1163</v>
      </c>
      <c r="AO2181" t="s">
        <v>1164</v>
      </c>
      <c r="AP2181" t="s">
        <v>713</v>
      </c>
      <c r="AR2181" t="s">
        <v>714</v>
      </c>
      <c r="AU2181" s="89">
        <f>VLOOKUP((A2181&amp;AR2181),Precios!B:J,9,FALSE)</f>
        <v>338.75500010000002</v>
      </c>
      <c r="AV2181" t="s">
        <v>1016</v>
      </c>
      <c r="AW2181" t="str">
        <f>VLOOKUP((A2181&amp;AR2181),Precios!B:J,6,FALSE)</f>
        <v>86BOG7</v>
      </c>
    </row>
    <row r="2182" spans="1:49">
      <c r="A2182" s="53" t="s">
        <v>1159</v>
      </c>
      <c r="B2182" s="53" t="s">
        <v>1160</v>
      </c>
      <c r="C2182" t="s">
        <v>1161</v>
      </c>
      <c r="D2182" t="s">
        <v>1008</v>
      </c>
      <c r="M2182" t="s">
        <v>1078</v>
      </c>
      <c r="S2182" t="s">
        <v>1078</v>
      </c>
      <c r="U2182" t="s">
        <v>1009</v>
      </c>
      <c r="V2182" t="s">
        <v>1010</v>
      </c>
      <c r="W2182" t="s">
        <v>1162</v>
      </c>
      <c r="X2182" t="s">
        <v>1010</v>
      </c>
      <c r="AM2182" t="s">
        <v>1163</v>
      </c>
      <c r="AO2182" t="s">
        <v>1164</v>
      </c>
      <c r="AP2182" t="s">
        <v>692</v>
      </c>
      <c r="AR2182" t="s">
        <v>693</v>
      </c>
      <c r="AU2182" s="89">
        <f>VLOOKUP((A2182&amp;AR2182),Precios!B:J,9,FALSE)</f>
        <v>341.94497699999999</v>
      </c>
      <c r="AV2182" t="s">
        <v>1016</v>
      </c>
      <c r="AW2182" t="str">
        <f>VLOOKUP((A2182&amp;AR2182),Precios!B:J,6,FALSE)</f>
        <v>86BOG8</v>
      </c>
    </row>
    <row r="2183" spans="1:49">
      <c r="A2183" s="53" t="s">
        <v>1159</v>
      </c>
      <c r="B2183" s="53" t="s">
        <v>1160</v>
      </c>
      <c r="C2183" t="s">
        <v>1161</v>
      </c>
      <c r="D2183" t="s">
        <v>1008</v>
      </c>
      <c r="M2183" t="s">
        <v>1078</v>
      </c>
      <c r="S2183" t="s">
        <v>1078</v>
      </c>
      <c r="U2183" t="s">
        <v>1009</v>
      </c>
      <c r="V2183" t="s">
        <v>1010</v>
      </c>
      <c r="W2183" t="s">
        <v>1162</v>
      </c>
      <c r="X2183" t="s">
        <v>1010</v>
      </c>
      <c r="AM2183" t="s">
        <v>1163</v>
      </c>
      <c r="AO2183" t="s">
        <v>1164</v>
      </c>
      <c r="AP2183" t="s">
        <v>673</v>
      </c>
      <c r="AR2183" t="s">
        <v>674</v>
      </c>
      <c r="AU2183" s="89">
        <f>VLOOKUP((A2183&amp;AR2183),Precios!B:J,9,FALSE)</f>
        <v>4878.0753559999994</v>
      </c>
      <c r="AV2183" t="s">
        <v>1016</v>
      </c>
      <c r="AW2183" t="str">
        <f>VLOOKUP((A2183&amp;AR2183),Precios!B:J,6,FALSE)</f>
        <v>86BOG9</v>
      </c>
    </row>
    <row r="2184" spans="1:49">
      <c r="A2184" s="53" t="s">
        <v>1159</v>
      </c>
      <c r="B2184" s="53" t="s">
        <v>1160</v>
      </c>
      <c r="C2184" t="s">
        <v>1161</v>
      </c>
      <c r="D2184" t="s">
        <v>1008</v>
      </c>
      <c r="M2184" t="s">
        <v>1078</v>
      </c>
      <c r="S2184" t="s">
        <v>1078</v>
      </c>
      <c r="U2184" t="s">
        <v>1009</v>
      </c>
      <c r="V2184" t="s">
        <v>1010</v>
      </c>
      <c r="W2184" t="s">
        <v>1162</v>
      </c>
      <c r="X2184" t="s">
        <v>1010</v>
      </c>
      <c r="AM2184" t="s">
        <v>1163</v>
      </c>
      <c r="AO2184" t="s">
        <v>1164</v>
      </c>
      <c r="AP2184" t="s">
        <v>687</v>
      </c>
      <c r="AR2184" t="s">
        <v>688</v>
      </c>
      <c r="AU2184" s="89">
        <f>VLOOKUP((A2184&amp;AR2184),Precios!B:J,9,FALSE)</f>
        <v>369.546716</v>
      </c>
      <c r="AV2184" t="s">
        <v>1016</v>
      </c>
      <c r="AW2184" t="str">
        <f>VLOOKUP((A2184&amp;AR2184),Precios!B:J,6,FALSE)</f>
        <v>86BOG10</v>
      </c>
    </row>
    <row r="2185" spans="1:49">
      <c r="A2185" s="53" t="s">
        <v>1159</v>
      </c>
      <c r="B2185" s="53" t="s">
        <v>1160</v>
      </c>
      <c r="C2185" t="s">
        <v>1161</v>
      </c>
      <c r="D2185" t="s">
        <v>1008</v>
      </c>
      <c r="M2185" t="s">
        <v>1078</v>
      </c>
      <c r="S2185" t="s">
        <v>1078</v>
      </c>
      <c r="U2185" t="s">
        <v>1009</v>
      </c>
      <c r="V2185" t="s">
        <v>1010</v>
      </c>
      <c r="W2185" t="s">
        <v>1162</v>
      </c>
      <c r="X2185" t="s">
        <v>1010</v>
      </c>
      <c r="AM2185" t="s">
        <v>1163</v>
      </c>
      <c r="AO2185" t="s">
        <v>1164</v>
      </c>
      <c r="AP2185" t="s">
        <v>698</v>
      </c>
      <c r="AR2185" t="s">
        <v>699</v>
      </c>
      <c r="AU2185" s="89">
        <f>VLOOKUP((A2185&amp;AR2185),Precios!B:J,9,FALSE)</f>
        <v>418.39749599999999</v>
      </c>
      <c r="AV2185" t="s">
        <v>1016</v>
      </c>
      <c r="AW2185" t="str">
        <f>VLOOKUP((A2185&amp;AR2185),Precios!B:J,6,FALSE)</f>
        <v>86BOG11</v>
      </c>
    </row>
    <row r="2186" spans="1:49">
      <c r="A2186" s="53" t="s">
        <v>1159</v>
      </c>
      <c r="B2186" s="53" t="s">
        <v>1160</v>
      </c>
      <c r="C2186" t="s">
        <v>1161</v>
      </c>
      <c r="D2186" t="s">
        <v>1008</v>
      </c>
      <c r="M2186" t="s">
        <v>1078</v>
      </c>
      <c r="S2186" t="s">
        <v>1078</v>
      </c>
      <c r="U2186" t="s">
        <v>1009</v>
      </c>
      <c r="V2186" t="s">
        <v>1010</v>
      </c>
      <c r="W2186" t="s">
        <v>1162</v>
      </c>
      <c r="X2186" t="s">
        <v>1010</v>
      </c>
      <c r="AM2186" t="s">
        <v>1163</v>
      </c>
      <c r="AO2186" t="s">
        <v>1164</v>
      </c>
      <c r="AP2186" t="s">
        <v>675</v>
      </c>
      <c r="AR2186" t="s">
        <v>676</v>
      </c>
      <c r="AU2186" s="89">
        <f>VLOOKUP((A2186&amp;AR2186),Precios!B:J,9,FALSE)</f>
        <v>392.91332299999999</v>
      </c>
      <c r="AV2186" t="s">
        <v>1016</v>
      </c>
      <c r="AW2186" t="str">
        <f>VLOOKUP((A2186&amp;AR2186),Precios!B:J,6,FALSE)</f>
        <v>86BOG12</v>
      </c>
    </row>
    <row r="2187" spans="1:49">
      <c r="A2187" s="53" t="s">
        <v>1159</v>
      </c>
      <c r="B2187" s="53" t="s">
        <v>1160</v>
      </c>
      <c r="C2187" t="s">
        <v>1161</v>
      </c>
      <c r="D2187" t="s">
        <v>1008</v>
      </c>
      <c r="M2187" t="s">
        <v>1078</v>
      </c>
      <c r="S2187" t="s">
        <v>1078</v>
      </c>
      <c r="U2187" t="s">
        <v>1009</v>
      </c>
      <c r="V2187" t="s">
        <v>1010</v>
      </c>
      <c r="W2187" t="s">
        <v>1162</v>
      </c>
      <c r="X2187" t="s">
        <v>1010</v>
      </c>
      <c r="AM2187" t="s">
        <v>1163</v>
      </c>
      <c r="AO2187" t="s">
        <v>1164</v>
      </c>
      <c r="AP2187" t="s">
        <v>682</v>
      </c>
      <c r="AQ2187" t="s">
        <v>1078</v>
      </c>
      <c r="AR2187" t="s">
        <v>683</v>
      </c>
      <c r="AU2187" s="89">
        <f>VLOOKUP((A2187&amp;AR2187),Precios!B:J,9,FALSE)</f>
        <v>9689.1957910000001</v>
      </c>
      <c r="AV2187" t="s">
        <v>1016</v>
      </c>
      <c r="AW2187" t="str">
        <f>VLOOKUP((A2187&amp;AR2187),Precios!B:J,6,FALSE)</f>
        <v>86BOG13</v>
      </c>
    </row>
    <row r="2188" spans="1:49">
      <c r="A2188" s="53" t="s">
        <v>1159</v>
      </c>
      <c r="B2188" s="53" t="s">
        <v>1160</v>
      </c>
      <c r="C2188" t="s">
        <v>1161</v>
      </c>
      <c r="D2188" t="s">
        <v>1008</v>
      </c>
      <c r="M2188" t="s">
        <v>1078</v>
      </c>
      <c r="S2188" t="s">
        <v>1078</v>
      </c>
      <c r="U2188" t="s">
        <v>1009</v>
      </c>
      <c r="V2188" t="s">
        <v>1010</v>
      </c>
      <c r="W2188" t="s">
        <v>1162</v>
      </c>
      <c r="X2188" t="s">
        <v>1010</v>
      </c>
      <c r="AM2188" t="s">
        <v>1163</v>
      </c>
      <c r="AO2188" t="s">
        <v>1164</v>
      </c>
      <c r="AP2188" t="s">
        <v>706</v>
      </c>
      <c r="AR2188" t="s">
        <v>707</v>
      </c>
      <c r="AU2188" s="89">
        <f>VLOOKUP((A2188&amp;AR2188),Precios!B:J,9,FALSE)</f>
        <v>425.60980000000001</v>
      </c>
      <c r="AV2188" t="s">
        <v>1016</v>
      </c>
      <c r="AW2188" t="str">
        <f>VLOOKUP((A2188&amp;AR2188),Precios!B:J,6,FALSE)</f>
        <v>86BOG14</v>
      </c>
    </row>
    <row r="2189" spans="1:49">
      <c r="A2189" s="53" t="s">
        <v>1159</v>
      </c>
      <c r="B2189" s="53" t="s">
        <v>1160</v>
      </c>
      <c r="C2189" t="s">
        <v>1161</v>
      </c>
      <c r="D2189" t="s">
        <v>1008</v>
      </c>
      <c r="M2189" t="s">
        <v>1078</v>
      </c>
      <c r="S2189" t="s">
        <v>1078</v>
      </c>
      <c r="U2189" t="s">
        <v>1009</v>
      </c>
      <c r="V2189" t="s">
        <v>1010</v>
      </c>
      <c r="W2189" t="s">
        <v>1162</v>
      </c>
      <c r="X2189" t="s">
        <v>1010</v>
      </c>
      <c r="AM2189" t="s">
        <v>1163</v>
      </c>
      <c r="AO2189" t="s">
        <v>1164</v>
      </c>
      <c r="AP2189" t="s">
        <v>700</v>
      </c>
      <c r="AR2189" t="s">
        <v>701</v>
      </c>
      <c r="AU2189" s="89">
        <f>VLOOKUP((A2189&amp;AR2189),Precios!B:J,9,FALSE)</f>
        <v>335.62372799999997</v>
      </c>
      <c r="AV2189" t="s">
        <v>1016</v>
      </c>
      <c r="AW2189" t="str">
        <f>VLOOKUP((A2189&amp;AR2189),Precios!B:J,6,FALSE)</f>
        <v>86BOG16</v>
      </c>
    </row>
    <row r="2190" spans="1:49">
      <c r="A2190" s="53" t="s">
        <v>1159</v>
      </c>
      <c r="B2190" s="53" t="s">
        <v>1160</v>
      </c>
      <c r="C2190" t="s">
        <v>1161</v>
      </c>
      <c r="D2190" t="s">
        <v>1008</v>
      </c>
      <c r="M2190" t="s">
        <v>1078</v>
      </c>
      <c r="S2190" t="s">
        <v>1078</v>
      </c>
      <c r="U2190" t="s">
        <v>1009</v>
      </c>
      <c r="V2190" t="s">
        <v>1010</v>
      </c>
      <c r="W2190" t="s">
        <v>1162</v>
      </c>
      <c r="X2190" t="s">
        <v>1010</v>
      </c>
      <c r="AM2190" t="s">
        <v>1163</v>
      </c>
      <c r="AO2190" t="s">
        <v>1164</v>
      </c>
      <c r="AP2190" t="s">
        <v>680</v>
      </c>
      <c r="AR2190" t="s">
        <v>681</v>
      </c>
      <c r="AU2190" s="89">
        <f>VLOOKUP((A2190&amp;AR2190),Precios!B:J,9,FALSE)</f>
        <v>440.286</v>
      </c>
      <c r="AV2190" t="s">
        <v>1016</v>
      </c>
      <c r="AW2190" t="str">
        <f>VLOOKUP((A2190&amp;AR2190),Precios!B:J,6,FALSE)</f>
        <v>86BOG17</v>
      </c>
    </row>
    <row r="2191" spans="1:49">
      <c r="A2191" s="53" t="s">
        <v>1159</v>
      </c>
      <c r="B2191" s="53" t="s">
        <v>1160</v>
      </c>
      <c r="C2191" t="s">
        <v>1161</v>
      </c>
      <c r="D2191" t="s">
        <v>1008</v>
      </c>
      <c r="M2191" t="s">
        <v>1078</v>
      </c>
      <c r="S2191" t="s">
        <v>1078</v>
      </c>
      <c r="U2191" t="s">
        <v>1009</v>
      </c>
      <c r="V2191" t="s">
        <v>1010</v>
      </c>
      <c r="W2191" t="s">
        <v>1162</v>
      </c>
      <c r="X2191" t="s">
        <v>1010</v>
      </c>
      <c r="AM2191" t="s">
        <v>1163</v>
      </c>
      <c r="AO2191" t="s">
        <v>1164</v>
      </c>
      <c r="AP2191" t="s">
        <v>690</v>
      </c>
      <c r="AR2191" t="s">
        <v>691</v>
      </c>
      <c r="AU2191" s="89">
        <f>VLOOKUP((A2191&amp;AR2191),Precios!B:J,9,FALSE)</f>
        <v>509.72539199999994</v>
      </c>
      <c r="AV2191" t="s">
        <v>1016</v>
      </c>
      <c r="AW2191" t="str">
        <f>VLOOKUP((A2191&amp;AR2191),Precios!B:J,6,FALSE)</f>
        <v>86BOG18</v>
      </c>
    </row>
    <row r="2192" spans="1:49">
      <c r="A2192" s="53" t="s">
        <v>1159</v>
      </c>
      <c r="B2192" s="53" t="s">
        <v>1160</v>
      </c>
      <c r="C2192" t="s">
        <v>1161</v>
      </c>
      <c r="D2192" t="s">
        <v>1008</v>
      </c>
      <c r="M2192" t="s">
        <v>1078</v>
      </c>
      <c r="S2192" t="s">
        <v>1078</v>
      </c>
      <c r="U2192" t="s">
        <v>1009</v>
      </c>
      <c r="V2192" t="s">
        <v>1010</v>
      </c>
      <c r="W2192" t="s">
        <v>1162</v>
      </c>
      <c r="X2192" t="s">
        <v>1010</v>
      </c>
      <c r="AM2192" t="s">
        <v>1163</v>
      </c>
      <c r="AO2192" t="s">
        <v>1164</v>
      </c>
      <c r="AP2192" t="s">
        <v>708</v>
      </c>
      <c r="AR2192" t="s">
        <v>709</v>
      </c>
      <c r="AU2192" s="89">
        <f>VLOOKUP((A2192&amp;AR2192),Precios!B:J,9,FALSE)</f>
        <v>509.72539199999994</v>
      </c>
      <c r="AV2192" t="s">
        <v>1016</v>
      </c>
      <c r="AW2192" t="str">
        <f>VLOOKUP((A2192&amp;AR2192),Precios!B:J,6,FALSE)</f>
        <v>86BOG19</v>
      </c>
    </row>
    <row r="2193" spans="1:49">
      <c r="A2193" s="53" t="s">
        <v>1159</v>
      </c>
      <c r="B2193" s="53" t="s">
        <v>1160</v>
      </c>
      <c r="C2193" t="s">
        <v>1161</v>
      </c>
      <c r="D2193" t="s">
        <v>1008</v>
      </c>
      <c r="M2193" t="s">
        <v>1078</v>
      </c>
      <c r="S2193" t="s">
        <v>1078</v>
      </c>
      <c r="U2193" t="s">
        <v>1009</v>
      </c>
      <c r="V2193" t="s">
        <v>1010</v>
      </c>
      <c r="W2193" t="s">
        <v>1162</v>
      </c>
      <c r="X2193" t="s">
        <v>1010</v>
      </c>
      <c r="AM2193" t="s">
        <v>1163</v>
      </c>
      <c r="AO2193" t="s">
        <v>1164</v>
      </c>
      <c r="AP2193" t="s">
        <v>710</v>
      </c>
      <c r="AQ2193" t="s">
        <v>1078</v>
      </c>
      <c r="AR2193" t="s">
        <v>711</v>
      </c>
      <c r="AU2193" s="89">
        <f>VLOOKUP((A2193&amp;AR2193),Precios!B:J,9,FALSE)</f>
        <v>410.9660973</v>
      </c>
      <c r="AV2193" t="s">
        <v>1016</v>
      </c>
      <c r="AW2193" t="str">
        <f>VLOOKUP((A2193&amp;AR2193),Precios!B:J,6,FALSE)</f>
        <v>86BOG20</v>
      </c>
    </row>
    <row r="2194" spans="1:49">
      <c r="A2194" s="53" t="s">
        <v>1159</v>
      </c>
      <c r="B2194" s="53" t="s">
        <v>1160</v>
      </c>
      <c r="C2194" t="s">
        <v>1161</v>
      </c>
      <c r="D2194" t="s">
        <v>1008</v>
      </c>
      <c r="M2194" t="s">
        <v>1078</v>
      </c>
      <c r="S2194" t="s">
        <v>1078</v>
      </c>
      <c r="U2194" t="s">
        <v>1009</v>
      </c>
      <c r="V2194" t="s">
        <v>1010</v>
      </c>
      <c r="W2194" t="s">
        <v>1162</v>
      </c>
      <c r="X2194" t="s">
        <v>1010</v>
      </c>
      <c r="AM2194" t="s">
        <v>1163</v>
      </c>
      <c r="AO2194" t="s">
        <v>1164</v>
      </c>
      <c r="AP2194" t="s">
        <v>687</v>
      </c>
      <c r="AR2194" t="s">
        <v>689</v>
      </c>
      <c r="AU2194" s="89">
        <f>VLOOKUP((A2194&amp;AR2194),Precios!B:J,9,FALSE)</f>
        <v>375.71071999999998</v>
      </c>
      <c r="AV2194" t="s">
        <v>1016</v>
      </c>
      <c r="AW2194" t="str">
        <f>VLOOKUP((A2194&amp;AR2194),Precios!B:J,6,FALSE)</f>
        <v>86MED22</v>
      </c>
    </row>
    <row r="2195" spans="1:49">
      <c r="A2195" s="53" t="s">
        <v>1159</v>
      </c>
      <c r="B2195" s="53" t="s">
        <v>1160</v>
      </c>
      <c r="C2195" t="s">
        <v>1161</v>
      </c>
      <c r="D2195" t="s">
        <v>1008</v>
      </c>
      <c r="M2195" t="s">
        <v>1078</v>
      </c>
      <c r="S2195" t="s">
        <v>1078</v>
      </c>
      <c r="U2195" t="s">
        <v>1009</v>
      </c>
      <c r="V2195" t="s">
        <v>1010</v>
      </c>
      <c r="W2195" t="s">
        <v>1162</v>
      </c>
      <c r="X2195" t="s">
        <v>1010</v>
      </c>
      <c r="AM2195" t="s">
        <v>1163</v>
      </c>
      <c r="AO2195" t="s">
        <v>1164</v>
      </c>
      <c r="AP2195" t="s">
        <v>684</v>
      </c>
      <c r="AR2195" t="s">
        <v>686</v>
      </c>
      <c r="AU2195" s="89">
        <f>VLOOKUP((A2195&amp;AR2195),Precios!B:J,9,FALSE)</f>
        <v>520.32370500000002</v>
      </c>
      <c r="AV2195" t="s">
        <v>1016</v>
      </c>
      <c r="AW2195" t="str">
        <f>VLOOKUP((A2195&amp;AR2195),Precios!B:J,6,FALSE)</f>
        <v>86MED23</v>
      </c>
    </row>
    <row r="2196" spans="1:49">
      <c r="A2196" s="53" t="s">
        <v>1159</v>
      </c>
      <c r="B2196" s="53" t="s">
        <v>1160</v>
      </c>
      <c r="C2196" t="s">
        <v>1161</v>
      </c>
      <c r="D2196" t="s">
        <v>1008</v>
      </c>
      <c r="M2196" t="s">
        <v>1078</v>
      </c>
      <c r="S2196" t="s">
        <v>1078</v>
      </c>
      <c r="U2196" t="s">
        <v>1009</v>
      </c>
      <c r="V2196" t="s">
        <v>1010</v>
      </c>
      <c r="W2196" t="s">
        <v>1162</v>
      </c>
      <c r="X2196" t="s">
        <v>1010</v>
      </c>
      <c r="AM2196" t="s">
        <v>1163</v>
      </c>
      <c r="AO2196" t="s">
        <v>1164</v>
      </c>
      <c r="AP2196" t="s">
        <v>702</v>
      </c>
      <c r="AR2196" t="s">
        <v>703</v>
      </c>
      <c r="AU2196" s="89">
        <f>VLOOKUP((A2196&amp;AR2196),Precios!B:J,9,FALSE)</f>
        <v>350</v>
      </c>
      <c r="AV2196" t="s">
        <v>1016</v>
      </c>
      <c r="AW2196" t="str">
        <f>VLOOKUP((A2196&amp;AR2196),Precios!B:J,6,FALSE)</f>
        <v>86MED25</v>
      </c>
    </row>
    <row r="2197" spans="1:49">
      <c r="A2197" s="53" t="s">
        <v>1159</v>
      </c>
      <c r="B2197" s="53" t="s">
        <v>1160</v>
      </c>
      <c r="C2197" t="s">
        <v>1161</v>
      </c>
      <c r="D2197" t="s">
        <v>1008</v>
      </c>
      <c r="M2197" t="s">
        <v>1078</v>
      </c>
      <c r="S2197" t="s">
        <v>1078</v>
      </c>
      <c r="U2197" t="s">
        <v>1009</v>
      </c>
      <c r="V2197" t="s">
        <v>1010</v>
      </c>
      <c r="W2197" t="s">
        <v>1162</v>
      </c>
      <c r="X2197" t="s">
        <v>1010</v>
      </c>
      <c r="AM2197" t="s">
        <v>1163</v>
      </c>
      <c r="AO2197" t="s">
        <v>1164</v>
      </c>
      <c r="AP2197" t="s">
        <v>692</v>
      </c>
      <c r="AR2197" t="s">
        <v>694</v>
      </c>
      <c r="AU2197" s="89">
        <f>VLOOKUP((A2197&amp;AR2197),Precios!B:J,9,FALSE)</f>
        <v>362.11426900000004</v>
      </c>
      <c r="AV2197" t="s">
        <v>1016</v>
      </c>
      <c r="AW2197" t="str">
        <f>VLOOKUP((A2197&amp;AR2197),Precios!B:J,6,FALSE)</f>
        <v>86CLO26</v>
      </c>
    </row>
    <row r="2198" spans="1:49">
      <c r="A2198" s="53" t="s">
        <v>1159</v>
      </c>
      <c r="B2198" s="53" t="s">
        <v>1160</v>
      </c>
      <c r="C2198" t="s">
        <v>1161</v>
      </c>
      <c r="D2198" t="s">
        <v>1008</v>
      </c>
      <c r="M2198" t="s">
        <v>1078</v>
      </c>
      <c r="S2198" t="s">
        <v>1078</v>
      </c>
      <c r="U2198" t="s">
        <v>1009</v>
      </c>
      <c r="V2198" t="s">
        <v>1010</v>
      </c>
      <c r="W2198" t="s">
        <v>1162</v>
      </c>
      <c r="X2198" t="s">
        <v>1010</v>
      </c>
      <c r="AM2198" t="s">
        <v>1163</v>
      </c>
      <c r="AO2198" t="s">
        <v>1164</v>
      </c>
      <c r="AP2198" t="s">
        <v>704</v>
      </c>
      <c r="AR2198" t="s">
        <v>705</v>
      </c>
      <c r="AU2198" s="89">
        <f>VLOOKUP((A2198&amp;AR2198),Precios!B:J,9,FALSE)</f>
        <v>815.47257000000002</v>
      </c>
      <c r="AV2198" t="s">
        <v>1016</v>
      </c>
      <c r="AW2198" t="str">
        <f>VLOOKUP((A2198&amp;AR2198),Precios!B:J,6,FALSE)</f>
        <v>86CLO27</v>
      </c>
    </row>
    <row r="2199" spans="1:49">
      <c r="A2199" s="53" t="s">
        <v>1159</v>
      </c>
      <c r="B2199" s="53" t="s">
        <v>1160</v>
      </c>
      <c r="C2199" t="s">
        <v>1161</v>
      </c>
      <c r="D2199" t="s">
        <v>1008</v>
      </c>
      <c r="M2199" t="s">
        <v>1078</v>
      </c>
      <c r="S2199" t="s">
        <v>1078</v>
      </c>
      <c r="U2199" t="s">
        <v>1009</v>
      </c>
      <c r="V2199" t="s">
        <v>1010</v>
      </c>
      <c r="W2199" t="s">
        <v>1162</v>
      </c>
      <c r="X2199" t="s">
        <v>1010</v>
      </c>
      <c r="AM2199" t="s">
        <v>1163</v>
      </c>
      <c r="AO2199" t="s">
        <v>1164</v>
      </c>
      <c r="AP2199" t="s">
        <v>696</v>
      </c>
      <c r="AR2199" t="s">
        <v>697</v>
      </c>
      <c r="AU2199" s="89">
        <f>VLOOKUP((A2199&amp;AR2199),Precios!B:J,9,FALSE)</f>
        <v>747.43790000000001</v>
      </c>
      <c r="AV2199" t="s">
        <v>1016</v>
      </c>
      <c r="AW2199" t="str">
        <f>VLOOKUP((A2199&amp;AR2199),Precios!B:J,6,FALSE)</f>
        <v>86CLO28</v>
      </c>
    </row>
    <row r="2200" spans="1:49">
      <c r="A2200" s="53" t="s">
        <v>1159</v>
      </c>
      <c r="B2200" s="53" t="s">
        <v>1160</v>
      </c>
      <c r="C2200" t="s">
        <v>1161</v>
      </c>
      <c r="D2200" t="s">
        <v>1008</v>
      </c>
      <c r="M2200" t="s">
        <v>1078</v>
      </c>
      <c r="S2200" t="s">
        <v>1078</v>
      </c>
      <c r="U2200" t="s">
        <v>1009</v>
      </c>
      <c r="V2200" t="s">
        <v>1010</v>
      </c>
      <c r="W2200" t="s">
        <v>1162</v>
      </c>
      <c r="X2200" t="s">
        <v>1010</v>
      </c>
      <c r="AM2200" t="s">
        <v>1163</v>
      </c>
      <c r="AO2200" t="s">
        <v>1164</v>
      </c>
      <c r="AP2200" t="s">
        <v>692</v>
      </c>
      <c r="AR2200" t="s">
        <v>695</v>
      </c>
      <c r="AU2200" s="89">
        <f>VLOOKUP((A2200&amp;AR2200),Precios!B:J,9,FALSE)</f>
        <v>362.11426900000004</v>
      </c>
      <c r="AV2200" t="s">
        <v>1016</v>
      </c>
      <c r="AW2200" t="str">
        <f>VLOOKUP((A2200&amp;AR2200),Precios!B:J,6,FALSE)</f>
        <v>86MED31</v>
      </c>
    </row>
    <row r="2201" spans="1:49">
      <c r="A2201" s="53" t="s">
        <v>1159</v>
      </c>
      <c r="B2201" s="53" t="s">
        <v>1160</v>
      </c>
      <c r="C2201" t="s">
        <v>1161</v>
      </c>
      <c r="D2201" t="s">
        <v>1008</v>
      </c>
      <c r="M2201" t="s">
        <v>1078</v>
      </c>
      <c r="S2201" t="s">
        <v>1078</v>
      </c>
      <c r="U2201" t="s">
        <v>1009</v>
      </c>
      <c r="V2201" t="s">
        <v>1010</v>
      </c>
      <c r="W2201" t="s">
        <v>1162</v>
      </c>
      <c r="X2201" t="s">
        <v>1010</v>
      </c>
      <c r="AM2201" t="s">
        <v>1163</v>
      </c>
      <c r="AO2201" t="s">
        <v>1164</v>
      </c>
      <c r="AP2201" t="s">
        <v>677</v>
      </c>
      <c r="AR2201" t="s">
        <v>679</v>
      </c>
      <c r="AU2201" s="89">
        <f>VLOOKUP((A2201&amp;AR2201),Precios!B:J,9,FALSE)</f>
        <v>509.72539199999994</v>
      </c>
      <c r="AV2201" t="s">
        <v>1016</v>
      </c>
      <c r="AW2201" t="str">
        <f>VLOOKUP((A2201&amp;AR2201),Precios!B:J,6,FALSE)</f>
        <v>86CLO30</v>
      </c>
    </row>
    <row r="2202" spans="1:49">
      <c r="A2202" s="53" t="s">
        <v>1165</v>
      </c>
      <c r="B2202" s="53" t="s">
        <v>1166</v>
      </c>
      <c r="C2202" t="s">
        <v>1161</v>
      </c>
      <c r="D2202" t="s">
        <v>1008</v>
      </c>
      <c r="M2202" t="s">
        <v>1078</v>
      </c>
      <c r="S2202" t="s">
        <v>1078</v>
      </c>
      <c r="U2202" t="s">
        <v>1009</v>
      </c>
      <c r="V2202" t="s">
        <v>1010</v>
      </c>
      <c r="W2202" t="s">
        <v>1162</v>
      </c>
      <c r="X2202" t="s">
        <v>1010</v>
      </c>
      <c r="AM2202" t="s">
        <v>1163</v>
      </c>
      <c r="AO2202" t="s">
        <v>1164</v>
      </c>
      <c r="AP2202" t="s">
        <v>1015</v>
      </c>
      <c r="AQ2202" t="s">
        <v>1078</v>
      </c>
      <c r="AR2202" t="s">
        <v>712</v>
      </c>
      <c r="AU2202" s="89">
        <f>VLOOKUP((A2202&amp;AR2202),Precios!B:J,9,FALSE)</f>
        <v>339.81692800000002</v>
      </c>
      <c r="AV2202" t="s">
        <v>1016</v>
      </c>
      <c r="AW2202" t="str">
        <f>VLOOKUP((A2202&amp;AR2202),Precios!B:J,6,FALSE)</f>
        <v>87BOG6</v>
      </c>
    </row>
    <row r="2203" spans="1:49">
      <c r="A2203" s="53" t="s">
        <v>1165</v>
      </c>
      <c r="B2203" s="53" t="s">
        <v>1166</v>
      </c>
      <c r="C2203" t="s">
        <v>1161</v>
      </c>
      <c r="D2203" t="s">
        <v>1008</v>
      </c>
      <c r="M2203" t="s">
        <v>1078</v>
      </c>
      <c r="S2203" t="s">
        <v>1078</v>
      </c>
      <c r="U2203" t="s">
        <v>1009</v>
      </c>
      <c r="V2203" t="s">
        <v>1010</v>
      </c>
      <c r="W2203" t="s">
        <v>1162</v>
      </c>
      <c r="X2203" t="s">
        <v>1010</v>
      </c>
      <c r="AM2203" t="s">
        <v>1163</v>
      </c>
      <c r="AO2203" t="s">
        <v>1164</v>
      </c>
      <c r="AP2203" t="s">
        <v>713</v>
      </c>
      <c r="AR2203" t="s">
        <v>714</v>
      </c>
      <c r="AU2203" s="89">
        <f>VLOOKUP((A2203&amp;AR2203),Precios!B:J,9,FALSE)</f>
        <v>338.75500010000002</v>
      </c>
      <c r="AV2203" t="s">
        <v>1016</v>
      </c>
      <c r="AW2203" t="str">
        <f>VLOOKUP((A2203&amp;AR2203),Precios!B:J,6,FALSE)</f>
        <v>87BOG7</v>
      </c>
    </row>
    <row r="2204" spans="1:49">
      <c r="A2204" s="53" t="s">
        <v>1165</v>
      </c>
      <c r="B2204" s="53" t="s">
        <v>1166</v>
      </c>
      <c r="C2204" t="s">
        <v>1161</v>
      </c>
      <c r="D2204" t="s">
        <v>1008</v>
      </c>
      <c r="M2204" t="s">
        <v>1078</v>
      </c>
      <c r="S2204" t="s">
        <v>1078</v>
      </c>
      <c r="U2204" t="s">
        <v>1009</v>
      </c>
      <c r="V2204" t="s">
        <v>1010</v>
      </c>
      <c r="W2204" t="s">
        <v>1162</v>
      </c>
      <c r="X2204" t="s">
        <v>1010</v>
      </c>
      <c r="AM2204" t="s">
        <v>1163</v>
      </c>
      <c r="AO2204" t="s">
        <v>1164</v>
      </c>
      <c r="AP2204" t="s">
        <v>692</v>
      </c>
      <c r="AR2204" t="s">
        <v>693</v>
      </c>
      <c r="AU2204" s="89">
        <f>VLOOKUP((A2204&amp;AR2204),Precios!B:J,9,FALSE)</f>
        <v>341.94497699999999</v>
      </c>
      <c r="AV2204" t="s">
        <v>1016</v>
      </c>
      <c r="AW2204" t="str">
        <f>VLOOKUP((A2204&amp;AR2204),Precios!B:J,6,FALSE)</f>
        <v>87BOG8</v>
      </c>
    </row>
    <row r="2205" spans="1:49">
      <c r="A2205" s="53" t="s">
        <v>1165</v>
      </c>
      <c r="B2205" s="53" t="s">
        <v>1166</v>
      </c>
      <c r="C2205" t="s">
        <v>1161</v>
      </c>
      <c r="D2205" t="s">
        <v>1008</v>
      </c>
      <c r="M2205" t="s">
        <v>1078</v>
      </c>
      <c r="S2205" t="s">
        <v>1078</v>
      </c>
      <c r="U2205" t="s">
        <v>1009</v>
      </c>
      <c r="V2205" t="s">
        <v>1010</v>
      </c>
      <c r="W2205" t="s">
        <v>1162</v>
      </c>
      <c r="X2205" t="s">
        <v>1010</v>
      </c>
      <c r="AM2205" t="s">
        <v>1163</v>
      </c>
      <c r="AO2205" t="s">
        <v>1164</v>
      </c>
      <c r="AP2205" t="s">
        <v>673</v>
      </c>
      <c r="AR2205" t="s">
        <v>674</v>
      </c>
      <c r="AU2205" s="89">
        <f>VLOOKUP((A2205&amp;AR2205),Precios!B:J,9,FALSE)</f>
        <v>2926.8431169999999</v>
      </c>
      <c r="AV2205" t="s">
        <v>1016</v>
      </c>
      <c r="AW2205" t="str">
        <f>VLOOKUP((A2205&amp;AR2205),Precios!B:J,6,FALSE)</f>
        <v>87BOG9</v>
      </c>
    </row>
    <row r="2206" spans="1:49">
      <c r="A2206" s="53" t="s">
        <v>1165</v>
      </c>
      <c r="B2206" s="53" t="s">
        <v>1166</v>
      </c>
      <c r="C2206" t="s">
        <v>1161</v>
      </c>
      <c r="D2206" t="s">
        <v>1008</v>
      </c>
      <c r="M2206" t="s">
        <v>1078</v>
      </c>
      <c r="S2206" t="s">
        <v>1078</v>
      </c>
      <c r="U2206" t="s">
        <v>1009</v>
      </c>
      <c r="V2206" t="s">
        <v>1010</v>
      </c>
      <c r="W2206" t="s">
        <v>1162</v>
      </c>
      <c r="X2206" t="s">
        <v>1010</v>
      </c>
      <c r="AM2206" t="s">
        <v>1163</v>
      </c>
      <c r="AO2206" t="s">
        <v>1164</v>
      </c>
      <c r="AP2206" t="s">
        <v>687</v>
      </c>
      <c r="AR2206" t="s">
        <v>688</v>
      </c>
      <c r="AU2206" s="89">
        <f>VLOOKUP((A2206&amp;AR2206),Precios!B:J,9,FALSE)</f>
        <v>369.546716</v>
      </c>
      <c r="AV2206" t="s">
        <v>1016</v>
      </c>
      <c r="AW2206" t="str">
        <f>VLOOKUP((A2206&amp;AR2206),Precios!B:J,6,FALSE)</f>
        <v>87BOG10</v>
      </c>
    </row>
    <row r="2207" spans="1:49">
      <c r="A2207" s="53" t="s">
        <v>1165</v>
      </c>
      <c r="B2207" s="53" t="s">
        <v>1166</v>
      </c>
      <c r="C2207" t="s">
        <v>1161</v>
      </c>
      <c r="D2207" t="s">
        <v>1008</v>
      </c>
      <c r="M2207" t="s">
        <v>1078</v>
      </c>
      <c r="S2207" t="s">
        <v>1078</v>
      </c>
      <c r="U2207" t="s">
        <v>1009</v>
      </c>
      <c r="V2207" t="s">
        <v>1010</v>
      </c>
      <c r="W2207" t="s">
        <v>1162</v>
      </c>
      <c r="X2207" t="s">
        <v>1010</v>
      </c>
      <c r="AM2207" t="s">
        <v>1163</v>
      </c>
      <c r="AO2207" t="s">
        <v>1164</v>
      </c>
      <c r="AP2207" t="s">
        <v>698</v>
      </c>
      <c r="AR2207" t="s">
        <v>699</v>
      </c>
      <c r="AU2207" s="89">
        <f>VLOOKUP((A2207&amp;AR2207),Precios!B:J,9,FALSE)</f>
        <v>482.11316999999997</v>
      </c>
      <c r="AV2207" t="s">
        <v>1016</v>
      </c>
      <c r="AW2207" t="str">
        <f>VLOOKUP((A2207&amp;AR2207),Precios!B:J,6,FALSE)</f>
        <v>87BOG11</v>
      </c>
    </row>
    <row r="2208" spans="1:49">
      <c r="A2208" s="53" t="s">
        <v>1165</v>
      </c>
      <c r="B2208" s="53" t="s">
        <v>1166</v>
      </c>
      <c r="C2208" t="s">
        <v>1161</v>
      </c>
      <c r="D2208" t="s">
        <v>1008</v>
      </c>
      <c r="M2208" t="s">
        <v>1078</v>
      </c>
      <c r="S2208" t="s">
        <v>1078</v>
      </c>
      <c r="U2208" t="s">
        <v>1009</v>
      </c>
      <c r="V2208" t="s">
        <v>1010</v>
      </c>
      <c r="W2208" t="s">
        <v>1162</v>
      </c>
      <c r="X2208" t="s">
        <v>1010</v>
      </c>
      <c r="AM2208" t="s">
        <v>1163</v>
      </c>
      <c r="AO2208" t="s">
        <v>1164</v>
      </c>
      <c r="AP2208" t="s">
        <v>675</v>
      </c>
      <c r="AR2208" t="s">
        <v>676</v>
      </c>
      <c r="AU2208" s="89">
        <f>VLOOKUP((A2208&amp;AR2208),Precios!B:J,9,FALSE)</f>
        <v>452.38128539999997</v>
      </c>
      <c r="AV2208" t="s">
        <v>1016</v>
      </c>
      <c r="AW2208" t="str">
        <f>VLOOKUP((A2208&amp;AR2208),Precios!B:J,6,FALSE)</f>
        <v>87BOG12</v>
      </c>
    </row>
    <row r="2209" spans="1:49">
      <c r="A2209" s="53" t="s">
        <v>1165</v>
      </c>
      <c r="B2209" s="53" t="s">
        <v>1166</v>
      </c>
      <c r="C2209" t="s">
        <v>1161</v>
      </c>
      <c r="D2209" t="s">
        <v>1008</v>
      </c>
      <c r="M2209" t="s">
        <v>1078</v>
      </c>
      <c r="S2209" t="s">
        <v>1078</v>
      </c>
      <c r="U2209" t="s">
        <v>1009</v>
      </c>
      <c r="V2209" t="s">
        <v>1010</v>
      </c>
      <c r="W2209" t="s">
        <v>1162</v>
      </c>
      <c r="X2209" t="s">
        <v>1010</v>
      </c>
      <c r="AM2209" t="s">
        <v>1163</v>
      </c>
      <c r="AO2209" t="s">
        <v>1164</v>
      </c>
      <c r="AP2209" t="s">
        <v>682</v>
      </c>
      <c r="AQ2209" t="s">
        <v>1078</v>
      </c>
      <c r="AR2209" t="s">
        <v>683</v>
      </c>
      <c r="AU2209" s="89">
        <f>VLOOKUP((A2209&amp;AR2209),Precios!B:J,9,FALSE)</f>
        <v>9689.1957910000001</v>
      </c>
      <c r="AV2209" t="s">
        <v>1016</v>
      </c>
      <c r="AW2209" t="str">
        <f>VLOOKUP((A2209&amp;AR2209),Precios!B:J,6,FALSE)</f>
        <v>87BOG13</v>
      </c>
    </row>
    <row r="2210" spans="1:49">
      <c r="A2210" s="53" t="s">
        <v>1165</v>
      </c>
      <c r="B2210" s="53" t="s">
        <v>1166</v>
      </c>
      <c r="C2210" t="s">
        <v>1161</v>
      </c>
      <c r="D2210" t="s">
        <v>1008</v>
      </c>
      <c r="M2210" t="s">
        <v>1078</v>
      </c>
      <c r="S2210" t="s">
        <v>1078</v>
      </c>
      <c r="U2210" t="s">
        <v>1009</v>
      </c>
      <c r="V2210" t="s">
        <v>1010</v>
      </c>
      <c r="W2210" t="s">
        <v>1162</v>
      </c>
      <c r="X2210" t="s">
        <v>1010</v>
      </c>
      <c r="AM2210" t="s">
        <v>1163</v>
      </c>
      <c r="AO2210" t="s">
        <v>1164</v>
      </c>
      <c r="AP2210" t="s">
        <v>706</v>
      </c>
      <c r="AR2210" t="s">
        <v>707</v>
      </c>
      <c r="AU2210" s="89">
        <f>VLOOKUP((A2210&amp;AR2210),Precios!B:J,9,FALSE)</f>
        <v>486.41120000000001</v>
      </c>
      <c r="AV2210" t="s">
        <v>1016</v>
      </c>
      <c r="AW2210" t="str">
        <f>VLOOKUP((A2210&amp;AR2210),Precios!B:J,6,FALSE)</f>
        <v>87BOG14</v>
      </c>
    </row>
    <row r="2211" spans="1:49">
      <c r="A2211" s="53" t="s">
        <v>1165</v>
      </c>
      <c r="B2211" s="53" t="s">
        <v>1166</v>
      </c>
      <c r="C2211" t="s">
        <v>1161</v>
      </c>
      <c r="D2211" t="s">
        <v>1008</v>
      </c>
      <c r="M2211" t="s">
        <v>1078</v>
      </c>
      <c r="S2211" t="s">
        <v>1078</v>
      </c>
      <c r="U2211" t="s">
        <v>1009</v>
      </c>
      <c r="V2211" t="s">
        <v>1010</v>
      </c>
      <c r="W2211" t="s">
        <v>1162</v>
      </c>
      <c r="X2211" t="s">
        <v>1010</v>
      </c>
      <c r="AM2211" t="s">
        <v>1163</v>
      </c>
      <c r="AO2211" t="s">
        <v>1164</v>
      </c>
      <c r="AP2211" t="s">
        <v>700</v>
      </c>
      <c r="AR2211" t="s">
        <v>701</v>
      </c>
      <c r="AU2211" s="89">
        <f>VLOOKUP((A2211&amp;AR2211),Precios!B:J,9,FALSE)</f>
        <v>335.62372799999997</v>
      </c>
      <c r="AV2211" t="s">
        <v>1016</v>
      </c>
      <c r="AW2211" t="str">
        <f>VLOOKUP((A2211&amp;AR2211),Precios!B:J,6,FALSE)</f>
        <v>87BOG16</v>
      </c>
    </row>
    <row r="2212" spans="1:49">
      <c r="A2212" s="53" t="s">
        <v>1165</v>
      </c>
      <c r="B2212" s="53" t="s">
        <v>1166</v>
      </c>
      <c r="C2212" t="s">
        <v>1161</v>
      </c>
      <c r="D2212" t="s">
        <v>1008</v>
      </c>
      <c r="M2212" t="s">
        <v>1078</v>
      </c>
      <c r="S2212" t="s">
        <v>1078</v>
      </c>
      <c r="U2212" t="s">
        <v>1009</v>
      </c>
      <c r="V2212" t="s">
        <v>1010</v>
      </c>
      <c r="W2212" t="s">
        <v>1162</v>
      </c>
      <c r="X2212" t="s">
        <v>1010</v>
      </c>
      <c r="AM2212" t="s">
        <v>1163</v>
      </c>
      <c r="AO2212" t="s">
        <v>1164</v>
      </c>
      <c r="AP2212" t="s">
        <v>680</v>
      </c>
      <c r="AR2212" t="s">
        <v>681</v>
      </c>
      <c r="AU2212" s="89">
        <f>VLOOKUP((A2212&amp;AR2212),Precios!B:J,9,FALSE)</f>
        <v>440.286</v>
      </c>
      <c r="AV2212" t="s">
        <v>1016</v>
      </c>
      <c r="AW2212" t="str">
        <f>VLOOKUP((A2212&amp;AR2212),Precios!B:J,6,FALSE)</f>
        <v>87BOG17</v>
      </c>
    </row>
    <row r="2213" spans="1:49">
      <c r="A2213" s="53" t="s">
        <v>1165</v>
      </c>
      <c r="B2213" s="53" t="s">
        <v>1166</v>
      </c>
      <c r="C2213" t="s">
        <v>1161</v>
      </c>
      <c r="D2213" t="s">
        <v>1008</v>
      </c>
      <c r="M2213" t="s">
        <v>1078</v>
      </c>
      <c r="S2213" t="s">
        <v>1078</v>
      </c>
      <c r="U2213" t="s">
        <v>1009</v>
      </c>
      <c r="V2213" t="s">
        <v>1010</v>
      </c>
      <c r="W2213" t="s">
        <v>1162</v>
      </c>
      <c r="X2213" t="s">
        <v>1010</v>
      </c>
      <c r="AM2213" t="s">
        <v>1163</v>
      </c>
      <c r="AO2213" t="s">
        <v>1164</v>
      </c>
      <c r="AP2213" t="s">
        <v>690</v>
      </c>
      <c r="AR2213" t="s">
        <v>691</v>
      </c>
      <c r="AU2213" s="89">
        <f>VLOOKUP((A2213&amp;AR2213),Precios!B:J,9,FALSE)</f>
        <v>588.30596000000003</v>
      </c>
      <c r="AV2213" t="s">
        <v>1016</v>
      </c>
      <c r="AW2213" t="str">
        <f>VLOOKUP((A2213&amp;AR2213),Precios!B:J,6,FALSE)</f>
        <v>87BOG18</v>
      </c>
    </row>
    <row r="2214" spans="1:49">
      <c r="A2214" s="53" t="s">
        <v>1165</v>
      </c>
      <c r="B2214" s="53" t="s">
        <v>1166</v>
      </c>
      <c r="C2214" t="s">
        <v>1161</v>
      </c>
      <c r="D2214" t="s">
        <v>1008</v>
      </c>
      <c r="M2214" t="s">
        <v>1078</v>
      </c>
      <c r="S2214" t="s">
        <v>1078</v>
      </c>
      <c r="U2214" t="s">
        <v>1009</v>
      </c>
      <c r="V2214" t="s">
        <v>1010</v>
      </c>
      <c r="W2214" t="s">
        <v>1162</v>
      </c>
      <c r="X2214" t="s">
        <v>1010</v>
      </c>
      <c r="AM2214" t="s">
        <v>1163</v>
      </c>
      <c r="AO2214" t="s">
        <v>1164</v>
      </c>
      <c r="AP2214" t="s">
        <v>708</v>
      </c>
      <c r="AR2214" t="s">
        <v>709</v>
      </c>
      <c r="AU2214" s="89">
        <f>VLOOKUP((A2214&amp;AR2214),Precios!B:J,9,FALSE)</f>
        <v>587.24717700000008</v>
      </c>
      <c r="AV2214" t="s">
        <v>1016</v>
      </c>
      <c r="AW2214" t="str">
        <f>VLOOKUP((A2214&amp;AR2214),Precios!B:J,6,FALSE)</f>
        <v>87BOG19</v>
      </c>
    </row>
    <row r="2215" spans="1:49">
      <c r="A2215" s="53" t="s">
        <v>1165</v>
      </c>
      <c r="B2215" s="53" t="s">
        <v>1166</v>
      </c>
      <c r="C2215" t="s">
        <v>1161</v>
      </c>
      <c r="D2215" t="s">
        <v>1008</v>
      </c>
      <c r="M2215" t="s">
        <v>1078</v>
      </c>
      <c r="S2215" t="s">
        <v>1078</v>
      </c>
      <c r="U2215" t="s">
        <v>1009</v>
      </c>
      <c r="V2215" t="s">
        <v>1010</v>
      </c>
      <c r="W2215" t="s">
        <v>1162</v>
      </c>
      <c r="X2215" t="s">
        <v>1010</v>
      </c>
      <c r="AM2215" t="s">
        <v>1163</v>
      </c>
      <c r="AO2215" t="s">
        <v>1164</v>
      </c>
      <c r="AP2215" t="s">
        <v>710</v>
      </c>
      <c r="AQ2215" t="s">
        <v>1078</v>
      </c>
      <c r="AR2215" t="s">
        <v>711</v>
      </c>
      <c r="AU2215" s="89">
        <f>VLOOKUP((A2215&amp;AR2215),Precios!B:J,9,FALSE)</f>
        <v>410.9660973</v>
      </c>
      <c r="AV2215" t="s">
        <v>1016</v>
      </c>
      <c r="AW2215" t="str">
        <f>VLOOKUP((A2215&amp;AR2215),Precios!B:J,6,FALSE)</f>
        <v>87BOG20</v>
      </c>
    </row>
    <row r="2216" spans="1:49">
      <c r="A2216" s="53" t="s">
        <v>1165</v>
      </c>
      <c r="B2216" s="53" t="s">
        <v>1166</v>
      </c>
      <c r="C2216" t="s">
        <v>1161</v>
      </c>
      <c r="D2216" t="s">
        <v>1008</v>
      </c>
      <c r="M2216" t="s">
        <v>1078</v>
      </c>
      <c r="S2216" t="s">
        <v>1078</v>
      </c>
      <c r="U2216" t="s">
        <v>1009</v>
      </c>
      <c r="V2216" t="s">
        <v>1010</v>
      </c>
      <c r="W2216" t="s">
        <v>1162</v>
      </c>
      <c r="X2216" t="s">
        <v>1010</v>
      </c>
      <c r="AM2216" t="s">
        <v>1163</v>
      </c>
      <c r="AO2216" t="s">
        <v>1164</v>
      </c>
      <c r="AP2216" t="s">
        <v>687</v>
      </c>
      <c r="AR2216" t="s">
        <v>689</v>
      </c>
      <c r="AU2216" s="89">
        <f>VLOOKUP((A2216&amp;AR2216),Precios!B:J,9,FALSE)</f>
        <v>375.71071999999998</v>
      </c>
      <c r="AV2216" t="s">
        <v>1016</v>
      </c>
      <c r="AW2216" t="str">
        <f>VLOOKUP((A2216&amp;AR2216),Precios!B:J,6,FALSE)</f>
        <v>87MED22</v>
      </c>
    </row>
    <row r="2217" spans="1:49">
      <c r="A2217" s="53" t="s">
        <v>1165</v>
      </c>
      <c r="B2217" s="53" t="s">
        <v>1166</v>
      </c>
      <c r="C2217" t="s">
        <v>1161</v>
      </c>
      <c r="D2217" t="s">
        <v>1008</v>
      </c>
      <c r="M2217" t="s">
        <v>1078</v>
      </c>
      <c r="S2217" t="s">
        <v>1078</v>
      </c>
      <c r="U2217" t="s">
        <v>1009</v>
      </c>
      <c r="V2217" t="s">
        <v>1010</v>
      </c>
      <c r="W2217" t="s">
        <v>1162</v>
      </c>
      <c r="X2217" t="s">
        <v>1010</v>
      </c>
      <c r="AM2217" t="s">
        <v>1163</v>
      </c>
      <c r="AO2217" t="s">
        <v>1164</v>
      </c>
      <c r="AP2217" t="s">
        <v>684</v>
      </c>
      <c r="AR2217" t="s">
        <v>686</v>
      </c>
      <c r="AU2217" s="89">
        <f>VLOOKUP((A2217&amp;AR2217),Precios!B:J,9,FALSE)</f>
        <v>597.56244900000002</v>
      </c>
      <c r="AV2217" t="s">
        <v>1016</v>
      </c>
      <c r="AW2217" t="str">
        <f>VLOOKUP((A2217&amp;AR2217),Precios!B:J,6,FALSE)</f>
        <v>87MED23</v>
      </c>
    </row>
    <row r="2218" spans="1:49">
      <c r="A2218" s="53" t="s">
        <v>1165</v>
      </c>
      <c r="B2218" s="53" t="s">
        <v>1166</v>
      </c>
      <c r="C2218" t="s">
        <v>1161</v>
      </c>
      <c r="D2218" t="s">
        <v>1008</v>
      </c>
      <c r="M2218" t="s">
        <v>1078</v>
      </c>
      <c r="S2218" t="s">
        <v>1078</v>
      </c>
      <c r="U2218" t="s">
        <v>1009</v>
      </c>
      <c r="V2218" t="s">
        <v>1010</v>
      </c>
      <c r="W2218" t="s">
        <v>1162</v>
      </c>
      <c r="X2218" t="s">
        <v>1010</v>
      </c>
      <c r="AM2218" t="s">
        <v>1163</v>
      </c>
      <c r="AO2218" t="s">
        <v>1164</v>
      </c>
      <c r="AP2218" t="s">
        <v>702</v>
      </c>
      <c r="AR2218" t="s">
        <v>703</v>
      </c>
      <c r="AU2218" s="89">
        <f>VLOOKUP((A2218&amp;AR2218),Precios!B:J,9,FALSE)</f>
        <v>350</v>
      </c>
      <c r="AV2218" t="s">
        <v>1016</v>
      </c>
      <c r="AW2218" t="str">
        <f>VLOOKUP((A2218&amp;AR2218),Precios!B:J,6,FALSE)</f>
        <v>87MED25</v>
      </c>
    </row>
    <row r="2219" spans="1:49">
      <c r="A2219" s="53" t="s">
        <v>1165</v>
      </c>
      <c r="B2219" s="53" t="s">
        <v>1166</v>
      </c>
      <c r="C2219" t="s">
        <v>1161</v>
      </c>
      <c r="D2219" t="s">
        <v>1008</v>
      </c>
      <c r="M2219" t="s">
        <v>1078</v>
      </c>
      <c r="S2219" t="s">
        <v>1078</v>
      </c>
      <c r="U2219" t="s">
        <v>1009</v>
      </c>
      <c r="V2219" t="s">
        <v>1010</v>
      </c>
      <c r="W2219" t="s">
        <v>1162</v>
      </c>
      <c r="X2219" t="s">
        <v>1010</v>
      </c>
      <c r="AM2219" t="s">
        <v>1163</v>
      </c>
      <c r="AO2219" t="s">
        <v>1164</v>
      </c>
      <c r="AP2219" t="s">
        <v>692</v>
      </c>
      <c r="AR2219" t="s">
        <v>694</v>
      </c>
      <c r="AU2219" s="89">
        <f>VLOOKUP((A2219&amp;AR2219),Precios!B:J,9,FALSE)</f>
        <v>362.11426900000004</v>
      </c>
      <c r="AV2219" t="s">
        <v>1016</v>
      </c>
      <c r="AW2219" t="str">
        <f>VLOOKUP((A2219&amp;AR2219),Precios!B:J,6,FALSE)</f>
        <v>87CLO26</v>
      </c>
    </row>
    <row r="2220" spans="1:49">
      <c r="A2220" s="53" t="s">
        <v>1165</v>
      </c>
      <c r="B2220" s="53" t="s">
        <v>1166</v>
      </c>
      <c r="C2220" t="s">
        <v>1161</v>
      </c>
      <c r="D2220" t="s">
        <v>1008</v>
      </c>
      <c r="M2220" t="s">
        <v>1078</v>
      </c>
      <c r="S2220" t="s">
        <v>1078</v>
      </c>
      <c r="U2220" t="s">
        <v>1009</v>
      </c>
      <c r="V2220" t="s">
        <v>1010</v>
      </c>
      <c r="W2220" t="s">
        <v>1162</v>
      </c>
      <c r="X2220" t="s">
        <v>1010</v>
      </c>
      <c r="AM2220" t="s">
        <v>1163</v>
      </c>
      <c r="AO2220" t="s">
        <v>1164</v>
      </c>
      <c r="AP2220" t="s">
        <v>704</v>
      </c>
      <c r="AR2220" t="s">
        <v>705</v>
      </c>
      <c r="AU2220" s="89">
        <f>VLOOKUP((A2220&amp;AR2220),Precios!B:J,9,FALSE)</f>
        <v>815.47257000000002</v>
      </c>
      <c r="AV2220" t="s">
        <v>1016</v>
      </c>
      <c r="AW2220" t="str">
        <f>VLOOKUP((A2220&amp;AR2220),Precios!B:J,6,FALSE)</f>
        <v>87CLO27</v>
      </c>
    </row>
    <row r="2221" spans="1:49">
      <c r="A2221" s="53" t="s">
        <v>1165</v>
      </c>
      <c r="B2221" s="53" t="s">
        <v>1166</v>
      </c>
      <c r="C2221" t="s">
        <v>1161</v>
      </c>
      <c r="D2221" t="s">
        <v>1008</v>
      </c>
      <c r="M2221" t="s">
        <v>1078</v>
      </c>
      <c r="S2221" t="s">
        <v>1078</v>
      </c>
      <c r="U2221" t="s">
        <v>1009</v>
      </c>
      <c r="V2221" t="s">
        <v>1010</v>
      </c>
      <c r="W2221" t="s">
        <v>1162</v>
      </c>
      <c r="X2221" t="s">
        <v>1010</v>
      </c>
      <c r="AM2221" t="s">
        <v>1163</v>
      </c>
      <c r="AO2221" t="s">
        <v>1164</v>
      </c>
      <c r="AP2221" t="s">
        <v>696</v>
      </c>
      <c r="AR2221" t="s">
        <v>697</v>
      </c>
      <c r="AU2221" s="89">
        <f>VLOOKUP((A2221&amp;AR2221),Precios!B:J,9,FALSE)</f>
        <v>773.6454</v>
      </c>
      <c r="AV2221" t="s">
        <v>1016</v>
      </c>
      <c r="AW2221" t="str">
        <f>VLOOKUP((A2221&amp;AR2221),Precios!B:J,6,FALSE)</f>
        <v>87CLO28</v>
      </c>
    </row>
    <row r="2222" spans="1:49">
      <c r="A2222" s="53" t="s">
        <v>1165</v>
      </c>
      <c r="B2222" s="53" t="s">
        <v>1166</v>
      </c>
      <c r="C2222" t="s">
        <v>1161</v>
      </c>
      <c r="D2222" t="s">
        <v>1008</v>
      </c>
      <c r="M2222" t="s">
        <v>1078</v>
      </c>
      <c r="S2222" t="s">
        <v>1078</v>
      </c>
      <c r="U2222" t="s">
        <v>1009</v>
      </c>
      <c r="V2222" t="s">
        <v>1010</v>
      </c>
      <c r="W2222" t="s">
        <v>1162</v>
      </c>
      <c r="X2222" t="s">
        <v>1010</v>
      </c>
      <c r="AM2222" t="s">
        <v>1163</v>
      </c>
      <c r="AO2222" t="s">
        <v>1164</v>
      </c>
      <c r="AP2222" t="s">
        <v>692</v>
      </c>
      <c r="AR2222" t="s">
        <v>695</v>
      </c>
      <c r="AU2222" s="89">
        <f>VLOOKUP((A2222&amp;AR2222),Precios!B:J,9,FALSE)</f>
        <v>362.11426900000004</v>
      </c>
      <c r="AV2222" t="s">
        <v>1016</v>
      </c>
      <c r="AW2222" t="str">
        <f>VLOOKUP((A2222&amp;AR2222),Precios!B:J,6,FALSE)</f>
        <v>87MED31</v>
      </c>
    </row>
    <row r="2223" spans="1:49">
      <c r="A2223" s="53" t="s">
        <v>1165</v>
      </c>
      <c r="B2223" s="53" t="s">
        <v>1166</v>
      </c>
      <c r="C2223" t="s">
        <v>1161</v>
      </c>
      <c r="D2223" t="s">
        <v>1008</v>
      </c>
      <c r="M2223" t="s">
        <v>1078</v>
      </c>
      <c r="S2223" t="s">
        <v>1078</v>
      </c>
      <c r="U2223" t="s">
        <v>1009</v>
      </c>
      <c r="V2223" t="s">
        <v>1010</v>
      </c>
      <c r="W2223" t="s">
        <v>1162</v>
      </c>
      <c r="X2223" t="s">
        <v>1010</v>
      </c>
      <c r="AM2223" t="s">
        <v>1163</v>
      </c>
      <c r="AO2223" t="s">
        <v>1164</v>
      </c>
      <c r="AP2223" t="s">
        <v>677</v>
      </c>
      <c r="AR2223" t="s">
        <v>679</v>
      </c>
      <c r="AU2223" s="89">
        <f>VLOOKUP((A2223&amp;AR2223),Precios!B:J,9,FALSE)</f>
        <v>587.24717700000008</v>
      </c>
      <c r="AV2223" t="s">
        <v>1016</v>
      </c>
      <c r="AW2223" t="str">
        <f>VLOOKUP((A2223&amp;AR2223),Precios!B:J,6,FALSE)</f>
        <v>87CLO30</v>
      </c>
    </row>
    <row r="2224" spans="1:49">
      <c r="A2224" s="53" t="s">
        <v>80</v>
      </c>
      <c r="B2224" s="53" t="s">
        <v>1167</v>
      </c>
      <c r="C2224" t="s">
        <v>1096</v>
      </c>
      <c r="D2224" t="s">
        <v>1008</v>
      </c>
      <c r="U2224" t="s">
        <v>1009</v>
      </c>
      <c r="V2224" t="s">
        <v>1010</v>
      </c>
      <c r="W2224" t="s">
        <v>1162</v>
      </c>
      <c r="X2224" t="s">
        <v>1010</v>
      </c>
      <c r="AM2224" t="s">
        <v>1163</v>
      </c>
      <c r="AO2224" t="s">
        <v>1168</v>
      </c>
      <c r="AP2224" t="s">
        <v>1015</v>
      </c>
      <c r="AR2224" t="s">
        <v>712</v>
      </c>
      <c r="AU2224" s="89">
        <f>VLOOKUP((A2224&amp;AR2224),Precios!B:J,9,FALSE)</f>
        <v>8222.3410500000009</v>
      </c>
      <c r="AV2224" t="s">
        <v>1016</v>
      </c>
      <c r="AW2224" t="str">
        <f>VLOOKUP((A2224&amp;AR2224),Precios!B:J,6,FALSE)</f>
        <v>104BOG6</v>
      </c>
    </row>
    <row r="2225" spans="1:49">
      <c r="A2225" s="53" t="s">
        <v>80</v>
      </c>
      <c r="B2225" s="53" t="s">
        <v>1167</v>
      </c>
      <c r="C2225" t="s">
        <v>1096</v>
      </c>
      <c r="D2225" t="s">
        <v>1008</v>
      </c>
      <c r="U2225" t="s">
        <v>1009</v>
      </c>
      <c r="V2225" t="s">
        <v>1010</v>
      </c>
      <c r="W2225" t="s">
        <v>1162</v>
      </c>
      <c r="X2225" t="s">
        <v>1010</v>
      </c>
      <c r="AM2225" t="s">
        <v>1163</v>
      </c>
      <c r="AO2225" t="s">
        <v>1168</v>
      </c>
      <c r="AP2225" t="s">
        <v>713</v>
      </c>
      <c r="AR2225" t="s">
        <v>714</v>
      </c>
      <c r="AU2225" s="89">
        <f>VLOOKUP((A2225&amp;AR2225),Precios!B:J,9,FALSE)</f>
        <v>7474.8565006500003</v>
      </c>
      <c r="AV2225" t="s">
        <v>1016</v>
      </c>
      <c r="AW2225" t="str">
        <f>VLOOKUP((A2225&amp;AR2225),Precios!B:J,6,FALSE)</f>
        <v>104BOG7</v>
      </c>
    </row>
    <row r="2226" spans="1:49">
      <c r="A2226" s="53" t="s">
        <v>80</v>
      </c>
      <c r="B2226" s="53" t="s">
        <v>1167</v>
      </c>
      <c r="C2226" t="s">
        <v>1096</v>
      </c>
      <c r="D2226" t="s">
        <v>1008</v>
      </c>
      <c r="U2226" t="s">
        <v>1009</v>
      </c>
      <c r="V2226" t="s">
        <v>1010</v>
      </c>
      <c r="W2226" t="s">
        <v>1162</v>
      </c>
      <c r="X2226" t="s">
        <v>1010</v>
      </c>
      <c r="AM2226" t="s">
        <v>1163</v>
      </c>
      <c r="AO2226" t="s">
        <v>1168</v>
      </c>
      <c r="AP2226" t="s">
        <v>692</v>
      </c>
      <c r="AR2226" t="s">
        <v>693</v>
      </c>
      <c r="AU2226" s="89">
        <f>VLOOKUP((A2226&amp;AR2226),Precios!B:J,9,FALSE)</f>
        <v>7799.865667</v>
      </c>
      <c r="AV2226" t="s">
        <v>1016</v>
      </c>
      <c r="AW2226" t="str">
        <f>VLOOKUP((A2226&amp;AR2226),Precios!B:J,6,FALSE)</f>
        <v>104BOG8</v>
      </c>
    </row>
    <row r="2227" spans="1:49">
      <c r="A2227" s="53" t="s">
        <v>80</v>
      </c>
      <c r="B2227" s="53" t="s">
        <v>1167</v>
      </c>
      <c r="C2227" t="s">
        <v>1096</v>
      </c>
      <c r="D2227" t="s">
        <v>1008</v>
      </c>
      <c r="U2227" t="s">
        <v>1009</v>
      </c>
      <c r="V2227" t="s">
        <v>1010</v>
      </c>
      <c r="W2227" t="s">
        <v>1162</v>
      </c>
      <c r="X2227" t="s">
        <v>1010</v>
      </c>
      <c r="AM2227" t="s">
        <v>1163</v>
      </c>
      <c r="AO2227" t="s">
        <v>1168</v>
      </c>
      <c r="AP2227" t="s">
        <v>673</v>
      </c>
      <c r="AR2227" t="s">
        <v>674</v>
      </c>
      <c r="AU2227" s="89">
        <f>VLOOKUP((A2227&amp;AR2227),Precios!B:J,9,FALSE)</f>
        <v>8292.7239119999995</v>
      </c>
      <c r="AV2227" t="s">
        <v>1016</v>
      </c>
      <c r="AW2227" t="str">
        <f>VLOOKUP((A2227&amp;AR2227),Precios!B:J,6,FALSE)</f>
        <v>104BOG9</v>
      </c>
    </row>
    <row r="2228" spans="1:49">
      <c r="A2228" s="53" t="s">
        <v>80</v>
      </c>
      <c r="B2228" s="53" t="s">
        <v>1167</v>
      </c>
      <c r="C2228" t="s">
        <v>1096</v>
      </c>
      <c r="D2228" t="s">
        <v>1008</v>
      </c>
      <c r="U2228" t="s">
        <v>1009</v>
      </c>
      <c r="V2228" t="s">
        <v>1010</v>
      </c>
      <c r="W2228" t="s">
        <v>1162</v>
      </c>
      <c r="X2228" t="s">
        <v>1010</v>
      </c>
      <c r="AM2228" t="s">
        <v>1163</v>
      </c>
      <c r="AO2228" t="s">
        <v>1168</v>
      </c>
      <c r="AP2228" t="s">
        <v>687</v>
      </c>
      <c r="AR2228" t="s">
        <v>688</v>
      </c>
      <c r="AU2228" s="89">
        <f>VLOOKUP((A2228&amp;AR2228),Precios!B:J,9,FALSE)</f>
        <v>8424.5266709999996</v>
      </c>
      <c r="AV2228" t="s">
        <v>1016</v>
      </c>
      <c r="AW2228" t="str">
        <f>VLOOKUP((A2228&amp;AR2228),Precios!B:J,6,FALSE)</f>
        <v>104BOG10</v>
      </c>
    </row>
    <row r="2229" spans="1:49">
      <c r="A2229" s="53" t="s">
        <v>80</v>
      </c>
      <c r="B2229" s="53" t="s">
        <v>1167</v>
      </c>
      <c r="C2229" t="s">
        <v>1096</v>
      </c>
      <c r="D2229" t="s">
        <v>1008</v>
      </c>
      <c r="U2229" t="s">
        <v>1009</v>
      </c>
      <c r="V2229" t="s">
        <v>1010</v>
      </c>
      <c r="W2229" t="s">
        <v>1162</v>
      </c>
      <c r="X2229" t="s">
        <v>1010</v>
      </c>
      <c r="AM2229" t="s">
        <v>1163</v>
      </c>
      <c r="AO2229" t="s">
        <v>1168</v>
      </c>
      <c r="AP2229" t="s">
        <v>698</v>
      </c>
      <c r="AR2229" t="s">
        <v>699</v>
      </c>
      <c r="AU2229" s="89">
        <f>VLOOKUP((A2229&amp;AR2229),Precios!B:J,9,FALSE)</f>
        <v>6540.4170809999996</v>
      </c>
      <c r="AV2229" t="s">
        <v>1016</v>
      </c>
      <c r="AW2229" t="str">
        <f>VLOOKUP((A2229&amp;AR2229),Precios!B:J,6,FALSE)</f>
        <v>104BOG11</v>
      </c>
    </row>
    <row r="2230" spans="1:49">
      <c r="A2230" s="53" t="s">
        <v>80</v>
      </c>
      <c r="B2230" s="53" t="s">
        <v>1167</v>
      </c>
      <c r="C2230" t="s">
        <v>1096</v>
      </c>
      <c r="D2230" t="s">
        <v>1008</v>
      </c>
      <c r="U2230" t="s">
        <v>1009</v>
      </c>
      <c r="V2230" t="s">
        <v>1010</v>
      </c>
      <c r="W2230" t="s">
        <v>1162</v>
      </c>
      <c r="X2230" t="s">
        <v>1010</v>
      </c>
      <c r="AM2230" t="s">
        <v>1163</v>
      </c>
      <c r="AO2230" t="s">
        <v>1168</v>
      </c>
      <c r="AP2230" t="s">
        <v>675</v>
      </c>
      <c r="AR2230" t="s">
        <v>676</v>
      </c>
      <c r="AU2230" s="89">
        <f>VLOOKUP((A2230&amp;AR2230),Precios!B:J,9,FALSE)</f>
        <v>8523.0333253999997</v>
      </c>
      <c r="AV2230" t="s">
        <v>1016</v>
      </c>
      <c r="AW2230" t="str">
        <f>VLOOKUP((A2230&amp;AR2230),Precios!B:J,6,FALSE)</f>
        <v>104BOG12</v>
      </c>
    </row>
    <row r="2231" spans="1:49">
      <c r="A2231" s="53" t="s">
        <v>80</v>
      </c>
      <c r="B2231" s="53" t="s">
        <v>1167</v>
      </c>
      <c r="C2231" t="s">
        <v>1096</v>
      </c>
      <c r="D2231" t="s">
        <v>1008</v>
      </c>
      <c r="U2231" t="s">
        <v>1009</v>
      </c>
      <c r="V2231" t="s">
        <v>1010</v>
      </c>
      <c r="W2231" t="s">
        <v>1162</v>
      </c>
      <c r="X2231" t="s">
        <v>1010</v>
      </c>
      <c r="AM2231" t="s">
        <v>1163</v>
      </c>
      <c r="AO2231" t="s">
        <v>1168</v>
      </c>
      <c r="AP2231" t="s">
        <v>682</v>
      </c>
      <c r="AR2231" t="s">
        <v>683</v>
      </c>
      <c r="AU2231" s="89">
        <f>VLOOKUP((A2231&amp;AR2231),Precios!B:J,9,FALSE)</f>
        <v>27058.090620000003</v>
      </c>
      <c r="AV2231" t="s">
        <v>1016</v>
      </c>
      <c r="AW2231" t="str">
        <f>VLOOKUP((A2231&amp;AR2231),Precios!B:J,6,FALSE)</f>
        <v>104BOG13</v>
      </c>
    </row>
    <row r="2232" spans="1:49">
      <c r="A2232" s="53" t="s">
        <v>80</v>
      </c>
      <c r="B2232" s="53" t="s">
        <v>1167</v>
      </c>
      <c r="C2232" t="s">
        <v>1096</v>
      </c>
      <c r="D2232" t="s">
        <v>1008</v>
      </c>
      <c r="U2232" t="s">
        <v>1009</v>
      </c>
      <c r="V2232" t="s">
        <v>1010</v>
      </c>
      <c r="W2232" t="s">
        <v>1162</v>
      </c>
      <c r="X2232" t="s">
        <v>1010</v>
      </c>
      <c r="AM2232" t="s">
        <v>1163</v>
      </c>
      <c r="AO2232" t="s">
        <v>1168</v>
      </c>
      <c r="AP2232" t="s">
        <v>706</v>
      </c>
      <c r="AR2232" t="s">
        <v>707</v>
      </c>
      <c r="AU2232" s="89">
        <f>VLOOKUP((A2232&amp;AR2232),Precios!B:J,9,FALSE)</f>
        <v>9205.3319600000013</v>
      </c>
      <c r="AV2232" t="s">
        <v>1016</v>
      </c>
      <c r="AW2232" t="str">
        <f>VLOOKUP((A2232&amp;AR2232),Precios!B:J,6,FALSE)</f>
        <v>104BOG14</v>
      </c>
    </row>
    <row r="2233" spans="1:49">
      <c r="A2233" s="53" t="s">
        <v>80</v>
      </c>
      <c r="B2233" s="53" t="s">
        <v>1167</v>
      </c>
      <c r="C2233" t="s">
        <v>1096</v>
      </c>
      <c r="D2233" t="s">
        <v>1008</v>
      </c>
      <c r="U2233" t="s">
        <v>1009</v>
      </c>
      <c r="V2233" t="s">
        <v>1010</v>
      </c>
      <c r="W2233" t="s">
        <v>1162</v>
      </c>
      <c r="X2233" t="s">
        <v>1010</v>
      </c>
      <c r="AM2233" t="s">
        <v>1163</v>
      </c>
      <c r="AO2233" t="s">
        <v>1168</v>
      </c>
      <c r="AP2233" t="s">
        <v>700</v>
      </c>
      <c r="AR2233" t="s">
        <v>701</v>
      </c>
      <c r="AU2233" s="89">
        <f>VLOOKUP((A2233&amp;AR2233),Precios!B:J,9,FALSE)</f>
        <v>1738.92004</v>
      </c>
      <c r="AV2233" t="s">
        <v>1016</v>
      </c>
      <c r="AW2233" t="str">
        <f>VLOOKUP((A2233&amp;AR2233),Precios!B:J,6,FALSE)</f>
        <v>104BOG16</v>
      </c>
    </row>
    <row r="2234" spans="1:49">
      <c r="A2234" s="53" t="s">
        <v>80</v>
      </c>
      <c r="B2234" s="53" t="s">
        <v>1167</v>
      </c>
      <c r="C2234" t="s">
        <v>1096</v>
      </c>
      <c r="D2234" t="s">
        <v>1008</v>
      </c>
      <c r="U2234" t="s">
        <v>1009</v>
      </c>
      <c r="V2234" t="s">
        <v>1010</v>
      </c>
      <c r="W2234" t="s">
        <v>1162</v>
      </c>
      <c r="X2234" t="s">
        <v>1010</v>
      </c>
      <c r="AM2234" t="s">
        <v>1163</v>
      </c>
      <c r="AO2234" t="s">
        <v>1168</v>
      </c>
      <c r="AP2234" t="s">
        <v>680</v>
      </c>
      <c r="AR2234" t="s">
        <v>681</v>
      </c>
      <c r="AU2234" s="89">
        <f>VLOOKUP((A2234&amp;AR2234),Precios!B:J,9,FALSE)</f>
        <v>22555.35</v>
      </c>
      <c r="AV2234" t="s">
        <v>1016</v>
      </c>
      <c r="AW2234" t="str">
        <f>VLOOKUP((A2234&amp;AR2234),Precios!B:J,6,FALSE)</f>
        <v>104BOG17</v>
      </c>
    </row>
    <row r="2235" spans="1:49">
      <c r="A2235" s="53" t="s">
        <v>80</v>
      </c>
      <c r="B2235" s="53" t="s">
        <v>1167</v>
      </c>
      <c r="C2235" t="s">
        <v>1096</v>
      </c>
      <c r="D2235" t="s">
        <v>1008</v>
      </c>
      <c r="U2235" t="s">
        <v>1009</v>
      </c>
      <c r="V2235" t="s">
        <v>1010</v>
      </c>
      <c r="W2235" t="s">
        <v>1162</v>
      </c>
      <c r="X2235" t="s">
        <v>1010</v>
      </c>
      <c r="AM2235" t="s">
        <v>1163</v>
      </c>
      <c r="AO2235" t="s">
        <v>1168</v>
      </c>
      <c r="AP2235" t="s">
        <v>690</v>
      </c>
      <c r="AR2235" t="s">
        <v>691</v>
      </c>
      <c r="AU2235" s="89">
        <f>VLOOKUP((A2235&amp;AR2235),Precios!B:J,9,FALSE)</f>
        <v>10763.703291</v>
      </c>
      <c r="AV2235" t="s">
        <v>1016</v>
      </c>
      <c r="AW2235" t="str">
        <f>VLOOKUP((A2235&amp;AR2235),Precios!B:J,6,FALSE)</f>
        <v>104BOG18</v>
      </c>
    </row>
    <row r="2236" spans="1:49">
      <c r="A2236" s="53" t="s">
        <v>80</v>
      </c>
      <c r="B2236" s="53" t="s">
        <v>1167</v>
      </c>
      <c r="C2236" t="s">
        <v>1096</v>
      </c>
      <c r="D2236" t="s">
        <v>1008</v>
      </c>
      <c r="U2236" t="s">
        <v>1009</v>
      </c>
      <c r="V2236" t="s">
        <v>1010</v>
      </c>
      <c r="W2236" t="s">
        <v>1162</v>
      </c>
      <c r="X2236" t="s">
        <v>1010</v>
      </c>
      <c r="AM2236" t="s">
        <v>1163</v>
      </c>
      <c r="AO2236" t="s">
        <v>1168</v>
      </c>
      <c r="AP2236" t="s">
        <v>708</v>
      </c>
      <c r="AR2236" t="s">
        <v>709</v>
      </c>
      <c r="AU2236" s="89">
        <f>VLOOKUP((A2236&amp;AR2236),Precios!B:J,9,FALSE)</f>
        <v>10749.89718</v>
      </c>
      <c r="AV2236" t="s">
        <v>1016</v>
      </c>
      <c r="AW2236" t="str">
        <f>VLOOKUP((A2236&amp;AR2236),Precios!B:J,6,FALSE)</f>
        <v>104BOG19</v>
      </c>
    </row>
    <row r="2237" spans="1:49">
      <c r="A2237" s="53" t="s">
        <v>80</v>
      </c>
      <c r="B2237" s="53" t="s">
        <v>1167</v>
      </c>
      <c r="C2237" t="s">
        <v>1096</v>
      </c>
      <c r="D2237" t="s">
        <v>1008</v>
      </c>
      <c r="U2237" t="s">
        <v>1009</v>
      </c>
      <c r="V2237" t="s">
        <v>1010</v>
      </c>
      <c r="W2237" t="s">
        <v>1162</v>
      </c>
      <c r="X2237" t="s">
        <v>1010</v>
      </c>
      <c r="AM2237" t="s">
        <v>1163</v>
      </c>
      <c r="AO2237" t="s">
        <v>1168</v>
      </c>
      <c r="AP2237" t="s">
        <v>710</v>
      </c>
      <c r="AR2237" t="s">
        <v>711</v>
      </c>
      <c r="AU2237" s="89">
        <f>VLOOKUP((A2237&amp;AR2237),Precios!B:J,9,FALSE)</f>
        <v>39596.1056073</v>
      </c>
      <c r="AV2237" t="s">
        <v>1016</v>
      </c>
      <c r="AW2237" t="str">
        <f>VLOOKUP((A2237&amp;AR2237),Precios!B:J,6,FALSE)</f>
        <v>104BOG20</v>
      </c>
    </row>
    <row r="2238" spans="1:49">
      <c r="A2238" s="53" t="s">
        <v>80</v>
      </c>
      <c r="B2238" s="53" t="s">
        <v>1167</v>
      </c>
      <c r="C2238" t="s">
        <v>1096</v>
      </c>
      <c r="D2238" t="s">
        <v>1008</v>
      </c>
      <c r="U2238" t="s">
        <v>1009</v>
      </c>
      <c r="V2238" t="s">
        <v>1010</v>
      </c>
      <c r="W2238" t="s">
        <v>1162</v>
      </c>
      <c r="X2238" t="s">
        <v>1010</v>
      </c>
      <c r="AM2238" t="s">
        <v>1163</v>
      </c>
      <c r="AO2238" t="s">
        <v>1168</v>
      </c>
      <c r="AP2238" t="s">
        <v>692</v>
      </c>
      <c r="AR2238" t="s">
        <v>695</v>
      </c>
      <c r="AU2238" s="89">
        <f>VLOOKUP((A2238&amp;AR2238),Precios!B:J,9,FALSE)</f>
        <v>8258.6122300000006</v>
      </c>
      <c r="AV2238" t="s">
        <v>1016</v>
      </c>
      <c r="AW2238" t="str">
        <f>VLOOKUP((A2238&amp;AR2238),Precios!B:J,6,FALSE)</f>
        <v>104MED31</v>
      </c>
    </row>
    <row r="2239" spans="1:49">
      <c r="A2239" s="53" t="s">
        <v>80</v>
      </c>
      <c r="B2239" s="53" t="s">
        <v>1167</v>
      </c>
      <c r="C2239" t="s">
        <v>1096</v>
      </c>
      <c r="D2239" t="s">
        <v>1008</v>
      </c>
      <c r="U2239" t="s">
        <v>1009</v>
      </c>
      <c r="V2239" t="s">
        <v>1010</v>
      </c>
      <c r="W2239" t="s">
        <v>1162</v>
      </c>
      <c r="X2239" t="s">
        <v>1010</v>
      </c>
      <c r="AM2239" t="s">
        <v>1163</v>
      </c>
      <c r="AO2239" t="s">
        <v>1168</v>
      </c>
      <c r="AP2239" t="s">
        <v>687</v>
      </c>
      <c r="AR2239" t="s">
        <v>689</v>
      </c>
      <c r="AU2239" s="89">
        <f>VLOOKUP((A2239&amp;AR2239),Precios!B:J,9,FALSE)</f>
        <v>8564.9569389999997</v>
      </c>
      <c r="AV2239" t="s">
        <v>1016</v>
      </c>
      <c r="AW2239" t="str">
        <f>VLOOKUP((A2239&amp;AR2239),Precios!B:J,6,FALSE)</f>
        <v>104MED22</v>
      </c>
    </row>
    <row r="2240" spans="1:49">
      <c r="A2240" s="53" t="s">
        <v>80</v>
      </c>
      <c r="B2240" s="53" t="s">
        <v>1167</v>
      </c>
      <c r="C2240" t="s">
        <v>1096</v>
      </c>
      <c r="D2240" t="s">
        <v>1008</v>
      </c>
      <c r="U2240" t="s">
        <v>1009</v>
      </c>
      <c r="V2240" t="s">
        <v>1010</v>
      </c>
      <c r="W2240" t="s">
        <v>1162</v>
      </c>
      <c r="X2240" t="s">
        <v>1010</v>
      </c>
      <c r="AM2240" t="s">
        <v>1163</v>
      </c>
      <c r="AO2240" t="s">
        <v>1168</v>
      </c>
      <c r="AP2240" t="s">
        <v>684</v>
      </c>
      <c r="AR2240" t="s">
        <v>686</v>
      </c>
      <c r="AU2240" s="89">
        <f>VLOOKUP((A2240&amp;AR2240),Precios!B:J,9,FALSE)</f>
        <v>8401.1286149999996</v>
      </c>
      <c r="AV2240" t="s">
        <v>1016</v>
      </c>
      <c r="AW2240" t="str">
        <f>VLOOKUP((A2240&amp;AR2240),Precios!B:J,6,FALSE)</f>
        <v>104MED23</v>
      </c>
    </row>
    <row r="2241" spans="1:49">
      <c r="A2241" s="53" t="s">
        <v>80</v>
      </c>
      <c r="B2241" s="53" t="s">
        <v>1167</v>
      </c>
      <c r="C2241" t="s">
        <v>1096</v>
      </c>
      <c r="D2241" t="s">
        <v>1008</v>
      </c>
      <c r="U2241" t="s">
        <v>1009</v>
      </c>
      <c r="V2241" t="s">
        <v>1010</v>
      </c>
      <c r="W2241" t="s">
        <v>1162</v>
      </c>
      <c r="X2241" t="s">
        <v>1010</v>
      </c>
      <c r="AM2241" t="s">
        <v>1163</v>
      </c>
      <c r="AO2241" t="s">
        <v>1168</v>
      </c>
      <c r="AP2241" t="s">
        <v>702</v>
      </c>
      <c r="AR2241" t="s">
        <v>703</v>
      </c>
      <c r="AU2241" s="89">
        <f>VLOOKUP((A2241&amp;AR2241),Precios!B:J,9,FALSE)</f>
        <v>8000</v>
      </c>
      <c r="AV2241" t="s">
        <v>1016</v>
      </c>
      <c r="AW2241" t="str">
        <f>VLOOKUP((A2241&amp;AR2241),Precios!B:J,6,FALSE)</f>
        <v>104MED25</v>
      </c>
    </row>
    <row r="2242" spans="1:49">
      <c r="A2242" s="53" t="s">
        <v>80</v>
      </c>
      <c r="B2242" s="53" t="s">
        <v>1167</v>
      </c>
      <c r="C2242" t="s">
        <v>1096</v>
      </c>
      <c r="D2242" t="s">
        <v>1008</v>
      </c>
      <c r="U2242" t="s">
        <v>1009</v>
      </c>
      <c r="V2242" t="s">
        <v>1010</v>
      </c>
      <c r="W2242" t="s">
        <v>1162</v>
      </c>
      <c r="X2242" t="s">
        <v>1010</v>
      </c>
      <c r="AM2242" t="s">
        <v>1163</v>
      </c>
      <c r="AO2242" t="s">
        <v>1168</v>
      </c>
      <c r="AP2242" t="s">
        <v>692</v>
      </c>
      <c r="AR2242" t="s">
        <v>694</v>
      </c>
      <c r="AU2242" s="89">
        <f>VLOOKUP((A2242&amp;AR2242),Precios!B:J,9,FALSE)</f>
        <v>8258.6122300000006</v>
      </c>
      <c r="AV2242" t="s">
        <v>1016</v>
      </c>
      <c r="AW2242" t="str">
        <f>VLOOKUP((A2242&amp;AR2242),Precios!B:J,6,FALSE)</f>
        <v>104CLO26</v>
      </c>
    </row>
    <row r="2243" spans="1:49">
      <c r="A2243" s="53" t="s">
        <v>80</v>
      </c>
      <c r="B2243" s="53" t="s">
        <v>1167</v>
      </c>
      <c r="C2243" t="s">
        <v>1096</v>
      </c>
      <c r="D2243" t="s">
        <v>1008</v>
      </c>
      <c r="U2243" t="s">
        <v>1009</v>
      </c>
      <c r="V2243" t="s">
        <v>1010</v>
      </c>
      <c r="W2243" t="s">
        <v>1162</v>
      </c>
      <c r="X2243" t="s">
        <v>1010</v>
      </c>
      <c r="AM2243" t="s">
        <v>1163</v>
      </c>
      <c r="AO2243" t="s">
        <v>1168</v>
      </c>
      <c r="AP2243" t="s">
        <v>704</v>
      </c>
      <c r="AR2243" t="s">
        <v>705</v>
      </c>
      <c r="AU2243" s="89">
        <f>VLOOKUP((A2243&amp;AR2243),Precios!B:J,9,FALSE)</f>
        <v>38072.369059999997</v>
      </c>
      <c r="AV2243" t="s">
        <v>1016</v>
      </c>
      <c r="AW2243" t="str">
        <f>VLOOKUP((A2243&amp;AR2243),Precios!B:J,6,FALSE)</f>
        <v>104CLO27</v>
      </c>
    </row>
    <row r="2244" spans="1:49">
      <c r="A2244" s="53" t="s">
        <v>80</v>
      </c>
      <c r="B2244" s="53" t="s">
        <v>1167</v>
      </c>
      <c r="C2244" t="s">
        <v>1096</v>
      </c>
      <c r="D2244" t="s">
        <v>1008</v>
      </c>
      <c r="U2244" t="s">
        <v>1009</v>
      </c>
      <c r="V2244" t="s">
        <v>1010</v>
      </c>
      <c r="W2244" t="s">
        <v>1162</v>
      </c>
      <c r="X2244" t="s">
        <v>1010</v>
      </c>
      <c r="AM2244" t="s">
        <v>1163</v>
      </c>
      <c r="AO2244" t="s">
        <v>1168</v>
      </c>
      <c r="AP2244" t="s">
        <v>696</v>
      </c>
      <c r="AR2244" t="s">
        <v>697</v>
      </c>
      <c r="AU2244" s="89">
        <f>VLOOKUP((A2244&amp;AR2244),Precios!B:J,9,FALSE)</f>
        <v>6645.1737000000003</v>
      </c>
      <c r="AV2244" t="s">
        <v>1016</v>
      </c>
      <c r="AW2244" t="str">
        <f>VLOOKUP((A2244&amp;AR2244),Precios!B:J,6,FALSE)</f>
        <v>104CLO28</v>
      </c>
    </row>
    <row r="2245" spans="1:49">
      <c r="A2245" s="53" t="s">
        <v>80</v>
      </c>
      <c r="B2245" s="53" t="s">
        <v>1167</v>
      </c>
      <c r="C2245" t="s">
        <v>1096</v>
      </c>
      <c r="D2245" t="s">
        <v>1008</v>
      </c>
      <c r="U2245" t="s">
        <v>1009</v>
      </c>
      <c r="V2245" t="s">
        <v>1010</v>
      </c>
      <c r="W2245" t="s">
        <v>1162</v>
      </c>
      <c r="X2245" t="s">
        <v>1010</v>
      </c>
      <c r="AM2245" t="s">
        <v>1163</v>
      </c>
      <c r="AO2245" t="s">
        <v>1168</v>
      </c>
      <c r="AP2245" t="s">
        <v>677</v>
      </c>
      <c r="AR2245" t="s">
        <v>679</v>
      </c>
      <c r="AU2245" s="89">
        <f>VLOOKUP((A2245&amp;AR2245),Precios!B:J,9,FALSE)</f>
        <v>10749.89718</v>
      </c>
      <c r="AV2245" t="s">
        <v>1016</v>
      </c>
      <c r="AW2245" t="str">
        <f>VLOOKUP((A2245&amp;AR2245),Precios!B:J,6,FALSE)</f>
        <v>104CLO30</v>
      </c>
    </row>
    <row r="2246" spans="1:49">
      <c r="A2246" s="53" t="s">
        <v>81</v>
      </c>
      <c r="B2246" s="53" t="s">
        <v>1169</v>
      </c>
      <c r="C2246" t="s">
        <v>1096</v>
      </c>
      <c r="D2246" t="s">
        <v>1008</v>
      </c>
      <c r="U2246" t="s">
        <v>1009</v>
      </c>
      <c r="V2246" t="s">
        <v>1010</v>
      </c>
      <c r="W2246" t="s">
        <v>1162</v>
      </c>
      <c r="X2246" t="s">
        <v>1010</v>
      </c>
      <c r="AM2246" t="s">
        <v>1163</v>
      </c>
      <c r="AO2246" t="s">
        <v>1168</v>
      </c>
      <c r="AP2246" t="s">
        <v>1015</v>
      </c>
      <c r="AR2246" t="s">
        <v>712</v>
      </c>
      <c r="AU2246" s="89">
        <f>VLOOKUP((A2246&amp;AR2246),Precios!B:J,9,FALSE)</f>
        <v>9920.7442950000004</v>
      </c>
      <c r="AV2246" t="s">
        <v>1016</v>
      </c>
      <c r="AW2246" t="str">
        <f>VLOOKUP((A2246&amp;AR2246),Precios!B:J,6,FALSE)</f>
        <v>103BOG6</v>
      </c>
    </row>
    <row r="2247" spans="1:49">
      <c r="A2247" s="53" t="s">
        <v>81</v>
      </c>
      <c r="B2247" s="53" t="s">
        <v>1169</v>
      </c>
      <c r="C2247" t="s">
        <v>1096</v>
      </c>
      <c r="D2247" t="s">
        <v>1008</v>
      </c>
      <c r="U2247" t="s">
        <v>1009</v>
      </c>
      <c r="V2247" t="s">
        <v>1010</v>
      </c>
      <c r="W2247" t="s">
        <v>1162</v>
      </c>
      <c r="X2247" t="s">
        <v>1010</v>
      </c>
      <c r="AM2247" t="s">
        <v>1163</v>
      </c>
      <c r="AO2247" t="s">
        <v>1168</v>
      </c>
      <c r="AP2247" t="s">
        <v>713</v>
      </c>
      <c r="AR2247" t="s">
        <v>714</v>
      </c>
      <c r="AU2247" s="89">
        <f>VLOOKUP((A2247&amp;AR2247),Precios!B:J,9,FALSE)</f>
        <v>9019.2587100000001</v>
      </c>
      <c r="AV2247" t="s">
        <v>1016</v>
      </c>
      <c r="AW2247" t="str">
        <f>VLOOKUP((A2247&amp;AR2247),Precios!B:J,6,FALSE)</f>
        <v>103BOG7</v>
      </c>
    </row>
    <row r="2248" spans="1:49">
      <c r="A2248" s="53" t="s">
        <v>81</v>
      </c>
      <c r="B2248" s="53" t="s">
        <v>1169</v>
      </c>
      <c r="C2248" t="s">
        <v>1096</v>
      </c>
      <c r="D2248" t="s">
        <v>1008</v>
      </c>
      <c r="U2248" t="s">
        <v>1009</v>
      </c>
      <c r="V2248" t="s">
        <v>1010</v>
      </c>
      <c r="W2248" t="s">
        <v>1162</v>
      </c>
      <c r="X2248" t="s">
        <v>1010</v>
      </c>
      <c r="AM2248" t="s">
        <v>1163</v>
      </c>
      <c r="AO2248" t="s">
        <v>1168</v>
      </c>
      <c r="AP2248" t="s">
        <v>692</v>
      </c>
      <c r="AR2248" t="s">
        <v>693</v>
      </c>
      <c r="AU2248" s="89">
        <f>VLOOKUP((A2248&amp;AR2248),Precios!B:J,9,FALSE)</f>
        <v>7799.865667</v>
      </c>
      <c r="AV2248" t="s">
        <v>1016</v>
      </c>
      <c r="AW2248" t="str">
        <f>VLOOKUP((A2248&amp;AR2248),Precios!B:J,6,FALSE)</f>
        <v>103BOG8</v>
      </c>
    </row>
    <row r="2249" spans="1:49">
      <c r="A2249" s="53" t="s">
        <v>81</v>
      </c>
      <c r="B2249" s="53" t="s">
        <v>1169</v>
      </c>
      <c r="C2249" t="s">
        <v>1096</v>
      </c>
      <c r="D2249" t="s">
        <v>1008</v>
      </c>
      <c r="U2249" t="s">
        <v>1009</v>
      </c>
      <c r="V2249" t="s">
        <v>1010</v>
      </c>
      <c r="W2249" t="s">
        <v>1162</v>
      </c>
      <c r="X2249" t="s">
        <v>1010</v>
      </c>
      <c r="AM2249" t="s">
        <v>1163</v>
      </c>
      <c r="AO2249" t="s">
        <v>1168</v>
      </c>
      <c r="AP2249" t="s">
        <v>673</v>
      </c>
      <c r="AR2249" t="s">
        <v>674</v>
      </c>
      <c r="AU2249" s="89">
        <f>VLOOKUP((A2249&amp;AR2249),Precios!B:J,9,FALSE)</f>
        <v>8292.7239119999995</v>
      </c>
      <c r="AV2249" t="s">
        <v>1016</v>
      </c>
      <c r="AW2249" t="str">
        <f>VLOOKUP((A2249&amp;AR2249),Precios!B:J,6,FALSE)</f>
        <v>103BOG9</v>
      </c>
    </row>
    <row r="2250" spans="1:49">
      <c r="A2250" s="53" t="s">
        <v>81</v>
      </c>
      <c r="B2250" s="53" t="s">
        <v>1169</v>
      </c>
      <c r="C2250" t="s">
        <v>1096</v>
      </c>
      <c r="D2250" t="s">
        <v>1008</v>
      </c>
      <c r="U2250" t="s">
        <v>1009</v>
      </c>
      <c r="V2250" t="s">
        <v>1010</v>
      </c>
      <c r="W2250" t="s">
        <v>1162</v>
      </c>
      <c r="X2250" t="s">
        <v>1010</v>
      </c>
      <c r="AM2250" t="s">
        <v>1163</v>
      </c>
      <c r="AO2250" t="s">
        <v>1168</v>
      </c>
      <c r="AP2250" t="s">
        <v>687</v>
      </c>
      <c r="AR2250" t="s">
        <v>688</v>
      </c>
      <c r="AU2250" s="89">
        <f>VLOOKUP((A2250&amp;AR2250),Precios!B:J,9,FALSE)</f>
        <v>8424.5266709999996</v>
      </c>
      <c r="AV2250" t="s">
        <v>1016</v>
      </c>
      <c r="AW2250" t="str">
        <f>VLOOKUP((A2250&amp;AR2250),Precios!B:J,6,FALSE)</f>
        <v>103BOG10</v>
      </c>
    </row>
    <row r="2251" spans="1:49">
      <c r="A2251" s="53" t="s">
        <v>81</v>
      </c>
      <c r="B2251" s="53" t="s">
        <v>1169</v>
      </c>
      <c r="C2251" t="s">
        <v>1096</v>
      </c>
      <c r="D2251" t="s">
        <v>1008</v>
      </c>
      <c r="U2251" t="s">
        <v>1009</v>
      </c>
      <c r="V2251" t="s">
        <v>1010</v>
      </c>
      <c r="W2251" t="s">
        <v>1162</v>
      </c>
      <c r="X2251" t="s">
        <v>1010</v>
      </c>
      <c r="AM2251" t="s">
        <v>1163</v>
      </c>
      <c r="AO2251" t="s">
        <v>1168</v>
      </c>
      <c r="AP2251" t="s">
        <v>698</v>
      </c>
      <c r="AR2251" t="s">
        <v>699</v>
      </c>
      <c r="AU2251" s="89">
        <f>VLOOKUP((A2251&amp;AR2251),Precios!B:J,9,FALSE)</f>
        <v>6540.4170809999996</v>
      </c>
      <c r="AV2251" t="s">
        <v>1016</v>
      </c>
      <c r="AW2251" t="str">
        <f>VLOOKUP((A2251&amp;AR2251),Precios!B:J,6,FALSE)</f>
        <v>103BOG11</v>
      </c>
    </row>
    <row r="2252" spans="1:49">
      <c r="A2252" s="53" t="s">
        <v>81</v>
      </c>
      <c r="B2252" s="53" t="s">
        <v>1169</v>
      </c>
      <c r="C2252" t="s">
        <v>1096</v>
      </c>
      <c r="D2252" t="s">
        <v>1008</v>
      </c>
      <c r="U2252" t="s">
        <v>1009</v>
      </c>
      <c r="V2252" t="s">
        <v>1010</v>
      </c>
      <c r="W2252" t="s">
        <v>1162</v>
      </c>
      <c r="X2252" t="s">
        <v>1010</v>
      </c>
      <c r="AM2252" t="s">
        <v>1163</v>
      </c>
      <c r="AO2252" t="s">
        <v>1168</v>
      </c>
      <c r="AP2252" t="s">
        <v>675</v>
      </c>
      <c r="AR2252" t="s">
        <v>676</v>
      </c>
      <c r="AU2252" s="89">
        <f>VLOOKUP((A2252&amp;AR2252),Precios!B:J,9,FALSE)</f>
        <v>8523.0333253999997</v>
      </c>
      <c r="AV2252" t="s">
        <v>1016</v>
      </c>
      <c r="AW2252" t="str">
        <f>VLOOKUP((A2252&amp;AR2252),Precios!B:J,6,FALSE)</f>
        <v>103BOG12</v>
      </c>
    </row>
    <row r="2253" spans="1:49">
      <c r="A2253" s="53" t="s">
        <v>81</v>
      </c>
      <c r="B2253" s="53" t="s">
        <v>1169</v>
      </c>
      <c r="C2253" t="s">
        <v>1096</v>
      </c>
      <c r="D2253" t="s">
        <v>1008</v>
      </c>
      <c r="U2253" t="s">
        <v>1009</v>
      </c>
      <c r="V2253" t="s">
        <v>1010</v>
      </c>
      <c r="W2253" t="s">
        <v>1162</v>
      </c>
      <c r="X2253" t="s">
        <v>1010</v>
      </c>
      <c r="AM2253" t="s">
        <v>1163</v>
      </c>
      <c r="AO2253" t="s">
        <v>1168</v>
      </c>
      <c r="AP2253" t="s">
        <v>682</v>
      </c>
      <c r="AR2253" t="s">
        <v>683</v>
      </c>
      <c r="AU2253" s="89">
        <f>VLOOKUP((A2253&amp;AR2253),Precios!B:J,9,FALSE)</f>
        <v>27058.090620000003</v>
      </c>
      <c r="AV2253" t="s">
        <v>1016</v>
      </c>
      <c r="AW2253" t="str">
        <f>VLOOKUP((A2253&amp;AR2253),Precios!B:J,6,FALSE)</f>
        <v>103BOG13</v>
      </c>
    </row>
    <row r="2254" spans="1:49">
      <c r="A2254" s="53" t="s">
        <v>81</v>
      </c>
      <c r="B2254" s="53" t="s">
        <v>1169</v>
      </c>
      <c r="C2254" t="s">
        <v>1096</v>
      </c>
      <c r="D2254" t="s">
        <v>1008</v>
      </c>
      <c r="U2254" t="s">
        <v>1009</v>
      </c>
      <c r="V2254" t="s">
        <v>1010</v>
      </c>
      <c r="W2254" t="s">
        <v>1162</v>
      </c>
      <c r="X2254" t="s">
        <v>1010</v>
      </c>
      <c r="AM2254" t="s">
        <v>1163</v>
      </c>
      <c r="AO2254" t="s">
        <v>1168</v>
      </c>
      <c r="AP2254" t="s">
        <v>706</v>
      </c>
      <c r="AR2254" t="s">
        <v>707</v>
      </c>
      <c r="AU2254" s="89">
        <f>VLOOKUP((A2254&amp;AR2254),Precios!B:J,9,FALSE)</f>
        <v>9205.3319600000013</v>
      </c>
      <c r="AV2254" t="s">
        <v>1016</v>
      </c>
      <c r="AW2254" t="str">
        <f>VLOOKUP((A2254&amp;AR2254),Precios!B:J,6,FALSE)</f>
        <v>103BOG14</v>
      </c>
    </row>
    <row r="2255" spans="1:49">
      <c r="A2255" s="53" t="s">
        <v>81</v>
      </c>
      <c r="B2255" s="53" t="s">
        <v>1169</v>
      </c>
      <c r="C2255" t="s">
        <v>1096</v>
      </c>
      <c r="D2255" t="s">
        <v>1008</v>
      </c>
      <c r="U2255" t="s">
        <v>1009</v>
      </c>
      <c r="V2255" t="s">
        <v>1010</v>
      </c>
      <c r="W2255" t="s">
        <v>1162</v>
      </c>
      <c r="X2255" t="s">
        <v>1010</v>
      </c>
      <c r="AM2255" t="s">
        <v>1163</v>
      </c>
      <c r="AO2255" t="s">
        <v>1168</v>
      </c>
      <c r="AP2255" t="s">
        <v>700</v>
      </c>
      <c r="AR2255" t="s">
        <v>701</v>
      </c>
      <c r="AU2255" s="89">
        <f>VLOOKUP((A2255&amp;AR2255),Precios!B:J,9,FALSE)</f>
        <v>1678.1186399999999</v>
      </c>
      <c r="AV2255" t="s">
        <v>1016</v>
      </c>
      <c r="AW2255" t="str">
        <f>VLOOKUP((A2255&amp;AR2255),Precios!B:J,6,FALSE)</f>
        <v>103BOG16</v>
      </c>
    </row>
    <row r="2256" spans="1:49">
      <c r="A2256" s="53" t="s">
        <v>81</v>
      </c>
      <c r="B2256" s="53" t="s">
        <v>1169</v>
      </c>
      <c r="C2256" t="s">
        <v>1096</v>
      </c>
      <c r="D2256" t="s">
        <v>1008</v>
      </c>
      <c r="U2256" t="s">
        <v>1009</v>
      </c>
      <c r="V2256" t="s">
        <v>1010</v>
      </c>
      <c r="W2256" t="s">
        <v>1162</v>
      </c>
      <c r="X2256" t="s">
        <v>1010</v>
      </c>
      <c r="AM2256" t="s">
        <v>1163</v>
      </c>
      <c r="AO2256" t="s">
        <v>1168</v>
      </c>
      <c r="AP2256" t="s">
        <v>680</v>
      </c>
      <c r="AR2256" t="s">
        <v>681</v>
      </c>
      <c r="AU2256" s="89">
        <f>VLOOKUP((A2256&amp;AR2256),Precios!B:J,9,FALSE)</f>
        <v>22555.35</v>
      </c>
      <c r="AV2256" t="s">
        <v>1016</v>
      </c>
      <c r="AW2256" t="str">
        <f>VLOOKUP((A2256&amp;AR2256),Precios!B:J,6,FALSE)</f>
        <v>103BOG17</v>
      </c>
    </row>
    <row r="2257" spans="1:49">
      <c r="A2257" s="53" t="s">
        <v>81</v>
      </c>
      <c r="B2257" s="53" t="s">
        <v>1169</v>
      </c>
      <c r="C2257" t="s">
        <v>1096</v>
      </c>
      <c r="D2257" t="s">
        <v>1008</v>
      </c>
      <c r="U2257" t="s">
        <v>1009</v>
      </c>
      <c r="V2257" t="s">
        <v>1010</v>
      </c>
      <c r="W2257" t="s">
        <v>1162</v>
      </c>
      <c r="X2257" t="s">
        <v>1010</v>
      </c>
      <c r="AM2257" t="s">
        <v>1163</v>
      </c>
      <c r="AO2257" t="s">
        <v>1168</v>
      </c>
      <c r="AP2257" t="s">
        <v>690</v>
      </c>
      <c r="AR2257" t="s">
        <v>691</v>
      </c>
      <c r="AU2257" s="89">
        <f>VLOOKUP((A2257&amp;AR2257),Precios!B:J,9,FALSE)</f>
        <v>10763.703291</v>
      </c>
      <c r="AV2257" t="s">
        <v>1016</v>
      </c>
      <c r="AW2257" t="str">
        <f>VLOOKUP((A2257&amp;AR2257),Precios!B:J,6,FALSE)</f>
        <v>103BOG18</v>
      </c>
    </row>
    <row r="2258" spans="1:49">
      <c r="A2258" s="53" t="s">
        <v>81</v>
      </c>
      <c r="B2258" s="53" t="s">
        <v>1169</v>
      </c>
      <c r="C2258" t="s">
        <v>1096</v>
      </c>
      <c r="D2258" t="s">
        <v>1008</v>
      </c>
      <c r="U2258" t="s">
        <v>1009</v>
      </c>
      <c r="V2258" t="s">
        <v>1010</v>
      </c>
      <c r="W2258" t="s">
        <v>1162</v>
      </c>
      <c r="X2258" t="s">
        <v>1010</v>
      </c>
      <c r="AM2258" t="s">
        <v>1163</v>
      </c>
      <c r="AO2258" t="s">
        <v>1168</v>
      </c>
      <c r="AP2258" t="s">
        <v>708</v>
      </c>
      <c r="AR2258" t="s">
        <v>709</v>
      </c>
      <c r="AU2258" s="89">
        <f>VLOOKUP((A2258&amp;AR2258),Precios!B:J,9,FALSE)</f>
        <v>10749.89718</v>
      </c>
      <c r="AV2258" t="s">
        <v>1016</v>
      </c>
      <c r="AW2258" t="str">
        <f>VLOOKUP((A2258&amp;AR2258),Precios!B:J,6,FALSE)</f>
        <v>103BOG19</v>
      </c>
    </row>
    <row r="2259" spans="1:49">
      <c r="A2259" s="53" t="s">
        <v>81</v>
      </c>
      <c r="B2259" s="53" t="s">
        <v>1169</v>
      </c>
      <c r="C2259" t="s">
        <v>1096</v>
      </c>
      <c r="D2259" t="s">
        <v>1008</v>
      </c>
      <c r="U2259" t="s">
        <v>1009</v>
      </c>
      <c r="V2259" t="s">
        <v>1010</v>
      </c>
      <c r="W2259" t="s">
        <v>1162</v>
      </c>
      <c r="X2259" t="s">
        <v>1010</v>
      </c>
      <c r="AM2259" t="s">
        <v>1163</v>
      </c>
      <c r="AO2259" t="s">
        <v>1168</v>
      </c>
      <c r="AP2259" t="s">
        <v>710</v>
      </c>
      <c r="AR2259" t="s">
        <v>711</v>
      </c>
      <c r="AU2259" s="89">
        <f>VLOOKUP((A2259&amp;AR2259),Precios!B:J,9,FALSE)</f>
        <v>39596.1056073</v>
      </c>
      <c r="AV2259" t="s">
        <v>1016</v>
      </c>
      <c r="AW2259" t="str">
        <f>VLOOKUP((A2259&amp;AR2259),Precios!B:J,6,FALSE)</f>
        <v>103BOG20</v>
      </c>
    </row>
    <row r="2260" spans="1:49">
      <c r="A2260" s="53" t="s">
        <v>81</v>
      </c>
      <c r="B2260" s="53" t="s">
        <v>1169</v>
      </c>
      <c r="C2260" t="s">
        <v>1096</v>
      </c>
      <c r="D2260" t="s">
        <v>1008</v>
      </c>
      <c r="U2260" t="s">
        <v>1009</v>
      </c>
      <c r="V2260" t="s">
        <v>1010</v>
      </c>
      <c r="W2260" t="s">
        <v>1162</v>
      </c>
      <c r="X2260" t="s">
        <v>1010</v>
      </c>
      <c r="AM2260" t="s">
        <v>1163</v>
      </c>
      <c r="AO2260" t="s">
        <v>1168</v>
      </c>
      <c r="AP2260" t="s">
        <v>692</v>
      </c>
      <c r="AR2260" t="s">
        <v>695</v>
      </c>
      <c r="AU2260" s="89">
        <f>VLOOKUP((A2260&amp;AR2260),Precios!B:J,9,FALSE)</f>
        <v>8258.6122300000006</v>
      </c>
      <c r="AV2260" t="s">
        <v>1016</v>
      </c>
      <c r="AW2260" t="str">
        <f>VLOOKUP((A2260&amp;AR2260),Precios!B:J,6,FALSE)</f>
        <v>103MED31</v>
      </c>
    </row>
    <row r="2261" spans="1:49">
      <c r="A2261" s="53" t="s">
        <v>81</v>
      </c>
      <c r="B2261" s="53" t="s">
        <v>1169</v>
      </c>
      <c r="C2261" t="s">
        <v>1096</v>
      </c>
      <c r="D2261" t="s">
        <v>1008</v>
      </c>
      <c r="U2261" t="s">
        <v>1009</v>
      </c>
      <c r="V2261" t="s">
        <v>1010</v>
      </c>
      <c r="W2261" t="s">
        <v>1162</v>
      </c>
      <c r="X2261" t="s">
        <v>1010</v>
      </c>
      <c r="AM2261" t="s">
        <v>1163</v>
      </c>
      <c r="AO2261" t="s">
        <v>1168</v>
      </c>
      <c r="AP2261" t="s">
        <v>687</v>
      </c>
      <c r="AR2261" t="s">
        <v>689</v>
      </c>
      <c r="AU2261" s="89">
        <f>VLOOKUP((A2261&amp;AR2261),Precios!B:J,9,FALSE)</f>
        <v>8564.9569389999997</v>
      </c>
      <c r="AV2261" t="s">
        <v>1016</v>
      </c>
      <c r="AW2261" t="str">
        <f>VLOOKUP((A2261&amp;AR2261),Precios!B:J,6,FALSE)</f>
        <v>103MED22</v>
      </c>
    </row>
    <row r="2262" spans="1:49">
      <c r="A2262" s="53" t="s">
        <v>81</v>
      </c>
      <c r="B2262" s="53" t="s">
        <v>1169</v>
      </c>
      <c r="C2262" t="s">
        <v>1096</v>
      </c>
      <c r="D2262" t="s">
        <v>1008</v>
      </c>
      <c r="U2262" t="s">
        <v>1009</v>
      </c>
      <c r="V2262" t="s">
        <v>1010</v>
      </c>
      <c r="W2262" t="s">
        <v>1162</v>
      </c>
      <c r="X2262" t="s">
        <v>1010</v>
      </c>
      <c r="AM2262" t="s">
        <v>1163</v>
      </c>
      <c r="AO2262" t="s">
        <v>1168</v>
      </c>
      <c r="AP2262" t="s">
        <v>684</v>
      </c>
      <c r="AR2262" t="s">
        <v>686</v>
      </c>
      <c r="AU2262" s="89">
        <f>VLOOKUP((A2262&amp;AR2262),Precios!B:J,9,FALSE)</f>
        <v>8401.1286149999996</v>
      </c>
      <c r="AV2262" t="s">
        <v>1016</v>
      </c>
      <c r="AW2262" t="str">
        <f>VLOOKUP((A2262&amp;AR2262),Precios!B:J,6,FALSE)</f>
        <v>103MED23</v>
      </c>
    </row>
    <row r="2263" spans="1:49">
      <c r="A2263" s="53" t="s">
        <v>81</v>
      </c>
      <c r="B2263" s="53" t="s">
        <v>1169</v>
      </c>
      <c r="C2263" t="s">
        <v>1096</v>
      </c>
      <c r="D2263" t="s">
        <v>1008</v>
      </c>
      <c r="U2263" t="s">
        <v>1009</v>
      </c>
      <c r="V2263" t="s">
        <v>1010</v>
      </c>
      <c r="W2263" t="s">
        <v>1162</v>
      </c>
      <c r="X2263" t="s">
        <v>1010</v>
      </c>
      <c r="AM2263" t="s">
        <v>1163</v>
      </c>
      <c r="AO2263" t="s">
        <v>1168</v>
      </c>
      <c r="AP2263" t="s">
        <v>702</v>
      </c>
      <c r="AR2263" t="s">
        <v>703</v>
      </c>
      <c r="AU2263" s="89">
        <f>VLOOKUP((A2263&amp;AR2263),Precios!B:J,9,FALSE)</f>
        <v>8400</v>
      </c>
      <c r="AV2263" t="s">
        <v>1016</v>
      </c>
      <c r="AW2263" t="str">
        <f>VLOOKUP((A2263&amp;AR2263),Precios!B:J,6,FALSE)</f>
        <v>103MED25</v>
      </c>
    </row>
    <row r="2264" spans="1:49">
      <c r="A2264" s="53" t="s">
        <v>81</v>
      </c>
      <c r="B2264" s="53" t="s">
        <v>1169</v>
      </c>
      <c r="C2264" t="s">
        <v>1096</v>
      </c>
      <c r="D2264" t="s">
        <v>1008</v>
      </c>
      <c r="U2264" t="s">
        <v>1009</v>
      </c>
      <c r="V2264" t="s">
        <v>1010</v>
      </c>
      <c r="W2264" t="s">
        <v>1162</v>
      </c>
      <c r="X2264" t="s">
        <v>1010</v>
      </c>
      <c r="AM2264" t="s">
        <v>1163</v>
      </c>
      <c r="AO2264" t="s">
        <v>1168</v>
      </c>
      <c r="AP2264" t="s">
        <v>692</v>
      </c>
      <c r="AR2264" t="s">
        <v>694</v>
      </c>
      <c r="AU2264" s="89">
        <f>VLOOKUP((A2264&amp;AR2264),Precios!B:J,9,FALSE)</f>
        <v>8258.6122300000006</v>
      </c>
      <c r="AV2264" t="s">
        <v>1016</v>
      </c>
      <c r="AW2264" t="str">
        <f>VLOOKUP((A2264&amp;AR2264),Precios!B:J,6,FALSE)</f>
        <v>103CLO26</v>
      </c>
    </row>
    <row r="2265" spans="1:49">
      <c r="A2265" s="53" t="s">
        <v>81</v>
      </c>
      <c r="B2265" s="53" t="s">
        <v>1169</v>
      </c>
      <c r="C2265" t="s">
        <v>1096</v>
      </c>
      <c r="D2265" t="s">
        <v>1008</v>
      </c>
      <c r="U2265" t="s">
        <v>1009</v>
      </c>
      <c r="V2265" t="s">
        <v>1010</v>
      </c>
      <c r="W2265" t="s">
        <v>1162</v>
      </c>
      <c r="X2265" t="s">
        <v>1010</v>
      </c>
      <c r="AM2265" t="s">
        <v>1163</v>
      </c>
      <c r="AO2265" t="s">
        <v>1168</v>
      </c>
      <c r="AP2265" t="s">
        <v>704</v>
      </c>
      <c r="AR2265" t="s">
        <v>705</v>
      </c>
      <c r="AU2265" s="89">
        <f>VLOOKUP((A2265&amp;AR2265),Precios!B:J,9,FALSE)</f>
        <v>38072.369059999997</v>
      </c>
      <c r="AV2265" t="s">
        <v>1016</v>
      </c>
      <c r="AW2265" t="str">
        <f>VLOOKUP((A2265&amp;AR2265),Precios!B:J,6,FALSE)</f>
        <v>103CLO27</v>
      </c>
    </row>
    <row r="2266" spans="1:49">
      <c r="A2266" s="53" t="s">
        <v>81</v>
      </c>
      <c r="B2266" s="53" t="s">
        <v>1169</v>
      </c>
      <c r="C2266" t="s">
        <v>1096</v>
      </c>
      <c r="D2266" t="s">
        <v>1008</v>
      </c>
      <c r="U2266" t="s">
        <v>1009</v>
      </c>
      <c r="V2266" t="s">
        <v>1010</v>
      </c>
      <c r="W2266" t="s">
        <v>1162</v>
      </c>
      <c r="X2266" t="s">
        <v>1010</v>
      </c>
      <c r="AM2266" t="s">
        <v>1163</v>
      </c>
      <c r="AO2266" t="s">
        <v>1168</v>
      </c>
      <c r="AP2266" t="s">
        <v>696</v>
      </c>
      <c r="AR2266" t="s">
        <v>697</v>
      </c>
      <c r="AU2266" s="89">
        <f>VLOOKUP((A2266&amp;AR2266),Precios!B:J,9,FALSE)</f>
        <v>6645.1737000000003</v>
      </c>
      <c r="AV2266" t="s">
        <v>1016</v>
      </c>
      <c r="AW2266" t="str">
        <f>VLOOKUP((A2266&amp;AR2266),Precios!B:J,6,FALSE)</f>
        <v>103CLO28</v>
      </c>
    </row>
    <row r="2267" spans="1:49">
      <c r="A2267" s="53" t="s">
        <v>81</v>
      </c>
      <c r="B2267" s="53" t="s">
        <v>1169</v>
      </c>
      <c r="C2267" t="s">
        <v>1096</v>
      </c>
      <c r="D2267" t="s">
        <v>1008</v>
      </c>
      <c r="U2267" t="s">
        <v>1009</v>
      </c>
      <c r="V2267" t="s">
        <v>1010</v>
      </c>
      <c r="W2267" t="s">
        <v>1162</v>
      </c>
      <c r="X2267" t="s">
        <v>1010</v>
      </c>
      <c r="AM2267" t="s">
        <v>1163</v>
      </c>
      <c r="AO2267" t="s">
        <v>1168</v>
      </c>
      <c r="AP2267" t="s">
        <v>677</v>
      </c>
      <c r="AR2267" t="s">
        <v>679</v>
      </c>
      <c r="AU2267" s="89">
        <f>VLOOKUP((A2267&amp;AR2267),Precios!B:J,9,FALSE)</f>
        <v>10749.89718</v>
      </c>
      <c r="AV2267" t="s">
        <v>1016</v>
      </c>
      <c r="AW2267" t="str">
        <f>VLOOKUP((A2267&amp;AR2267),Precios!B:J,6,FALSE)</f>
        <v>103CLO30</v>
      </c>
    </row>
    <row r="2268" spans="1:49">
      <c r="A2268" s="53" t="s">
        <v>156</v>
      </c>
      <c r="B2268" s="53" t="s">
        <v>1170</v>
      </c>
      <c r="C2268" t="s">
        <v>1096</v>
      </c>
      <c r="D2268" t="s">
        <v>1008</v>
      </c>
      <c r="U2268" t="s">
        <v>1009</v>
      </c>
      <c r="V2268" t="s">
        <v>1010</v>
      </c>
      <c r="W2268" t="s">
        <v>1011</v>
      </c>
      <c r="X2268" t="s">
        <v>1012</v>
      </c>
      <c r="AM2268" t="s">
        <v>1163</v>
      </c>
      <c r="AO2268" t="s">
        <v>1171</v>
      </c>
      <c r="AP2268" t="s">
        <v>1015</v>
      </c>
      <c r="AR2268" t="s">
        <v>712</v>
      </c>
      <c r="AU2268" s="89">
        <f>VLOOKUP((A2268&amp;AR2268),Precios!B:J,9,FALSE)</f>
        <v>2808.7992955000004</v>
      </c>
      <c r="AV2268" t="s">
        <v>1016</v>
      </c>
      <c r="AW2268" t="str">
        <f>VLOOKUP((A2268&amp;AR2268),Precios!B:J,6,FALSE)</f>
        <v>36BOG6</v>
      </c>
    </row>
    <row r="2269" spans="1:49">
      <c r="A2269" s="53" t="s">
        <v>156</v>
      </c>
      <c r="B2269" s="53" t="s">
        <v>1170</v>
      </c>
      <c r="C2269" t="s">
        <v>1096</v>
      </c>
      <c r="D2269" t="s">
        <v>1008</v>
      </c>
      <c r="U2269" t="s">
        <v>1009</v>
      </c>
      <c r="V2269" t="s">
        <v>1010</v>
      </c>
      <c r="W2269" t="s">
        <v>1011</v>
      </c>
      <c r="X2269" t="s">
        <v>1012</v>
      </c>
      <c r="AM2269" t="s">
        <v>1163</v>
      </c>
      <c r="AO2269" t="s">
        <v>1171</v>
      </c>
      <c r="AP2269" t="s">
        <v>713</v>
      </c>
      <c r="AR2269" t="s">
        <v>714</v>
      </c>
      <c r="AU2269" s="89">
        <f>VLOOKUP((A2269&amp;AR2269),Precios!B:J,9,FALSE)</f>
        <v>2645.4694381499999</v>
      </c>
      <c r="AV2269" t="s">
        <v>1016</v>
      </c>
      <c r="AW2269" t="str">
        <f>VLOOKUP((A2269&amp;AR2269),Precios!B:J,6,FALSE)</f>
        <v>36BOG7</v>
      </c>
    </row>
    <row r="2270" spans="1:49">
      <c r="A2270" s="53" t="s">
        <v>156</v>
      </c>
      <c r="B2270" s="53" t="s">
        <v>1170</v>
      </c>
      <c r="C2270" t="s">
        <v>1096</v>
      </c>
      <c r="D2270" t="s">
        <v>1008</v>
      </c>
      <c r="U2270" t="s">
        <v>1009</v>
      </c>
      <c r="V2270" t="s">
        <v>1010</v>
      </c>
      <c r="W2270" t="s">
        <v>1011</v>
      </c>
      <c r="X2270" t="s">
        <v>1012</v>
      </c>
      <c r="AM2270" t="s">
        <v>1163</v>
      </c>
      <c r="AO2270" t="s">
        <v>1171</v>
      </c>
      <c r="AP2270" t="s">
        <v>692</v>
      </c>
      <c r="AR2270" t="s">
        <v>693</v>
      </c>
      <c r="AU2270" s="89">
        <f>VLOOKUP((A2270&amp;AR2270),Precios!B:J,9,FALSE)</f>
        <v>2496.589348</v>
      </c>
      <c r="AV2270" t="s">
        <v>1016</v>
      </c>
      <c r="AW2270" t="str">
        <f>VLOOKUP((A2270&amp;AR2270),Precios!B:J,6,FALSE)</f>
        <v>36BOG8</v>
      </c>
    </row>
    <row r="2271" spans="1:49">
      <c r="A2271" s="53" t="s">
        <v>156</v>
      </c>
      <c r="B2271" s="53" t="s">
        <v>1170</v>
      </c>
      <c r="C2271" t="s">
        <v>1096</v>
      </c>
      <c r="D2271" t="s">
        <v>1008</v>
      </c>
      <c r="U2271" t="s">
        <v>1009</v>
      </c>
      <c r="V2271" t="s">
        <v>1010</v>
      </c>
      <c r="W2271" t="s">
        <v>1011</v>
      </c>
      <c r="X2271" t="s">
        <v>1012</v>
      </c>
      <c r="AM2271" t="s">
        <v>1163</v>
      </c>
      <c r="AO2271" t="s">
        <v>1171</v>
      </c>
      <c r="AP2271" t="s">
        <v>673</v>
      </c>
      <c r="AR2271" t="s">
        <v>674</v>
      </c>
      <c r="AU2271" s="89">
        <f>VLOOKUP((A2271&amp;AR2271),Precios!B:J,9,FALSE)</f>
        <v>2926.8431169999999</v>
      </c>
      <c r="AV2271" t="s">
        <v>1016</v>
      </c>
      <c r="AW2271" t="str">
        <f>VLOOKUP((A2271&amp;AR2271),Precios!B:J,6,FALSE)</f>
        <v>36BOG9</v>
      </c>
    </row>
    <row r="2272" spans="1:49">
      <c r="A2272" s="53" t="s">
        <v>156</v>
      </c>
      <c r="B2272" s="53" t="s">
        <v>1170</v>
      </c>
      <c r="C2272" t="s">
        <v>1096</v>
      </c>
      <c r="D2272" t="s">
        <v>1008</v>
      </c>
      <c r="U2272" t="s">
        <v>1009</v>
      </c>
      <c r="V2272" t="s">
        <v>1010</v>
      </c>
      <c r="W2272" t="s">
        <v>1011</v>
      </c>
      <c r="X2272" t="s">
        <v>1012</v>
      </c>
      <c r="AM2272" t="s">
        <v>1163</v>
      </c>
      <c r="AO2272" t="s">
        <v>1171</v>
      </c>
      <c r="AP2272" t="s">
        <v>687</v>
      </c>
      <c r="AR2272" t="s">
        <v>688</v>
      </c>
      <c r="AU2272" s="89">
        <f>VLOOKUP((A2272&amp;AR2272),Precios!B:J,9,FALSE)</f>
        <v>2696.4896749999998</v>
      </c>
      <c r="AV2272" t="s">
        <v>1016</v>
      </c>
      <c r="AW2272" t="str">
        <f>VLOOKUP((A2272&amp;AR2272),Precios!B:J,6,FALSE)</f>
        <v>36BOG10</v>
      </c>
    </row>
    <row r="2273" spans="1:49">
      <c r="A2273" s="53" t="s">
        <v>156</v>
      </c>
      <c r="B2273" s="53" t="s">
        <v>1170</v>
      </c>
      <c r="C2273" t="s">
        <v>1096</v>
      </c>
      <c r="D2273" t="s">
        <v>1008</v>
      </c>
      <c r="U2273" t="s">
        <v>1009</v>
      </c>
      <c r="V2273" t="s">
        <v>1010</v>
      </c>
      <c r="W2273" t="s">
        <v>1011</v>
      </c>
      <c r="X2273" t="s">
        <v>1012</v>
      </c>
      <c r="AM2273" t="s">
        <v>1163</v>
      </c>
      <c r="AO2273" t="s">
        <v>1171</v>
      </c>
      <c r="AP2273" t="s">
        <v>698</v>
      </c>
      <c r="AR2273" t="s">
        <v>699</v>
      </c>
      <c r="AU2273" s="89">
        <f>VLOOKUP((A2273&amp;AR2273),Precios!B:J,9,FALSE)</f>
        <v>1625.8084700000002</v>
      </c>
      <c r="AV2273" t="s">
        <v>1016</v>
      </c>
      <c r="AW2273" t="str">
        <f>VLOOKUP((A2273&amp;AR2273),Precios!B:J,6,FALSE)</f>
        <v>36BOG11</v>
      </c>
    </row>
    <row r="2274" spans="1:49">
      <c r="A2274" s="53" t="s">
        <v>156</v>
      </c>
      <c r="B2274" s="53" t="s">
        <v>1170</v>
      </c>
      <c r="C2274" t="s">
        <v>1096</v>
      </c>
      <c r="D2274" t="s">
        <v>1008</v>
      </c>
      <c r="U2274" t="s">
        <v>1009</v>
      </c>
      <c r="V2274" t="s">
        <v>1010</v>
      </c>
      <c r="W2274" t="s">
        <v>1011</v>
      </c>
      <c r="X2274" t="s">
        <v>1012</v>
      </c>
      <c r="AM2274" t="s">
        <v>1163</v>
      </c>
      <c r="AO2274" t="s">
        <v>1171</v>
      </c>
      <c r="AP2274" t="s">
        <v>675</v>
      </c>
      <c r="AR2274" t="s">
        <v>676</v>
      </c>
      <c r="AU2274" s="89">
        <f>VLOOKUP((A2274&amp;AR2274),Precios!B:J,9,FALSE)</f>
        <v>2882.0723206000002</v>
      </c>
      <c r="AV2274" t="s">
        <v>1016</v>
      </c>
      <c r="AW2274" t="str">
        <f>VLOOKUP((A2274&amp;AR2274),Precios!B:J,6,FALSE)</f>
        <v>36BOG12</v>
      </c>
    </row>
    <row r="2275" spans="1:49">
      <c r="A2275" s="53" t="s">
        <v>156</v>
      </c>
      <c r="B2275" s="53" t="s">
        <v>1170</v>
      </c>
      <c r="C2275" t="s">
        <v>1096</v>
      </c>
      <c r="D2275" t="s">
        <v>1008</v>
      </c>
      <c r="U2275" t="s">
        <v>1009</v>
      </c>
      <c r="V2275" t="s">
        <v>1010</v>
      </c>
      <c r="W2275" t="s">
        <v>1011</v>
      </c>
      <c r="X2275" t="s">
        <v>1012</v>
      </c>
      <c r="AM2275" t="s">
        <v>1163</v>
      </c>
      <c r="AO2275" t="s">
        <v>1171</v>
      </c>
      <c r="AP2275" t="s">
        <v>682</v>
      </c>
      <c r="AR2275" t="s">
        <v>683</v>
      </c>
      <c r="AU2275" s="89">
        <f>VLOOKUP((A2275&amp;AR2275),Precios!B:J,9,FALSE)</f>
        <v>3626.6567479999999</v>
      </c>
      <c r="AV2275" t="s">
        <v>1016</v>
      </c>
      <c r="AW2275" t="str">
        <f>VLOOKUP((A2275&amp;AR2275),Precios!B:J,6,FALSE)</f>
        <v>36BOG13</v>
      </c>
    </row>
    <row r="2276" spans="1:49">
      <c r="A2276" s="53" t="s">
        <v>156</v>
      </c>
      <c r="B2276" s="53" t="s">
        <v>1170</v>
      </c>
      <c r="C2276" t="s">
        <v>1096</v>
      </c>
      <c r="D2276" t="s">
        <v>1008</v>
      </c>
      <c r="U2276" t="s">
        <v>1009</v>
      </c>
      <c r="V2276" t="s">
        <v>1010</v>
      </c>
      <c r="W2276" t="s">
        <v>1011</v>
      </c>
      <c r="X2276" t="s">
        <v>1012</v>
      </c>
      <c r="AM2276" t="s">
        <v>1163</v>
      </c>
      <c r="AO2276" t="s">
        <v>1171</v>
      </c>
      <c r="AP2276" t="s">
        <v>706</v>
      </c>
      <c r="AR2276" t="s">
        <v>707</v>
      </c>
      <c r="AU2276" s="89">
        <f>VLOOKUP((A2276&amp;AR2276),Precios!B:J,9,FALSE)</f>
        <v>2395.5751599999999</v>
      </c>
      <c r="AV2276" t="s">
        <v>1016</v>
      </c>
      <c r="AW2276" t="str">
        <f>VLOOKUP((A2276&amp;AR2276),Precios!B:J,6,FALSE)</f>
        <v>36BOG14</v>
      </c>
    </row>
    <row r="2277" spans="1:49">
      <c r="A2277" s="53" t="s">
        <v>156</v>
      </c>
      <c r="B2277" s="53" t="s">
        <v>1170</v>
      </c>
      <c r="C2277" t="s">
        <v>1096</v>
      </c>
      <c r="D2277" t="s">
        <v>1008</v>
      </c>
      <c r="U2277" t="s">
        <v>1009</v>
      </c>
      <c r="V2277" t="s">
        <v>1010</v>
      </c>
      <c r="W2277" t="s">
        <v>1011</v>
      </c>
      <c r="X2277" t="s">
        <v>1012</v>
      </c>
      <c r="AM2277" t="s">
        <v>1163</v>
      </c>
      <c r="AO2277" t="s">
        <v>1171</v>
      </c>
      <c r="AP2277" t="s">
        <v>700</v>
      </c>
      <c r="AR2277" t="s">
        <v>701</v>
      </c>
      <c r="AU2277" s="89">
        <f>VLOOKUP((A2277&amp;AR2277),Precios!B:J,9,FALSE)</f>
        <v>2768.8957560000003</v>
      </c>
      <c r="AV2277" t="s">
        <v>1016</v>
      </c>
      <c r="AW2277" t="str">
        <f>VLOOKUP((A2277&amp;AR2277),Precios!B:J,6,FALSE)</f>
        <v>36BOG16</v>
      </c>
    </row>
    <row r="2278" spans="1:49">
      <c r="A2278" s="53" t="s">
        <v>156</v>
      </c>
      <c r="B2278" s="53" t="s">
        <v>1170</v>
      </c>
      <c r="C2278" t="s">
        <v>1096</v>
      </c>
      <c r="D2278" t="s">
        <v>1008</v>
      </c>
      <c r="U2278" t="s">
        <v>1009</v>
      </c>
      <c r="V2278" t="s">
        <v>1010</v>
      </c>
      <c r="W2278" t="s">
        <v>1011</v>
      </c>
      <c r="X2278" t="s">
        <v>1012</v>
      </c>
      <c r="AM2278" t="s">
        <v>1163</v>
      </c>
      <c r="AO2278" t="s">
        <v>1171</v>
      </c>
      <c r="AP2278" t="s">
        <v>680</v>
      </c>
      <c r="AR2278" t="s">
        <v>681</v>
      </c>
      <c r="AU2278" s="89">
        <f>VLOOKUP((A2278&amp;AR2278),Precios!B:J,9,FALSE)</f>
        <v>2935.2400000000002</v>
      </c>
      <c r="AV2278" t="s">
        <v>1016</v>
      </c>
      <c r="AW2278" t="str">
        <f>VLOOKUP((A2278&amp;AR2278),Precios!B:J,6,FALSE)</f>
        <v>36BOG17</v>
      </c>
    </row>
    <row r="2279" spans="1:49">
      <c r="A2279" s="53" t="s">
        <v>156</v>
      </c>
      <c r="B2279" s="53" t="s">
        <v>1170</v>
      </c>
      <c r="C2279" t="s">
        <v>1096</v>
      </c>
      <c r="D2279" t="s">
        <v>1008</v>
      </c>
      <c r="U2279" t="s">
        <v>1009</v>
      </c>
      <c r="V2279" t="s">
        <v>1010</v>
      </c>
      <c r="W2279" t="s">
        <v>1011</v>
      </c>
      <c r="X2279" t="s">
        <v>1012</v>
      </c>
      <c r="AM2279" t="s">
        <v>1163</v>
      </c>
      <c r="AO2279" t="s">
        <v>1171</v>
      </c>
      <c r="AP2279" t="s">
        <v>690</v>
      </c>
      <c r="AR2279" t="s">
        <v>691</v>
      </c>
      <c r="AU2279" s="89">
        <f>VLOOKUP((A2279&amp;AR2279),Precios!B:J,9,FALSE)</f>
        <v>4005.5962319999999</v>
      </c>
      <c r="AV2279" t="s">
        <v>1016</v>
      </c>
      <c r="AW2279" t="str">
        <f>VLOOKUP((A2279&amp;AR2279),Precios!B:J,6,FALSE)</f>
        <v>36BOG18</v>
      </c>
    </row>
    <row r="2280" spans="1:49">
      <c r="A2280" s="53" t="s">
        <v>156</v>
      </c>
      <c r="B2280" s="53" t="s">
        <v>1170</v>
      </c>
      <c r="C2280" t="s">
        <v>1096</v>
      </c>
      <c r="D2280" t="s">
        <v>1008</v>
      </c>
      <c r="U2280" t="s">
        <v>1009</v>
      </c>
      <c r="V2280" t="s">
        <v>1010</v>
      </c>
      <c r="W2280" t="s">
        <v>1011</v>
      </c>
      <c r="X2280" t="s">
        <v>1012</v>
      </c>
      <c r="AM2280" t="s">
        <v>1163</v>
      </c>
      <c r="AO2280" t="s">
        <v>1171</v>
      </c>
      <c r="AP2280" t="s">
        <v>708</v>
      </c>
      <c r="AR2280" t="s">
        <v>709</v>
      </c>
      <c r="AU2280" s="89">
        <f>VLOOKUP((A2280&amp;AR2280),Precios!B:J,9,FALSE)</f>
        <v>2935.2400000000002</v>
      </c>
      <c r="AV2280" t="s">
        <v>1016</v>
      </c>
      <c r="AW2280" t="str">
        <f>VLOOKUP((A2280&amp;AR2280),Precios!B:J,6,FALSE)</f>
        <v>36BOG19</v>
      </c>
    </row>
    <row r="2281" spans="1:49">
      <c r="A2281" s="53" t="s">
        <v>156</v>
      </c>
      <c r="B2281" s="53" t="s">
        <v>1170</v>
      </c>
      <c r="C2281" t="s">
        <v>1096</v>
      </c>
      <c r="D2281" t="s">
        <v>1008</v>
      </c>
      <c r="U2281" t="s">
        <v>1009</v>
      </c>
      <c r="V2281" t="s">
        <v>1010</v>
      </c>
      <c r="W2281" t="s">
        <v>1011</v>
      </c>
      <c r="X2281" t="s">
        <v>1012</v>
      </c>
      <c r="AM2281" t="s">
        <v>1163</v>
      </c>
      <c r="AO2281" t="s">
        <v>1171</v>
      </c>
      <c r="AP2281" t="s">
        <v>710</v>
      </c>
      <c r="AR2281" t="s">
        <v>711</v>
      </c>
      <c r="AU2281" s="89">
        <f>VLOOKUP((A2281&amp;AR2281),Precios!B:J,9,FALSE)</f>
        <v>2808.7992955000004</v>
      </c>
      <c r="AV2281" t="s">
        <v>1016</v>
      </c>
      <c r="AW2281" t="str">
        <f>VLOOKUP((A2281&amp;AR2281),Precios!B:J,6,FALSE)</f>
        <v>36BOG20</v>
      </c>
    </row>
    <row r="2282" spans="1:49">
      <c r="A2282" s="53" t="s">
        <v>156</v>
      </c>
      <c r="B2282" s="53" t="s">
        <v>1170</v>
      </c>
      <c r="C2282" t="s">
        <v>1096</v>
      </c>
      <c r="D2282" t="s">
        <v>1008</v>
      </c>
      <c r="U2282" t="s">
        <v>1009</v>
      </c>
      <c r="V2282" t="s">
        <v>1010</v>
      </c>
      <c r="W2282" t="s">
        <v>1011</v>
      </c>
      <c r="X2282" t="s">
        <v>1012</v>
      </c>
      <c r="AM2282" t="s">
        <v>1163</v>
      </c>
      <c r="AO2282" t="s">
        <v>1171</v>
      </c>
      <c r="AP2282" t="s">
        <v>692</v>
      </c>
      <c r="AR2282" t="s">
        <v>695</v>
      </c>
      <c r="AU2282" s="89">
        <f>VLOOKUP((A2282&amp;AR2282),Precios!B:J,9,FALSE)</f>
        <v>2643.1416880000002</v>
      </c>
      <c r="AV2282" t="s">
        <v>1016</v>
      </c>
      <c r="AW2282" t="str">
        <f>VLOOKUP((A2282&amp;AR2282),Precios!B:J,6,FALSE)</f>
        <v>36MED31</v>
      </c>
    </row>
    <row r="2283" spans="1:49">
      <c r="A2283" s="53" t="s">
        <v>156</v>
      </c>
      <c r="B2283" s="53" t="s">
        <v>1170</v>
      </c>
      <c r="C2283" t="s">
        <v>1096</v>
      </c>
      <c r="D2283" t="s">
        <v>1008</v>
      </c>
      <c r="U2283" t="s">
        <v>1009</v>
      </c>
      <c r="V2283" t="s">
        <v>1010</v>
      </c>
      <c r="W2283" t="s">
        <v>1011</v>
      </c>
      <c r="X2283" t="s">
        <v>1012</v>
      </c>
      <c r="AM2283" t="s">
        <v>1163</v>
      </c>
      <c r="AO2283" t="s">
        <v>1171</v>
      </c>
      <c r="AP2283" t="s">
        <v>687</v>
      </c>
      <c r="AR2283" t="s">
        <v>689</v>
      </c>
      <c r="AU2283" s="89">
        <f>VLOOKUP((A2283&amp;AR2283),Precios!B:J,9,FALSE)</f>
        <v>2740.8327650000001</v>
      </c>
      <c r="AV2283" t="s">
        <v>1016</v>
      </c>
      <c r="AW2283" t="str">
        <f>VLOOKUP((A2283&amp;AR2283),Precios!B:J,6,FALSE)</f>
        <v>36MED22</v>
      </c>
    </row>
    <row r="2284" spans="1:49">
      <c r="A2284" s="53" t="s">
        <v>156</v>
      </c>
      <c r="B2284" s="53" t="s">
        <v>1170</v>
      </c>
      <c r="C2284" t="s">
        <v>1096</v>
      </c>
      <c r="D2284" t="s">
        <v>1008</v>
      </c>
      <c r="U2284" t="s">
        <v>1009</v>
      </c>
      <c r="V2284" t="s">
        <v>1010</v>
      </c>
      <c r="W2284" t="s">
        <v>1011</v>
      </c>
      <c r="X2284" t="s">
        <v>1012</v>
      </c>
      <c r="AM2284" t="s">
        <v>1163</v>
      </c>
      <c r="AO2284" t="s">
        <v>1171</v>
      </c>
      <c r="AP2284" t="s">
        <v>684</v>
      </c>
      <c r="AR2284" t="s">
        <v>686</v>
      </c>
      <c r="AU2284" s="89">
        <f>VLOOKUP((A2284&amp;AR2284),Precios!B:J,9,FALSE)</f>
        <v>2471.5559439999997</v>
      </c>
      <c r="AV2284" t="s">
        <v>1016</v>
      </c>
      <c r="AW2284" t="str">
        <f>VLOOKUP((A2284&amp;AR2284),Precios!B:J,6,FALSE)</f>
        <v>36MED23</v>
      </c>
    </row>
    <row r="2285" spans="1:49">
      <c r="A2285" s="53" t="s">
        <v>156</v>
      </c>
      <c r="B2285" s="53" t="s">
        <v>1170</v>
      </c>
      <c r="C2285" t="s">
        <v>1096</v>
      </c>
      <c r="D2285" t="s">
        <v>1008</v>
      </c>
      <c r="U2285" t="s">
        <v>1009</v>
      </c>
      <c r="V2285" t="s">
        <v>1010</v>
      </c>
      <c r="W2285" t="s">
        <v>1011</v>
      </c>
      <c r="X2285" t="s">
        <v>1012</v>
      </c>
      <c r="AM2285" t="s">
        <v>1163</v>
      </c>
      <c r="AO2285" t="s">
        <v>1171</v>
      </c>
      <c r="AP2285" t="s">
        <v>702</v>
      </c>
      <c r="AR2285" t="s">
        <v>703</v>
      </c>
      <c r="AU2285" s="89">
        <f>VLOOKUP((A2285&amp;AR2285),Precios!B:J,9,FALSE)</f>
        <v>2470.8431</v>
      </c>
      <c r="AV2285" t="s">
        <v>1016</v>
      </c>
      <c r="AW2285" t="str">
        <f>VLOOKUP((A2285&amp;AR2285),Precios!B:J,6,FALSE)</f>
        <v>36MED25</v>
      </c>
    </row>
    <row r="2286" spans="1:49">
      <c r="A2286" s="53" t="s">
        <v>156</v>
      </c>
      <c r="B2286" s="53" t="s">
        <v>1170</v>
      </c>
      <c r="C2286" t="s">
        <v>1096</v>
      </c>
      <c r="D2286" t="s">
        <v>1008</v>
      </c>
      <c r="U2286" t="s">
        <v>1009</v>
      </c>
      <c r="V2286" t="s">
        <v>1010</v>
      </c>
      <c r="W2286" t="s">
        <v>1011</v>
      </c>
      <c r="X2286" t="s">
        <v>1012</v>
      </c>
      <c r="AM2286" t="s">
        <v>1163</v>
      </c>
      <c r="AO2286" t="s">
        <v>1171</v>
      </c>
      <c r="AP2286" t="s">
        <v>692</v>
      </c>
      <c r="AR2286" t="s">
        <v>694</v>
      </c>
      <c r="AU2286" s="89">
        <f>VLOOKUP((A2286&amp;AR2286),Precios!B:J,9,FALSE)</f>
        <v>2643.1416880000002</v>
      </c>
      <c r="AV2286" t="s">
        <v>1016</v>
      </c>
      <c r="AW2286" t="str">
        <f>VLOOKUP((A2286&amp;AR2286),Precios!B:J,6,FALSE)</f>
        <v>36CLO26</v>
      </c>
    </row>
    <row r="2287" spans="1:49">
      <c r="A2287" s="53" t="s">
        <v>156</v>
      </c>
      <c r="B2287" s="53" t="s">
        <v>1170</v>
      </c>
      <c r="C2287" t="s">
        <v>1096</v>
      </c>
      <c r="D2287" t="s">
        <v>1008</v>
      </c>
      <c r="U2287" t="s">
        <v>1009</v>
      </c>
      <c r="V2287" t="s">
        <v>1010</v>
      </c>
      <c r="W2287" t="s">
        <v>1011</v>
      </c>
      <c r="X2287" t="s">
        <v>1012</v>
      </c>
      <c r="AM2287" t="s">
        <v>1163</v>
      </c>
      <c r="AO2287" t="s">
        <v>1171</v>
      </c>
      <c r="AP2287" t="s">
        <v>704</v>
      </c>
      <c r="AR2287" t="s">
        <v>705</v>
      </c>
      <c r="AU2287" s="89">
        <f>VLOOKUP((A2287&amp;AR2287),Precios!B:J,9,FALSE)</f>
        <v>5909.1203379999997</v>
      </c>
      <c r="AV2287" t="s">
        <v>1016</v>
      </c>
      <c r="AW2287" t="str">
        <f>VLOOKUP((A2287&amp;AR2287),Precios!B:J,6,FALSE)</f>
        <v>36CLO27</v>
      </c>
    </row>
    <row r="2288" spans="1:49">
      <c r="A2288" s="53" t="s">
        <v>156</v>
      </c>
      <c r="B2288" s="53" t="s">
        <v>1170</v>
      </c>
      <c r="C2288" t="s">
        <v>1096</v>
      </c>
      <c r="D2288" t="s">
        <v>1008</v>
      </c>
      <c r="U2288" t="s">
        <v>1009</v>
      </c>
      <c r="V2288" t="s">
        <v>1010</v>
      </c>
      <c r="W2288" t="s">
        <v>1011</v>
      </c>
      <c r="X2288" t="s">
        <v>1012</v>
      </c>
      <c r="AM2288" t="s">
        <v>1163</v>
      </c>
      <c r="AO2288" t="s">
        <v>1171</v>
      </c>
      <c r="AP2288" t="s">
        <v>696</v>
      </c>
      <c r="AR2288" t="s">
        <v>697</v>
      </c>
      <c r="AU2288" s="89">
        <f>VLOOKUP((A2288&amp;AR2288),Precios!B:J,9,FALSE)</f>
        <v>2440.4423999999999</v>
      </c>
      <c r="AV2288" t="s">
        <v>1016</v>
      </c>
      <c r="AW2288" t="str">
        <f>VLOOKUP((A2288&amp;AR2288),Precios!B:J,6,FALSE)</f>
        <v>36CLO28</v>
      </c>
    </row>
    <row r="2289" spans="1:49">
      <c r="A2289" s="53" t="s">
        <v>156</v>
      </c>
      <c r="B2289" s="53" t="s">
        <v>1170</v>
      </c>
      <c r="C2289" t="s">
        <v>1096</v>
      </c>
      <c r="D2289" t="s">
        <v>1008</v>
      </c>
      <c r="U2289" t="s">
        <v>1009</v>
      </c>
      <c r="V2289" t="s">
        <v>1010</v>
      </c>
      <c r="W2289" t="s">
        <v>1011</v>
      </c>
      <c r="X2289" t="s">
        <v>1012</v>
      </c>
      <c r="AM2289" t="s">
        <v>1163</v>
      </c>
      <c r="AO2289" t="s">
        <v>1171</v>
      </c>
      <c r="AP2289" t="s">
        <v>677</v>
      </c>
      <c r="AR2289" t="s">
        <v>679</v>
      </c>
      <c r="AU2289" s="89">
        <f>VLOOKUP((A2289&amp;AR2289),Precios!B:J,9,FALSE)</f>
        <v>3984.3576740000003</v>
      </c>
      <c r="AV2289" t="s">
        <v>1016</v>
      </c>
      <c r="AW2289" t="str">
        <f>VLOOKUP((A2289&amp;AR2289),Precios!B:J,6,FALSE)</f>
        <v>36CLO30</v>
      </c>
    </row>
    <row r="2290" spans="1:49">
      <c r="A2290" s="53" t="s">
        <v>155</v>
      </c>
      <c r="B2290" s="53" t="s">
        <v>1172</v>
      </c>
      <c r="C2290" t="s">
        <v>1096</v>
      </c>
      <c r="D2290" t="s">
        <v>1008</v>
      </c>
      <c r="U2290" t="s">
        <v>1009</v>
      </c>
      <c r="V2290" t="s">
        <v>1010</v>
      </c>
      <c r="W2290" t="s">
        <v>1011</v>
      </c>
      <c r="X2290" t="s">
        <v>1012</v>
      </c>
      <c r="AM2290" t="s">
        <v>1163</v>
      </c>
      <c r="AO2290" t="s">
        <v>1171</v>
      </c>
      <c r="AP2290" t="s">
        <v>1015</v>
      </c>
      <c r="AR2290" t="s">
        <v>712</v>
      </c>
      <c r="AU2290" s="89">
        <f>VLOOKUP((A2290&amp;AR2290),Precios!B:J,9,FALSE)</f>
        <v>2808.7992955000004</v>
      </c>
      <c r="AV2290" t="s">
        <v>1016</v>
      </c>
      <c r="AW2290" t="str">
        <f>VLOOKUP((A2290&amp;AR2290),Precios!B:J,6,FALSE)</f>
        <v>37BOG6</v>
      </c>
    </row>
    <row r="2291" spans="1:49">
      <c r="A2291" s="53" t="s">
        <v>155</v>
      </c>
      <c r="B2291" s="53" t="s">
        <v>1172</v>
      </c>
      <c r="C2291" t="s">
        <v>1096</v>
      </c>
      <c r="D2291" t="s">
        <v>1008</v>
      </c>
      <c r="U2291" t="s">
        <v>1009</v>
      </c>
      <c r="V2291" t="s">
        <v>1010</v>
      </c>
      <c r="W2291" t="s">
        <v>1011</v>
      </c>
      <c r="X2291" t="s">
        <v>1012</v>
      </c>
      <c r="AM2291" t="s">
        <v>1163</v>
      </c>
      <c r="AO2291" t="s">
        <v>1171</v>
      </c>
      <c r="AP2291" t="s">
        <v>713</v>
      </c>
      <c r="AR2291" t="s">
        <v>714</v>
      </c>
      <c r="AU2291" s="89">
        <f>VLOOKUP((A2291&amp;AR2291),Precios!B:J,9,FALSE)</f>
        <v>2645.4694381499999</v>
      </c>
      <c r="AV2291" t="s">
        <v>1016</v>
      </c>
      <c r="AW2291" t="str">
        <f>VLOOKUP((A2291&amp;AR2291),Precios!B:J,6,FALSE)</f>
        <v>37BOG7</v>
      </c>
    </row>
    <row r="2292" spans="1:49">
      <c r="A2292" s="53" t="s">
        <v>155</v>
      </c>
      <c r="B2292" s="53" t="s">
        <v>1172</v>
      </c>
      <c r="C2292" t="s">
        <v>1096</v>
      </c>
      <c r="D2292" t="s">
        <v>1008</v>
      </c>
      <c r="U2292" t="s">
        <v>1009</v>
      </c>
      <c r="V2292" t="s">
        <v>1010</v>
      </c>
      <c r="W2292" t="s">
        <v>1011</v>
      </c>
      <c r="X2292" t="s">
        <v>1012</v>
      </c>
      <c r="AM2292" t="s">
        <v>1163</v>
      </c>
      <c r="AO2292" t="s">
        <v>1171</v>
      </c>
      <c r="AP2292" t="s">
        <v>692</v>
      </c>
      <c r="AR2292" t="s">
        <v>693</v>
      </c>
      <c r="AU2292" s="89">
        <f>VLOOKUP((A2292&amp;AR2292),Precios!B:J,9,FALSE)</f>
        <v>2496.589348</v>
      </c>
      <c r="AV2292" t="s">
        <v>1016</v>
      </c>
      <c r="AW2292" t="str">
        <f>VLOOKUP((A2292&amp;AR2292),Precios!B:J,6,FALSE)</f>
        <v>37BOG8</v>
      </c>
    </row>
    <row r="2293" spans="1:49">
      <c r="A2293" s="53" t="s">
        <v>155</v>
      </c>
      <c r="B2293" s="53" t="s">
        <v>1172</v>
      </c>
      <c r="C2293" t="s">
        <v>1096</v>
      </c>
      <c r="D2293" t="s">
        <v>1008</v>
      </c>
      <c r="U2293" t="s">
        <v>1009</v>
      </c>
      <c r="V2293" t="s">
        <v>1010</v>
      </c>
      <c r="W2293" t="s">
        <v>1011</v>
      </c>
      <c r="X2293" t="s">
        <v>1012</v>
      </c>
      <c r="AM2293" t="s">
        <v>1163</v>
      </c>
      <c r="AO2293" t="s">
        <v>1171</v>
      </c>
      <c r="AP2293" t="s">
        <v>673</v>
      </c>
      <c r="AR2293" t="s">
        <v>674</v>
      </c>
      <c r="AU2293" s="89">
        <f>VLOOKUP((A2293&amp;AR2293),Precios!B:J,9,FALSE)</f>
        <v>2926.8431169999999</v>
      </c>
      <c r="AV2293" t="s">
        <v>1016</v>
      </c>
      <c r="AW2293" t="str">
        <f>VLOOKUP((A2293&amp;AR2293),Precios!B:J,6,FALSE)</f>
        <v>37BOG9</v>
      </c>
    </row>
    <row r="2294" spans="1:49">
      <c r="A2294" s="53" t="s">
        <v>155</v>
      </c>
      <c r="B2294" s="53" t="s">
        <v>1172</v>
      </c>
      <c r="C2294" t="s">
        <v>1096</v>
      </c>
      <c r="D2294" t="s">
        <v>1008</v>
      </c>
      <c r="U2294" t="s">
        <v>1009</v>
      </c>
      <c r="V2294" t="s">
        <v>1010</v>
      </c>
      <c r="W2294" t="s">
        <v>1011</v>
      </c>
      <c r="X2294" t="s">
        <v>1012</v>
      </c>
      <c r="AM2294" t="s">
        <v>1163</v>
      </c>
      <c r="AO2294" t="s">
        <v>1171</v>
      </c>
      <c r="AP2294" t="s">
        <v>687</v>
      </c>
      <c r="AR2294" t="s">
        <v>688</v>
      </c>
      <c r="AU2294" s="89">
        <f>VLOOKUP((A2294&amp;AR2294),Precios!B:J,9,FALSE)</f>
        <v>2696.4896749999998</v>
      </c>
      <c r="AV2294" t="s">
        <v>1016</v>
      </c>
      <c r="AW2294" t="str">
        <f>VLOOKUP((A2294&amp;AR2294),Precios!B:J,6,FALSE)</f>
        <v>37BOG10</v>
      </c>
    </row>
    <row r="2295" spans="1:49">
      <c r="A2295" s="53" t="s">
        <v>155</v>
      </c>
      <c r="B2295" s="53" t="s">
        <v>1172</v>
      </c>
      <c r="C2295" t="s">
        <v>1096</v>
      </c>
      <c r="D2295" t="s">
        <v>1008</v>
      </c>
      <c r="U2295" t="s">
        <v>1009</v>
      </c>
      <c r="V2295" t="s">
        <v>1010</v>
      </c>
      <c r="W2295" t="s">
        <v>1011</v>
      </c>
      <c r="X2295" t="s">
        <v>1012</v>
      </c>
      <c r="AM2295" t="s">
        <v>1163</v>
      </c>
      <c r="AO2295" t="s">
        <v>1171</v>
      </c>
      <c r="AP2295" t="s">
        <v>698</v>
      </c>
      <c r="AR2295" t="s">
        <v>699</v>
      </c>
      <c r="AU2295" s="89">
        <f>VLOOKUP((A2295&amp;AR2295),Precios!B:J,9,FALSE)</f>
        <v>1625.8084700000002</v>
      </c>
      <c r="AV2295" t="s">
        <v>1016</v>
      </c>
      <c r="AW2295" t="str">
        <f>VLOOKUP((A2295&amp;AR2295),Precios!B:J,6,FALSE)</f>
        <v>37BOG11</v>
      </c>
    </row>
    <row r="2296" spans="1:49">
      <c r="A2296" s="53" t="s">
        <v>155</v>
      </c>
      <c r="B2296" s="53" t="s">
        <v>1172</v>
      </c>
      <c r="C2296" t="s">
        <v>1096</v>
      </c>
      <c r="D2296" t="s">
        <v>1008</v>
      </c>
      <c r="U2296" t="s">
        <v>1009</v>
      </c>
      <c r="V2296" t="s">
        <v>1010</v>
      </c>
      <c r="W2296" t="s">
        <v>1011</v>
      </c>
      <c r="X2296" t="s">
        <v>1012</v>
      </c>
      <c r="AM2296" t="s">
        <v>1163</v>
      </c>
      <c r="AO2296" t="s">
        <v>1171</v>
      </c>
      <c r="AP2296" t="s">
        <v>675</v>
      </c>
      <c r="AR2296" t="s">
        <v>676</v>
      </c>
      <c r="AU2296" s="89">
        <f>VLOOKUP((A2296&amp;AR2296),Precios!B:J,9,FALSE)</f>
        <v>2764.1983236999999</v>
      </c>
      <c r="AV2296" t="s">
        <v>1016</v>
      </c>
      <c r="AW2296" t="str">
        <f>VLOOKUP((A2296&amp;AR2296),Precios!B:J,6,FALSE)</f>
        <v>37BOG12</v>
      </c>
    </row>
    <row r="2297" spans="1:49">
      <c r="A2297" s="53" t="s">
        <v>155</v>
      </c>
      <c r="B2297" s="53" t="s">
        <v>1172</v>
      </c>
      <c r="C2297" t="s">
        <v>1096</v>
      </c>
      <c r="D2297" t="s">
        <v>1008</v>
      </c>
      <c r="U2297" t="s">
        <v>1009</v>
      </c>
      <c r="V2297" t="s">
        <v>1010</v>
      </c>
      <c r="W2297" t="s">
        <v>1011</v>
      </c>
      <c r="X2297" t="s">
        <v>1012</v>
      </c>
      <c r="AM2297" t="s">
        <v>1163</v>
      </c>
      <c r="AO2297" t="s">
        <v>1171</v>
      </c>
      <c r="AP2297" t="s">
        <v>682</v>
      </c>
      <c r="AR2297" t="s">
        <v>683</v>
      </c>
      <c r="AU2297" s="89">
        <f>VLOOKUP((A2297&amp;AR2297),Precios!B:J,9,FALSE)</f>
        <v>3626.6567479999999</v>
      </c>
      <c r="AV2297" t="s">
        <v>1016</v>
      </c>
      <c r="AW2297" t="str">
        <f>VLOOKUP((A2297&amp;AR2297),Precios!B:J,6,FALSE)</f>
        <v>37BOG13</v>
      </c>
    </row>
    <row r="2298" spans="1:49">
      <c r="A2298" s="53" t="s">
        <v>155</v>
      </c>
      <c r="B2298" s="53" t="s">
        <v>1172</v>
      </c>
      <c r="C2298" t="s">
        <v>1096</v>
      </c>
      <c r="D2298" t="s">
        <v>1008</v>
      </c>
      <c r="U2298" t="s">
        <v>1009</v>
      </c>
      <c r="V2298" t="s">
        <v>1010</v>
      </c>
      <c r="W2298" t="s">
        <v>1011</v>
      </c>
      <c r="X2298" t="s">
        <v>1012</v>
      </c>
      <c r="AM2298" t="s">
        <v>1163</v>
      </c>
      <c r="AO2298" t="s">
        <v>1171</v>
      </c>
      <c r="AP2298" t="s">
        <v>706</v>
      </c>
      <c r="AR2298" t="s">
        <v>707</v>
      </c>
      <c r="AU2298" s="89">
        <f>VLOOKUP((A2298&amp;AR2298),Precios!B:J,9,FALSE)</f>
        <v>2395.5751599999999</v>
      </c>
      <c r="AV2298" t="s">
        <v>1016</v>
      </c>
      <c r="AW2298" t="str">
        <f>VLOOKUP((A2298&amp;AR2298),Precios!B:J,6,FALSE)</f>
        <v>37BOG14</v>
      </c>
    </row>
    <row r="2299" spans="1:49">
      <c r="A2299" s="53" t="s">
        <v>155</v>
      </c>
      <c r="B2299" s="53" t="s">
        <v>1172</v>
      </c>
      <c r="C2299" t="s">
        <v>1096</v>
      </c>
      <c r="D2299" t="s">
        <v>1008</v>
      </c>
      <c r="U2299" t="s">
        <v>1009</v>
      </c>
      <c r="V2299" t="s">
        <v>1010</v>
      </c>
      <c r="W2299" t="s">
        <v>1011</v>
      </c>
      <c r="X2299" t="s">
        <v>1012</v>
      </c>
      <c r="AM2299" t="s">
        <v>1163</v>
      </c>
      <c r="AO2299" t="s">
        <v>1171</v>
      </c>
      <c r="AP2299" t="s">
        <v>700</v>
      </c>
      <c r="AR2299" t="s">
        <v>701</v>
      </c>
      <c r="AU2299" s="89">
        <f>VLOOKUP((A2299&amp;AR2299),Precios!B:J,9,FALSE)</f>
        <v>2768.8957560000003</v>
      </c>
      <c r="AV2299" t="s">
        <v>1016</v>
      </c>
      <c r="AW2299" t="str">
        <f>VLOOKUP((A2299&amp;AR2299),Precios!B:J,6,FALSE)</f>
        <v>37BOG16</v>
      </c>
    </row>
    <row r="2300" spans="1:49">
      <c r="A2300" s="53" t="s">
        <v>155</v>
      </c>
      <c r="B2300" s="53" t="s">
        <v>1172</v>
      </c>
      <c r="C2300" t="s">
        <v>1096</v>
      </c>
      <c r="D2300" t="s">
        <v>1008</v>
      </c>
      <c r="U2300" t="s">
        <v>1009</v>
      </c>
      <c r="V2300" t="s">
        <v>1010</v>
      </c>
      <c r="W2300" t="s">
        <v>1011</v>
      </c>
      <c r="X2300" t="s">
        <v>1012</v>
      </c>
      <c r="AM2300" t="s">
        <v>1163</v>
      </c>
      <c r="AO2300" t="s">
        <v>1171</v>
      </c>
      <c r="AP2300" t="s">
        <v>680</v>
      </c>
      <c r="AR2300" t="s">
        <v>681</v>
      </c>
      <c r="AU2300" s="89">
        <f>VLOOKUP((A2300&amp;AR2300),Precios!B:J,9,FALSE)</f>
        <v>2935.2400000000002</v>
      </c>
      <c r="AV2300" t="s">
        <v>1016</v>
      </c>
      <c r="AW2300" t="str">
        <f>VLOOKUP((A2300&amp;AR2300),Precios!B:J,6,FALSE)</f>
        <v>37BOG17</v>
      </c>
    </row>
    <row r="2301" spans="1:49">
      <c r="A2301" s="53" t="s">
        <v>155</v>
      </c>
      <c r="B2301" s="53" t="s">
        <v>1172</v>
      </c>
      <c r="C2301" t="s">
        <v>1096</v>
      </c>
      <c r="D2301" t="s">
        <v>1008</v>
      </c>
      <c r="U2301" t="s">
        <v>1009</v>
      </c>
      <c r="V2301" t="s">
        <v>1010</v>
      </c>
      <c r="W2301" t="s">
        <v>1011</v>
      </c>
      <c r="X2301" t="s">
        <v>1012</v>
      </c>
      <c r="AM2301" t="s">
        <v>1163</v>
      </c>
      <c r="AO2301" t="s">
        <v>1171</v>
      </c>
      <c r="AP2301" t="s">
        <v>690</v>
      </c>
      <c r="AR2301" t="s">
        <v>691</v>
      </c>
      <c r="AU2301" s="89">
        <f>VLOOKUP((A2301&amp;AR2301),Precios!B:J,9,FALSE)</f>
        <v>4005.5962319999999</v>
      </c>
      <c r="AV2301" t="s">
        <v>1016</v>
      </c>
      <c r="AW2301" t="str">
        <f>VLOOKUP((A2301&amp;AR2301),Precios!B:J,6,FALSE)</f>
        <v>37BOG18</v>
      </c>
    </row>
    <row r="2302" spans="1:49">
      <c r="A2302" s="53" t="s">
        <v>155</v>
      </c>
      <c r="B2302" s="53" t="s">
        <v>1172</v>
      </c>
      <c r="C2302" t="s">
        <v>1096</v>
      </c>
      <c r="D2302" t="s">
        <v>1008</v>
      </c>
      <c r="U2302" t="s">
        <v>1009</v>
      </c>
      <c r="V2302" t="s">
        <v>1010</v>
      </c>
      <c r="W2302" t="s">
        <v>1011</v>
      </c>
      <c r="X2302" t="s">
        <v>1012</v>
      </c>
      <c r="AM2302" t="s">
        <v>1163</v>
      </c>
      <c r="AO2302" t="s">
        <v>1171</v>
      </c>
      <c r="AP2302" t="s">
        <v>708</v>
      </c>
      <c r="AR2302" t="s">
        <v>709</v>
      </c>
      <c r="AU2302" s="89">
        <f>VLOOKUP((A2302&amp;AR2302),Precios!B:J,9,FALSE)</f>
        <v>2935.2400000000002</v>
      </c>
      <c r="AV2302" t="s">
        <v>1016</v>
      </c>
      <c r="AW2302" t="str">
        <f>VLOOKUP((A2302&amp;AR2302),Precios!B:J,6,FALSE)</f>
        <v>37BOG19</v>
      </c>
    </row>
    <row r="2303" spans="1:49">
      <c r="A2303" s="53" t="s">
        <v>155</v>
      </c>
      <c r="B2303" s="53" t="s">
        <v>1172</v>
      </c>
      <c r="C2303" t="s">
        <v>1096</v>
      </c>
      <c r="D2303" t="s">
        <v>1008</v>
      </c>
      <c r="U2303" t="s">
        <v>1009</v>
      </c>
      <c r="V2303" t="s">
        <v>1010</v>
      </c>
      <c r="W2303" t="s">
        <v>1011</v>
      </c>
      <c r="X2303" t="s">
        <v>1012</v>
      </c>
      <c r="AM2303" t="s">
        <v>1163</v>
      </c>
      <c r="AO2303" t="s">
        <v>1171</v>
      </c>
      <c r="AP2303" t="s">
        <v>710</v>
      </c>
      <c r="AR2303" t="s">
        <v>711</v>
      </c>
      <c r="AU2303" s="89">
        <f>VLOOKUP((A2303&amp;AR2303),Precios!B:J,9,FALSE)</f>
        <v>2808.7992955000004</v>
      </c>
      <c r="AV2303" t="s">
        <v>1016</v>
      </c>
      <c r="AW2303" t="str">
        <f>VLOOKUP((A2303&amp;AR2303),Precios!B:J,6,FALSE)</f>
        <v>37BOG20</v>
      </c>
    </row>
    <row r="2304" spans="1:49">
      <c r="A2304" s="53" t="s">
        <v>155</v>
      </c>
      <c r="B2304" s="53" t="s">
        <v>1172</v>
      </c>
      <c r="C2304" t="s">
        <v>1096</v>
      </c>
      <c r="D2304" t="s">
        <v>1008</v>
      </c>
      <c r="U2304" t="s">
        <v>1009</v>
      </c>
      <c r="V2304" t="s">
        <v>1010</v>
      </c>
      <c r="W2304" t="s">
        <v>1011</v>
      </c>
      <c r="X2304" t="s">
        <v>1012</v>
      </c>
      <c r="AM2304" t="s">
        <v>1163</v>
      </c>
      <c r="AO2304" t="s">
        <v>1171</v>
      </c>
      <c r="AP2304" t="s">
        <v>692</v>
      </c>
      <c r="AR2304" t="s">
        <v>695</v>
      </c>
      <c r="AU2304" s="89">
        <f>VLOOKUP((A2304&amp;AR2304),Precios!B:J,9,FALSE)</f>
        <v>2643.1416880000002</v>
      </c>
      <c r="AV2304" t="s">
        <v>1016</v>
      </c>
      <c r="AW2304" t="str">
        <f>VLOOKUP((A2304&amp;AR2304),Precios!B:J,6,FALSE)</f>
        <v>37MED31</v>
      </c>
    </row>
    <row r="2305" spans="1:49">
      <c r="A2305" s="53" t="s">
        <v>155</v>
      </c>
      <c r="B2305" s="53" t="s">
        <v>1172</v>
      </c>
      <c r="C2305" t="s">
        <v>1096</v>
      </c>
      <c r="D2305" t="s">
        <v>1008</v>
      </c>
      <c r="U2305" t="s">
        <v>1009</v>
      </c>
      <c r="V2305" t="s">
        <v>1010</v>
      </c>
      <c r="W2305" t="s">
        <v>1011</v>
      </c>
      <c r="X2305" t="s">
        <v>1012</v>
      </c>
      <c r="AM2305" t="s">
        <v>1163</v>
      </c>
      <c r="AO2305" t="s">
        <v>1171</v>
      </c>
      <c r="AP2305" t="s">
        <v>687</v>
      </c>
      <c r="AR2305" t="s">
        <v>689</v>
      </c>
      <c r="AU2305" s="89">
        <f>VLOOKUP((A2305&amp;AR2305),Precios!B:J,9,FALSE)</f>
        <v>2740.8327650000001</v>
      </c>
      <c r="AV2305" t="s">
        <v>1016</v>
      </c>
      <c r="AW2305" t="str">
        <f>VLOOKUP((A2305&amp;AR2305),Precios!B:J,6,FALSE)</f>
        <v>37MED22</v>
      </c>
    </row>
    <row r="2306" spans="1:49">
      <c r="A2306" s="53" t="s">
        <v>155</v>
      </c>
      <c r="B2306" s="53" t="s">
        <v>1172</v>
      </c>
      <c r="C2306" t="s">
        <v>1096</v>
      </c>
      <c r="D2306" t="s">
        <v>1008</v>
      </c>
      <c r="U2306" t="s">
        <v>1009</v>
      </c>
      <c r="V2306" t="s">
        <v>1010</v>
      </c>
      <c r="W2306" t="s">
        <v>1011</v>
      </c>
      <c r="X2306" t="s">
        <v>1012</v>
      </c>
      <c r="AM2306" t="s">
        <v>1163</v>
      </c>
      <c r="AO2306" t="s">
        <v>1171</v>
      </c>
      <c r="AP2306" t="s">
        <v>684</v>
      </c>
      <c r="AR2306" t="s">
        <v>686</v>
      </c>
      <c r="AU2306" s="89">
        <f>VLOOKUP((A2306&amp;AR2306),Precios!B:J,9,FALSE)</f>
        <v>2471.5559439999997</v>
      </c>
      <c r="AV2306" t="s">
        <v>1016</v>
      </c>
      <c r="AW2306" t="str">
        <f>VLOOKUP((A2306&amp;AR2306),Precios!B:J,6,FALSE)</f>
        <v>37MED23</v>
      </c>
    </row>
    <row r="2307" spans="1:49">
      <c r="A2307" s="53" t="s">
        <v>155</v>
      </c>
      <c r="B2307" s="53" t="s">
        <v>1172</v>
      </c>
      <c r="C2307" t="s">
        <v>1096</v>
      </c>
      <c r="D2307" t="s">
        <v>1008</v>
      </c>
      <c r="U2307" t="s">
        <v>1009</v>
      </c>
      <c r="V2307" t="s">
        <v>1010</v>
      </c>
      <c r="W2307" t="s">
        <v>1011</v>
      </c>
      <c r="X2307" t="s">
        <v>1012</v>
      </c>
      <c r="AM2307" t="s">
        <v>1163</v>
      </c>
      <c r="AO2307" t="s">
        <v>1171</v>
      </c>
      <c r="AP2307" t="s">
        <v>702</v>
      </c>
      <c r="AR2307" t="s">
        <v>703</v>
      </c>
      <c r="AU2307" s="89">
        <f>VLOOKUP((A2307&amp;AR2307),Precios!B:J,9,FALSE)</f>
        <v>2470.8431</v>
      </c>
      <c r="AV2307" t="s">
        <v>1016</v>
      </c>
      <c r="AW2307" t="str">
        <f>VLOOKUP((A2307&amp;AR2307),Precios!B:J,6,FALSE)</f>
        <v>37MED25</v>
      </c>
    </row>
    <row r="2308" spans="1:49">
      <c r="A2308" s="53" t="s">
        <v>155</v>
      </c>
      <c r="B2308" s="53" t="s">
        <v>1172</v>
      </c>
      <c r="C2308" t="s">
        <v>1096</v>
      </c>
      <c r="D2308" t="s">
        <v>1008</v>
      </c>
      <c r="U2308" t="s">
        <v>1009</v>
      </c>
      <c r="V2308" t="s">
        <v>1010</v>
      </c>
      <c r="W2308" t="s">
        <v>1011</v>
      </c>
      <c r="X2308" t="s">
        <v>1012</v>
      </c>
      <c r="AM2308" t="s">
        <v>1163</v>
      </c>
      <c r="AO2308" t="s">
        <v>1171</v>
      </c>
      <c r="AP2308" t="s">
        <v>692</v>
      </c>
      <c r="AR2308" t="s">
        <v>694</v>
      </c>
      <c r="AU2308" s="89">
        <f>VLOOKUP((A2308&amp;AR2308),Precios!B:J,9,FALSE)</f>
        <v>2643.1416880000002</v>
      </c>
      <c r="AV2308" t="s">
        <v>1016</v>
      </c>
      <c r="AW2308" t="str">
        <f>VLOOKUP((A2308&amp;AR2308),Precios!B:J,6,FALSE)</f>
        <v>37CLO26</v>
      </c>
    </row>
    <row r="2309" spans="1:49">
      <c r="A2309" s="53" t="s">
        <v>155</v>
      </c>
      <c r="B2309" s="53" t="s">
        <v>1172</v>
      </c>
      <c r="C2309" t="s">
        <v>1096</v>
      </c>
      <c r="D2309" t="s">
        <v>1008</v>
      </c>
      <c r="U2309" t="s">
        <v>1009</v>
      </c>
      <c r="V2309" t="s">
        <v>1010</v>
      </c>
      <c r="W2309" t="s">
        <v>1011</v>
      </c>
      <c r="X2309" t="s">
        <v>1012</v>
      </c>
      <c r="AM2309" t="s">
        <v>1163</v>
      </c>
      <c r="AO2309" t="s">
        <v>1171</v>
      </c>
      <c r="AP2309" t="s">
        <v>704</v>
      </c>
      <c r="AR2309" t="s">
        <v>705</v>
      </c>
      <c r="AU2309" s="89">
        <f>VLOOKUP((A2309&amp;AR2309),Precios!B:J,9,FALSE)</f>
        <v>5909.1203379999997</v>
      </c>
      <c r="AV2309" t="s">
        <v>1016</v>
      </c>
      <c r="AW2309" t="str">
        <f>VLOOKUP((A2309&amp;AR2309),Precios!B:J,6,FALSE)</f>
        <v>37CLO27</v>
      </c>
    </row>
    <row r="2310" spans="1:49">
      <c r="A2310" s="53" t="s">
        <v>155</v>
      </c>
      <c r="B2310" s="53" t="s">
        <v>1172</v>
      </c>
      <c r="C2310" t="s">
        <v>1096</v>
      </c>
      <c r="D2310" t="s">
        <v>1008</v>
      </c>
      <c r="U2310" t="s">
        <v>1009</v>
      </c>
      <c r="V2310" t="s">
        <v>1010</v>
      </c>
      <c r="W2310" t="s">
        <v>1011</v>
      </c>
      <c r="X2310" t="s">
        <v>1012</v>
      </c>
      <c r="AM2310" t="s">
        <v>1163</v>
      </c>
      <c r="AO2310" t="s">
        <v>1171</v>
      </c>
      <c r="AP2310" t="s">
        <v>696</v>
      </c>
      <c r="AR2310" t="s">
        <v>697</v>
      </c>
      <c r="AU2310" s="89">
        <f>VLOOKUP((A2310&amp;AR2310),Precios!B:J,9,FALSE)</f>
        <v>2440.4423999999999</v>
      </c>
      <c r="AV2310" t="s">
        <v>1016</v>
      </c>
      <c r="AW2310" t="str">
        <f>VLOOKUP((A2310&amp;AR2310),Precios!B:J,6,FALSE)</f>
        <v>37CLO28</v>
      </c>
    </row>
    <row r="2311" spans="1:49">
      <c r="A2311" s="53" t="s">
        <v>155</v>
      </c>
      <c r="B2311" s="53" t="s">
        <v>1172</v>
      </c>
      <c r="C2311" t="s">
        <v>1096</v>
      </c>
      <c r="D2311" t="s">
        <v>1008</v>
      </c>
      <c r="U2311" t="s">
        <v>1009</v>
      </c>
      <c r="V2311" t="s">
        <v>1010</v>
      </c>
      <c r="W2311" t="s">
        <v>1011</v>
      </c>
      <c r="X2311" t="s">
        <v>1012</v>
      </c>
      <c r="AM2311" t="s">
        <v>1163</v>
      </c>
      <c r="AO2311" t="s">
        <v>1171</v>
      </c>
      <c r="AP2311" t="s">
        <v>677</v>
      </c>
      <c r="AR2311" t="s">
        <v>679</v>
      </c>
      <c r="AU2311" s="89">
        <f>VLOOKUP((A2311&amp;AR2311),Precios!B:J,9,FALSE)</f>
        <v>3984.3576740000003</v>
      </c>
      <c r="AV2311" t="s">
        <v>1016</v>
      </c>
      <c r="AW2311" t="str">
        <f>VLOOKUP((A2311&amp;AR2311),Precios!B:J,6,FALSE)</f>
        <v>37CLO30</v>
      </c>
    </row>
    <row r="2312" spans="1:49">
      <c r="A2312" s="53" t="s">
        <v>154</v>
      </c>
      <c r="B2312" s="53" t="s">
        <v>1173</v>
      </c>
      <c r="C2312" t="s">
        <v>1096</v>
      </c>
      <c r="D2312" t="s">
        <v>1008</v>
      </c>
      <c r="U2312" t="s">
        <v>1009</v>
      </c>
      <c r="V2312" t="s">
        <v>1010</v>
      </c>
      <c r="W2312" t="s">
        <v>1011</v>
      </c>
      <c r="X2312" t="s">
        <v>1012</v>
      </c>
      <c r="AM2312" t="s">
        <v>1163</v>
      </c>
      <c r="AO2312" t="s">
        <v>1171</v>
      </c>
      <c r="AP2312" t="s">
        <v>1015</v>
      </c>
      <c r="AR2312" t="s">
        <v>712</v>
      </c>
      <c r="AU2312" s="89">
        <f>VLOOKUP((A2312&amp;AR2312),Precios!B:J,9,FALSE)</f>
        <v>2808.7992955000004</v>
      </c>
      <c r="AV2312" t="s">
        <v>1016</v>
      </c>
      <c r="AW2312" t="str">
        <f>VLOOKUP((A2312&amp;AR2312),Precios!B:J,6,FALSE)</f>
        <v>38BOG6</v>
      </c>
    </row>
    <row r="2313" spans="1:49">
      <c r="A2313" s="53" t="s">
        <v>154</v>
      </c>
      <c r="B2313" s="53" t="s">
        <v>1173</v>
      </c>
      <c r="C2313" t="s">
        <v>1096</v>
      </c>
      <c r="D2313" t="s">
        <v>1008</v>
      </c>
      <c r="U2313" t="s">
        <v>1009</v>
      </c>
      <c r="V2313" t="s">
        <v>1010</v>
      </c>
      <c r="W2313" t="s">
        <v>1011</v>
      </c>
      <c r="X2313" t="s">
        <v>1012</v>
      </c>
      <c r="AM2313" t="s">
        <v>1163</v>
      </c>
      <c r="AO2313" t="s">
        <v>1171</v>
      </c>
      <c r="AP2313" t="s">
        <v>713</v>
      </c>
      <c r="AR2313" t="s">
        <v>714</v>
      </c>
      <c r="AU2313" s="89">
        <f>VLOOKUP((A2313&amp;AR2313),Precios!B:J,9,FALSE)</f>
        <v>2645.4694381499999</v>
      </c>
      <c r="AV2313" t="s">
        <v>1016</v>
      </c>
      <c r="AW2313" t="str">
        <f>VLOOKUP((A2313&amp;AR2313),Precios!B:J,6,FALSE)</f>
        <v>38BOG7</v>
      </c>
    </row>
    <row r="2314" spans="1:49">
      <c r="A2314" s="53" t="s">
        <v>154</v>
      </c>
      <c r="B2314" s="53" t="s">
        <v>1173</v>
      </c>
      <c r="C2314" t="s">
        <v>1096</v>
      </c>
      <c r="D2314" t="s">
        <v>1008</v>
      </c>
      <c r="U2314" t="s">
        <v>1009</v>
      </c>
      <c r="V2314" t="s">
        <v>1010</v>
      </c>
      <c r="W2314" t="s">
        <v>1011</v>
      </c>
      <c r="X2314" t="s">
        <v>1012</v>
      </c>
      <c r="AM2314" t="s">
        <v>1163</v>
      </c>
      <c r="AO2314" t="s">
        <v>1171</v>
      </c>
      <c r="AP2314" t="s">
        <v>692</v>
      </c>
      <c r="AR2314" t="s">
        <v>693</v>
      </c>
      <c r="AU2314" s="89">
        <f>VLOOKUP((A2314&amp;AR2314),Precios!B:J,9,FALSE)</f>
        <v>2496.589348</v>
      </c>
      <c r="AV2314" t="s">
        <v>1016</v>
      </c>
      <c r="AW2314" t="str">
        <f>VLOOKUP((A2314&amp;AR2314),Precios!B:J,6,FALSE)</f>
        <v>38BOG8</v>
      </c>
    </row>
    <row r="2315" spans="1:49">
      <c r="A2315" s="53" t="s">
        <v>154</v>
      </c>
      <c r="B2315" s="53" t="s">
        <v>1173</v>
      </c>
      <c r="C2315" t="s">
        <v>1096</v>
      </c>
      <c r="D2315" t="s">
        <v>1008</v>
      </c>
      <c r="U2315" t="s">
        <v>1009</v>
      </c>
      <c r="V2315" t="s">
        <v>1010</v>
      </c>
      <c r="W2315" t="s">
        <v>1011</v>
      </c>
      <c r="X2315" t="s">
        <v>1012</v>
      </c>
      <c r="AM2315" t="s">
        <v>1163</v>
      </c>
      <c r="AO2315" t="s">
        <v>1171</v>
      </c>
      <c r="AP2315" t="s">
        <v>673</v>
      </c>
      <c r="AR2315" t="s">
        <v>674</v>
      </c>
      <c r="AU2315" s="89">
        <f>VLOOKUP((A2315&amp;AR2315),Precios!B:J,9,FALSE)</f>
        <v>2926.8431169999999</v>
      </c>
      <c r="AV2315" t="s">
        <v>1016</v>
      </c>
      <c r="AW2315" t="str">
        <f>VLOOKUP((A2315&amp;AR2315),Precios!B:J,6,FALSE)</f>
        <v>38BOG9</v>
      </c>
    </row>
    <row r="2316" spans="1:49">
      <c r="A2316" s="53" t="s">
        <v>154</v>
      </c>
      <c r="B2316" s="53" t="s">
        <v>1173</v>
      </c>
      <c r="C2316" t="s">
        <v>1096</v>
      </c>
      <c r="D2316" t="s">
        <v>1008</v>
      </c>
      <c r="U2316" t="s">
        <v>1009</v>
      </c>
      <c r="V2316" t="s">
        <v>1010</v>
      </c>
      <c r="W2316" t="s">
        <v>1011</v>
      </c>
      <c r="X2316" t="s">
        <v>1012</v>
      </c>
      <c r="AM2316" t="s">
        <v>1163</v>
      </c>
      <c r="AO2316" t="s">
        <v>1171</v>
      </c>
      <c r="AP2316" t="s">
        <v>687</v>
      </c>
      <c r="AR2316" t="s">
        <v>688</v>
      </c>
      <c r="AU2316" s="89">
        <f>VLOOKUP((A2316&amp;AR2316),Precios!B:J,9,FALSE)</f>
        <v>2696.4896749999998</v>
      </c>
      <c r="AV2316" t="s">
        <v>1016</v>
      </c>
      <c r="AW2316" t="str">
        <f>VLOOKUP((A2316&amp;AR2316),Precios!B:J,6,FALSE)</f>
        <v>38BOG10</v>
      </c>
    </row>
    <row r="2317" spans="1:49">
      <c r="A2317" s="53" t="s">
        <v>154</v>
      </c>
      <c r="B2317" s="53" t="s">
        <v>1173</v>
      </c>
      <c r="C2317" t="s">
        <v>1096</v>
      </c>
      <c r="D2317" t="s">
        <v>1008</v>
      </c>
      <c r="U2317" t="s">
        <v>1009</v>
      </c>
      <c r="V2317" t="s">
        <v>1010</v>
      </c>
      <c r="W2317" t="s">
        <v>1011</v>
      </c>
      <c r="X2317" t="s">
        <v>1012</v>
      </c>
      <c r="AM2317" t="s">
        <v>1163</v>
      </c>
      <c r="AO2317" t="s">
        <v>1171</v>
      </c>
      <c r="AP2317" t="s">
        <v>698</v>
      </c>
      <c r="AR2317" t="s">
        <v>699</v>
      </c>
      <c r="AU2317" s="89">
        <f>VLOOKUP((A2317&amp;AR2317),Precios!B:J,9,FALSE)</f>
        <v>1625.8084700000002</v>
      </c>
      <c r="AV2317" t="s">
        <v>1016</v>
      </c>
      <c r="AW2317" t="str">
        <f>VLOOKUP((A2317&amp;AR2317),Precios!B:J,6,FALSE)</f>
        <v>38BOG11</v>
      </c>
    </row>
    <row r="2318" spans="1:49">
      <c r="A2318" s="53" t="s">
        <v>154</v>
      </c>
      <c r="B2318" s="53" t="s">
        <v>1173</v>
      </c>
      <c r="C2318" t="s">
        <v>1096</v>
      </c>
      <c r="D2318" t="s">
        <v>1008</v>
      </c>
      <c r="U2318" t="s">
        <v>1009</v>
      </c>
      <c r="V2318" t="s">
        <v>1010</v>
      </c>
      <c r="W2318" t="s">
        <v>1011</v>
      </c>
      <c r="X2318" t="s">
        <v>1012</v>
      </c>
      <c r="AM2318" t="s">
        <v>1163</v>
      </c>
      <c r="AO2318" t="s">
        <v>1171</v>
      </c>
      <c r="AP2318" t="s">
        <v>675</v>
      </c>
      <c r="AR2318" t="s">
        <v>676</v>
      </c>
      <c r="AU2318" s="89">
        <f>VLOOKUP((A2318&amp;AR2318),Precios!B:J,9,FALSE)</f>
        <v>2764.1983236999999</v>
      </c>
      <c r="AV2318" t="s">
        <v>1016</v>
      </c>
      <c r="AW2318" t="str">
        <f>VLOOKUP((A2318&amp;AR2318),Precios!B:J,6,FALSE)</f>
        <v>38BOG12</v>
      </c>
    </row>
    <row r="2319" spans="1:49">
      <c r="A2319" s="53" t="s">
        <v>154</v>
      </c>
      <c r="B2319" s="53" t="s">
        <v>1173</v>
      </c>
      <c r="C2319" t="s">
        <v>1096</v>
      </c>
      <c r="D2319" t="s">
        <v>1008</v>
      </c>
      <c r="U2319" t="s">
        <v>1009</v>
      </c>
      <c r="V2319" t="s">
        <v>1010</v>
      </c>
      <c r="W2319" t="s">
        <v>1011</v>
      </c>
      <c r="X2319" t="s">
        <v>1012</v>
      </c>
      <c r="AM2319" t="s">
        <v>1163</v>
      </c>
      <c r="AO2319" t="s">
        <v>1171</v>
      </c>
      <c r="AP2319" t="s">
        <v>682</v>
      </c>
      <c r="AR2319" t="s">
        <v>683</v>
      </c>
      <c r="AU2319" s="89">
        <f>VLOOKUP((A2319&amp;AR2319),Precios!B:J,9,FALSE)</f>
        <v>3626.6567479999999</v>
      </c>
      <c r="AV2319" t="s">
        <v>1016</v>
      </c>
      <c r="AW2319" t="str">
        <f>VLOOKUP((A2319&amp;AR2319),Precios!B:J,6,FALSE)</f>
        <v>38BOG13</v>
      </c>
    </row>
    <row r="2320" spans="1:49">
      <c r="A2320" s="53" t="s">
        <v>154</v>
      </c>
      <c r="B2320" s="53" t="s">
        <v>1173</v>
      </c>
      <c r="C2320" t="s">
        <v>1096</v>
      </c>
      <c r="D2320" t="s">
        <v>1008</v>
      </c>
      <c r="U2320" t="s">
        <v>1009</v>
      </c>
      <c r="V2320" t="s">
        <v>1010</v>
      </c>
      <c r="W2320" t="s">
        <v>1011</v>
      </c>
      <c r="X2320" t="s">
        <v>1012</v>
      </c>
      <c r="AM2320" t="s">
        <v>1163</v>
      </c>
      <c r="AO2320" t="s">
        <v>1171</v>
      </c>
      <c r="AP2320" t="s">
        <v>706</v>
      </c>
      <c r="AR2320" t="s">
        <v>707</v>
      </c>
      <c r="AU2320" s="89">
        <f>VLOOKUP((A2320&amp;AR2320),Precios!B:J,9,FALSE)</f>
        <v>2395.5751599999999</v>
      </c>
      <c r="AV2320" t="s">
        <v>1016</v>
      </c>
      <c r="AW2320" t="str">
        <f>VLOOKUP((A2320&amp;AR2320),Precios!B:J,6,FALSE)</f>
        <v>38BOG14</v>
      </c>
    </row>
    <row r="2321" spans="1:49">
      <c r="A2321" s="53" t="s">
        <v>154</v>
      </c>
      <c r="B2321" s="53" t="s">
        <v>1173</v>
      </c>
      <c r="C2321" t="s">
        <v>1096</v>
      </c>
      <c r="D2321" t="s">
        <v>1008</v>
      </c>
      <c r="U2321" t="s">
        <v>1009</v>
      </c>
      <c r="V2321" t="s">
        <v>1010</v>
      </c>
      <c r="W2321" t="s">
        <v>1011</v>
      </c>
      <c r="X2321" t="s">
        <v>1012</v>
      </c>
      <c r="AM2321" t="s">
        <v>1163</v>
      </c>
      <c r="AO2321" t="s">
        <v>1171</v>
      </c>
      <c r="AP2321" t="s">
        <v>700</v>
      </c>
      <c r="AR2321" t="s">
        <v>701</v>
      </c>
      <c r="AU2321" s="89">
        <f>VLOOKUP((A2321&amp;AR2321),Precios!B:J,9,FALSE)</f>
        <v>2768.8957560000003</v>
      </c>
      <c r="AV2321" t="s">
        <v>1016</v>
      </c>
      <c r="AW2321" t="str">
        <f>VLOOKUP((A2321&amp;AR2321),Precios!B:J,6,FALSE)</f>
        <v>38BOG16</v>
      </c>
    </row>
    <row r="2322" spans="1:49">
      <c r="A2322" s="53" t="s">
        <v>154</v>
      </c>
      <c r="B2322" s="53" t="s">
        <v>1173</v>
      </c>
      <c r="C2322" t="s">
        <v>1096</v>
      </c>
      <c r="D2322" t="s">
        <v>1008</v>
      </c>
      <c r="U2322" t="s">
        <v>1009</v>
      </c>
      <c r="V2322" t="s">
        <v>1010</v>
      </c>
      <c r="W2322" t="s">
        <v>1011</v>
      </c>
      <c r="X2322" t="s">
        <v>1012</v>
      </c>
      <c r="AM2322" t="s">
        <v>1163</v>
      </c>
      <c r="AO2322" t="s">
        <v>1171</v>
      </c>
      <c r="AP2322" t="s">
        <v>680</v>
      </c>
      <c r="AR2322" t="s">
        <v>681</v>
      </c>
      <c r="AU2322" s="89">
        <f>VLOOKUP((A2322&amp;AR2322),Precios!B:J,9,FALSE)</f>
        <v>2935.2400000000002</v>
      </c>
      <c r="AV2322" t="s">
        <v>1016</v>
      </c>
      <c r="AW2322" t="str">
        <f>VLOOKUP((A2322&amp;AR2322),Precios!B:J,6,FALSE)</f>
        <v>38BOG17</v>
      </c>
    </row>
    <row r="2323" spans="1:49">
      <c r="A2323" s="53" t="s">
        <v>154</v>
      </c>
      <c r="B2323" s="53" t="s">
        <v>1173</v>
      </c>
      <c r="C2323" t="s">
        <v>1096</v>
      </c>
      <c r="D2323" t="s">
        <v>1008</v>
      </c>
      <c r="U2323" t="s">
        <v>1009</v>
      </c>
      <c r="V2323" t="s">
        <v>1010</v>
      </c>
      <c r="W2323" t="s">
        <v>1011</v>
      </c>
      <c r="X2323" t="s">
        <v>1012</v>
      </c>
      <c r="AM2323" t="s">
        <v>1163</v>
      </c>
      <c r="AO2323" t="s">
        <v>1171</v>
      </c>
      <c r="AP2323" t="s">
        <v>690</v>
      </c>
      <c r="AR2323" t="s">
        <v>691</v>
      </c>
      <c r="AU2323" s="89">
        <f>VLOOKUP((A2323&amp;AR2323),Precios!B:J,9,FALSE)</f>
        <v>4005.5962319999999</v>
      </c>
      <c r="AV2323" t="s">
        <v>1016</v>
      </c>
      <c r="AW2323" t="str">
        <f>VLOOKUP((A2323&amp;AR2323),Precios!B:J,6,FALSE)</f>
        <v>38BOG18</v>
      </c>
    </row>
    <row r="2324" spans="1:49">
      <c r="A2324" s="53" t="s">
        <v>154</v>
      </c>
      <c r="B2324" s="53" t="s">
        <v>1173</v>
      </c>
      <c r="C2324" t="s">
        <v>1096</v>
      </c>
      <c r="D2324" t="s">
        <v>1008</v>
      </c>
      <c r="U2324" t="s">
        <v>1009</v>
      </c>
      <c r="V2324" t="s">
        <v>1010</v>
      </c>
      <c r="W2324" t="s">
        <v>1011</v>
      </c>
      <c r="X2324" t="s">
        <v>1012</v>
      </c>
      <c r="AM2324" t="s">
        <v>1163</v>
      </c>
      <c r="AO2324" t="s">
        <v>1171</v>
      </c>
      <c r="AP2324" t="s">
        <v>708</v>
      </c>
      <c r="AR2324" t="s">
        <v>709</v>
      </c>
      <c r="AU2324" s="89">
        <f>VLOOKUP((A2324&amp;AR2324),Precios!B:J,9,FALSE)</f>
        <v>2935.2400000000002</v>
      </c>
      <c r="AV2324" t="s">
        <v>1016</v>
      </c>
      <c r="AW2324" t="str">
        <f>VLOOKUP((A2324&amp;AR2324),Precios!B:J,6,FALSE)</f>
        <v>38BOG19</v>
      </c>
    </row>
    <row r="2325" spans="1:49">
      <c r="A2325" s="53" t="s">
        <v>154</v>
      </c>
      <c r="B2325" s="53" t="s">
        <v>1173</v>
      </c>
      <c r="C2325" t="s">
        <v>1096</v>
      </c>
      <c r="D2325" t="s">
        <v>1008</v>
      </c>
      <c r="U2325" t="s">
        <v>1009</v>
      </c>
      <c r="V2325" t="s">
        <v>1010</v>
      </c>
      <c r="W2325" t="s">
        <v>1011</v>
      </c>
      <c r="X2325" t="s">
        <v>1012</v>
      </c>
      <c r="AM2325" t="s">
        <v>1163</v>
      </c>
      <c r="AO2325" t="s">
        <v>1171</v>
      </c>
      <c r="AP2325" t="s">
        <v>710</v>
      </c>
      <c r="AR2325" t="s">
        <v>711</v>
      </c>
      <c r="AU2325" s="89">
        <f>VLOOKUP((A2325&amp;AR2325),Precios!B:J,9,FALSE)</f>
        <v>2808.7992955000004</v>
      </c>
      <c r="AV2325" t="s">
        <v>1016</v>
      </c>
      <c r="AW2325" t="str">
        <f>VLOOKUP((A2325&amp;AR2325),Precios!B:J,6,FALSE)</f>
        <v>38BOG20</v>
      </c>
    </row>
    <row r="2326" spans="1:49">
      <c r="A2326" s="53" t="s">
        <v>154</v>
      </c>
      <c r="B2326" s="53" t="s">
        <v>1173</v>
      </c>
      <c r="C2326" t="s">
        <v>1096</v>
      </c>
      <c r="D2326" t="s">
        <v>1008</v>
      </c>
      <c r="U2326" t="s">
        <v>1009</v>
      </c>
      <c r="V2326" t="s">
        <v>1010</v>
      </c>
      <c r="W2326" t="s">
        <v>1011</v>
      </c>
      <c r="X2326" t="s">
        <v>1012</v>
      </c>
      <c r="AM2326" t="s">
        <v>1163</v>
      </c>
      <c r="AO2326" t="s">
        <v>1171</v>
      </c>
      <c r="AP2326" t="s">
        <v>692</v>
      </c>
      <c r="AR2326" t="s">
        <v>695</v>
      </c>
      <c r="AU2326" s="89">
        <f>VLOOKUP((A2326&amp;AR2326),Precios!B:J,9,FALSE)</f>
        <v>2643.1416880000002</v>
      </c>
      <c r="AV2326" t="s">
        <v>1016</v>
      </c>
      <c r="AW2326" t="str">
        <f>VLOOKUP((A2326&amp;AR2326),Precios!B:J,6,FALSE)</f>
        <v>38MED31</v>
      </c>
    </row>
    <row r="2327" spans="1:49">
      <c r="A2327" s="53" t="s">
        <v>154</v>
      </c>
      <c r="B2327" s="53" t="s">
        <v>1173</v>
      </c>
      <c r="C2327" t="s">
        <v>1096</v>
      </c>
      <c r="D2327" t="s">
        <v>1008</v>
      </c>
      <c r="U2327" t="s">
        <v>1009</v>
      </c>
      <c r="V2327" t="s">
        <v>1010</v>
      </c>
      <c r="W2327" t="s">
        <v>1011</v>
      </c>
      <c r="X2327" t="s">
        <v>1012</v>
      </c>
      <c r="AM2327" t="s">
        <v>1163</v>
      </c>
      <c r="AO2327" t="s">
        <v>1171</v>
      </c>
      <c r="AP2327" t="s">
        <v>687</v>
      </c>
      <c r="AR2327" t="s">
        <v>689</v>
      </c>
      <c r="AU2327" s="89">
        <f>VLOOKUP((A2327&amp;AR2327),Precios!B:J,9,FALSE)</f>
        <v>2740.8327650000001</v>
      </c>
      <c r="AV2327" t="s">
        <v>1016</v>
      </c>
      <c r="AW2327" t="str">
        <f>VLOOKUP((A2327&amp;AR2327),Precios!B:J,6,FALSE)</f>
        <v>38MED22</v>
      </c>
    </row>
    <row r="2328" spans="1:49">
      <c r="A2328" s="53" t="s">
        <v>154</v>
      </c>
      <c r="B2328" s="53" t="s">
        <v>1173</v>
      </c>
      <c r="C2328" t="s">
        <v>1096</v>
      </c>
      <c r="D2328" t="s">
        <v>1008</v>
      </c>
      <c r="U2328" t="s">
        <v>1009</v>
      </c>
      <c r="V2328" t="s">
        <v>1010</v>
      </c>
      <c r="W2328" t="s">
        <v>1011</v>
      </c>
      <c r="X2328" t="s">
        <v>1012</v>
      </c>
      <c r="AM2328" t="s">
        <v>1163</v>
      </c>
      <c r="AO2328" t="s">
        <v>1171</v>
      </c>
      <c r="AP2328" t="s">
        <v>684</v>
      </c>
      <c r="AR2328" t="s">
        <v>686</v>
      </c>
      <c r="AU2328" s="89">
        <f>VLOOKUP((A2328&amp;AR2328),Precios!B:J,9,FALSE)</f>
        <v>2471.5559439999997</v>
      </c>
      <c r="AV2328" t="s">
        <v>1016</v>
      </c>
      <c r="AW2328" t="str">
        <f>VLOOKUP((A2328&amp;AR2328),Precios!B:J,6,FALSE)</f>
        <v>38MED23</v>
      </c>
    </row>
    <row r="2329" spans="1:49">
      <c r="A2329" s="53" t="s">
        <v>154</v>
      </c>
      <c r="B2329" s="53" t="s">
        <v>1173</v>
      </c>
      <c r="C2329" t="s">
        <v>1096</v>
      </c>
      <c r="D2329" t="s">
        <v>1008</v>
      </c>
      <c r="U2329" t="s">
        <v>1009</v>
      </c>
      <c r="V2329" t="s">
        <v>1010</v>
      </c>
      <c r="W2329" t="s">
        <v>1011</v>
      </c>
      <c r="X2329" t="s">
        <v>1012</v>
      </c>
      <c r="AM2329" t="s">
        <v>1163</v>
      </c>
      <c r="AO2329" t="s">
        <v>1171</v>
      </c>
      <c r="AP2329" t="s">
        <v>702</v>
      </c>
      <c r="AR2329" t="s">
        <v>703</v>
      </c>
      <c r="AU2329" s="89">
        <f>VLOOKUP((A2329&amp;AR2329),Precios!B:J,9,FALSE)</f>
        <v>2470.8431</v>
      </c>
      <c r="AV2329" t="s">
        <v>1016</v>
      </c>
      <c r="AW2329" t="str">
        <f>VLOOKUP((A2329&amp;AR2329),Precios!B:J,6,FALSE)</f>
        <v>38MED25</v>
      </c>
    </row>
    <row r="2330" spans="1:49">
      <c r="A2330" s="53" t="s">
        <v>154</v>
      </c>
      <c r="B2330" s="53" t="s">
        <v>1173</v>
      </c>
      <c r="C2330" t="s">
        <v>1096</v>
      </c>
      <c r="D2330" t="s">
        <v>1008</v>
      </c>
      <c r="U2330" t="s">
        <v>1009</v>
      </c>
      <c r="V2330" t="s">
        <v>1010</v>
      </c>
      <c r="W2330" t="s">
        <v>1011</v>
      </c>
      <c r="X2330" t="s">
        <v>1012</v>
      </c>
      <c r="AM2330" t="s">
        <v>1163</v>
      </c>
      <c r="AO2330" t="s">
        <v>1171</v>
      </c>
      <c r="AP2330" t="s">
        <v>692</v>
      </c>
      <c r="AR2330" t="s">
        <v>694</v>
      </c>
      <c r="AU2330" s="89">
        <f>VLOOKUP((A2330&amp;AR2330),Precios!B:J,9,FALSE)</f>
        <v>2643.1416880000002</v>
      </c>
      <c r="AV2330" t="s">
        <v>1016</v>
      </c>
      <c r="AW2330" t="str">
        <f>VLOOKUP((A2330&amp;AR2330),Precios!B:J,6,FALSE)</f>
        <v>38CLO26</v>
      </c>
    </row>
    <row r="2331" spans="1:49">
      <c r="A2331" s="53" t="s">
        <v>154</v>
      </c>
      <c r="B2331" s="53" t="s">
        <v>1173</v>
      </c>
      <c r="C2331" t="s">
        <v>1096</v>
      </c>
      <c r="D2331" t="s">
        <v>1008</v>
      </c>
      <c r="U2331" t="s">
        <v>1009</v>
      </c>
      <c r="V2331" t="s">
        <v>1010</v>
      </c>
      <c r="W2331" t="s">
        <v>1011</v>
      </c>
      <c r="X2331" t="s">
        <v>1012</v>
      </c>
      <c r="AM2331" t="s">
        <v>1163</v>
      </c>
      <c r="AO2331" t="s">
        <v>1171</v>
      </c>
      <c r="AP2331" t="s">
        <v>704</v>
      </c>
      <c r="AR2331" t="s">
        <v>705</v>
      </c>
      <c r="AU2331" s="89">
        <f>VLOOKUP((A2331&amp;AR2331),Precios!B:J,9,FALSE)</f>
        <v>5909.1203379999997</v>
      </c>
      <c r="AV2331" t="s">
        <v>1016</v>
      </c>
      <c r="AW2331" t="str">
        <f>VLOOKUP((A2331&amp;AR2331),Precios!B:J,6,FALSE)</f>
        <v>38CLO27</v>
      </c>
    </row>
    <row r="2332" spans="1:49">
      <c r="A2332" s="53" t="s">
        <v>154</v>
      </c>
      <c r="B2332" s="53" t="s">
        <v>1173</v>
      </c>
      <c r="C2332" t="s">
        <v>1096</v>
      </c>
      <c r="D2332" t="s">
        <v>1008</v>
      </c>
      <c r="U2332" t="s">
        <v>1009</v>
      </c>
      <c r="V2332" t="s">
        <v>1010</v>
      </c>
      <c r="W2332" t="s">
        <v>1011</v>
      </c>
      <c r="X2332" t="s">
        <v>1012</v>
      </c>
      <c r="AM2332" t="s">
        <v>1163</v>
      </c>
      <c r="AO2332" t="s">
        <v>1171</v>
      </c>
      <c r="AP2332" t="s">
        <v>696</v>
      </c>
      <c r="AR2332" t="s">
        <v>697</v>
      </c>
      <c r="AU2332" s="89">
        <f>VLOOKUP((A2332&amp;AR2332),Precios!B:J,9,FALSE)</f>
        <v>2440.4423999999999</v>
      </c>
      <c r="AV2332" t="s">
        <v>1016</v>
      </c>
      <c r="AW2332" t="str">
        <f>VLOOKUP((A2332&amp;AR2332),Precios!B:J,6,FALSE)</f>
        <v>38CLO28</v>
      </c>
    </row>
    <row r="2333" spans="1:49">
      <c r="A2333" s="53" t="s">
        <v>154</v>
      </c>
      <c r="B2333" s="53" t="s">
        <v>1173</v>
      </c>
      <c r="C2333" t="s">
        <v>1096</v>
      </c>
      <c r="D2333" t="s">
        <v>1008</v>
      </c>
      <c r="U2333" t="s">
        <v>1009</v>
      </c>
      <c r="V2333" t="s">
        <v>1010</v>
      </c>
      <c r="W2333" t="s">
        <v>1011</v>
      </c>
      <c r="X2333" t="s">
        <v>1012</v>
      </c>
      <c r="AM2333" t="s">
        <v>1163</v>
      </c>
      <c r="AO2333" t="s">
        <v>1171</v>
      </c>
      <c r="AP2333" t="s">
        <v>677</v>
      </c>
      <c r="AR2333" t="s">
        <v>679</v>
      </c>
      <c r="AU2333" s="89">
        <f>VLOOKUP((A2333&amp;AR2333),Precios!B:J,9,FALSE)</f>
        <v>3984.3576740000003</v>
      </c>
      <c r="AV2333" t="s">
        <v>1016</v>
      </c>
      <c r="AW2333" t="str">
        <f>VLOOKUP((A2333&amp;AR2333),Precios!B:J,6,FALSE)</f>
        <v>38CLO30</v>
      </c>
    </row>
    <row r="2334" spans="1:49">
      <c r="A2334" s="53" t="s">
        <v>153</v>
      </c>
      <c r="B2334" s="53" t="s">
        <v>1174</v>
      </c>
      <c r="C2334" t="s">
        <v>1007</v>
      </c>
      <c r="D2334" t="s">
        <v>1008</v>
      </c>
      <c r="U2334" t="s">
        <v>1009</v>
      </c>
      <c r="V2334" t="s">
        <v>1010</v>
      </c>
      <c r="W2334" t="s">
        <v>1011</v>
      </c>
      <c r="X2334" t="s">
        <v>1012</v>
      </c>
      <c r="AM2334" t="s">
        <v>1163</v>
      </c>
      <c r="AO2334" t="s">
        <v>1175</v>
      </c>
      <c r="AP2334" t="s">
        <v>1015</v>
      </c>
      <c r="AR2334" t="s">
        <v>712</v>
      </c>
      <c r="AU2334" s="89">
        <f>VLOOKUP((A2334&amp;AR2334),Precios!B:J,9,FALSE)</f>
        <v>137.58937499999999</v>
      </c>
      <c r="AV2334" t="s">
        <v>1016</v>
      </c>
      <c r="AW2334" t="str">
        <f>VLOOKUP((A2334&amp;AR2334),Precios!B:J,6,FALSE)</f>
        <v>39BOG6</v>
      </c>
    </row>
    <row r="2335" spans="1:49">
      <c r="A2335" s="53" t="s">
        <v>153</v>
      </c>
      <c r="B2335" s="53" t="s">
        <v>1174</v>
      </c>
      <c r="C2335" t="s">
        <v>1007</v>
      </c>
      <c r="D2335" t="s">
        <v>1008</v>
      </c>
      <c r="U2335" t="s">
        <v>1009</v>
      </c>
      <c r="V2335" t="s">
        <v>1010</v>
      </c>
      <c r="W2335" t="s">
        <v>1011</v>
      </c>
      <c r="X2335" t="s">
        <v>1012</v>
      </c>
      <c r="AM2335" t="s">
        <v>1163</v>
      </c>
      <c r="AO2335" t="s">
        <v>1175</v>
      </c>
      <c r="AP2335" t="s">
        <v>713</v>
      </c>
      <c r="AR2335" t="s">
        <v>714</v>
      </c>
      <c r="AU2335" s="89">
        <f>VLOOKUP((A2335&amp;AR2335),Precios!B:J,9,FALSE)</f>
        <v>132.08580000000001</v>
      </c>
      <c r="AV2335" t="s">
        <v>1016</v>
      </c>
      <c r="AW2335" t="str">
        <f>VLOOKUP((A2335&amp;AR2335),Precios!B:J,6,FALSE)</f>
        <v>39BOG7</v>
      </c>
    </row>
    <row r="2336" spans="1:49">
      <c r="A2336" s="53" t="s">
        <v>153</v>
      </c>
      <c r="B2336" s="53" t="s">
        <v>1174</v>
      </c>
      <c r="C2336" t="s">
        <v>1007</v>
      </c>
      <c r="D2336" t="s">
        <v>1008</v>
      </c>
      <c r="U2336" t="s">
        <v>1009</v>
      </c>
      <c r="V2336" t="s">
        <v>1010</v>
      </c>
      <c r="W2336" t="s">
        <v>1011</v>
      </c>
      <c r="X2336" t="s">
        <v>1012</v>
      </c>
      <c r="AM2336" t="s">
        <v>1163</v>
      </c>
      <c r="AO2336" t="s">
        <v>1175</v>
      </c>
      <c r="AP2336" t="s">
        <v>692</v>
      </c>
      <c r="AR2336" t="s">
        <v>693</v>
      </c>
      <c r="AU2336" s="89">
        <f>VLOOKUP((A2336&amp;AR2336),Precios!B:J,9,FALSE)</f>
        <v>185.842624</v>
      </c>
      <c r="AV2336" t="s">
        <v>1016</v>
      </c>
      <c r="AW2336" t="str">
        <f>VLOOKUP((A2336&amp;AR2336),Precios!B:J,6,FALSE)</f>
        <v>39BOG8</v>
      </c>
    </row>
    <row r="2337" spans="1:49">
      <c r="A2337" s="53" t="s">
        <v>153</v>
      </c>
      <c r="B2337" s="53" t="s">
        <v>1174</v>
      </c>
      <c r="C2337" t="s">
        <v>1007</v>
      </c>
      <c r="D2337" t="s">
        <v>1008</v>
      </c>
      <c r="U2337" t="s">
        <v>1009</v>
      </c>
      <c r="V2337" t="s">
        <v>1010</v>
      </c>
      <c r="W2337" t="s">
        <v>1011</v>
      </c>
      <c r="X2337" t="s">
        <v>1012</v>
      </c>
      <c r="AM2337" t="s">
        <v>1163</v>
      </c>
      <c r="AO2337" t="s">
        <v>1175</v>
      </c>
      <c r="AP2337" t="s">
        <v>673</v>
      </c>
      <c r="AR2337" t="s">
        <v>674</v>
      </c>
      <c r="AU2337" s="89">
        <f>VLOOKUP((A2337&amp;AR2337),Precios!B:J,9,FALSE)</f>
        <v>304.87708900000001</v>
      </c>
      <c r="AV2337" t="s">
        <v>1016</v>
      </c>
      <c r="AW2337" t="str">
        <f>VLOOKUP((A2337&amp;AR2337),Precios!B:J,6,FALSE)</f>
        <v>39BOG9</v>
      </c>
    </row>
    <row r="2338" spans="1:49">
      <c r="A2338" s="53" t="s">
        <v>153</v>
      </c>
      <c r="B2338" s="53" t="s">
        <v>1174</v>
      </c>
      <c r="C2338" t="s">
        <v>1007</v>
      </c>
      <c r="D2338" t="s">
        <v>1008</v>
      </c>
      <c r="U2338" t="s">
        <v>1009</v>
      </c>
      <c r="V2338" t="s">
        <v>1010</v>
      </c>
      <c r="W2338" t="s">
        <v>1011</v>
      </c>
      <c r="X2338" t="s">
        <v>1012</v>
      </c>
      <c r="AM2338" t="s">
        <v>1163</v>
      </c>
      <c r="AO2338" t="s">
        <v>1175</v>
      </c>
      <c r="AP2338" t="s">
        <v>687</v>
      </c>
      <c r="AR2338" t="s">
        <v>688</v>
      </c>
      <c r="AU2338" s="89">
        <f>VLOOKUP((A2338&amp;AR2338),Precios!B:J,9,FALSE)</f>
        <v>322.74012099999999</v>
      </c>
      <c r="AV2338" t="s">
        <v>1016</v>
      </c>
      <c r="AW2338" t="str">
        <f>VLOOKUP((A2338&amp;AR2338),Precios!B:J,6,FALSE)</f>
        <v>39BOG10</v>
      </c>
    </row>
    <row r="2339" spans="1:49">
      <c r="A2339" s="53" t="s">
        <v>153</v>
      </c>
      <c r="B2339" s="53" t="s">
        <v>1174</v>
      </c>
      <c r="C2339" t="s">
        <v>1007</v>
      </c>
      <c r="D2339" t="s">
        <v>1008</v>
      </c>
      <c r="U2339" t="s">
        <v>1009</v>
      </c>
      <c r="V2339" t="s">
        <v>1010</v>
      </c>
      <c r="W2339" t="s">
        <v>1011</v>
      </c>
      <c r="X2339" t="s">
        <v>1012</v>
      </c>
      <c r="AM2339" t="s">
        <v>1163</v>
      </c>
      <c r="AO2339" t="s">
        <v>1175</v>
      </c>
      <c r="AP2339" t="s">
        <v>698</v>
      </c>
      <c r="AR2339" t="s">
        <v>699</v>
      </c>
      <c r="AU2339" s="89">
        <f>VLOOKUP((A2339&amp;AR2339),Precios!B:J,9,FALSE)</f>
        <v>106.19279</v>
      </c>
      <c r="AV2339" t="s">
        <v>1016</v>
      </c>
      <c r="AW2339" t="str">
        <f>VLOOKUP((A2339&amp;AR2339),Precios!B:J,6,FALSE)</f>
        <v>39BOG11</v>
      </c>
    </row>
    <row r="2340" spans="1:49">
      <c r="A2340" s="53" t="s">
        <v>153</v>
      </c>
      <c r="B2340" s="53" t="s">
        <v>1174</v>
      </c>
      <c r="C2340" t="s">
        <v>1007</v>
      </c>
      <c r="D2340" t="s">
        <v>1008</v>
      </c>
      <c r="U2340" t="s">
        <v>1009</v>
      </c>
      <c r="V2340" t="s">
        <v>1010</v>
      </c>
      <c r="W2340" t="s">
        <v>1011</v>
      </c>
      <c r="X2340" t="s">
        <v>1012</v>
      </c>
      <c r="AM2340" t="s">
        <v>1163</v>
      </c>
      <c r="AO2340" t="s">
        <v>1175</v>
      </c>
      <c r="AP2340" t="s">
        <v>675</v>
      </c>
      <c r="AR2340" t="s">
        <v>676</v>
      </c>
      <c r="AU2340" s="89">
        <f>VLOOKUP((A2340&amp;AR2340),Precios!B:J,9,FALSE)</f>
        <v>330.25957690000001</v>
      </c>
      <c r="AV2340" t="s">
        <v>1016</v>
      </c>
      <c r="AW2340" t="str">
        <f>VLOOKUP((A2340&amp;AR2340),Precios!B:J,6,FALSE)</f>
        <v>39BOG12</v>
      </c>
    </row>
    <row r="2341" spans="1:49">
      <c r="A2341" s="53" t="s">
        <v>153</v>
      </c>
      <c r="B2341" s="53" t="s">
        <v>1174</v>
      </c>
      <c r="C2341" t="s">
        <v>1007</v>
      </c>
      <c r="D2341" t="s">
        <v>1008</v>
      </c>
      <c r="U2341" t="s">
        <v>1009</v>
      </c>
      <c r="V2341" t="s">
        <v>1010</v>
      </c>
      <c r="W2341" t="s">
        <v>1011</v>
      </c>
      <c r="X2341" t="s">
        <v>1012</v>
      </c>
      <c r="AM2341" t="s">
        <v>1163</v>
      </c>
      <c r="AO2341" t="s">
        <v>1175</v>
      </c>
      <c r="AP2341" t="s">
        <v>682</v>
      </c>
      <c r="AR2341" t="s">
        <v>683</v>
      </c>
      <c r="AU2341" s="89">
        <f>VLOOKUP((A2341&amp;AR2341),Precios!B:J,9,FALSE)</f>
        <v>218.92697200000001</v>
      </c>
      <c r="AV2341" t="s">
        <v>1016</v>
      </c>
      <c r="AW2341" t="str">
        <f>VLOOKUP((A2341&amp;AR2341),Precios!B:J,6,FALSE)</f>
        <v>39BOG13</v>
      </c>
    </row>
    <row r="2342" spans="1:49">
      <c r="A2342" s="53" t="s">
        <v>153</v>
      </c>
      <c r="B2342" s="53" t="s">
        <v>1174</v>
      </c>
      <c r="C2342" t="s">
        <v>1007</v>
      </c>
      <c r="D2342" t="s">
        <v>1008</v>
      </c>
      <c r="U2342" t="s">
        <v>1009</v>
      </c>
      <c r="V2342" t="s">
        <v>1010</v>
      </c>
      <c r="W2342" t="s">
        <v>1011</v>
      </c>
      <c r="X2342" t="s">
        <v>1012</v>
      </c>
      <c r="AM2342" t="s">
        <v>1163</v>
      </c>
      <c r="AO2342" t="s">
        <v>1175</v>
      </c>
      <c r="AP2342" t="s">
        <v>706</v>
      </c>
      <c r="AR2342" t="s">
        <v>707</v>
      </c>
      <c r="AU2342" s="89">
        <f>VLOOKUP((A2342&amp;AR2342),Precios!B:J,9,FALSE)</f>
        <v>206.72476</v>
      </c>
      <c r="AV2342" t="s">
        <v>1016</v>
      </c>
      <c r="AW2342" t="str">
        <f>VLOOKUP((A2342&amp;AR2342),Precios!B:J,6,FALSE)</f>
        <v>39BOG14</v>
      </c>
    </row>
    <row r="2343" spans="1:49">
      <c r="A2343" s="53" t="s">
        <v>153</v>
      </c>
      <c r="B2343" s="53" t="s">
        <v>1174</v>
      </c>
      <c r="C2343" t="s">
        <v>1007</v>
      </c>
      <c r="D2343" t="s">
        <v>1008</v>
      </c>
      <c r="U2343" t="s">
        <v>1009</v>
      </c>
      <c r="V2343" t="s">
        <v>1010</v>
      </c>
      <c r="W2343" t="s">
        <v>1011</v>
      </c>
      <c r="X2343" t="s">
        <v>1012</v>
      </c>
      <c r="AM2343" t="s">
        <v>1163</v>
      </c>
      <c r="AO2343" t="s">
        <v>1175</v>
      </c>
      <c r="AP2343" t="s">
        <v>700</v>
      </c>
      <c r="AR2343" t="s">
        <v>701</v>
      </c>
      <c r="AU2343" s="89">
        <f>VLOOKUP((A2343&amp;AR2343),Precios!B:J,9,FALSE)</f>
        <v>188.78834700000002</v>
      </c>
      <c r="AV2343" t="s">
        <v>1016</v>
      </c>
      <c r="AW2343" t="str">
        <f>VLOOKUP((A2343&amp;AR2343),Precios!B:J,6,FALSE)</f>
        <v>39BOG16</v>
      </c>
    </row>
    <row r="2344" spans="1:49">
      <c r="A2344" s="53" t="s">
        <v>153</v>
      </c>
      <c r="B2344" s="53" t="s">
        <v>1174</v>
      </c>
      <c r="C2344" t="s">
        <v>1007</v>
      </c>
      <c r="D2344" t="s">
        <v>1008</v>
      </c>
      <c r="U2344" t="s">
        <v>1009</v>
      </c>
      <c r="V2344" t="s">
        <v>1010</v>
      </c>
      <c r="W2344" t="s">
        <v>1011</v>
      </c>
      <c r="X2344" t="s">
        <v>1012</v>
      </c>
      <c r="AM2344" t="s">
        <v>1163</v>
      </c>
      <c r="AO2344" t="s">
        <v>1175</v>
      </c>
      <c r="AP2344" t="s">
        <v>680</v>
      </c>
      <c r="AR2344" t="s">
        <v>681</v>
      </c>
      <c r="AU2344" s="89">
        <f>VLOOKUP((A2344&amp;AR2344),Precios!B:J,9,FALSE)</f>
        <v>310.96771200000001</v>
      </c>
      <c r="AV2344" t="s">
        <v>1016</v>
      </c>
      <c r="AW2344" t="str">
        <f>VLOOKUP((A2344&amp;AR2344),Precios!B:J,6,FALSE)</f>
        <v>39BOG17</v>
      </c>
    </row>
    <row r="2345" spans="1:49">
      <c r="A2345" s="53" t="s">
        <v>153</v>
      </c>
      <c r="B2345" s="53" t="s">
        <v>1174</v>
      </c>
      <c r="C2345" t="s">
        <v>1007</v>
      </c>
      <c r="D2345" t="s">
        <v>1008</v>
      </c>
      <c r="U2345" t="s">
        <v>1009</v>
      </c>
      <c r="V2345" t="s">
        <v>1010</v>
      </c>
      <c r="W2345" t="s">
        <v>1011</v>
      </c>
      <c r="X2345" t="s">
        <v>1012</v>
      </c>
      <c r="AM2345" t="s">
        <v>1163</v>
      </c>
      <c r="AO2345" t="s">
        <v>1175</v>
      </c>
      <c r="AP2345" t="s">
        <v>690</v>
      </c>
      <c r="AR2345" t="s">
        <v>691</v>
      </c>
      <c r="AU2345" s="89">
        <f>VLOOKUP((A2345&amp;AR2345),Precios!B:J,9,FALSE)</f>
        <v>413.093098</v>
      </c>
      <c r="AV2345" t="s">
        <v>1016</v>
      </c>
      <c r="AW2345" t="str">
        <f>VLOOKUP((A2345&amp;AR2345),Precios!B:J,6,FALSE)</f>
        <v>39BOG18</v>
      </c>
    </row>
    <row r="2346" spans="1:49">
      <c r="A2346" s="53" t="s">
        <v>153</v>
      </c>
      <c r="B2346" s="53" t="s">
        <v>1174</v>
      </c>
      <c r="C2346" t="s">
        <v>1007</v>
      </c>
      <c r="D2346" t="s">
        <v>1008</v>
      </c>
      <c r="U2346" t="s">
        <v>1009</v>
      </c>
      <c r="V2346" t="s">
        <v>1010</v>
      </c>
      <c r="W2346" t="s">
        <v>1011</v>
      </c>
      <c r="X2346" t="s">
        <v>1012</v>
      </c>
      <c r="AM2346" t="s">
        <v>1163</v>
      </c>
      <c r="AO2346" t="s">
        <v>1175</v>
      </c>
      <c r="AP2346" t="s">
        <v>708</v>
      </c>
      <c r="AR2346" t="s">
        <v>709</v>
      </c>
      <c r="AU2346" s="89">
        <f>VLOOKUP((A2346&amp;AR2346),Precios!B:J,9,FALSE)</f>
        <v>412.02383200000003</v>
      </c>
      <c r="AV2346" t="s">
        <v>1016</v>
      </c>
      <c r="AW2346" t="str">
        <f>VLOOKUP((A2346&amp;AR2346),Precios!B:J,6,FALSE)</f>
        <v>39BOG19</v>
      </c>
    </row>
    <row r="2347" spans="1:49">
      <c r="A2347" s="53" t="s">
        <v>153</v>
      </c>
      <c r="B2347" s="53" t="s">
        <v>1174</v>
      </c>
      <c r="C2347" t="s">
        <v>1007</v>
      </c>
      <c r="D2347" t="s">
        <v>1008</v>
      </c>
      <c r="U2347" t="s">
        <v>1009</v>
      </c>
      <c r="V2347" t="s">
        <v>1010</v>
      </c>
      <c r="W2347" t="s">
        <v>1011</v>
      </c>
      <c r="X2347" t="s">
        <v>1012</v>
      </c>
      <c r="AM2347" t="s">
        <v>1163</v>
      </c>
      <c r="AO2347" t="s">
        <v>1175</v>
      </c>
      <c r="AP2347" t="s">
        <v>710</v>
      </c>
      <c r="AR2347" t="s">
        <v>711</v>
      </c>
      <c r="AU2347" s="89">
        <f>VLOOKUP((A2347&amp;AR2347),Precios!B:J,9,FALSE)</f>
        <v>357.86970229999997</v>
      </c>
      <c r="AV2347" t="s">
        <v>1016</v>
      </c>
      <c r="AW2347" t="str">
        <f>VLOOKUP((A2347&amp;AR2347),Precios!B:J,6,FALSE)</f>
        <v>39BOG20</v>
      </c>
    </row>
    <row r="2348" spans="1:49">
      <c r="A2348" s="53" t="s">
        <v>153</v>
      </c>
      <c r="B2348" s="53" t="s">
        <v>1174</v>
      </c>
      <c r="C2348" t="s">
        <v>1007</v>
      </c>
      <c r="D2348" t="s">
        <v>1008</v>
      </c>
      <c r="U2348" t="s">
        <v>1009</v>
      </c>
      <c r="V2348" t="s">
        <v>1010</v>
      </c>
      <c r="W2348" t="s">
        <v>1011</v>
      </c>
      <c r="X2348" t="s">
        <v>1012</v>
      </c>
      <c r="AM2348" t="s">
        <v>1163</v>
      </c>
      <c r="AO2348" t="s">
        <v>1175</v>
      </c>
      <c r="AP2348" t="s">
        <v>692</v>
      </c>
      <c r="AR2348" t="s">
        <v>695</v>
      </c>
      <c r="AU2348" s="89">
        <f>VLOOKUP((A2348&amp;AR2348),Precios!B:J,9,FALSE)</f>
        <v>197.52068599999998</v>
      </c>
      <c r="AV2348" t="s">
        <v>1016</v>
      </c>
      <c r="AW2348" t="str">
        <f>VLOOKUP((A2348&amp;AR2348),Precios!B:J,6,FALSE)</f>
        <v>39MED31</v>
      </c>
    </row>
    <row r="2349" spans="1:49">
      <c r="A2349" s="53" t="s">
        <v>153</v>
      </c>
      <c r="B2349" s="53" t="s">
        <v>1174</v>
      </c>
      <c r="C2349" t="s">
        <v>1007</v>
      </c>
      <c r="D2349" t="s">
        <v>1008</v>
      </c>
      <c r="U2349" t="s">
        <v>1009</v>
      </c>
      <c r="V2349" t="s">
        <v>1010</v>
      </c>
      <c r="W2349" t="s">
        <v>1011</v>
      </c>
      <c r="X2349" t="s">
        <v>1012</v>
      </c>
      <c r="AM2349" t="s">
        <v>1163</v>
      </c>
      <c r="AO2349" t="s">
        <v>1175</v>
      </c>
      <c r="AP2349" t="s">
        <v>687</v>
      </c>
      <c r="AR2349" t="s">
        <v>689</v>
      </c>
      <c r="AU2349" s="89">
        <f>VLOOKUP((A2349&amp;AR2349),Precios!B:J,9,FALSE)</f>
        <v>327.66713099999998</v>
      </c>
      <c r="AV2349" t="s">
        <v>1016</v>
      </c>
      <c r="AW2349" t="str">
        <f>VLOOKUP((A2349&amp;AR2349),Precios!B:J,6,FALSE)</f>
        <v>39MED22</v>
      </c>
    </row>
    <row r="2350" spans="1:49">
      <c r="A2350" s="53" t="s">
        <v>153</v>
      </c>
      <c r="B2350" s="53" t="s">
        <v>1174</v>
      </c>
      <c r="C2350" t="s">
        <v>1007</v>
      </c>
      <c r="D2350" t="s">
        <v>1008</v>
      </c>
      <c r="U2350" t="s">
        <v>1009</v>
      </c>
      <c r="V2350" t="s">
        <v>1010</v>
      </c>
      <c r="W2350" t="s">
        <v>1011</v>
      </c>
      <c r="X2350" t="s">
        <v>1012</v>
      </c>
      <c r="AM2350" t="s">
        <v>1163</v>
      </c>
      <c r="AO2350" t="s">
        <v>1175</v>
      </c>
      <c r="AP2350" t="s">
        <v>684</v>
      </c>
      <c r="AR2350" t="s">
        <v>686</v>
      </c>
      <c r="AU2350" s="89">
        <f>VLOOKUP((A2350&amp;AR2350),Precios!B:J,9,FALSE)</f>
        <v>285.90285900000003</v>
      </c>
      <c r="AV2350" t="s">
        <v>1016</v>
      </c>
      <c r="AW2350" t="str">
        <f>VLOOKUP((A2350&amp;AR2350),Precios!B:J,6,FALSE)</f>
        <v>39MED23</v>
      </c>
    </row>
    <row r="2351" spans="1:49">
      <c r="A2351" s="53" t="s">
        <v>153</v>
      </c>
      <c r="B2351" s="53" t="s">
        <v>1174</v>
      </c>
      <c r="C2351" t="s">
        <v>1007</v>
      </c>
      <c r="D2351" t="s">
        <v>1008</v>
      </c>
      <c r="U2351" t="s">
        <v>1009</v>
      </c>
      <c r="V2351" t="s">
        <v>1010</v>
      </c>
      <c r="W2351" t="s">
        <v>1011</v>
      </c>
      <c r="X2351" t="s">
        <v>1012</v>
      </c>
      <c r="AM2351" t="s">
        <v>1163</v>
      </c>
      <c r="AO2351" t="s">
        <v>1175</v>
      </c>
      <c r="AP2351" t="s">
        <v>702</v>
      </c>
      <c r="AR2351" t="s">
        <v>703</v>
      </c>
      <c r="AU2351" s="89">
        <f>VLOOKUP((A2351&amp;AR2351),Precios!B:J,9,FALSE)</f>
        <v>188</v>
      </c>
      <c r="AV2351" t="s">
        <v>1016</v>
      </c>
      <c r="AW2351" t="str">
        <f>VLOOKUP((A2351&amp;AR2351),Precios!B:J,6,FALSE)</f>
        <v>39MED25</v>
      </c>
    </row>
    <row r="2352" spans="1:49">
      <c r="A2352" s="53" t="s">
        <v>153</v>
      </c>
      <c r="B2352" s="53" t="s">
        <v>1174</v>
      </c>
      <c r="C2352" t="s">
        <v>1007</v>
      </c>
      <c r="D2352" t="s">
        <v>1008</v>
      </c>
      <c r="U2352" t="s">
        <v>1009</v>
      </c>
      <c r="V2352" t="s">
        <v>1010</v>
      </c>
      <c r="W2352" t="s">
        <v>1011</v>
      </c>
      <c r="X2352" t="s">
        <v>1012</v>
      </c>
      <c r="AM2352" t="s">
        <v>1163</v>
      </c>
      <c r="AO2352" t="s">
        <v>1175</v>
      </c>
      <c r="AP2352" t="s">
        <v>692</v>
      </c>
      <c r="AR2352" t="s">
        <v>694</v>
      </c>
      <c r="AU2352" s="89">
        <f>VLOOKUP((A2352&amp;AR2352),Precios!B:J,9,FALSE)</f>
        <v>197.52068599999998</v>
      </c>
      <c r="AV2352" t="s">
        <v>1016</v>
      </c>
      <c r="AW2352" t="str">
        <f>VLOOKUP((A2352&amp;AR2352),Precios!B:J,6,FALSE)</f>
        <v>39CLO26</v>
      </c>
    </row>
    <row r="2353" spans="1:49">
      <c r="A2353" s="53" t="s">
        <v>153</v>
      </c>
      <c r="B2353" s="53" t="s">
        <v>1174</v>
      </c>
      <c r="C2353" t="s">
        <v>1007</v>
      </c>
      <c r="D2353" t="s">
        <v>1008</v>
      </c>
      <c r="U2353" t="s">
        <v>1009</v>
      </c>
      <c r="V2353" t="s">
        <v>1010</v>
      </c>
      <c r="W2353" t="s">
        <v>1011</v>
      </c>
      <c r="X2353" t="s">
        <v>1012</v>
      </c>
      <c r="AM2353" t="s">
        <v>1163</v>
      </c>
      <c r="AO2353" t="s">
        <v>1175</v>
      </c>
      <c r="AP2353" t="s">
        <v>704</v>
      </c>
      <c r="AR2353" t="s">
        <v>705</v>
      </c>
      <c r="AU2353" s="89">
        <f>VLOOKUP((A2353&amp;AR2353),Precios!B:J,9,FALSE)</f>
        <v>235.280452</v>
      </c>
      <c r="AV2353" t="s">
        <v>1016</v>
      </c>
      <c r="AW2353" t="str">
        <f>VLOOKUP((A2353&amp;AR2353),Precios!B:J,6,FALSE)</f>
        <v>39CLO27</v>
      </c>
    </row>
    <row r="2354" spans="1:49">
      <c r="A2354" s="53" t="s">
        <v>153</v>
      </c>
      <c r="B2354" s="53" t="s">
        <v>1174</v>
      </c>
      <c r="C2354" t="s">
        <v>1007</v>
      </c>
      <c r="D2354" t="s">
        <v>1008</v>
      </c>
      <c r="U2354" t="s">
        <v>1009</v>
      </c>
      <c r="V2354" t="s">
        <v>1010</v>
      </c>
      <c r="W2354" t="s">
        <v>1011</v>
      </c>
      <c r="X2354" t="s">
        <v>1012</v>
      </c>
      <c r="AM2354" t="s">
        <v>1163</v>
      </c>
      <c r="AO2354" t="s">
        <v>1175</v>
      </c>
      <c r="AP2354" t="s">
        <v>696</v>
      </c>
      <c r="AR2354" t="s">
        <v>697</v>
      </c>
      <c r="AU2354" s="89">
        <f>VLOOKUP((A2354&amp;AR2354),Precios!B:J,9,FALSE)</f>
        <v>249.49539999999999</v>
      </c>
      <c r="AV2354" t="s">
        <v>1016</v>
      </c>
      <c r="AW2354" t="str">
        <f>VLOOKUP((A2354&amp;AR2354),Precios!B:J,6,FALSE)</f>
        <v>39CLO28</v>
      </c>
    </row>
    <row r="2355" spans="1:49">
      <c r="A2355" s="53" t="s">
        <v>153</v>
      </c>
      <c r="B2355" s="53" t="s">
        <v>1174</v>
      </c>
      <c r="C2355" t="s">
        <v>1007</v>
      </c>
      <c r="D2355" t="s">
        <v>1008</v>
      </c>
      <c r="U2355" t="s">
        <v>1009</v>
      </c>
      <c r="V2355" t="s">
        <v>1010</v>
      </c>
      <c r="W2355" t="s">
        <v>1011</v>
      </c>
      <c r="X2355" t="s">
        <v>1012</v>
      </c>
      <c r="AM2355" t="s">
        <v>1163</v>
      </c>
      <c r="AO2355" t="s">
        <v>1175</v>
      </c>
      <c r="AP2355" t="s">
        <v>677</v>
      </c>
      <c r="AR2355" t="s">
        <v>679</v>
      </c>
      <c r="AU2355" s="89">
        <f>VLOOKUP((A2355&amp;AR2355),Precios!B:J,9,FALSE)</f>
        <v>412.02383200000003</v>
      </c>
      <c r="AV2355" t="s">
        <v>1016</v>
      </c>
      <c r="AW2355" t="str">
        <f>VLOOKUP((A2355&amp;AR2355),Precios!B:J,6,FALSE)</f>
        <v>39CLO30</v>
      </c>
    </row>
    <row r="2356" spans="1:49">
      <c r="A2356" s="53" t="s">
        <v>152</v>
      </c>
      <c r="B2356" s="53" t="s">
        <v>1176</v>
      </c>
      <c r="C2356" t="s">
        <v>1007</v>
      </c>
      <c r="D2356" t="s">
        <v>1008</v>
      </c>
      <c r="U2356" t="s">
        <v>1009</v>
      </c>
      <c r="V2356" t="s">
        <v>1010</v>
      </c>
      <c r="W2356" t="s">
        <v>1011</v>
      </c>
      <c r="X2356" t="s">
        <v>1012</v>
      </c>
      <c r="AM2356" t="s">
        <v>1163</v>
      </c>
      <c r="AO2356" t="s">
        <v>1175</v>
      </c>
      <c r="AP2356" t="s">
        <v>1015</v>
      </c>
      <c r="AR2356" t="s">
        <v>712</v>
      </c>
      <c r="AU2356" s="89">
        <f>VLOOKUP((A2356&amp;AR2356),Precios!B:J,9,FALSE)</f>
        <v>2063.8406249999998</v>
      </c>
      <c r="AV2356" t="s">
        <v>1016</v>
      </c>
      <c r="AW2356" t="str">
        <f>VLOOKUP((A2356&amp;AR2356),Precios!B:J,6,FALSE)</f>
        <v>40BOG6</v>
      </c>
    </row>
    <row r="2357" spans="1:49">
      <c r="A2357" s="53" t="s">
        <v>152</v>
      </c>
      <c r="B2357" s="53" t="s">
        <v>1176</v>
      </c>
      <c r="C2357" t="s">
        <v>1007</v>
      </c>
      <c r="D2357" t="s">
        <v>1008</v>
      </c>
      <c r="U2357" t="s">
        <v>1009</v>
      </c>
      <c r="V2357" t="s">
        <v>1010</v>
      </c>
      <c r="W2357" t="s">
        <v>1011</v>
      </c>
      <c r="X2357" t="s">
        <v>1012</v>
      </c>
      <c r="AM2357" t="s">
        <v>1163</v>
      </c>
      <c r="AO2357" t="s">
        <v>1175</v>
      </c>
      <c r="AP2357" t="s">
        <v>713</v>
      </c>
      <c r="AR2357" t="s">
        <v>714</v>
      </c>
      <c r="AU2357" s="89">
        <f>VLOOKUP((A2357&amp;AR2357),Precios!B:J,9,FALSE)</f>
        <v>1876.2237532499998</v>
      </c>
      <c r="AV2357" t="s">
        <v>1016</v>
      </c>
      <c r="AW2357" t="str">
        <f>VLOOKUP((A2357&amp;AR2357),Precios!B:J,6,FALSE)</f>
        <v>40BOG7</v>
      </c>
    </row>
    <row r="2358" spans="1:49">
      <c r="A2358" s="53" t="s">
        <v>152</v>
      </c>
      <c r="B2358" s="53" t="s">
        <v>1176</v>
      </c>
      <c r="C2358" t="s">
        <v>1007</v>
      </c>
      <c r="D2358" t="s">
        <v>1008</v>
      </c>
      <c r="U2358" t="s">
        <v>1009</v>
      </c>
      <c r="V2358" t="s">
        <v>1010</v>
      </c>
      <c r="W2358" t="s">
        <v>1011</v>
      </c>
      <c r="X2358" t="s">
        <v>1012</v>
      </c>
      <c r="AM2358" t="s">
        <v>1163</v>
      </c>
      <c r="AO2358" t="s">
        <v>1175</v>
      </c>
      <c r="AP2358" t="s">
        <v>692</v>
      </c>
      <c r="AR2358" t="s">
        <v>693</v>
      </c>
      <c r="AU2358" s="89">
        <f>VLOOKUP((A2358&amp;AR2358),Precios!B:J,9,FALSE)</f>
        <v>1710.762702</v>
      </c>
      <c r="AV2358" t="s">
        <v>1016</v>
      </c>
      <c r="AW2358" t="str">
        <f>VLOOKUP((A2358&amp;AR2358),Precios!B:J,6,FALSE)</f>
        <v>40BOG8</v>
      </c>
    </row>
    <row r="2359" spans="1:49">
      <c r="A2359" s="53" t="s">
        <v>152</v>
      </c>
      <c r="B2359" s="53" t="s">
        <v>1176</v>
      </c>
      <c r="C2359" t="s">
        <v>1007</v>
      </c>
      <c r="D2359" t="s">
        <v>1008</v>
      </c>
      <c r="U2359" t="s">
        <v>1009</v>
      </c>
      <c r="V2359" t="s">
        <v>1010</v>
      </c>
      <c r="W2359" t="s">
        <v>1011</v>
      </c>
      <c r="X2359" t="s">
        <v>1012</v>
      </c>
      <c r="AM2359" t="s">
        <v>1163</v>
      </c>
      <c r="AO2359" t="s">
        <v>1175</v>
      </c>
      <c r="AP2359" t="s">
        <v>673</v>
      </c>
      <c r="AR2359" t="s">
        <v>674</v>
      </c>
      <c r="AU2359" s="89">
        <f>VLOOKUP((A2359&amp;AR2359),Precios!B:J,9,FALSE)</f>
        <v>951.22741999999994</v>
      </c>
      <c r="AV2359" t="s">
        <v>1016</v>
      </c>
      <c r="AW2359" t="str">
        <f>VLOOKUP((A2359&amp;AR2359),Precios!B:J,6,FALSE)</f>
        <v>40BOG9</v>
      </c>
    </row>
    <row r="2360" spans="1:49">
      <c r="A2360" s="53" t="s">
        <v>152</v>
      </c>
      <c r="B2360" s="53" t="s">
        <v>1176</v>
      </c>
      <c r="C2360" t="s">
        <v>1007</v>
      </c>
      <c r="D2360" t="s">
        <v>1008</v>
      </c>
      <c r="U2360" t="s">
        <v>1009</v>
      </c>
      <c r="V2360" t="s">
        <v>1010</v>
      </c>
      <c r="W2360" t="s">
        <v>1011</v>
      </c>
      <c r="X2360" t="s">
        <v>1012</v>
      </c>
      <c r="AM2360" t="s">
        <v>1163</v>
      </c>
      <c r="AO2360" t="s">
        <v>1175</v>
      </c>
      <c r="AP2360" t="s">
        <v>687</v>
      </c>
      <c r="AR2360" t="s">
        <v>688</v>
      </c>
      <c r="AU2360" s="89">
        <f>VLOOKUP((A2360&amp;AR2360),Precios!B:J,9,FALSE)</f>
        <v>1492.9888600000002</v>
      </c>
      <c r="AV2360" t="s">
        <v>1016</v>
      </c>
      <c r="AW2360" t="str">
        <f>VLOOKUP((A2360&amp;AR2360),Precios!B:J,6,FALSE)</f>
        <v>40BOG10</v>
      </c>
    </row>
    <row r="2361" spans="1:49">
      <c r="A2361" s="53" t="s">
        <v>152</v>
      </c>
      <c r="B2361" s="53" t="s">
        <v>1176</v>
      </c>
      <c r="C2361" t="s">
        <v>1007</v>
      </c>
      <c r="D2361" t="s">
        <v>1008</v>
      </c>
      <c r="U2361" t="s">
        <v>1009</v>
      </c>
      <c r="V2361" t="s">
        <v>1010</v>
      </c>
      <c r="W2361" t="s">
        <v>1011</v>
      </c>
      <c r="X2361" t="s">
        <v>1012</v>
      </c>
      <c r="AM2361" t="s">
        <v>1163</v>
      </c>
      <c r="AO2361" t="s">
        <v>1175</v>
      </c>
      <c r="AP2361" t="s">
        <v>698</v>
      </c>
      <c r="AR2361" t="s">
        <v>699</v>
      </c>
      <c r="AU2361" s="89">
        <f>VLOOKUP((A2361&amp;AR2361),Precios!B:J,9,FALSE)</f>
        <v>1218.0302530000001</v>
      </c>
      <c r="AV2361" t="s">
        <v>1016</v>
      </c>
      <c r="AW2361" t="str">
        <f>VLOOKUP((A2361&amp;AR2361),Precios!B:J,6,FALSE)</f>
        <v>40BOG11</v>
      </c>
    </row>
    <row r="2362" spans="1:49">
      <c r="A2362" s="53" t="s">
        <v>152</v>
      </c>
      <c r="B2362" s="53" t="s">
        <v>1176</v>
      </c>
      <c r="C2362" t="s">
        <v>1007</v>
      </c>
      <c r="D2362" t="s">
        <v>1008</v>
      </c>
      <c r="U2362" t="s">
        <v>1009</v>
      </c>
      <c r="V2362" t="s">
        <v>1010</v>
      </c>
      <c r="W2362" t="s">
        <v>1011</v>
      </c>
      <c r="X2362" t="s">
        <v>1012</v>
      </c>
      <c r="AM2362" t="s">
        <v>1163</v>
      </c>
      <c r="AO2362" t="s">
        <v>1175</v>
      </c>
      <c r="AP2362" t="s">
        <v>675</v>
      </c>
      <c r="AR2362" t="s">
        <v>676</v>
      </c>
      <c r="AU2362" s="89">
        <f>VLOOKUP((A2362&amp;AR2362),Precios!B:J,9,FALSE)</f>
        <v>1052.3705488999999</v>
      </c>
      <c r="AV2362" t="s">
        <v>1016</v>
      </c>
      <c r="AW2362" t="str">
        <f>VLOOKUP((A2362&amp;AR2362),Precios!B:J,6,FALSE)</f>
        <v>40BOG12</v>
      </c>
    </row>
    <row r="2363" spans="1:49">
      <c r="A2363" s="53" t="s">
        <v>152</v>
      </c>
      <c r="B2363" s="53" t="s">
        <v>1176</v>
      </c>
      <c r="C2363" t="s">
        <v>1007</v>
      </c>
      <c r="D2363" t="s">
        <v>1008</v>
      </c>
      <c r="U2363" t="s">
        <v>1009</v>
      </c>
      <c r="V2363" t="s">
        <v>1010</v>
      </c>
      <c r="W2363" t="s">
        <v>1011</v>
      </c>
      <c r="X2363" t="s">
        <v>1012</v>
      </c>
      <c r="AM2363" t="s">
        <v>1163</v>
      </c>
      <c r="AO2363" t="s">
        <v>1175</v>
      </c>
      <c r="AP2363" t="s">
        <v>682</v>
      </c>
      <c r="AR2363" t="s">
        <v>683</v>
      </c>
      <c r="AU2363" s="89">
        <f>VLOOKUP((A2363&amp;AR2363),Precios!B:J,9,FALSE)</f>
        <v>874.13543800000002</v>
      </c>
      <c r="AV2363" t="s">
        <v>1016</v>
      </c>
      <c r="AW2363" t="str">
        <f>VLOOKUP((A2363&amp;AR2363),Precios!B:J,6,FALSE)</f>
        <v>40BOG13</v>
      </c>
    </row>
    <row r="2364" spans="1:49">
      <c r="A2364" s="53" t="s">
        <v>152</v>
      </c>
      <c r="B2364" s="53" t="s">
        <v>1176</v>
      </c>
      <c r="C2364" t="s">
        <v>1007</v>
      </c>
      <c r="D2364" t="s">
        <v>1008</v>
      </c>
      <c r="U2364" t="s">
        <v>1009</v>
      </c>
      <c r="V2364" t="s">
        <v>1010</v>
      </c>
      <c r="W2364" t="s">
        <v>1011</v>
      </c>
      <c r="X2364" t="s">
        <v>1012</v>
      </c>
      <c r="AM2364" t="s">
        <v>1163</v>
      </c>
      <c r="AO2364" t="s">
        <v>1175</v>
      </c>
      <c r="AP2364" t="s">
        <v>706</v>
      </c>
      <c r="AR2364" t="s">
        <v>707</v>
      </c>
      <c r="AU2364" s="89">
        <f>VLOOKUP((A2364&amp;AR2364),Precios!B:J,9,FALSE)</f>
        <v>1507.87472</v>
      </c>
      <c r="AV2364" t="s">
        <v>1016</v>
      </c>
      <c r="AW2364" t="str">
        <f>VLOOKUP((A2364&amp;AR2364),Precios!B:J,6,FALSE)</f>
        <v>40BOG14</v>
      </c>
    </row>
    <row r="2365" spans="1:49">
      <c r="A2365" s="53" t="s">
        <v>152</v>
      </c>
      <c r="B2365" s="53" t="s">
        <v>1176</v>
      </c>
      <c r="C2365" t="s">
        <v>1007</v>
      </c>
      <c r="D2365" t="s">
        <v>1008</v>
      </c>
      <c r="U2365" t="s">
        <v>1009</v>
      </c>
      <c r="V2365" t="s">
        <v>1010</v>
      </c>
      <c r="W2365" t="s">
        <v>1011</v>
      </c>
      <c r="X2365" t="s">
        <v>1012</v>
      </c>
      <c r="AM2365" t="s">
        <v>1163</v>
      </c>
      <c r="AO2365" t="s">
        <v>1175</v>
      </c>
      <c r="AP2365" t="s">
        <v>700</v>
      </c>
      <c r="AR2365" t="s">
        <v>701</v>
      </c>
      <c r="AU2365" s="89">
        <f>VLOOKUP((A2365&amp;AR2365),Precios!B:J,9,FALSE)</f>
        <v>755.15338800000006</v>
      </c>
      <c r="AV2365" t="s">
        <v>1016</v>
      </c>
      <c r="AW2365" t="str">
        <f>VLOOKUP((A2365&amp;AR2365),Precios!B:J,6,FALSE)</f>
        <v>40BOG16</v>
      </c>
    </row>
    <row r="2366" spans="1:49">
      <c r="A2366" s="53" t="s">
        <v>152</v>
      </c>
      <c r="B2366" s="53" t="s">
        <v>1176</v>
      </c>
      <c r="C2366" t="s">
        <v>1007</v>
      </c>
      <c r="D2366" t="s">
        <v>1008</v>
      </c>
      <c r="U2366" t="s">
        <v>1009</v>
      </c>
      <c r="V2366" t="s">
        <v>1010</v>
      </c>
      <c r="W2366" t="s">
        <v>1011</v>
      </c>
      <c r="X2366" t="s">
        <v>1012</v>
      </c>
      <c r="AM2366" t="s">
        <v>1163</v>
      </c>
      <c r="AO2366" t="s">
        <v>1175</v>
      </c>
      <c r="AP2366" t="s">
        <v>680</v>
      </c>
      <c r="AR2366" t="s">
        <v>681</v>
      </c>
      <c r="AU2366" s="89">
        <f>VLOOKUP((A2366&amp;AR2366),Precios!B:J,9,FALSE)</f>
        <v>1695.8978079999999</v>
      </c>
      <c r="AV2366" t="s">
        <v>1016</v>
      </c>
      <c r="AW2366" t="str">
        <f>VLOOKUP((A2366&amp;AR2366),Precios!B:J,6,FALSE)</f>
        <v>40BOG17</v>
      </c>
    </row>
    <row r="2367" spans="1:49">
      <c r="A2367" s="53" t="s">
        <v>152</v>
      </c>
      <c r="B2367" s="53" t="s">
        <v>1176</v>
      </c>
      <c r="C2367" t="s">
        <v>1007</v>
      </c>
      <c r="D2367" t="s">
        <v>1008</v>
      </c>
      <c r="U2367" t="s">
        <v>1009</v>
      </c>
      <c r="V2367" t="s">
        <v>1010</v>
      </c>
      <c r="W2367" t="s">
        <v>1011</v>
      </c>
      <c r="X2367" t="s">
        <v>1012</v>
      </c>
      <c r="AM2367" t="s">
        <v>1163</v>
      </c>
      <c r="AO2367" t="s">
        <v>1175</v>
      </c>
      <c r="AP2367" t="s">
        <v>690</v>
      </c>
      <c r="AR2367" t="s">
        <v>691</v>
      </c>
      <c r="AU2367" s="89">
        <f>VLOOKUP((A2367&amp;AR2367),Precios!B:J,9,FALSE)</f>
        <v>4518.5084559999996</v>
      </c>
      <c r="AV2367" t="s">
        <v>1016</v>
      </c>
      <c r="AW2367" t="str">
        <f>VLOOKUP((A2367&amp;AR2367),Precios!B:J,6,FALSE)</f>
        <v>40BOG18</v>
      </c>
    </row>
    <row r="2368" spans="1:49">
      <c r="A2368" s="53" t="s">
        <v>152</v>
      </c>
      <c r="B2368" s="53" t="s">
        <v>1176</v>
      </c>
      <c r="C2368" t="s">
        <v>1007</v>
      </c>
      <c r="D2368" t="s">
        <v>1008</v>
      </c>
      <c r="U2368" t="s">
        <v>1009</v>
      </c>
      <c r="V2368" t="s">
        <v>1010</v>
      </c>
      <c r="W2368" t="s">
        <v>1011</v>
      </c>
      <c r="X2368" t="s">
        <v>1012</v>
      </c>
      <c r="AM2368" t="s">
        <v>1163</v>
      </c>
      <c r="AO2368" t="s">
        <v>1175</v>
      </c>
      <c r="AP2368" t="s">
        <v>708</v>
      </c>
      <c r="AR2368" t="s">
        <v>709</v>
      </c>
      <c r="AU2368" s="89">
        <f>VLOOKUP((A2368&amp;AR2368),Precios!B:J,9,FALSE)</f>
        <v>1048.3</v>
      </c>
      <c r="AV2368" t="s">
        <v>1016</v>
      </c>
      <c r="AW2368" t="str">
        <f>VLOOKUP((A2368&amp;AR2368),Precios!B:J,6,FALSE)</f>
        <v>40BOG19</v>
      </c>
    </row>
    <row r="2369" spans="1:49">
      <c r="A2369" s="53" t="s">
        <v>152</v>
      </c>
      <c r="B2369" s="53" t="s">
        <v>1176</v>
      </c>
      <c r="C2369" t="s">
        <v>1007</v>
      </c>
      <c r="D2369" t="s">
        <v>1008</v>
      </c>
      <c r="U2369" t="s">
        <v>1009</v>
      </c>
      <c r="V2369" t="s">
        <v>1010</v>
      </c>
      <c r="W2369" t="s">
        <v>1011</v>
      </c>
      <c r="X2369" t="s">
        <v>1012</v>
      </c>
      <c r="AM2369" t="s">
        <v>1163</v>
      </c>
      <c r="AO2369" t="s">
        <v>1175</v>
      </c>
      <c r="AP2369" t="s">
        <v>710</v>
      </c>
      <c r="AR2369" t="s">
        <v>711</v>
      </c>
      <c r="AU2369" s="89">
        <f>VLOOKUP((A2369&amp;AR2369),Precios!B:J,9,FALSE)</f>
        <v>2299.0739035000001</v>
      </c>
      <c r="AV2369" t="s">
        <v>1016</v>
      </c>
      <c r="AW2369" t="str">
        <f>VLOOKUP((A2369&amp;AR2369),Precios!B:J,6,FALSE)</f>
        <v>40BOG20</v>
      </c>
    </row>
    <row r="2370" spans="1:49">
      <c r="A2370" s="53" t="s">
        <v>152</v>
      </c>
      <c r="B2370" s="53" t="s">
        <v>1176</v>
      </c>
      <c r="C2370" t="s">
        <v>1007</v>
      </c>
      <c r="D2370" t="s">
        <v>1008</v>
      </c>
      <c r="U2370" t="s">
        <v>1009</v>
      </c>
      <c r="V2370" t="s">
        <v>1010</v>
      </c>
      <c r="W2370" t="s">
        <v>1011</v>
      </c>
      <c r="X2370" t="s">
        <v>1012</v>
      </c>
      <c r="AM2370" t="s">
        <v>1163</v>
      </c>
      <c r="AO2370" t="s">
        <v>1175</v>
      </c>
      <c r="AP2370" t="s">
        <v>692</v>
      </c>
      <c r="AR2370" t="s">
        <v>695</v>
      </c>
      <c r="AU2370" s="89">
        <f>VLOOKUP((A2370&amp;AR2370),Precios!B:J,9,FALSE)</f>
        <v>1811.6510940000001</v>
      </c>
      <c r="AV2370" t="s">
        <v>1016</v>
      </c>
      <c r="AW2370" t="str">
        <f>VLOOKUP((A2370&amp;AR2370),Precios!B:J,6,FALSE)</f>
        <v>40MED31</v>
      </c>
    </row>
    <row r="2371" spans="1:49">
      <c r="A2371" s="53" t="s">
        <v>152</v>
      </c>
      <c r="B2371" s="53" t="s">
        <v>1176</v>
      </c>
      <c r="C2371" t="s">
        <v>1007</v>
      </c>
      <c r="D2371" t="s">
        <v>1008</v>
      </c>
      <c r="U2371" t="s">
        <v>1009</v>
      </c>
      <c r="V2371" t="s">
        <v>1010</v>
      </c>
      <c r="W2371" t="s">
        <v>1011</v>
      </c>
      <c r="X2371" t="s">
        <v>1012</v>
      </c>
      <c r="AM2371" t="s">
        <v>1163</v>
      </c>
      <c r="AO2371" t="s">
        <v>1175</v>
      </c>
      <c r="AP2371" t="s">
        <v>687</v>
      </c>
      <c r="AR2371" t="s">
        <v>689</v>
      </c>
      <c r="AU2371" s="89">
        <f>VLOOKUP((A2371&amp;AR2371),Precios!B:J,9,FALSE)</f>
        <v>1517.62391</v>
      </c>
      <c r="AV2371" t="s">
        <v>1016</v>
      </c>
      <c r="AW2371" t="str">
        <f>VLOOKUP((A2371&amp;AR2371),Precios!B:J,6,FALSE)</f>
        <v>40MED22</v>
      </c>
    </row>
    <row r="2372" spans="1:49">
      <c r="A2372" s="53" t="s">
        <v>152</v>
      </c>
      <c r="B2372" s="53" t="s">
        <v>1176</v>
      </c>
      <c r="C2372" t="s">
        <v>1007</v>
      </c>
      <c r="D2372" t="s">
        <v>1008</v>
      </c>
      <c r="U2372" t="s">
        <v>1009</v>
      </c>
      <c r="V2372" t="s">
        <v>1010</v>
      </c>
      <c r="W2372" t="s">
        <v>1011</v>
      </c>
      <c r="X2372" t="s">
        <v>1012</v>
      </c>
      <c r="AM2372" t="s">
        <v>1163</v>
      </c>
      <c r="AO2372" t="s">
        <v>1175</v>
      </c>
      <c r="AP2372" t="s">
        <v>684</v>
      </c>
      <c r="AR2372" t="s">
        <v>686</v>
      </c>
      <c r="AU2372" s="89">
        <f>VLOOKUP((A2372&amp;AR2372),Precios!B:J,9,FALSE)</f>
        <v>1897.0246459999998</v>
      </c>
      <c r="AV2372" t="s">
        <v>1016</v>
      </c>
      <c r="AW2372" t="str">
        <f>VLOOKUP((A2372&amp;AR2372),Precios!B:J,6,FALSE)</f>
        <v>40MED23</v>
      </c>
    </row>
    <row r="2373" spans="1:49">
      <c r="A2373" s="53" t="s">
        <v>152</v>
      </c>
      <c r="B2373" s="53" t="s">
        <v>1176</v>
      </c>
      <c r="C2373" t="s">
        <v>1007</v>
      </c>
      <c r="D2373" t="s">
        <v>1008</v>
      </c>
      <c r="U2373" t="s">
        <v>1009</v>
      </c>
      <c r="V2373" t="s">
        <v>1010</v>
      </c>
      <c r="W2373" t="s">
        <v>1011</v>
      </c>
      <c r="X2373" t="s">
        <v>1012</v>
      </c>
      <c r="AM2373" t="s">
        <v>1163</v>
      </c>
      <c r="AO2373" t="s">
        <v>1175</v>
      </c>
      <c r="AP2373" t="s">
        <v>702</v>
      </c>
      <c r="AR2373" t="s">
        <v>703</v>
      </c>
      <c r="AU2373" s="89">
        <f>VLOOKUP((A2373&amp;AR2373),Precios!B:J,9,FALSE)</f>
        <v>1349.79108</v>
      </c>
      <c r="AV2373" t="s">
        <v>1016</v>
      </c>
      <c r="AW2373" t="str">
        <f>VLOOKUP((A2373&amp;AR2373),Precios!B:J,6,FALSE)</f>
        <v>40MED25</v>
      </c>
    </row>
    <row r="2374" spans="1:49">
      <c r="A2374" s="53" t="s">
        <v>152</v>
      </c>
      <c r="B2374" s="53" t="s">
        <v>1176</v>
      </c>
      <c r="C2374" t="s">
        <v>1007</v>
      </c>
      <c r="D2374" t="s">
        <v>1008</v>
      </c>
      <c r="U2374" t="s">
        <v>1009</v>
      </c>
      <c r="V2374" t="s">
        <v>1010</v>
      </c>
      <c r="W2374" t="s">
        <v>1011</v>
      </c>
      <c r="X2374" t="s">
        <v>1012</v>
      </c>
      <c r="AM2374" t="s">
        <v>1163</v>
      </c>
      <c r="AO2374" t="s">
        <v>1175</v>
      </c>
      <c r="AP2374" t="s">
        <v>692</v>
      </c>
      <c r="AR2374" t="s">
        <v>694</v>
      </c>
      <c r="AU2374" s="89">
        <f>VLOOKUP((A2374&amp;AR2374),Precios!B:J,9,FALSE)</f>
        <v>1811.6510940000001</v>
      </c>
      <c r="AV2374" t="s">
        <v>1016</v>
      </c>
      <c r="AW2374" t="str">
        <f>VLOOKUP((A2374&amp;AR2374),Precios!B:J,6,FALSE)</f>
        <v>40CLO26</v>
      </c>
    </row>
    <row r="2375" spans="1:49">
      <c r="A2375" s="53" t="s">
        <v>152</v>
      </c>
      <c r="B2375" s="53" t="s">
        <v>1176</v>
      </c>
      <c r="C2375" t="s">
        <v>1007</v>
      </c>
      <c r="D2375" t="s">
        <v>1008</v>
      </c>
      <c r="U2375" t="s">
        <v>1009</v>
      </c>
      <c r="V2375" t="s">
        <v>1010</v>
      </c>
      <c r="W2375" t="s">
        <v>1011</v>
      </c>
      <c r="X2375" t="s">
        <v>1012</v>
      </c>
      <c r="AM2375" t="s">
        <v>1163</v>
      </c>
      <c r="AO2375" t="s">
        <v>1175</v>
      </c>
      <c r="AP2375" t="s">
        <v>704</v>
      </c>
      <c r="AR2375" t="s">
        <v>705</v>
      </c>
      <c r="AU2375" s="89">
        <f>VLOOKUP((A2375&amp;AR2375),Precios!B:J,9,FALSE)</f>
        <v>615.918182</v>
      </c>
      <c r="AV2375" t="s">
        <v>1016</v>
      </c>
      <c r="AW2375" t="str">
        <f>VLOOKUP((A2375&amp;AR2375),Precios!B:J,6,FALSE)</f>
        <v>40CLO27</v>
      </c>
    </row>
    <row r="2376" spans="1:49">
      <c r="A2376" s="53" t="s">
        <v>152</v>
      </c>
      <c r="B2376" s="53" t="s">
        <v>1176</v>
      </c>
      <c r="C2376" t="s">
        <v>1007</v>
      </c>
      <c r="D2376" t="s">
        <v>1008</v>
      </c>
      <c r="U2376" t="s">
        <v>1009</v>
      </c>
      <c r="V2376" t="s">
        <v>1010</v>
      </c>
      <c r="W2376" t="s">
        <v>1011</v>
      </c>
      <c r="X2376" t="s">
        <v>1012</v>
      </c>
      <c r="AM2376" t="s">
        <v>1163</v>
      </c>
      <c r="AO2376" t="s">
        <v>1175</v>
      </c>
      <c r="AP2376" t="s">
        <v>696</v>
      </c>
      <c r="AR2376" t="s">
        <v>697</v>
      </c>
      <c r="AU2376" s="89">
        <f>VLOOKUP((A2376&amp;AR2376),Precios!B:J,9,FALSE)</f>
        <v>779.93520000000001</v>
      </c>
      <c r="AV2376" t="s">
        <v>1016</v>
      </c>
      <c r="AW2376" t="str">
        <f>VLOOKUP((A2376&amp;AR2376),Precios!B:J,6,FALSE)</f>
        <v>40CLO28</v>
      </c>
    </row>
    <row r="2377" spans="1:49">
      <c r="A2377" s="53" t="s">
        <v>152</v>
      </c>
      <c r="B2377" s="53" t="s">
        <v>1176</v>
      </c>
      <c r="C2377" t="s">
        <v>1007</v>
      </c>
      <c r="D2377" t="s">
        <v>1008</v>
      </c>
      <c r="U2377" t="s">
        <v>1009</v>
      </c>
      <c r="V2377" t="s">
        <v>1010</v>
      </c>
      <c r="W2377" t="s">
        <v>1011</v>
      </c>
      <c r="X2377" t="s">
        <v>1012</v>
      </c>
      <c r="AM2377" t="s">
        <v>1163</v>
      </c>
      <c r="AO2377" t="s">
        <v>1175</v>
      </c>
      <c r="AP2377" t="s">
        <v>677</v>
      </c>
      <c r="AR2377" t="s">
        <v>679</v>
      </c>
      <c r="AU2377" s="89">
        <f>VLOOKUP((A2377&amp;AR2377),Precios!B:J,9,FALSE)</f>
        <v>4506.8199110000005</v>
      </c>
      <c r="AV2377" t="s">
        <v>1016</v>
      </c>
      <c r="AW2377" t="str">
        <f>VLOOKUP((A2377&amp;AR2377),Precios!B:J,6,FALSE)</f>
        <v>40CLO30</v>
      </c>
    </row>
    <row r="2378" spans="1:49">
      <c r="A2378" s="53" t="s">
        <v>151</v>
      </c>
      <c r="B2378" s="53" t="s">
        <v>1177</v>
      </c>
      <c r="C2378" t="s">
        <v>1096</v>
      </c>
      <c r="D2378" t="s">
        <v>1008</v>
      </c>
      <c r="M2378" t="s">
        <v>1078</v>
      </c>
      <c r="S2378" t="s">
        <v>1078</v>
      </c>
      <c r="U2378" t="s">
        <v>1009</v>
      </c>
      <c r="V2378" t="s">
        <v>1010</v>
      </c>
      <c r="W2378" t="s">
        <v>1011</v>
      </c>
      <c r="X2378" t="s">
        <v>1012</v>
      </c>
      <c r="AM2378" t="s">
        <v>1163</v>
      </c>
      <c r="AO2378" t="s">
        <v>1175</v>
      </c>
      <c r="AP2378" t="s">
        <v>1015</v>
      </c>
      <c r="AQ2378" t="s">
        <v>1078</v>
      </c>
      <c r="AR2378" t="s">
        <v>712</v>
      </c>
      <c r="AU2378" s="89">
        <f>VLOOKUP((A2378&amp;AR2378),Precios!B:J,9,FALSE)</f>
        <v>48505.680688300003</v>
      </c>
      <c r="AV2378" t="s">
        <v>1016</v>
      </c>
      <c r="AW2378" t="str">
        <f>VLOOKUP((A2378&amp;AR2378),Precios!B:J,6,FALSE)</f>
        <v>41BOG6</v>
      </c>
    </row>
    <row r="2379" spans="1:49">
      <c r="A2379" s="53" t="s">
        <v>151</v>
      </c>
      <c r="B2379" s="53" t="s">
        <v>1177</v>
      </c>
      <c r="C2379" t="s">
        <v>1096</v>
      </c>
      <c r="D2379" t="s">
        <v>1008</v>
      </c>
      <c r="M2379" t="s">
        <v>1078</v>
      </c>
      <c r="S2379" t="s">
        <v>1078</v>
      </c>
      <c r="U2379" t="s">
        <v>1009</v>
      </c>
      <c r="V2379" t="s">
        <v>1010</v>
      </c>
      <c r="W2379" t="s">
        <v>1011</v>
      </c>
      <c r="X2379" t="s">
        <v>1012</v>
      </c>
      <c r="AM2379" t="s">
        <v>1163</v>
      </c>
      <c r="AO2379" t="s">
        <v>1175</v>
      </c>
      <c r="AP2379" t="s">
        <v>692</v>
      </c>
      <c r="AQ2379" t="s">
        <v>1078</v>
      </c>
      <c r="AR2379" t="s">
        <v>693</v>
      </c>
      <c r="AU2379" s="89">
        <f>VLOOKUP((A2379&amp;AR2379),Precios!B:J,9,FALSE)</f>
        <v>35575.108800000002</v>
      </c>
      <c r="AV2379" t="s">
        <v>1016</v>
      </c>
      <c r="AW2379" t="str">
        <f>VLOOKUP((A2379&amp;AR2379),Precios!B:J,6,FALSE)</f>
        <v>41BOG8</v>
      </c>
    </row>
    <row r="2380" spans="1:49">
      <c r="A2380" s="53" t="s">
        <v>151</v>
      </c>
      <c r="B2380" s="53" t="s">
        <v>1177</v>
      </c>
      <c r="C2380" t="s">
        <v>1096</v>
      </c>
      <c r="D2380" t="s">
        <v>1008</v>
      </c>
      <c r="M2380" t="s">
        <v>1078</v>
      </c>
      <c r="S2380" t="s">
        <v>1078</v>
      </c>
      <c r="U2380" t="s">
        <v>1009</v>
      </c>
      <c r="V2380" t="s">
        <v>1010</v>
      </c>
      <c r="W2380" t="s">
        <v>1011</v>
      </c>
      <c r="X2380" t="s">
        <v>1012</v>
      </c>
      <c r="AM2380" t="s">
        <v>1163</v>
      </c>
      <c r="AO2380" t="s">
        <v>1175</v>
      </c>
      <c r="AP2380" t="s">
        <v>713</v>
      </c>
      <c r="AQ2380" t="s">
        <v>1078</v>
      </c>
      <c r="AR2380" t="s">
        <v>714</v>
      </c>
      <c r="AU2380" s="89">
        <f>VLOOKUP((A2380&amp;AR2380),Precios!B:J,9,FALSE)</f>
        <v>48503.556832499991</v>
      </c>
      <c r="AV2380" t="s">
        <v>1016</v>
      </c>
      <c r="AW2380" t="str">
        <f>VLOOKUP((A2380&amp;AR2380),Precios!B:J,6,FALSE)</f>
        <v>41BOG7</v>
      </c>
    </row>
    <row r="2381" spans="1:49">
      <c r="A2381" s="53" t="s">
        <v>151</v>
      </c>
      <c r="B2381" s="53" t="s">
        <v>1177</v>
      </c>
      <c r="C2381" t="s">
        <v>1096</v>
      </c>
      <c r="D2381" t="s">
        <v>1008</v>
      </c>
      <c r="M2381" t="s">
        <v>1078</v>
      </c>
      <c r="S2381" t="s">
        <v>1078</v>
      </c>
      <c r="U2381" t="s">
        <v>1009</v>
      </c>
      <c r="V2381" t="s">
        <v>1010</v>
      </c>
      <c r="W2381" t="s">
        <v>1011</v>
      </c>
      <c r="X2381" t="s">
        <v>1012</v>
      </c>
      <c r="AM2381" t="s">
        <v>1163</v>
      </c>
      <c r="AO2381" t="s">
        <v>1175</v>
      </c>
      <c r="AP2381" t="s">
        <v>673</v>
      </c>
      <c r="AQ2381" t="s">
        <v>1078</v>
      </c>
      <c r="AR2381" t="s">
        <v>674</v>
      </c>
      <c r="AU2381" s="89">
        <f>VLOOKUP((A2381&amp;AR2381),Precios!B:J,9,FALSE)</f>
        <v>46097.776471999998</v>
      </c>
      <c r="AV2381" t="s">
        <v>1016</v>
      </c>
      <c r="AW2381" t="str">
        <f>VLOOKUP((A2381&amp;AR2381),Precios!B:J,6,FALSE)</f>
        <v>41BOG9</v>
      </c>
    </row>
    <row r="2382" spans="1:49">
      <c r="A2382" s="53" t="s">
        <v>151</v>
      </c>
      <c r="B2382" s="53" t="s">
        <v>1177</v>
      </c>
      <c r="C2382" t="s">
        <v>1096</v>
      </c>
      <c r="D2382" t="s">
        <v>1008</v>
      </c>
      <c r="M2382" t="s">
        <v>1078</v>
      </c>
      <c r="S2382" t="s">
        <v>1078</v>
      </c>
      <c r="U2382" t="s">
        <v>1009</v>
      </c>
      <c r="V2382" t="s">
        <v>1010</v>
      </c>
      <c r="W2382" t="s">
        <v>1011</v>
      </c>
      <c r="X2382" t="s">
        <v>1012</v>
      </c>
      <c r="AM2382" t="s">
        <v>1163</v>
      </c>
      <c r="AO2382" t="s">
        <v>1175</v>
      </c>
      <c r="AP2382" t="s">
        <v>687</v>
      </c>
      <c r="AQ2382" t="s">
        <v>1078</v>
      </c>
      <c r="AR2382" t="s">
        <v>688</v>
      </c>
      <c r="AU2382" s="89">
        <f>VLOOKUP((A2382&amp;AR2382),Precios!B:J,9,FALSE)</f>
        <v>38919.018071999999</v>
      </c>
      <c r="AV2382" t="s">
        <v>1016</v>
      </c>
      <c r="AW2382" t="str">
        <f>VLOOKUP((A2382&amp;AR2382),Precios!B:J,6,FALSE)</f>
        <v>41BOG10</v>
      </c>
    </row>
    <row r="2383" spans="1:49">
      <c r="A2383" s="53" t="s">
        <v>151</v>
      </c>
      <c r="B2383" s="53" t="s">
        <v>1177</v>
      </c>
      <c r="C2383" t="s">
        <v>1096</v>
      </c>
      <c r="D2383" t="s">
        <v>1008</v>
      </c>
      <c r="M2383" t="s">
        <v>1078</v>
      </c>
      <c r="S2383" t="s">
        <v>1078</v>
      </c>
      <c r="U2383" t="s">
        <v>1009</v>
      </c>
      <c r="V2383" t="s">
        <v>1010</v>
      </c>
      <c r="W2383" t="s">
        <v>1011</v>
      </c>
      <c r="X2383" t="s">
        <v>1012</v>
      </c>
      <c r="AM2383" t="s">
        <v>1163</v>
      </c>
      <c r="AO2383" t="s">
        <v>1175</v>
      </c>
      <c r="AP2383" t="s">
        <v>698</v>
      </c>
      <c r="AR2383" t="s">
        <v>699</v>
      </c>
      <c r="AU2383" s="89">
        <f>VLOOKUP((A2383&amp;AR2383),Precios!B:J,9,FALSE)</f>
        <v>45232.824141999998</v>
      </c>
      <c r="AV2383" t="s">
        <v>1016</v>
      </c>
      <c r="AW2383" t="str">
        <f>VLOOKUP((A2383&amp;AR2383),Precios!B:J,6,FALSE)</f>
        <v>41BOG11</v>
      </c>
    </row>
    <row r="2384" spans="1:49">
      <c r="A2384" s="53" t="s">
        <v>151</v>
      </c>
      <c r="B2384" s="53" t="s">
        <v>1177</v>
      </c>
      <c r="C2384" t="s">
        <v>1096</v>
      </c>
      <c r="D2384" t="s">
        <v>1008</v>
      </c>
      <c r="M2384" t="s">
        <v>1078</v>
      </c>
      <c r="S2384" t="s">
        <v>1078</v>
      </c>
      <c r="U2384" t="s">
        <v>1009</v>
      </c>
      <c r="V2384" t="s">
        <v>1010</v>
      </c>
      <c r="W2384" t="s">
        <v>1011</v>
      </c>
      <c r="X2384" t="s">
        <v>1012</v>
      </c>
      <c r="AM2384" t="s">
        <v>1163</v>
      </c>
      <c r="AO2384" t="s">
        <v>1175</v>
      </c>
      <c r="AP2384" t="s">
        <v>675</v>
      </c>
      <c r="AR2384" t="s">
        <v>676</v>
      </c>
      <c r="AU2384" s="89">
        <f>VLOOKUP((A2384&amp;AR2384),Precios!B:J,9,FALSE)</f>
        <v>41989.691093900008</v>
      </c>
      <c r="AV2384" t="s">
        <v>1016</v>
      </c>
      <c r="AW2384" t="str">
        <f>VLOOKUP((A2384&amp;AR2384),Precios!B:J,6,FALSE)</f>
        <v>41BOG12</v>
      </c>
    </row>
    <row r="2385" spans="1:49">
      <c r="A2385" s="53" t="s">
        <v>151</v>
      </c>
      <c r="B2385" s="53" t="s">
        <v>1177</v>
      </c>
      <c r="C2385" t="s">
        <v>1096</v>
      </c>
      <c r="D2385" t="s">
        <v>1008</v>
      </c>
      <c r="M2385" t="s">
        <v>1078</v>
      </c>
      <c r="S2385" t="s">
        <v>1078</v>
      </c>
      <c r="U2385" t="s">
        <v>1009</v>
      </c>
      <c r="V2385" t="s">
        <v>1010</v>
      </c>
      <c r="W2385" t="s">
        <v>1011</v>
      </c>
      <c r="X2385" t="s">
        <v>1012</v>
      </c>
      <c r="AM2385" t="s">
        <v>1163</v>
      </c>
      <c r="AO2385" t="s">
        <v>1175</v>
      </c>
      <c r="AP2385" t="s">
        <v>682</v>
      </c>
      <c r="AQ2385" t="s">
        <v>1078</v>
      </c>
      <c r="AR2385" t="s">
        <v>683</v>
      </c>
      <c r="AU2385" s="89">
        <f>VLOOKUP((A2385&amp;AR2385),Precios!B:J,9,FALSE)</f>
        <v>47570.292033000005</v>
      </c>
      <c r="AV2385" t="s">
        <v>1016</v>
      </c>
      <c r="AW2385" t="str">
        <f>VLOOKUP((A2385&amp;AR2385),Precios!B:J,6,FALSE)</f>
        <v>41BOG13</v>
      </c>
    </row>
    <row r="2386" spans="1:49">
      <c r="A2386" s="53" t="s">
        <v>151</v>
      </c>
      <c r="B2386" s="53" t="s">
        <v>1177</v>
      </c>
      <c r="C2386" t="s">
        <v>1096</v>
      </c>
      <c r="D2386" t="s">
        <v>1008</v>
      </c>
      <c r="M2386" t="s">
        <v>1078</v>
      </c>
      <c r="S2386" t="s">
        <v>1078</v>
      </c>
      <c r="U2386" t="s">
        <v>1009</v>
      </c>
      <c r="V2386" t="s">
        <v>1010</v>
      </c>
      <c r="W2386" t="s">
        <v>1011</v>
      </c>
      <c r="X2386" t="s">
        <v>1012</v>
      </c>
      <c r="AM2386" t="s">
        <v>1163</v>
      </c>
      <c r="AO2386" t="s">
        <v>1175</v>
      </c>
      <c r="AP2386" t="s">
        <v>706</v>
      </c>
      <c r="AR2386" t="s">
        <v>707</v>
      </c>
      <c r="AU2386" s="89">
        <f>VLOOKUP((A2386&amp;AR2386),Precios!B:J,9,FALSE)</f>
        <v>39046.659079999998</v>
      </c>
      <c r="AV2386" t="s">
        <v>1016</v>
      </c>
      <c r="AW2386" t="str">
        <f>VLOOKUP((A2386&amp;AR2386),Precios!B:J,6,FALSE)</f>
        <v>41BOG14</v>
      </c>
    </row>
    <row r="2387" spans="1:49">
      <c r="A2387" s="53" t="s">
        <v>151</v>
      </c>
      <c r="B2387" s="53" t="s">
        <v>1177</v>
      </c>
      <c r="C2387" t="s">
        <v>1096</v>
      </c>
      <c r="D2387" t="s">
        <v>1008</v>
      </c>
      <c r="M2387" t="s">
        <v>1078</v>
      </c>
      <c r="S2387" t="s">
        <v>1078</v>
      </c>
      <c r="U2387" t="s">
        <v>1009</v>
      </c>
      <c r="V2387" t="s">
        <v>1010</v>
      </c>
      <c r="W2387" t="s">
        <v>1011</v>
      </c>
      <c r="X2387" t="s">
        <v>1012</v>
      </c>
      <c r="AM2387" t="s">
        <v>1163</v>
      </c>
      <c r="AO2387" t="s">
        <v>1175</v>
      </c>
      <c r="AP2387" t="s">
        <v>700</v>
      </c>
      <c r="AR2387" t="s">
        <v>701</v>
      </c>
      <c r="AU2387" s="89">
        <f>VLOOKUP((A2387&amp;AR2387),Precios!B:J,9,FALSE)</f>
        <v>48945.127</v>
      </c>
      <c r="AV2387" t="s">
        <v>1016</v>
      </c>
      <c r="AW2387" t="str">
        <f>VLOOKUP((A2387&amp;AR2387),Precios!B:J,6,FALSE)</f>
        <v>41BOG16</v>
      </c>
    </row>
    <row r="2388" spans="1:49">
      <c r="A2388" s="53" t="s">
        <v>151</v>
      </c>
      <c r="B2388" s="53" t="s">
        <v>1177</v>
      </c>
      <c r="C2388" t="s">
        <v>1096</v>
      </c>
      <c r="D2388" t="s">
        <v>1008</v>
      </c>
      <c r="M2388" t="s">
        <v>1078</v>
      </c>
      <c r="S2388" t="s">
        <v>1078</v>
      </c>
      <c r="U2388" t="s">
        <v>1009</v>
      </c>
      <c r="V2388" t="s">
        <v>1010</v>
      </c>
      <c r="W2388" t="s">
        <v>1011</v>
      </c>
      <c r="X2388" t="s">
        <v>1012</v>
      </c>
      <c r="AM2388" t="s">
        <v>1163</v>
      </c>
      <c r="AO2388" t="s">
        <v>1175</v>
      </c>
      <c r="AP2388" t="s">
        <v>680</v>
      </c>
      <c r="AR2388" t="s">
        <v>681</v>
      </c>
      <c r="AU2388" s="89">
        <f>VLOOKUP((A2388&amp;AR2388),Precios!B:J,9,FALSE)</f>
        <v>9786.68</v>
      </c>
      <c r="AV2388" t="s">
        <v>1016</v>
      </c>
      <c r="AW2388" t="str">
        <f>VLOOKUP((A2388&amp;AR2388),Precios!B:J,6,FALSE)</f>
        <v>41BOG17</v>
      </c>
    </row>
    <row r="2389" spans="1:49">
      <c r="A2389" s="53" t="s">
        <v>151</v>
      </c>
      <c r="B2389" s="53" t="s">
        <v>1177</v>
      </c>
      <c r="C2389" t="s">
        <v>1096</v>
      </c>
      <c r="D2389" t="s">
        <v>1008</v>
      </c>
      <c r="M2389" t="s">
        <v>1078</v>
      </c>
      <c r="S2389" t="s">
        <v>1078</v>
      </c>
      <c r="U2389" t="s">
        <v>1009</v>
      </c>
      <c r="V2389" t="s">
        <v>1010</v>
      </c>
      <c r="W2389" t="s">
        <v>1011</v>
      </c>
      <c r="X2389" t="s">
        <v>1012</v>
      </c>
      <c r="AM2389" t="s">
        <v>1163</v>
      </c>
      <c r="AO2389" t="s">
        <v>1175</v>
      </c>
      <c r="AP2389" t="s">
        <v>690</v>
      </c>
      <c r="AR2389" t="s">
        <v>691</v>
      </c>
      <c r="AU2389" s="89">
        <f>VLOOKUP((A2389&amp;AR2389),Precios!B:J,9,FALSE)</f>
        <v>52529.327597999996</v>
      </c>
      <c r="AV2389" t="s">
        <v>1016</v>
      </c>
      <c r="AW2389" t="str">
        <f>VLOOKUP((A2389&amp;AR2389),Precios!B:J,6,FALSE)</f>
        <v>41BOG18</v>
      </c>
    </row>
    <row r="2390" spans="1:49">
      <c r="A2390" s="53" t="s">
        <v>151</v>
      </c>
      <c r="B2390" s="53" t="s">
        <v>1177</v>
      </c>
      <c r="C2390" t="s">
        <v>1096</v>
      </c>
      <c r="D2390" t="s">
        <v>1008</v>
      </c>
      <c r="M2390" t="s">
        <v>1078</v>
      </c>
      <c r="S2390" t="s">
        <v>1078</v>
      </c>
      <c r="U2390" t="s">
        <v>1009</v>
      </c>
      <c r="V2390" t="s">
        <v>1010</v>
      </c>
      <c r="W2390" t="s">
        <v>1011</v>
      </c>
      <c r="X2390" t="s">
        <v>1012</v>
      </c>
      <c r="AM2390" t="s">
        <v>1163</v>
      </c>
      <c r="AO2390" t="s">
        <v>1175</v>
      </c>
      <c r="AP2390" t="s">
        <v>708</v>
      </c>
      <c r="AR2390" t="s">
        <v>709</v>
      </c>
      <c r="AU2390" s="89">
        <f>VLOOKUP((A2390&amp;AR2390),Precios!B:J,9,FALSE)</f>
        <v>50318.400000000001</v>
      </c>
      <c r="AV2390" t="s">
        <v>1016</v>
      </c>
      <c r="AW2390" t="str">
        <f>VLOOKUP((A2390&amp;AR2390),Precios!B:J,6,FALSE)</f>
        <v>41BOG19</v>
      </c>
    </row>
    <row r="2391" spans="1:49">
      <c r="A2391" s="53" t="s">
        <v>151</v>
      </c>
      <c r="B2391" s="53" t="s">
        <v>1177</v>
      </c>
      <c r="C2391" t="s">
        <v>1096</v>
      </c>
      <c r="D2391" t="s">
        <v>1008</v>
      </c>
      <c r="M2391" t="s">
        <v>1078</v>
      </c>
      <c r="S2391" t="s">
        <v>1078</v>
      </c>
      <c r="U2391" t="s">
        <v>1009</v>
      </c>
      <c r="V2391" t="s">
        <v>1010</v>
      </c>
      <c r="W2391" t="s">
        <v>1011</v>
      </c>
      <c r="X2391" t="s">
        <v>1012</v>
      </c>
      <c r="AM2391" t="s">
        <v>1163</v>
      </c>
      <c r="AO2391" t="s">
        <v>1175</v>
      </c>
      <c r="AP2391" t="s">
        <v>710</v>
      </c>
      <c r="AQ2391" t="s">
        <v>1078</v>
      </c>
      <c r="AR2391" t="s">
        <v>711</v>
      </c>
      <c r="AU2391" s="89">
        <f>VLOOKUP((A2391&amp;AR2391),Precios!B:J,9,FALSE)</f>
        <v>4878.4967725999995</v>
      </c>
      <c r="AV2391" t="s">
        <v>1016</v>
      </c>
      <c r="AW2391" t="str">
        <f>VLOOKUP((A2391&amp;AR2391),Precios!B:J,6,FALSE)</f>
        <v>41BOG20</v>
      </c>
    </row>
    <row r="2392" spans="1:49">
      <c r="A2392" s="53" t="s">
        <v>151</v>
      </c>
      <c r="B2392" s="53" t="s">
        <v>1177</v>
      </c>
      <c r="C2392" t="s">
        <v>1096</v>
      </c>
      <c r="D2392" t="s">
        <v>1008</v>
      </c>
      <c r="M2392" t="s">
        <v>1078</v>
      </c>
      <c r="S2392" t="s">
        <v>1078</v>
      </c>
      <c r="U2392" t="s">
        <v>1009</v>
      </c>
      <c r="V2392" t="s">
        <v>1010</v>
      </c>
      <c r="W2392" t="s">
        <v>1011</v>
      </c>
      <c r="X2392" t="s">
        <v>1012</v>
      </c>
      <c r="AM2392" t="s">
        <v>1163</v>
      </c>
      <c r="AO2392" t="s">
        <v>1175</v>
      </c>
      <c r="AP2392" t="s">
        <v>687</v>
      </c>
      <c r="AQ2392" t="s">
        <v>1078</v>
      </c>
      <c r="AR2392" t="s">
        <v>689</v>
      </c>
      <c r="AU2392" s="89">
        <f>VLOOKUP((A2392&amp;AR2392),Precios!B:J,9,FALSE)</f>
        <v>39566.584431000003</v>
      </c>
      <c r="AV2392" t="s">
        <v>1016</v>
      </c>
      <c r="AW2392" t="str">
        <f>VLOOKUP((A2392&amp;AR2392),Precios!B:J,6,FALSE)</f>
        <v>41MED22</v>
      </c>
    </row>
    <row r="2393" spans="1:49">
      <c r="A2393" s="53" t="s">
        <v>151</v>
      </c>
      <c r="B2393" s="53" t="s">
        <v>1177</v>
      </c>
      <c r="C2393" t="s">
        <v>1096</v>
      </c>
      <c r="D2393" t="s">
        <v>1008</v>
      </c>
      <c r="M2393" t="s">
        <v>1078</v>
      </c>
      <c r="S2393" t="s">
        <v>1078</v>
      </c>
      <c r="U2393" t="s">
        <v>1009</v>
      </c>
      <c r="V2393" t="s">
        <v>1010</v>
      </c>
      <c r="W2393" t="s">
        <v>1011</v>
      </c>
      <c r="X2393" t="s">
        <v>1012</v>
      </c>
      <c r="AM2393" t="s">
        <v>1163</v>
      </c>
      <c r="AO2393" t="s">
        <v>1175</v>
      </c>
      <c r="AP2393" t="s">
        <v>684</v>
      </c>
      <c r="AQ2393" t="s">
        <v>1078</v>
      </c>
      <c r="AR2393" t="s">
        <v>686</v>
      </c>
      <c r="AU2393" s="89">
        <f>VLOOKUP((A2393&amp;AR2393),Precios!B:J,9,FALSE)</f>
        <v>6361.8182099999995</v>
      </c>
      <c r="AV2393" t="s">
        <v>1016</v>
      </c>
      <c r="AW2393" t="str">
        <f>VLOOKUP((A2393&amp;AR2393),Precios!B:J,6,FALSE)</f>
        <v>41MED23</v>
      </c>
    </row>
    <row r="2394" spans="1:49">
      <c r="A2394" s="53" t="s">
        <v>151</v>
      </c>
      <c r="B2394" s="53" t="s">
        <v>1177</v>
      </c>
      <c r="C2394" t="s">
        <v>1096</v>
      </c>
      <c r="D2394" t="s">
        <v>1008</v>
      </c>
      <c r="M2394" t="s">
        <v>1078</v>
      </c>
      <c r="S2394" t="s">
        <v>1078</v>
      </c>
      <c r="U2394" t="s">
        <v>1009</v>
      </c>
      <c r="V2394" t="s">
        <v>1010</v>
      </c>
      <c r="W2394" t="s">
        <v>1011</v>
      </c>
      <c r="X2394" t="s">
        <v>1012</v>
      </c>
      <c r="AM2394" t="s">
        <v>1163</v>
      </c>
      <c r="AO2394" t="s">
        <v>1175</v>
      </c>
      <c r="AP2394" t="s">
        <v>702</v>
      </c>
      <c r="AQ2394" t="s">
        <v>1078</v>
      </c>
      <c r="AR2394" t="s">
        <v>703</v>
      </c>
      <c r="AU2394" s="89">
        <f>VLOOKUP((A2394&amp;AR2394),Precios!B:J,9,FALSE)</f>
        <v>6357.9395000000004</v>
      </c>
      <c r="AV2394" t="s">
        <v>1016</v>
      </c>
      <c r="AW2394" t="str">
        <f>VLOOKUP((A2394&amp;AR2394),Precios!B:J,6,FALSE)</f>
        <v>41MED25</v>
      </c>
    </row>
    <row r="2395" spans="1:49">
      <c r="A2395" s="53" t="s">
        <v>151</v>
      </c>
      <c r="B2395" s="53" t="s">
        <v>1177</v>
      </c>
      <c r="C2395" t="s">
        <v>1096</v>
      </c>
      <c r="D2395" t="s">
        <v>1008</v>
      </c>
      <c r="M2395" t="s">
        <v>1078</v>
      </c>
      <c r="S2395" t="s">
        <v>1078</v>
      </c>
      <c r="U2395" t="s">
        <v>1009</v>
      </c>
      <c r="V2395" t="s">
        <v>1010</v>
      </c>
      <c r="W2395" t="s">
        <v>1011</v>
      </c>
      <c r="X2395" t="s">
        <v>1012</v>
      </c>
      <c r="AM2395" t="s">
        <v>1163</v>
      </c>
      <c r="AO2395" t="s">
        <v>1175</v>
      </c>
      <c r="AP2395" t="s">
        <v>704</v>
      </c>
      <c r="AQ2395" t="s">
        <v>1078</v>
      </c>
      <c r="AR2395" t="s">
        <v>705</v>
      </c>
      <c r="AU2395" s="89">
        <f>VLOOKUP((A2395&amp;AR2395),Precios!B:J,9,FALSE)</f>
        <v>46448.852141999996</v>
      </c>
      <c r="AV2395" t="s">
        <v>1016</v>
      </c>
      <c r="AW2395" t="str">
        <f>VLOOKUP((A2395&amp;AR2395),Precios!B:J,6,FALSE)</f>
        <v>41CLO27</v>
      </c>
    </row>
    <row r="2396" spans="1:49">
      <c r="A2396" s="53" t="s">
        <v>151</v>
      </c>
      <c r="B2396" s="53" t="s">
        <v>1177</v>
      </c>
      <c r="C2396" t="s">
        <v>1096</v>
      </c>
      <c r="D2396" t="s">
        <v>1008</v>
      </c>
      <c r="M2396" t="s">
        <v>1078</v>
      </c>
      <c r="S2396" t="s">
        <v>1078</v>
      </c>
      <c r="U2396" t="s">
        <v>1009</v>
      </c>
      <c r="V2396" t="s">
        <v>1010</v>
      </c>
      <c r="W2396" t="s">
        <v>1011</v>
      </c>
      <c r="X2396" t="s">
        <v>1012</v>
      </c>
      <c r="AM2396" t="s">
        <v>1163</v>
      </c>
      <c r="AO2396" t="s">
        <v>1175</v>
      </c>
      <c r="AP2396" t="s">
        <v>696</v>
      </c>
      <c r="AQ2396" t="s">
        <v>1078</v>
      </c>
      <c r="AR2396" t="s">
        <v>697</v>
      </c>
      <c r="AU2396" s="89">
        <f>VLOOKUP((A2396&amp;AR2396),Precios!B:J,9,FALSE)</f>
        <v>50979.8773</v>
      </c>
      <c r="AV2396" t="s">
        <v>1016</v>
      </c>
      <c r="AW2396" t="str">
        <f>VLOOKUP((A2396&amp;AR2396),Precios!B:J,6,FALSE)</f>
        <v>41CLO28</v>
      </c>
    </row>
    <row r="2397" spans="1:49">
      <c r="A2397" s="53" t="s">
        <v>151</v>
      </c>
      <c r="B2397" s="53" t="s">
        <v>1177</v>
      </c>
      <c r="C2397" t="s">
        <v>1096</v>
      </c>
      <c r="D2397" t="s">
        <v>1008</v>
      </c>
      <c r="M2397" t="s">
        <v>1078</v>
      </c>
      <c r="S2397" t="s">
        <v>1078</v>
      </c>
      <c r="U2397" t="s">
        <v>1009</v>
      </c>
      <c r="V2397" t="s">
        <v>1010</v>
      </c>
      <c r="W2397" t="s">
        <v>1011</v>
      </c>
      <c r="X2397" t="s">
        <v>1012</v>
      </c>
      <c r="AM2397" t="s">
        <v>1163</v>
      </c>
      <c r="AO2397" t="s">
        <v>1175</v>
      </c>
      <c r="AP2397" t="s">
        <v>692</v>
      </c>
      <c r="AQ2397" t="s">
        <v>1078</v>
      </c>
      <c r="AR2397" t="s">
        <v>695</v>
      </c>
      <c r="AU2397" s="89">
        <f>VLOOKUP((A2397&amp;AR2397),Precios!B:J,9,FALSE)</f>
        <v>37663.322399999997</v>
      </c>
      <c r="AV2397" t="s">
        <v>1016</v>
      </c>
      <c r="AW2397" t="str">
        <f>VLOOKUP((A2397&amp;AR2397),Precios!B:J,6,FALSE)</f>
        <v>41MED31</v>
      </c>
    </row>
    <row r="2398" spans="1:49">
      <c r="A2398" s="53" t="s">
        <v>151</v>
      </c>
      <c r="B2398" s="53" t="s">
        <v>1177</v>
      </c>
      <c r="C2398" t="s">
        <v>1096</v>
      </c>
      <c r="D2398" t="s">
        <v>1008</v>
      </c>
      <c r="M2398" t="s">
        <v>1078</v>
      </c>
      <c r="S2398" t="s">
        <v>1078</v>
      </c>
      <c r="U2398" t="s">
        <v>1009</v>
      </c>
      <c r="V2398" t="s">
        <v>1010</v>
      </c>
      <c r="W2398" t="s">
        <v>1011</v>
      </c>
      <c r="X2398" t="s">
        <v>1012</v>
      </c>
      <c r="AM2398" t="s">
        <v>1163</v>
      </c>
      <c r="AO2398" t="s">
        <v>1175</v>
      </c>
      <c r="AP2398" t="s">
        <v>692</v>
      </c>
      <c r="AQ2398" t="s">
        <v>1078</v>
      </c>
      <c r="AR2398" t="s">
        <v>694</v>
      </c>
      <c r="AU2398" s="89">
        <f>VLOOKUP((A2398&amp;AR2398),Precios!B:J,9,FALSE)</f>
        <v>37663.322399999997</v>
      </c>
      <c r="AV2398" t="s">
        <v>1016</v>
      </c>
      <c r="AW2398" t="str">
        <f>VLOOKUP((A2398&amp;AR2398),Precios!B:J,6,FALSE)</f>
        <v>41CLO26</v>
      </c>
    </row>
    <row r="2399" spans="1:49">
      <c r="A2399" s="53" t="s">
        <v>151</v>
      </c>
      <c r="B2399" s="53" t="s">
        <v>1177</v>
      </c>
      <c r="C2399" t="s">
        <v>1096</v>
      </c>
      <c r="D2399" t="s">
        <v>1008</v>
      </c>
      <c r="M2399" t="s">
        <v>1078</v>
      </c>
      <c r="S2399" t="s">
        <v>1078</v>
      </c>
      <c r="U2399" t="s">
        <v>1009</v>
      </c>
      <c r="V2399" t="s">
        <v>1010</v>
      </c>
      <c r="W2399" t="s">
        <v>1011</v>
      </c>
      <c r="X2399" t="s">
        <v>1012</v>
      </c>
      <c r="AM2399" t="s">
        <v>1163</v>
      </c>
      <c r="AO2399" t="s">
        <v>1175</v>
      </c>
      <c r="AP2399" t="s">
        <v>677</v>
      </c>
      <c r="AQ2399" t="s">
        <v>1078</v>
      </c>
      <c r="AR2399" t="s">
        <v>679</v>
      </c>
      <c r="AU2399" s="89">
        <f>VLOOKUP((A2399&amp;AR2399),Precios!B:J,9,FALSE)</f>
        <v>52326.502514</v>
      </c>
      <c r="AV2399" t="s">
        <v>1016</v>
      </c>
      <c r="AW2399" t="str">
        <f>VLOOKUP((A2399&amp;AR2399),Precios!B:J,6,FALSE)</f>
        <v>41CLO30</v>
      </c>
    </row>
    <row r="2400" spans="1:49">
      <c r="A2400" s="53" t="s">
        <v>129</v>
      </c>
      <c r="B2400" s="53" t="s">
        <v>1178</v>
      </c>
      <c r="C2400" t="s">
        <v>1179</v>
      </c>
      <c r="D2400" t="s">
        <v>1008</v>
      </c>
      <c r="U2400" t="s">
        <v>1009</v>
      </c>
      <c r="V2400" t="s">
        <v>1010</v>
      </c>
      <c r="W2400" t="s">
        <v>1011</v>
      </c>
      <c r="X2400" t="s">
        <v>1012</v>
      </c>
      <c r="AM2400" t="s">
        <v>1163</v>
      </c>
      <c r="AO2400" t="s">
        <v>1175</v>
      </c>
      <c r="AP2400" t="s">
        <v>1015</v>
      </c>
      <c r="AR2400" t="s">
        <v>712</v>
      </c>
      <c r="AU2400" s="89">
        <f>VLOOKUP((A2400&amp;AR2400),Precios!B:J,9,FALSE)</f>
        <v>2476.6087499999999</v>
      </c>
      <c r="AV2400" t="s">
        <v>1016</v>
      </c>
      <c r="AW2400" t="str">
        <f>VLOOKUP((A2400&amp;AR2400),Precios!B:J,6,FALSE)</f>
        <v>60BOG6</v>
      </c>
    </row>
    <row r="2401" spans="1:49">
      <c r="A2401" s="53" t="s">
        <v>129</v>
      </c>
      <c r="B2401" s="53" t="s">
        <v>1178</v>
      </c>
      <c r="C2401" t="s">
        <v>1179</v>
      </c>
      <c r="D2401" t="s">
        <v>1008</v>
      </c>
      <c r="U2401" t="s">
        <v>1009</v>
      </c>
      <c r="V2401" t="s">
        <v>1010</v>
      </c>
      <c r="W2401" t="s">
        <v>1011</v>
      </c>
      <c r="X2401" t="s">
        <v>1012</v>
      </c>
      <c r="AM2401" t="s">
        <v>1163</v>
      </c>
      <c r="AO2401" t="s">
        <v>1175</v>
      </c>
      <c r="AP2401" t="s">
        <v>713</v>
      </c>
      <c r="AR2401" t="s">
        <v>714</v>
      </c>
      <c r="AU2401" s="89">
        <f>VLOOKUP((A2401&amp;AR2401),Precios!B:J,9,FALSE)</f>
        <v>2476.6087499999999</v>
      </c>
      <c r="AV2401" t="s">
        <v>1016</v>
      </c>
      <c r="AW2401" t="str">
        <f>VLOOKUP((A2401&amp;AR2401),Precios!B:J,6,FALSE)</f>
        <v>60BOG7</v>
      </c>
    </row>
    <row r="2402" spans="1:49">
      <c r="A2402" s="53" t="s">
        <v>129</v>
      </c>
      <c r="B2402" s="53" t="s">
        <v>1178</v>
      </c>
      <c r="C2402" t="s">
        <v>1179</v>
      </c>
      <c r="D2402" t="s">
        <v>1008</v>
      </c>
      <c r="U2402" t="s">
        <v>1009</v>
      </c>
      <c r="V2402" t="s">
        <v>1010</v>
      </c>
      <c r="W2402" t="s">
        <v>1011</v>
      </c>
      <c r="X2402" t="s">
        <v>1012</v>
      </c>
      <c r="AM2402" t="s">
        <v>1163</v>
      </c>
      <c r="AO2402" t="s">
        <v>1175</v>
      </c>
      <c r="AP2402" t="s">
        <v>692</v>
      </c>
      <c r="AR2402" t="s">
        <v>693</v>
      </c>
      <c r="AU2402" s="89">
        <f>VLOOKUP((A2402&amp;AR2402),Precios!B:J,9,FALSE)</f>
        <v>3516.0401320000001</v>
      </c>
      <c r="AV2402" t="s">
        <v>1016</v>
      </c>
      <c r="AW2402" t="str">
        <f>VLOOKUP((A2402&amp;AR2402),Precios!B:J,6,FALSE)</f>
        <v>60BOG8</v>
      </c>
    </row>
    <row r="2403" spans="1:49">
      <c r="A2403" s="53" t="s">
        <v>129</v>
      </c>
      <c r="B2403" s="53" t="s">
        <v>1178</v>
      </c>
      <c r="C2403" t="s">
        <v>1179</v>
      </c>
      <c r="D2403" t="s">
        <v>1008</v>
      </c>
      <c r="U2403" t="s">
        <v>1009</v>
      </c>
      <c r="V2403" t="s">
        <v>1010</v>
      </c>
      <c r="W2403" t="s">
        <v>1011</v>
      </c>
      <c r="X2403" t="s">
        <v>1012</v>
      </c>
      <c r="AM2403" t="s">
        <v>1163</v>
      </c>
      <c r="AO2403" t="s">
        <v>1175</v>
      </c>
      <c r="AP2403" t="s">
        <v>673</v>
      </c>
      <c r="AR2403" t="s">
        <v>674</v>
      </c>
      <c r="AU2403" s="89">
        <f>VLOOKUP((A2403&amp;AR2403),Precios!B:J,9,FALSE)</f>
        <v>4566.3948</v>
      </c>
      <c r="AV2403" t="s">
        <v>1016</v>
      </c>
      <c r="AW2403" t="str">
        <f>VLOOKUP((A2403&amp;AR2403),Precios!B:J,6,FALSE)</f>
        <v>60BOG9</v>
      </c>
    </row>
    <row r="2404" spans="1:49">
      <c r="A2404" s="53" t="s">
        <v>129</v>
      </c>
      <c r="B2404" s="53" t="s">
        <v>1178</v>
      </c>
      <c r="C2404" t="s">
        <v>1179</v>
      </c>
      <c r="D2404" t="s">
        <v>1008</v>
      </c>
      <c r="U2404" t="s">
        <v>1009</v>
      </c>
      <c r="V2404" t="s">
        <v>1010</v>
      </c>
      <c r="W2404" t="s">
        <v>1011</v>
      </c>
      <c r="X2404" t="s">
        <v>1012</v>
      </c>
      <c r="AM2404" t="s">
        <v>1163</v>
      </c>
      <c r="AO2404" t="s">
        <v>1175</v>
      </c>
      <c r="AP2404" t="s">
        <v>687</v>
      </c>
      <c r="AR2404" t="s">
        <v>688</v>
      </c>
      <c r="AU2404" s="89">
        <f>VLOOKUP((A2404&amp;AR2404),Precios!B:J,9,FALSE)</f>
        <v>6076.3556370000006</v>
      </c>
      <c r="AV2404" t="s">
        <v>1016</v>
      </c>
      <c r="AW2404" t="str">
        <f>VLOOKUP((A2404&amp;AR2404),Precios!B:J,6,FALSE)</f>
        <v>60BOG10</v>
      </c>
    </row>
    <row r="2405" spans="1:49">
      <c r="A2405" s="53" t="s">
        <v>129</v>
      </c>
      <c r="B2405" s="53" t="s">
        <v>1178</v>
      </c>
      <c r="C2405" t="s">
        <v>1179</v>
      </c>
      <c r="D2405" t="s">
        <v>1008</v>
      </c>
      <c r="U2405" t="s">
        <v>1009</v>
      </c>
      <c r="V2405" t="s">
        <v>1010</v>
      </c>
      <c r="W2405" t="s">
        <v>1011</v>
      </c>
      <c r="X2405" t="s">
        <v>1012</v>
      </c>
      <c r="AM2405" t="s">
        <v>1163</v>
      </c>
      <c r="AO2405" t="s">
        <v>1175</v>
      </c>
      <c r="AP2405" t="s">
        <v>698</v>
      </c>
      <c r="AR2405" t="s">
        <v>699</v>
      </c>
      <c r="AU2405" s="89">
        <f>VLOOKUP((A2405&amp;AR2405),Precios!B:J,9,FALSE)</f>
        <v>1760.6722649999999</v>
      </c>
      <c r="AV2405" t="s">
        <v>1016</v>
      </c>
      <c r="AW2405" t="str">
        <f>VLOOKUP((A2405&amp;AR2405),Precios!B:J,6,FALSE)</f>
        <v>60BOG11</v>
      </c>
    </row>
    <row r="2406" spans="1:49">
      <c r="A2406" s="53" t="s">
        <v>129</v>
      </c>
      <c r="B2406" s="53" t="s">
        <v>1178</v>
      </c>
      <c r="C2406" t="s">
        <v>1179</v>
      </c>
      <c r="D2406" t="s">
        <v>1008</v>
      </c>
      <c r="U2406" t="s">
        <v>1009</v>
      </c>
      <c r="V2406" t="s">
        <v>1010</v>
      </c>
      <c r="W2406" t="s">
        <v>1011</v>
      </c>
      <c r="X2406" t="s">
        <v>1012</v>
      </c>
      <c r="AM2406" t="s">
        <v>1163</v>
      </c>
      <c r="AO2406" t="s">
        <v>1175</v>
      </c>
      <c r="AP2406" t="s">
        <v>675</v>
      </c>
      <c r="AR2406" t="s">
        <v>676</v>
      </c>
      <c r="AU2406" s="89">
        <f>VLOOKUP((A2406&amp;AR2406),Precios!B:J,9,FALSE)</f>
        <v>9728.3214918999984</v>
      </c>
      <c r="AV2406" t="s">
        <v>1016</v>
      </c>
      <c r="AW2406" t="str">
        <f>VLOOKUP((A2406&amp;AR2406),Precios!B:J,6,FALSE)</f>
        <v>60BOG12</v>
      </c>
    </row>
    <row r="2407" spans="1:49">
      <c r="A2407" s="53" t="s">
        <v>129</v>
      </c>
      <c r="B2407" s="53" t="s">
        <v>1178</v>
      </c>
      <c r="C2407" t="s">
        <v>1179</v>
      </c>
      <c r="D2407" t="s">
        <v>1008</v>
      </c>
      <c r="U2407" t="s">
        <v>1009</v>
      </c>
      <c r="V2407" t="s">
        <v>1010</v>
      </c>
      <c r="W2407" t="s">
        <v>1011</v>
      </c>
      <c r="X2407" t="s">
        <v>1012</v>
      </c>
      <c r="AM2407" t="s">
        <v>1163</v>
      </c>
      <c r="AO2407" t="s">
        <v>1175</v>
      </c>
      <c r="AP2407" t="s">
        <v>682</v>
      </c>
      <c r="AR2407" t="s">
        <v>683</v>
      </c>
      <c r="AU2407" s="89">
        <f>VLOOKUP((A2407&amp;AR2407),Precios!B:J,9,FALSE)</f>
        <v>6401.4753989999999</v>
      </c>
      <c r="AV2407" t="s">
        <v>1016</v>
      </c>
      <c r="AW2407" t="str">
        <f>VLOOKUP((A2407&amp;AR2407),Precios!B:J,6,FALSE)</f>
        <v>60BOG13</v>
      </c>
    </row>
    <row r="2408" spans="1:49">
      <c r="A2408" s="53" t="s">
        <v>129</v>
      </c>
      <c r="B2408" s="53" t="s">
        <v>1178</v>
      </c>
      <c r="C2408" t="s">
        <v>1179</v>
      </c>
      <c r="D2408" t="s">
        <v>1008</v>
      </c>
      <c r="U2408" t="s">
        <v>1009</v>
      </c>
      <c r="V2408" t="s">
        <v>1010</v>
      </c>
      <c r="W2408" t="s">
        <v>1011</v>
      </c>
      <c r="X2408" t="s">
        <v>1012</v>
      </c>
      <c r="AM2408" t="s">
        <v>1163</v>
      </c>
      <c r="AO2408" t="s">
        <v>1175</v>
      </c>
      <c r="AP2408" t="s">
        <v>706</v>
      </c>
      <c r="AR2408" t="s">
        <v>707</v>
      </c>
      <c r="AU2408" s="89">
        <f>VLOOKUP((A2408&amp;AR2408),Precios!B:J,9,FALSE)</f>
        <v>1981.287</v>
      </c>
      <c r="AV2408" t="s">
        <v>1016</v>
      </c>
      <c r="AW2408" t="str">
        <f>VLOOKUP((A2408&amp;AR2408),Precios!B:J,6,FALSE)</f>
        <v>60BOG14</v>
      </c>
    </row>
    <row r="2409" spans="1:49">
      <c r="A2409" s="53" t="s">
        <v>129</v>
      </c>
      <c r="B2409" s="53" t="s">
        <v>1178</v>
      </c>
      <c r="C2409" t="s">
        <v>1179</v>
      </c>
      <c r="D2409" t="s">
        <v>1008</v>
      </c>
      <c r="U2409" t="s">
        <v>1009</v>
      </c>
      <c r="V2409" t="s">
        <v>1010</v>
      </c>
      <c r="W2409" t="s">
        <v>1011</v>
      </c>
      <c r="X2409" t="s">
        <v>1012</v>
      </c>
      <c r="AM2409" t="s">
        <v>1163</v>
      </c>
      <c r="AO2409" t="s">
        <v>1175</v>
      </c>
      <c r="AP2409" t="s">
        <v>700</v>
      </c>
      <c r="AR2409" t="s">
        <v>701</v>
      </c>
      <c r="AU2409" s="89">
        <f>VLOOKUP((A2409&amp;AR2409),Precios!B:J,9,FALSE)</f>
        <v>1132.730082</v>
      </c>
      <c r="AV2409" t="s">
        <v>1016</v>
      </c>
      <c r="AW2409" t="str">
        <f>VLOOKUP((A2409&amp;AR2409),Precios!B:J,6,FALSE)</f>
        <v>60BOG16</v>
      </c>
    </row>
    <row r="2410" spans="1:49">
      <c r="A2410" s="53" t="s">
        <v>129</v>
      </c>
      <c r="B2410" s="53" t="s">
        <v>1178</v>
      </c>
      <c r="C2410" t="s">
        <v>1179</v>
      </c>
      <c r="D2410" t="s">
        <v>1008</v>
      </c>
      <c r="U2410" t="s">
        <v>1009</v>
      </c>
      <c r="V2410" t="s">
        <v>1010</v>
      </c>
      <c r="W2410" t="s">
        <v>1011</v>
      </c>
      <c r="X2410" t="s">
        <v>1012</v>
      </c>
      <c r="AM2410" t="s">
        <v>1163</v>
      </c>
      <c r="AO2410" t="s">
        <v>1175</v>
      </c>
      <c r="AP2410" t="s">
        <v>680</v>
      </c>
      <c r="AR2410" t="s">
        <v>681</v>
      </c>
      <c r="AU2410" s="89">
        <f>VLOOKUP((A2410&amp;AR2410),Precios!B:J,9,FALSE)</f>
        <v>4717.3500000000004</v>
      </c>
      <c r="AV2410" t="s">
        <v>1016</v>
      </c>
      <c r="AW2410" t="str">
        <f>VLOOKUP((A2410&amp;AR2410),Precios!B:J,6,FALSE)</f>
        <v>60BOG17</v>
      </c>
    </row>
    <row r="2411" spans="1:49">
      <c r="A2411" s="53" t="s">
        <v>129</v>
      </c>
      <c r="B2411" s="53" t="s">
        <v>1178</v>
      </c>
      <c r="C2411" t="s">
        <v>1179</v>
      </c>
      <c r="D2411" t="s">
        <v>1008</v>
      </c>
      <c r="U2411" t="s">
        <v>1009</v>
      </c>
      <c r="V2411" t="s">
        <v>1010</v>
      </c>
      <c r="W2411" t="s">
        <v>1011</v>
      </c>
      <c r="X2411" t="s">
        <v>1012</v>
      </c>
      <c r="AM2411" t="s">
        <v>1163</v>
      </c>
      <c r="AO2411" t="s">
        <v>1175</v>
      </c>
      <c r="AP2411" t="s">
        <v>690</v>
      </c>
      <c r="AR2411" t="s">
        <v>691</v>
      </c>
      <c r="AU2411" s="89">
        <f>VLOOKUP((A2411&amp;AR2411),Precios!B:J,9,FALSE)</f>
        <v>8907.4470320000019</v>
      </c>
      <c r="AV2411" t="s">
        <v>1016</v>
      </c>
      <c r="AW2411" t="str">
        <f>VLOOKUP((A2411&amp;AR2411),Precios!B:J,6,FALSE)</f>
        <v>60BOG18</v>
      </c>
    </row>
    <row r="2412" spans="1:49">
      <c r="A2412" s="53" t="s">
        <v>129</v>
      </c>
      <c r="B2412" s="53" t="s">
        <v>1178</v>
      </c>
      <c r="C2412" t="s">
        <v>1179</v>
      </c>
      <c r="D2412" t="s">
        <v>1008</v>
      </c>
      <c r="U2412" t="s">
        <v>1009</v>
      </c>
      <c r="V2412" t="s">
        <v>1010</v>
      </c>
      <c r="W2412" t="s">
        <v>1011</v>
      </c>
      <c r="X2412" t="s">
        <v>1012</v>
      </c>
      <c r="AM2412" t="s">
        <v>1163</v>
      </c>
      <c r="AO2412" t="s">
        <v>1175</v>
      </c>
      <c r="AP2412" t="s">
        <v>708</v>
      </c>
      <c r="AR2412" t="s">
        <v>709</v>
      </c>
      <c r="AU2412" s="89">
        <f>VLOOKUP((A2412&amp;AR2412),Precios!B:J,9,FALSE)</f>
        <v>8872.4128460000011</v>
      </c>
      <c r="AV2412" t="s">
        <v>1016</v>
      </c>
      <c r="AW2412" t="str">
        <f>VLOOKUP((A2412&amp;AR2412),Precios!B:J,6,FALSE)</f>
        <v>60BOG19</v>
      </c>
    </row>
    <row r="2413" spans="1:49">
      <c r="A2413" s="53" t="s">
        <v>129</v>
      </c>
      <c r="B2413" s="53" t="s">
        <v>1178</v>
      </c>
      <c r="C2413" t="s">
        <v>1179</v>
      </c>
      <c r="D2413" t="s">
        <v>1008</v>
      </c>
      <c r="U2413" t="s">
        <v>1009</v>
      </c>
      <c r="V2413" t="s">
        <v>1010</v>
      </c>
      <c r="W2413" t="s">
        <v>1011</v>
      </c>
      <c r="X2413" t="s">
        <v>1012</v>
      </c>
      <c r="AM2413" t="s">
        <v>1163</v>
      </c>
      <c r="AO2413" t="s">
        <v>1175</v>
      </c>
      <c r="AP2413" t="s">
        <v>710</v>
      </c>
      <c r="AR2413" t="s">
        <v>711</v>
      </c>
      <c r="AU2413" s="89">
        <f>VLOOKUP((A2413&amp;AR2413),Precios!B:J,9,FALSE)</f>
        <v>4219.0395467000008</v>
      </c>
      <c r="AV2413" t="s">
        <v>1016</v>
      </c>
      <c r="AW2413" t="str">
        <f>VLOOKUP((A2413&amp;AR2413),Precios!B:J,6,FALSE)</f>
        <v>60BOG20</v>
      </c>
    </row>
    <row r="2414" spans="1:49">
      <c r="A2414" s="53" t="s">
        <v>129</v>
      </c>
      <c r="B2414" s="53" t="s">
        <v>1178</v>
      </c>
      <c r="C2414" t="s">
        <v>1179</v>
      </c>
      <c r="D2414" t="s">
        <v>1008</v>
      </c>
      <c r="U2414" t="s">
        <v>1009</v>
      </c>
      <c r="V2414" t="s">
        <v>1010</v>
      </c>
      <c r="W2414" t="s">
        <v>1011</v>
      </c>
      <c r="X2414" t="s">
        <v>1012</v>
      </c>
      <c r="AM2414" t="s">
        <v>1163</v>
      </c>
      <c r="AO2414" t="s">
        <v>1175</v>
      </c>
      <c r="AP2414" t="s">
        <v>692</v>
      </c>
      <c r="AR2414" t="s">
        <v>695</v>
      </c>
      <c r="AU2414" s="89">
        <f>VLOOKUP((A2414&amp;AR2414),Precios!B:J,9,FALSE)</f>
        <v>3723.121314</v>
      </c>
      <c r="AV2414" t="s">
        <v>1016</v>
      </c>
      <c r="AW2414" t="str">
        <f>VLOOKUP((A2414&amp;AR2414),Precios!B:J,6,FALSE)</f>
        <v>60MED31</v>
      </c>
    </row>
    <row r="2415" spans="1:49">
      <c r="A2415" s="53" t="s">
        <v>129</v>
      </c>
      <c r="B2415" s="53" t="s">
        <v>1178</v>
      </c>
      <c r="C2415" t="s">
        <v>1179</v>
      </c>
      <c r="D2415" t="s">
        <v>1008</v>
      </c>
      <c r="U2415" t="s">
        <v>1009</v>
      </c>
      <c r="V2415" t="s">
        <v>1010</v>
      </c>
      <c r="W2415" t="s">
        <v>1011</v>
      </c>
      <c r="X2415" t="s">
        <v>1012</v>
      </c>
      <c r="AM2415" t="s">
        <v>1163</v>
      </c>
      <c r="AO2415" t="s">
        <v>1175</v>
      </c>
      <c r="AP2415" t="s">
        <v>687</v>
      </c>
      <c r="AR2415" t="s">
        <v>689</v>
      </c>
      <c r="AU2415" s="89">
        <f>VLOOKUP((A2415&amp;AR2415),Precios!B:J,9,FALSE)</f>
        <v>6177.2335460000004</v>
      </c>
      <c r="AV2415" t="s">
        <v>1016</v>
      </c>
      <c r="AW2415" t="str">
        <f>VLOOKUP((A2415&amp;AR2415),Precios!B:J,6,FALSE)</f>
        <v>60MED22</v>
      </c>
    </row>
    <row r="2416" spans="1:49">
      <c r="A2416" s="53" t="s">
        <v>129</v>
      </c>
      <c r="B2416" s="53" t="s">
        <v>1178</v>
      </c>
      <c r="C2416" t="s">
        <v>1179</v>
      </c>
      <c r="D2416" t="s">
        <v>1008</v>
      </c>
      <c r="U2416" t="s">
        <v>1009</v>
      </c>
      <c r="V2416" t="s">
        <v>1010</v>
      </c>
      <c r="W2416" t="s">
        <v>1011</v>
      </c>
      <c r="X2416" t="s">
        <v>1012</v>
      </c>
      <c r="AM2416" t="s">
        <v>1163</v>
      </c>
      <c r="AO2416" t="s">
        <v>1175</v>
      </c>
      <c r="AP2416" t="s">
        <v>684</v>
      </c>
      <c r="AR2416" t="s">
        <v>686</v>
      </c>
      <c r="AU2416" s="89">
        <f>VLOOKUP((A2416&amp;AR2416),Precios!B:J,9,FALSE)</f>
        <v>2418.7111410000002</v>
      </c>
      <c r="AV2416" t="s">
        <v>1016</v>
      </c>
      <c r="AW2416" t="str">
        <f>VLOOKUP((A2416&amp;AR2416),Precios!B:J,6,FALSE)</f>
        <v>60MED23</v>
      </c>
    </row>
    <row r="2417" spans="1:49">
      <c r="A2417" s="53" t="s">
        <v>129</v>
      </c>
      <c r="B2417" s="53" t="s">
        <v>1178</v>
      </c>
      <c r="C2417" t="s">
        <v>1179</v>
      </c>
      <c r="D2417" t="s">
        <v>1008</v>
      </c>
      <c r="U2417" t="s">
        <v>1009</v>
      </c>
      <c r="V2417" t="s">
        <v>1010</v>
      </c>
      <c r="W2417" t="s">
        <v>1011</v>
      </c>
      <c r="X2417" t="s">
        <v>1012</v>
      </c>
      <c r="AM2417" t="s">
        <v>1163</v>
      </c>
      <c r="AO2417" t="s">
        <v>1175</v>
      </c>
      <c r="AP2417" t="s">
        <v>702</v>
      </c>
      <c r="AR2417" t="s">
        <v>703</v>
      </c>
      <c r="AU2417" s="89">
        <f>VLOOKUP((A2417&amp;AR2417),Precios!B:J,9,FALSE)</f>
        <v>2390</v>
      </c>
      <c r="AV2417" t="s">
        <v>1016</v>
      </c>
      <c r="AW2417" t="str">
        <f>VLOOKUP((A2417&amp;AR2417),Precios!B:J,6,FALSE)</f>
        <v>60MED25</v>
      </c>
    </row>
    <row r="2418" spans="1:49">
      <c r="A2418" s="53" t="s">
        <v>129</v>
      </c>
      <c r="B2418" s="53" t="s">
        <v>1178</v>
      </c>
      <c r="C2418" t="s">
        <v>1179</v>
      </c>
      <c r="D2418" t="s">
        <v>1008</v>
      </c>
      <c r="U2418" t="s">
        <v>1009</v>
      </c>
      <c r="V2418" t="s">
        <v>1010</v>
      </c>
      <c r="W2418" t="s">
        <v>1011</v>
      </c>
      <c r="X2418" t="s">
        <v>1012</v>
      </c>
      <c r="AM2418" t="s">
        <v>1163</v>
      </c>
      <c r="AO2418" t="s">
        <v>1175</v>
      </c>
      <c r="AP2418" t="s">
        <v>692</v>
      </c>
      <c r="AR2418" t="s">
        <v>694</v>
      </c>
      <c r="AU2418" s="89">
        <f>VLOOKUP((A2418&amp;AR2418),Precios!B:J,9,FALSE)</f>
        <v>3723.121314</v>
      </c>
      <c r="AV2418" t="s">
        <v>1016</v>
      </c>
      <c r="AW2418" t="str">
        <f>VLOOKUP((A2418&amp;AR2418),Precios!B:J,6,FALSE)</f>
        <v>60CLO26</v>
      </c>
    </row>
    <row r="2419" spans="1:49">
      <c r="A2419" s="53" t="s">
        <v>129</v>
      </c>
      <c r="B2419" s="53" t="s">
        <v>1178</v>
      </c>
      <c r="C2419" t="s">
        <v>1179</v>
      </c>
      <c r="D2419" t="s">
        <v>1008</v>
      </c>
      <c r="U2419" t="s">
        <v>1009</v>
      </c>
      <c r="V2419" t="s">
        <v>1010</v>
      </c>
      <c r="W2419" t="s">
        <v>1011</v>
      </c>
      <c r="X2419" t="s">
        <v>1012</v>
      </c>
      <c r="AM2419" t="s">
        <v>1163</v>
      </c>
      <c r="AO2419" t="s">
        <v>1175</v>
      </c>
      <c r="AP2419" t="s">
        <v>704</v>
      </c>
      <c r="AR2419" t="s">
        <v>705</v>
      </c>
      <c r="AU2419" s="89">
        <f>VLOOKUP((A2419&amp;AR2419),Precios!B:J,9,FALSE)</f>
        <v>6490.5075180000003</v>
      </c>
      <c r="AV2419" t="s">
        <v>1016</v>
      </c>
      <c r="AW2419" t="str">
        <f>VLOOKUP((A2419&amp;AR2419),Precios!B:J,6,FALSE)</f>
        <v>60CLO27</v>
      </c>
    </row>
    <row r="2420" spans="1:49">
      <c r="A2420" s="53" t="s">
        <v>129</v>
      </c>
      <c r="B2420" s="53" t="s">
        <v>1178</v>
      </c>
      <c r="C2420" t="s">
        <v>1179</v>
      </c>
      <c r="D2420" t="s">
        <v>1008</v>
      </c>
      <c r="U2420" t="s">
        <v>1009</v>
      </c>
      <c r="V2420" t="s">
        <v>1010</v>
      </c>
      <c r="W2420" t="s">
        <v>1011</v>
      </c>
      <c r="X2420" t="s">
        <v>1012</v>
      </c>
      <c r="AM2420" t="s">
        <v>1163</v>
      </c>
      <c r="AO2420" t="s">
        <v>1175</v>
      </c>
      <c r="AP2420" t="s">
        <v>696</v>
      </c>
      <c r="AR2420" t="s">
        <v>697</v>
      </c>
      <c r="AU2420" s="89">
        <f>VLOOKUP((A2420&amp;AR2420),Precios!B:J,9,FALSE)</f>
        <v>3393.3471</v>
      </c>
      <c r="AV2420" t="s">
        <v>1016</v>
      </c>
      <c r="AW2420" t="str">
        <f>VLOOKUP((A2420&amp;AR2420),Precios!B:J,6,FALSE)</f>
        <v>60CLO28</v>
      </c>
    </row>
    <row r="2421" spans="1:49">
      <c r="A2421" s="53" t="s">
        <v>129</v>
      </c>
      <c r="B2421" s="53" t="s">
        <v>1178</v>
      </c>
      <c r="C2421" t="s">
        <v>1179</v>
      </c>
      <c r="D2421" t="s">
        <v>1008</v>
      </c>
      <c r="U2421" t="s">
        <v>1009</v>
      </c>
      <c r="V2421" t="s">
        <v>1010</v>
      </c>
      <c r="W2421" t="s">
        <v>1011</v>
      </c>
      <c r="X2421" t="s">
        <v>1012</v>
      </c>
      <c r="AM2421" t="s">
        <v>1163</v>
      </c>
      <c r="AO2421" t="s">
        <v>1175</v>
      </c>
      <c r="AP2421" t="s">
        <v>677</v>
      </c>
      <c r="AR2421" t="s">
        <v>679</v>
      </c>
      <c r="AU2421" s="89">
        <f>VLOOKUP((A2421&amp;AR2421),Precios!B:J,9,FALSE)</f>
        <v>8872.4128460000011</v>
      </c>
      <c r="AV2421" t="s">
        <v>1016</v>
      </c>
      <c r="AW2421" t="str">
        <f>VLOOKUP((A2421&amp;AR2421),Precios!B:J,6,FALSE)</f>
        <v>60CLO30</v>
      </c>
    </row>
    <row r="2422" spans="1:49">
      <c r="A2422" s="53" t="s">
        <v>127</v>
      </c>
      <c r="B2422" s="53" t="s">
        <v>1180</v>
      </c>
      <c r="C2422" t="s">
        <v>1007</v>
      </c>
      <c r="D2422" t="s">
        <v>1008</v>
      </c>
      <c r="U2422" t="s">
        <v>1009</v>
      </c>
      <c r="V2422" t="s">
        <v>1010</v>
      </c>
      <c r="W2422" t="s">
        <v>1011</v>
      </c>
      <c r="X2422" t="s">
        <v>1012</v>
      </c>
      <c r="AM2422" t="s">
        <v>1163</v>
      </c>
      <c r="AO2422" t="s">
        <v>1181</v>
      </c>
      <c r="AP2422" t="s">
        <v>1015</v>
      </c>
      <c r="AR2422" t="s">
        <v>712</v>
      </c>
      <c r="AU2422" s="89">
        <f>VLOOKUP((A2422&amp;AR2422),Precios!B:J,9,FALSE)</f>
        <v>1005.7783312500001</v>
      </c>
      <c r="AV2422" t="s">
        <v>1016</v>
      </c>
      <c r="AW2422" t="str">
        <f>VLOOKUP((A2422&amp;AR2422),Precios!B:J,6,FALSE)</f>
        <v>61BOG6</v>
      </c>
    </row>
    <row r="2423" spans="1:49">
      <c r="A2423" s="53" t="s">
        <v>127</v>
      </c>
      <c r="B2423" s="53" t="s">
        <v>1180</v>
      </c>
      <c r="C2423" t="s">
        <v>1007</v>
      </c>
      <c r="D2423" t="s">
        <v>1008</v>
      </c>
      <c r="U2423" t="s">
        <v>1009</v>
      </c>
      <c r="V2423" t="s">
        <v>1010</v>
      </c>
      <c r="W2423" t="s">
        <v>1011</v>
      </c>
      <c r="X2423" t="s">
        <v>1012</v>
      </c>
      <c r="AM2423" t="s">
        <v>1163</v>
      </c>
      <c r="AO2423" t="s">
        <v>1181</v>
      </c>
      <c r="AP2423" t="s">
        <v>713</v>
      </c>
      <c r="AR2423" t="s">
        <v>714</v>
      </c>
      <c r="AU2423" s="89">
        <f>VLOOKUP((A2423&amp;AR2423),Precios!B:J,9,FALSE)</f>
        <v>914.34193619999996</v>
      </c>
      <c r="AV2423" t="s">
        <v>1016</v>
      </c>
      <c r="AW2423" t="str">
        <f>VLOOKUP((A2423&amp;AR2423),Precios!B:J,6,FALSE)</f>
        <v>61BOG7</v>
      </c>
    </row>
    <row r="2424" spans="1:49">
      <c r="A2424" s="53" t="s">
        <v>127</v>
      </c>
      <c r="B2424" s="53" t="s">
        <v>1180</v>
      </c>
      <c r="C2424" t="s">
        <v>1007</v>
      </c>
      <c r="D2424" t="s">
        <v>1008</v>
      </c>
      <c r="U2424" t="s">
        <v>1009</v>
      </c>
      <c r="V2424" t="s">
        <v>1010</v>
      </c>
      <c r="W2424" t="s">
        <v>1011</v>
      </c>
      <c r="X2424" t="s">
        <v>1012</v>
      </c>
      <c r="AM2424" t="s">
        <v>1163</v>
      </c>
      <c r="AO2424" t="s">
        <v>1181</v>
      </c>
      <c r="AP2424" t="s">
        <v>692</v>
      </c>
      <c r="AR2424" t="s">
        <v>693</v>
      </c>
      <c r="AU2424" s="89">
        <f>VLOOKUP((A2424&amp;AR2424),Precios!B:J,9,FALSE)</f>
        <v>1089.5401219999999</v>
      </c>
      <c r="AV2424" t="s">
        <v>1016</v>
      </c>
      <c r="AW2424" t="str">
        <f>VLOOKUP((A2424&amp;AR2424),Precios!B:J,6,FALSE)</f>
        <v>61BOG8</v>
      </c>
    </row>
    <row r="2425" spans="1:49">
      <c r="A2425" s="53" t="s">
        <v>127</v>
      </c>
      <c r="B2425" s="53" t="s">
        <v>1180</v>
      </c>
      <c r="C2425" t="s">
        <v>1007</v>
      </c>
      <c r="D2425" t="s">
        <v>1008</v>
      </c>
      <c r="U2425" t="s">
        <v>1009</v>
      </c>
      <c r="V2425" t="s">
        <v>1010</v>
      </c>
      <c r="W2425" t="s">
        <v>1011</v>
      </c>
      <c r="X2425" t="s">
        <v>1012</v>
      </c>
      <c r="AM2425" t="s">
        <v>1163</v>
      </c>
      <c r="AO2425" t="s">
        <v>1181</v>
      </c>
      <c r="AP2425" t="s">
        <v>673</v>
      </c>
      <c r="AR2425" t="s">
        <v>674</v>
      </c>
      <c r="AU2425" s="89">
        <f>VLOOKUP((A2425&amp;AR2425),Precios!B:J,9,FALSE)</f>
        <v>959.760582</v>
      </c>
      <c r="AV2425" t="s">
        <v>1016</v>
      </c>
      <c r="AW2425" t="str">
        <f>VLOOKUP((A2425&amp;AR2425),Precios!B:J,6,FALSE)</f>
        <v>61BOG9</v>
      </c>
    </row>
    <row r="2426" spans="1:49">
      <c r="A2426" s="53" t="s">
        <v>127</v>
      </c>
      <c r="B2426" s="53" t="s">
        <v>1180</v>
      </c>
      <c r="C2426" t="s">
        <v>1007</v>
      </c>
      <c r="D2426" t="s">
        <v>1008</v>
      </c>
      <c r="U2426" t="s">
        <v>1009</v>
      </c>
      <c r="V2426" t="s">
        <v>1010</v>
      </c>
      <c r="W2426" t="s">
        <v>1011</v>
      </c>
      <c r="X2426" t="s">
        <v>1012</v>
      </c>
      <c r="AM2426" t="s">
        <v>1163</v>
      </c>
      <c r="AO2426" t="s">
        <v>1181</v>
      </c>
      <c r="AP2426" t="s">
        <v>687</v>
      </c>
      <c r="AR2426" t="s">
        <v>688</v>
      </c>
      <c r="AU2426" s="89">
        <f>VLOOKUP((A2426&amp;AR2426),Precios!B:J,9,FALSE)</f>
        <v>1163.2356120000002</v>
      </c>
      <c r="AV2426" t="s">
        <v>1016</v>
      </c>
      <c r="AW2426" t="str">
        <f>VLOOKUP((A2426&amp;AR2426),Precios!B:J,6,FALSE)</f>
        <v>61BOG10</v>
      </c>
    </row>
    <row r="2427" spans="1:49">
      <c r="A2427" s="53" t="s">
        <v>127</v>
      </c>
      <c r="B2427" s="53" t="s">
        <v>1180</v>
      </c>
      <c r="C2427" t="s">
        <v>1007</v>
      </c>
      <c r="D2427" t="s">
        <v>1008</v>
      </c>
      <c r="U2427" t="s">
        <v>1009</v>
      </c>
      <c r="V2427" t="s">
        <v>1010</v>
      </c>
      <c r="W2427" t="s">
        <v>1011</v>
      </c>
      <c r="X2427" t="s">
        <v>1012</v>
      </c>
      <c r="AM2427" t="s">
        <v>1163</v>
      </c>
      <c r="AO2427" t="s">
        <v>1181</v>
      </c>
      <c r="AP2427" t="s">
        <v>698</v>
      </c>
      <c r="AR2427" t="s">
        <v>699</v>
      </c>
      <c r="AU2427" s="89">
        <f>VLOOKUP((A2427&amp;AR2427),Precios!B:J,9,FALSE)</f>
        <v>1121.3979590000001</v>
      </c>
      <c r="AV2427" t="s">
        <v>1016</v>
      </c>
      <c r="AW2427" t="str">
        <f>VLOOKUP((A2427&amp;AR2427),Precios!B:J,6,FALSE)</f>
        <v>61BOG11</v>
      </c>
    </row>
    <row r="2428" spans="1:49">
      <c r="A2428" s="53" t="s">
        <v>127</v>
      </c>
      <c r="B2428" s="53" t="s">
        <v>1180</v>
      </c>
      <c r="C2428" t="s">
        <v>1007</v>
      </c>
      <c r="D2428" t="s">
        <v>1008</v>
      </c>
      <c r="U2428" t="s">
        <v>1009</v>
      </c>
      <c r="V2428" t="s">
        <v>1010</v>
      </c>
      <c r="W2428" t="s">
        <v>1011</v>
      </c>
      <c r="X2428" t="s">
        <v>1012</v>
      </c>
      <c r="AM2428" t="s">
        <v>1163</v>
      </c>
      <c r="AO2428" t="s">
        <v>1181</v>
      </c>
      <c r="AP2428" t="s">
        <v>675</v>
      </c>
      <c r="AR2428" t="s">
        <v>676</v>
      </c>
      <c r="AU2428" s="89">
        <f>VLOOKUP((A2428&amp;AR2428),Precios!B:J,9,FALSE)</f>
        <v>1219.0932292</v>
      </c>
      <c r="AV2428" t="s">
        <v>1016</v>
      </c>
      <c r="AW2428" t="str">
        <f>VLOOKUP((A2428&amp;AR2428),Precios!B:J,6,FALSE)</f>
        <v>61BOG12</v>
      </c>
    </row>
    <row r="2429" spans="1:49">
      <c r="A2429" s="53" t="s">
        <v>127</v>
      </c>
      <c r="B2429" s="53" t="s">
        <v>1180</v>
      </c>
      <c r="C2429" t="s">
        <v>1007</v>
      </c>
      <c r="D2429" t="s">
        <v>1008</v>
      </c>
      <c r="U2429" t="s">
        <v>1009</v>
      </c>
      <c r="V2429" t="s">
        <v>1010</v>
      </c>
      <c r="W2429" t="s">
        <v>1011</v>
      </c>
      <c r="X2429" t="s">
        <v>1012</v>
      </c>
      <c r="AM2429" t="s">
        <v>1163</v>
      </c>
      <c r="AO2429" t="s">
        <v>1181</v>
      </c>
      <c r="AP2429" t="s">
        <v>682</v>
      </c>
      <c r="AR2429" t="s">
        <v>683</v>
      </c>
      <c r="AU2429" s="89">
        <f>VLOOKUP((A2429&amp;AR2429),Precios!B:J,9,FALSE)</f>
        <v>1889.3406070000001</v>
      </c>
      <c r="AV2429" t="s">
        <v>1016</v>
      </c>
      <c r="AW2429" t="str">
        <f>VLOOKUP((A2429&amp;AR2429),Precios!B:J,6,FALSE)</f>
        <v>61BOG13</v>
      </c>
    </row>
    <row r="2430" spans="1:49">
      <c r="A2430" s="53" t="s">
        <v>127</v>
      </c>
      <c r="B2430" s="53" t="s">
        <v>1180</v>
      </c>
      <c r="C2430" t="s">
        <v>1007</v>
      </c>
      <c r="D2430" t="s">
        <v>1008</v>
      </c>
      <c r="U2430" t="s">
        <v>1009</v>
      </c>
      <c r="V2430" t="s">
        <v>1010</v>
      </c>
      <c r="W2430" t="s">
        <v>1011</v>
      </c>
      <c r="X2430" t="s">
        <v>1012</v>
      </c>
      <c r="AM2430" t="s">
        <v>1163</v>
      </c>
      <c r="AO2430" t="s">
        <v>1181</v>
      </c>
      <c r="AP2430" t="s">
        <v>706</v>
      </c>
      <c r="AR2430" t="s">
        <v>707</v>
      </c>
      <c r="AU2430" s="89">
        <f>VLOOKUP((A2430&amp;AR2430),Precios!B:J,9,FALSE)</f>
        <v>1033.6238000000001</v>
      </c>
      <c r="AV2430" t="s">
        <v>1016</v>
      </c>
      <c r="AW2430" t="str">
        <f>VLOOKUP((A2430&amp;AR2430),Precios!B:J,6,FALSE)</f>
        <v>61BOG14</v>
      </c>
    </row>
    <row r="2431" spans="1:49">
      <c r="A2431" s="53" t="s">
        <v>127</v>
      </c>
      <c r="B2431" s="53" t="s">
        <v>1180</v>
      </c>
      <c r="C2431" t="s">
        <v>1007</v>
      </c>
      <c r="D2431" t="s">
        <v>1008</v>
      </c>
      <c r="U2431" t="s">
        <v>1009</v>
      </c>
      <c r="V2431" t="s">
        <v>1010</v>
      </c>
      <c r="W2431" t="s">
        <v>1011</v>
      </c>
      <c r="X2431" t="s">
        <v>1012</v>
      </c>
      <c r="AM2431" t="s">
        <v>1163</v>
      </c>
      <c r="AO2431" t="s">
        <v>1181</v>
      </c>
      <c r="AP2431" t="s">
        <v>700</v>
      </c>
      <c r="AR2431" t="s">
        <v>701</v>
      </c>
      <c r="AU2431" s="89">
        <f>VLOOKUP((A2431&amp;AR2431),Precios!B:J,9,FALSE)</f>
        <v>1297.7450816</v>
      </c>
      <c r="AV2431" t="s">
        <v>1016</v>
      </c>
      <c r="AW2431" t="str">
        <f>VLOOKUP((A2431&amp;AR2431),Precios!B:J,6,FALSE)</f>
        <v>61BOG16</v>
      </c>
    </row>
    <row r="2432" spans="1:49">
      <c r="A2432" s="53" t="s">
        <v>127</v>
      </c>
      <c r="B2432" s="53" t="s">
        <v>1180</v>
      </c>
      <c r="C2432" t="s">
        <v>1007</v>
      </c>
      <c r="D2432" t="s">
        <v>1008</v>
      </c>
      <c r="U2432" t="s">
        <v>1009</v>
      </c>
      <c r="V2432" t="s">
        <v>1010</v>
      </c>
      <c r="W2432" t="s">
        <v>1011</v>
      </c>
      <c r="X2432" t="s">
        <v>1012</v>
      </c>
      <c r="AM2432" t="s">
        <v>1163</v>
      </c>
      <c r="AO2432" t="s">
        <v>1181</v>
      </c>
      <c r="AP2432" t="s">
        <v>680</v>
      </c>
      <c r="AR2432" t="s">
        <v>681</v>
      </c>
      <c r="AU2432" s="89">
        <f>VLOOKUP((A2432&amp;AR2432),Precios!B:J,9,FALSE)</f>
        <v>1567.4076770000001</v>
      </c>
      <c r="AV2432" t="s">
        <v>1016</v>
      </c>
      <c r="AW2432" t="str">
        <f>VLOOKUP((A2432&amp;AR2432),Precios!B:J,6,FALSE)</f>
        <v>61BOG17</v>
      </c>
    </row>
    <row r="2433" spans="1:49">
      <c r="A2433" s="53" t="s">
        <v>127</v>
      </c>
      <c r="B2433" s="53" t="s">
        <v>1180</v>
      </c>
      <c r="C2433" t="s">
        <v>1007</v>
      </c>
      <c r="D2433" t="s">
        <v>1008</v>
      </c>
      <c r="U2433" t="s">
        <v>1009</v>
      </c>
      <c r="V2433" t="s">
        <v>1010</v>
      </c>
      <c r="W2433" t="s">
        <v>1011</v>
      </c>
      <c r="X2433" t="s">
        <v>1012</v>
      </c>
      <c r="AM2433" t="s">
        <v>1163</v>
      </c>
      <c r="AO2433" t="s">
        <v>1181</v>
      </c>
      <c r="AP2433" t="s">
        <v>690</v>
      </c>
      <c r="AR2433" t="s">
        <v>691</v>
      </c>
      <c r="AU2433" s="89">
        <f>VLOOKUP((A2433&amp;AR2433),Precios!B:J,9,FALSE)</f>
        <v>1510.0656670000001</v>
      </c>
      <c r="AV2433" t="s">
        <v>1016</v>
      </c>
      <c r="AW2433" t="str">
        <f>VLOOKUP((A2433&amp;AR2433),Precios!B:J,6,FALSE)</f>
        <v>61BOG18</v>
      </c>
    </row>
    <row r="2434" spans="1:49">
      <c r="A2434" s="53" t="s">
        <v>127</v>
      </c>
      <c r="B2434" s="53" t="s">
        <v>1180</v>
      </c>
      <c r="C2434" t="s">
        <v>1007</v>
      </c>
      <c r="D2434" t="s">
        <v>1008</v>
      </c>
      <c r="U2434" t="s">
        <v>1009</v>
      </c>
      <c r="V2434" t="s">
        <v>1010</v>
      </c>
      <c r="W2434" t="s">
        <v>1011</v>
      </c>
      <c r="X2434" t="s">
        <v>1012</v>
      </c>
      <c r="AM2434" t="s">
        <v>1163</v>
      </c>
      <c r="AO2434" t="s">
        <v>1181</v>
      </c>
      <c r="AP2434" t="s">
        <v>708</v>
      </c>
      <c r="AR2434" t="s">
        <v>709</v>
      </c>
      <c r="AU2434" s="89">
        <f>VLOOKUP((A2434&amp;AR2434),Precios!B:J,9,FALSE)</f>
        <v>1504.7507860000001</v>
      </c>
      <c r="AV2434" t="s">
        <v>1016</v>
      </c>
      <c r="AW2434" t="str">
        <f>VLOOKUP((A2434&amp;AR2434),Precios!B:J,6,FALSE)</f>
        <v>61BOG19</v>
      </c>
    </row>
    <row r="2435" spans="1:49">
      <c r="A2435" s="53" t="s">
        <v>127</v>
      </c>
      <c r="B2435" s="53" t="s">
        <v>1180</v>
      </c>
      <c r="C2435" t="s">
        <v>1007</v>
      </c>
      <c r="D2435" t="s">
        <v>1008</v>
      </c>
      <c r="U2435" t="s">
        <v>1009</v>
      </c>
      <c r="V2435" t="s">
        <v>1010</v>
      </c>
      <c r="W2435" t="s">
        <v>1011</v>
      </c>
      <c r="X2435" t="s">
        <v>1012</v>
      </c>
      <c r="AM2435" t="s">
        <v>1163</v>
      </c>
      <c r="AO2435" t="s">
        <v>1181</v>
      </c>
      <c r="AP2435" t="s">
        <v>710</v>
      </c>
      <c r="AR2435" t="s">
        <v>711</v>
      </c>
      <c r="AU2435" s="89">
        <f>VLOOKUP((A2435&amp;AR2435),Precios!B:J,9,FALSE)</f>
        <v>1559.9720851</v>
      </c>
      <c r="AV2435" t="s">
        <v>1016</v>
      </c>
      <c r="AW2435" t="str">
        <f>VLOOKUP((A2435&amp;AR2435),Precios!B:J,6,FALSE)</f>
        <v>61BOG20</v>
      </c>
    </row>
    <row r="2436" spans="1:49">
      <c r="A2436" s="53" t="s">
        <v>127</v>
      </c>
      <c r="B2436" s="53" t="s">
        <v>1180</v>
      </c>
      <c r="C2436" t="s">
        <v>1007</v>
      </c>
      <c r="D2436" t="s">
        <v>1008</v>
      </c>
      <c r="U2436" t="s">
        <v>1009</v>
      </c>
      <c r="V2436" t="s">
        <v>1010</v>
      </c>
      <c r="W2436" t="s">
        <v>1011</v>
      </c>
      <c r="X2436" t="s">
        <v>1012</v>
      </c>
      <c r="AM2436" t="s">
        <v>1163</v>
      </c>
      <c r="AO2436" t="s">
        <v>1181</v>
      </c>
      <c r="AP2436" t="s">
        <v>692</v>
      </c>
      <c r="AR2436" t="s">
        <v>695</v>
      </c>
      <c r="AU2436" s="89">
        <f>VLOOKUP((A2436&amp;AR2436),Precios!B:J,9,FALSE)</f>
        <v>1153.2557959999999</v>
      </c>
      <c r="AV2436" t="s">
        <v>1016</v>
      </c>
      <c r="AW2436" t="str">
        <f>VLOOKUP((A2436&amp;AR2436),Precios!B:J,6,FALSE)</f>
        <v>61MED31</v>
      </c>
    </row>
    <row r="2437" spans="1:49">
      <c r="A2437" s="53" t="s">
        <v>127</v>
      </c>
      <c r="B2437" s="53" t="s">
        <v>1180</v>
      </c>
      <c r="C2437" t="s">
        <v>1007</v>
      </c>
      <c r="D2437" t="s">
        <v>1008</v>
      </c>
      <c r="U2437" t="s">
        <v>1009</v>
      </c>
      <c r="V2437" t="s">
        <v>1010</v>
      </c>
      <c r="W2437" t="s">
        <v>1011</v>
      </c>
      <c r="X2437" t="s">
        <v>1012</v>
      </c>
      <c r="AM2437" t="s">
        <v>1163</v>
      </c>
      <c r="AO2437" t="s">
        <v>1181</v>
      </c>
      <c r="AP2437" t="s">
        <v>687</v>
      </c>
      <c r="AR2437" t="s">
        <v>689</v>
      </c>
      <c r="AU2437" s="89">
        <f>VLOOKUP((A2437&amp;AR2437),Precios!B:J,9,FALSE)</f>
        <v>1182.566264</v>
      </c>
      <c r="AV2437" t="s">
        <v>1016</v>
      </c>
      <c r="AW2437" t="str">
        <f>VLOOKUP((A2437&amp;AR2437),Precios!B:J,6,FALSE)</f>
        <v>61MED22</v>
      </c>
    </row>
    <row r="2438" spans="1:49">
      <c r="A2438" s="53" t="s">
        <v>127</v>
      </c>
      <c r="B2438" s="53" t="s">
        <v>1180</v>
      </c>
      <c r="C2438" t="s">
        <v>1007</v>
      </c>
      <c r="D2438" t="s">
        <v>1008</v>
      </c>
      <c r="U2438" t="s">
        <v>1009</v>
      </c>
      <c r="V2438" t="s">
        <v>1010</v>
      </c>
      <c r="W2438" t="s">
        <v>1011</v>
      </c>
      <c r="X2438" t="s">
        <v>1012</v>
      </c>
      <c r="AM2438" t="s">
        <v>1163</v>
      </c>
      <c r="AO2438" t="s">
        <v>1181</v>
      </c>
      <c r="AP2438" t="s">
        <v>684</v>
      </c>
      <c r="AR2438" t="s">
        <v>686</v>
      </c>
      <c r="AU2438" s="89">
        <f>VLOOKUP((A2438&amp;AR2438),Precios!B:J,9,FALSE)</f>
        <v>2337.4049930000001</v>
      </c>
      <c r="AV2438" t="s">
        <v>1016</v>
      </c>
      <c r="AW2438" t="str">
        <f>VLOOKUP((A2438&amp;AR2438),Precios!B:J,6,FALSE)</f>
        <v>61MED23</v>
      </c>
    </row>
    <row r="2439" spans="1:49">
      <c r="A2439" s="53" t="s">
        <v>127</v>
      </c>
      <c r="B2439" s="53" t="s">
        <v>1180</v>
      </c>
      <c r="C2439" t="s">
        <v>1007</v>
      </c>
      <c r="D2439" t="s">
        <v>1008</v>
      </c>
      <c r="U2439" t="s">
        <v>1009</v>
      </c>
      <c r="V2439" t="s">
        <v>1010</v>
      </c>
      <c r="W2439" t="s">
        <v>1011</v>
      </c>
      <c r="X2439" t="s">
        <v>1012</v>
      </c>
      <c r="AM2439" t="s">
        <v>1163</v>
      </c>
      <c r="AO2439" t="s">
        <v>1181</v>
      </c>
      <c r="AP2439" t="s">
        <v>702</v>
      </c>
      <c r="AR2439" t="s">
        <v>703</v>
      </c>
      <c r="AU2439" s="89">
        <f>VLOOKUP((A2439&amp;AR2439),Precios!B:J,9,FALSE)</f>
        <v>1142.6469999999999</v>
      </c>
      <c r="AV2439" t="s">
        <v>1016</v>
      </c>
      <c r="AW2439" t="str">
        <f>VLOOKUP((A2439&amp;AR2439),Precios!B:J,6,FALSE)</f>
        <v>61MED25</v>
      </c>
    </row>
    <row r="2440" spans="1:49">
      <c r="A2440" s="53" t="s">
        <v>127</v>
      </c>
      <c r="B2440" s="53" t="s">
        <v>1180</v>
      </c>
      <c r="C2440" t="s">
        <v>1007</v>
      </c>
      <c r="D2440" t="s">
        <v>1008</v>
      </c>
      <c r="U2440" t="s">
        <v>1009</v>
      </c>
      <c r="V2440" t="s">
        <v>1010</v>
      </c>
      <c r="W2440" t="s">
        <v>1011</v>
      </c>
      <c r="X2440" t="s">
        <v>1012</v>
      </c>
      <c r="AM2440" t="s">
        <v>1163</v>
      </c>
      <c r="AO2440" t="s">
        <v>1181</v>
      </c>
      <c r="AP2440" t="s">
        <v>692</v>
      </c>
      <c r="AR2440" t="s">
        <v>694</v>
      </c>
      <c r="AU2440" s="89">
        <f>VLOOKUP((A2440&amp;AR2440),Precios!B:J,9,FALSE)</f>
        <v>1153.2557959999999</v>
      </c>
      <c r="AV2440" t="s">
        <v>1016</v>
      </c>
      <c r="AW2440" t="str">
        <f>VLOOKUP((A2440&amp;AR2440),Precios!B:J,6,FALSE)</f>
        <v>61CLO26</v>
      </c>
    </row>
    <row r="2441" spans="1:49">
      <c r="A2441" s="53" t="s">
        <v>127</v>
      </c>
      <c r="B2441" s="53" t="s">
        <v>1180</v>
      </c>
      <c r="C2441" t="s">
        <v>1007</v>
      </c>
      <c r="D2441" t="s">
        <v>1008</v>
      </c>
      <c r="U2441" t="s">
        <v>1009</v>
      </c>
      <c r="V2441" t="s">
        <v>1010</v>
      </c>
      <c r="W2441" t="s">
        <v>1011</v>
      </c>
      <c r="X2441" t="s">
        <v>1012</v>
      </c>
      <c r="AM2441" t="s">
        <v>1163</v>
      </c>
      <c r="AO2441" t="s">
        <v>1181</v>
      </c>
      <c r="AP2441" t="s">
        <v>704</v>
      </c>
      <c r="AR2441" t="s">
        <v>705</v>
      </c>
      <c r="AU2441" s="89">
        <f>VLOOKUP((A2441&amp;AR2441),Precios!B:J,9,FALSE)</f>
        <v>932.50478199999998</v>
      </c>
      <c r="AV2441" t="s">
        <v>1016</v>
      </c>
      <c r="AW2441" t="str">
        <f>VLOOKUP((A2441&amp;AR2441),Precios!B:J,6,FALSE)</f>
        <v>61CLO27</v>
      </c>
    </row>
    <row r="2442" spans="1:49">
      <c r="A2442" s="53" t="s">
        <v>127</v>
      </c>
      <c r="B2442" s="53" t="s">
        <v>1180</v>
      </c>
      <c r="C2442" t="s">
        <v>1007</v>
      </c>
      <c r="D2442" t="s">
        <v>1008</v>
      </c>
      <c r="U2442" t="s">
        <v>1009</v>
      </c>
      <c r="V2442" t="s">
        <v>1010</v>
      </c>
      <c r="W2442" t="s">
        <v>1011</v>
      </c>
      <c r="X2442" t="s">
        <v>1012</v>
      </c>
      <c r="AM2442" t="s">
        <v>1163</v>
      </c>
      <c r="AO2442" t="s">
        <v>1181</v>
      </c>
      <c r="AP2442" t="s">
        <v>696</v>
      </c>
      <c r="AR2442" t="s">
        <v>697</v>
      </c>
      <c r="AU2442" s="89">
        <f>VLOOKUP((A2442&amp;AR2442),Precios!B:J,9,FALSE)</f>
        <v>1061.9278999999999</v>
      </c>
      <c r="AV2442" t="s">
        <v>1016</v>
      </c>
      <c r="AW2442" t="str">
        <f>VLOOKUP((A2442&amp;AR2442),Precios!B:J,6,FALSE)</f>
        <v>61CLO28</v>
      </c>
    </row>
    <row r="2443" spans="1:49">
      <c r="A2443" s="53" t="s">
        <v>127</v>
      </c>
      <c r="B2443" s="53" t="s">
        <v>1180</v>
      </c>
      <c r="C2443" t="s">
        <v>1007</v>
      </c>
      <c r="D2443" t="s">
        <v>1008</v>
      </c>
      <c r="U2443" t="s">
        <v>1009</v>
      </c>
      <c r="V2443" t="s">
        <v>1010</v>
      </c>
      <c r="W2443" t="s">
        <v>1011</v>
      </c>
      <c r="X2443" t="s">
        <v>1012</v>
      </c>
      <c r="AM2443" t="s">
        <v>1163</v>
      </c>
      <c r="AO2443" t="s">
        <v>1181</v>
      </c>
      <c r="AP2443" t="s">
        <v>677</v>
      </c>
      <c r="AR2443" t="s">
        <v>679</v>
      </c>
      <c r="AU2443" s="89">
        <f>VLOOKUP((A2443&amp;AR2443),Precios!B:J,9,FALSE)</f>
        <v>1504.7507860000001</v>
      </c>
      <c r="AV2443" t="s">
        <v>1016</v>
      </c>
      <c r="AW2443" t="str">
        <f>VLOOKUP((A2443&amp;AR2443),Precios!B:J,6,FALSE)</f>
        <v>61CLO30</v>
      </c>
    </row>
    <row r="2444" spans="1:49">
      <c r="A2444" s="53" t="s">
        <v>126</v>
      </c>
      <c r="B2444" s="53" t="s">
        <v>1182</v>
      </c>
      <c r="C2444" t="s">
        <v>1007</v>
      </c>
      <c r="D2444" t="s">
        <v>1008</v>
      </c>
      <c r="U2444" t="s">
        <v>1009</v>
      </c>
      <c r="V2444" t="s">
        <v>1010</v>
      </c>
      <c r="W2444" t="s">
        <v>1011</v>
      </c>
      <c r="X2444" t="s">
        <v>1012</v>
      </c>
      <c r="AM2444" t="s">
        <v>1163</v>
      </c>
      <c r="AO2444" t="s">
        <v>1181</v>
      </c>
      <c r="AP2444" t="s">
        <v>1015</v>
      </c>
      <c r="AR2444" t="s">
        <v>712</v>
      </c>
      <c r="AU2444" s="89">
        <f>VLOOKUP((A2444&amp;AR2444),Precios!B:J,9,FALSE)</f>
        <v>1320.8579999999999</v>
      </c>
      <c r="AV2444" t="s">
        <v>1016</v>
      </c>
      <c r="AW2444" t="str">
        <f>VLOOKUP((A2444&amp;AR2444),Precios!B:J,6,FALSE)</f>
        <v>62BOG6</v>
      </c>
    </row>
    <row r="2445" spans="1:49">
      <c r="A2445" s="53" t="s">
        <v>126</v>
      </c>
      <c r="B2445" s="53" t="s">
        <v>1182</v>
      </c>
      <c r="C2445" t="s">
        <v>1007</v>
      </c>
      <c r="D2445" t="s">
        <v>1008</v>
      </c>
      <c r="U2445" t="s">
        <v>1009</v>
      </c>
      <c r="V2445" t="s">
        <v>1010</v>
      </c>
      <c r="W2445" t="s">
        <v>1011</v>
      </c>
      <c r="X2445" t="s">
        <v>1012</v>
      </c>
      <c r="AM2445" t="s">
        <v>1163</v>
      </c>
      <c r="AO2445" t="s">
        <v>1181</v>
      </c>
      <c r="AP2445" t="s">
        <v>713</v>
      </c>
      <c r="AR2445" t="s">
        <v>714</v>
      </c>
      <c r="AU2445" s="89">
        <f>VLOOKUP((A2445&amp;AR2445),Precios!B:J,9,FALSE)</f>
        <v>1200.7810006500001</v>
      </c>
      <c r="AV2445" t="s">
        <v>1016</v>
      </c>
      <c r="AW2445" t="str">
        <f>VLOOKUP((A2445&amp;AR2445),Precios!B:J,6,FALSE)</f>
        <v>62BOG7</v>
      </c>
    </row>
    <row r="2446" spans="1:49">
      <c r="A2446" s="53" t="s">
        <v>126</v>
      </c>
      <c r="B2446" s="53" t="s">
        <v>1182</v>
      </c>
      <c r="C2446" t="s">
        <v>1007</v>
      </c>
      <c r="D2446" t="s">
        <v>1008</v>
      </c>
      <c r="U2446" t="s">
        <v>1009</v>
      </c>
      <c r="V2446" t="s">
        <v>1010</v>
      </c>
      <c r="W2446" t="s">
        <v>1011</v>
      </c>
      <c r="X2446" t="s">
        <v>1012</v>
      </c>
      <c r="AM2446" t="s">
        <v>1163</v>
      </c>
      <c r="AO2446" t="s">
        <v>1181</v>
      </c>
      <c r="AP2446" t="s">
        <v>692</v>
      </c>
      <c r="AR2446" t="s">
        <v>693</v>
      </c>
      <c r="AU2446" s="89">
        <f>VLOOKUP((A2446&amp;AR2446),Precios!B:J,9,FALSE)</f>
        <v>2012.3586120000002</v>
      </c>
      <c r="AV2446" t="s">
        <v>1016</v>
      </c>
      <c r="AW2446" t="str">
        <f>VLOOKUP((A2446&amp;AR2446),Precios!B:J,6,FALSE)</f>
        <v>62BOG8</v>
      </c>
    </row>
    <row r="2447" spans="1:49">
      <c r="A2447" s="53" t="s">
        <v>126</v>
      </c>
      <c r="B2447" s="53" t="s">
        <v>1182</v>
      </c>
      <c r="C2447" t="s">
        <v>1007</v>
      </c>
      <c r="D2447" t="s">
        <v>1008</v>
      </c>
      <c r="U2447" t="s">
        <v>1009</v>
      </c>
      <c r="V2447" t="s">
        <v>1010</v>
      </c>
      <c r="W2447" t="s">
        <v>1011</v>
      </c>
      <c r="X2447" t="s">
        <v>1012</v>
      </c>
      <c r="AM2447" t="s">
        <v>1163</v>
      </c>
      <c r="AO2447" t="s">
        <v>1181</v>
      </c>
      <c r="AP2447" t="s">
        <v>673</v>
      </c>
      <c r="AR2447" t="s">
        <v>674</v>
      </c>
      <c r="AU2447" s="89">
        <f>VLOOKUP((A2447&amp;AR2447),Precios!B:J,9,FALSE)</f>
        <v>1268.2962379999999</v>
      </c>
      <c r="AV2447" t="s">
        <v>1016</v>
      </c>
      <c r="AW2447" t="str">
        <f>VLOOKUP((A2447&amp;AR2447),Precios!B:J,6,FALSE)</f>
        <v>62BOG9</v>
      </c>
    </row>
    <row r="2448" spans="1:49">
      <c r="A2448" s="53" t="s">
        <v>126</v>
      </c>
      <c r="B2448" s="53" t="s">
        <v>1182</v>
      </c>
      <c r="C2448" t="s">
        <v>1007</v>
      </c>
      <c r="D2448" t="s">
        <v>1008</v>
      </c>
      <c r="U2448" t="s">
        <v>1009</v>
      </c>
      <c r="V2448" t="s">
        <v>1010</v>
      </c>
      <c r="W2448" t="s">
        <v>1011</v>
      </c>
      <c r="X2448" t="s">
        <v>1012</v>
      </c>
      <c r="AM2448" t="s">
        <v>1163</v>
      </c>
      <c r="AO2448" t="s">
        <v>1181</v>
      </c>
      <c r="AP2448" t="s">
        <v>687</v>
      </c>
      <c r="AR2448" t="s">
        <v>688</v>
      </c>
      <c r="AU2448" s="89">
        <f>VLOOKUP((A2448&amp;AR2448),Precios!B:J,9,FALSE)</f>
        <v>1372.2666320000001</v>
      </c>
      <c r="AV2448" t="s">
        <v>1016</v>
      </c>
      <c r="AW2448" t="str">
        <f>VLOOKUP((A2448&amp;AR2448),Precios!B:J,6,FALSE)</f>
        <v>62BOG10</v>
      </c>
    </row>
    <row r="2449" spans="1:49">
      <c r="A2449" s="53" t="s">
        <v>126</v>
      </c>
      <c r="B2449" s="53" t="s">
        <v>1182</v>
      </c>
      <c r="C2449" t="s">
        <v>1007</v>
      </c>
      <c r="D2449" t="s">
        <v>1008</v>
      </c>
      <c r="U2449" t="s">
        <v>1009</v>
      </c>
      <c r="V2449" t="s">
        <v>1010</v>
      </c>
      <c r="W2449" t="s">
        <v>1011</v>
      </c>
      <c r="X2449" t="s">
        <v>1012</v>
      </c>
      <c r="AM2449" t="s">
        <v>1163</v>
      </c>
      <c r="AO2449" t="s">
        <v>1181</v>
      </c>
      <c r="AP2449" t="s">
        <v>698</v>
      </c>
      <c r="AR2449" t="s">
        <v>699</v>
      </c>
      <c r="AU2449" s="89">
        <f>VLOOKUP((A2449&amp;AR2449),Precios!B:J,9,FALSE)</f>
        <v>875.02649300000007</v>
      </c>
      <c r="AV2449" t="s">
        <v>1016</v>
      </c>
      <c r="AW2449" t="str">
        <f>VLOOKUP((A2449&amp;AR2449),Precios!B:J,6,FALSE)</f>
        <v>62BOG11</v>
      </c>
    </row>
    <row r="2450" spans="1:49">
      <c r="A2450" s="53" t="s">
        <v>126</v>
      </c>
      <c r="B2450" s="53" t="s">
        <v>1182</v>
      </c>
      <c r="C2450" t="s">
        <v>1007</v>
      </c>
      <c r="D2450" t="s">
        <v>1008</v>
      </c>
      <c r="U2450" t="s">
        <v>1009</v>
      </c>
      <c r="V2450" t="s">
        <v>1010</v>
      </c>
      <c r="W2450" t="s">
        <v>1011</v>
      </c>
      <c r="X2450" t="s">
        <v>1012</v>
      </c>
      <c r="AM2450" t="s">
        <v>1163</v>
      </c>
      <c r="AO2450" t="s">
        <v>1181</v>
      </c>
      <c r="AP2450" t="s">
        <v>675</v>
      </c>
      <c r="AR2450" t="s">
        <v>676</v>
      </c>
      <c r="AU2450" s="89">
        <f>VLOOKUP((A2450&amp;AR2450),Precios!B:J,9,FALSE)</f>
        <v>2248.1013643000001</v>
      </c>
      <c r="AV2450" t="s">
        <v>1016</v>
      </c>
      <c r="AW2450" t="str">
        <f>VLOOKUP((A2450&amp;AR2450),Precios!B:J,6,FALSE)</f>
        <v>62BOG12</v>
      </c>
    </row>
    <row r="2451" spans="1:49">
      <c r="A2451" s="53" t="s">
        <v>126</v>
      </c>
      <c r="B2451" s="53" t="s">
        <v>1182</v>
      </c>
      <c r="C2451" t="s">
        <v>1007</v>
      </c>
      <c r="D2451" t="s">
        <v>1008</v>
      </c>
      <c r="U2451" t="s">
        <v>1009</v>
      </c>
      <c r="V2451" t="s">
        <v>1010</v>
      </c>
      <c r="W2451" t="s">
        <v>1011</v>
      </c>
      <c r="X2451" t="s">
        <v>1012</v>
      </c>
      <c r="AM2451" t="s">
        <v>1163</v>
      </c>
      <c r="AO2451" t="s">
        <v>1181</v>
      </c>
      <c r="AP2451" t="s">
        <v>682</v>
      </c>
      <c r="AR2451" t="s">
        <v>683</v>
      </c>
      <c r="AU2451" s="89">
        <f>VLOOKUP((A2451&amp;AR2451),Precios!B:J,9,FALSE)</f>
        <v>3294.2722669999998</v>
      </c>
      <c r="AV2451" t="s">
        <v>1016</v>
      </c>
      <c r="AW2451" t="str">
        <f>VLOOKUP((A2451&amp;AR2451),Precios!B:J,6,FALSE)</f>
        <v>62BOG13</v>
      </c>
    </row>
    <row r="2452" spans="1:49">
      <c r="A2452" s="53" t="s">
        <v>126</v>
      </c>
      <c r="B2452" s="53" t="s">
        <v>1182</v>
      </c>
      <c r="C2452" t="s">
        <v>1007</v>
      </c>
      <c r="D2452" t="s">
        <v>1008</v>
      </c>
      <c r="U2452" t="s">
        <v>1009</v>
      </c>
      <c r="V2452" t="s">
        <v>1010</v>
      </c>
      <c r="W2452" t="s">
        <v>1011</v>
      </c>
      <c r="X2452" t="s">
        <v>1012</v>
      </c>
      <c r="AM2452" t="s">
        <v>1163</v>
      </c>
      <c r="AO2452" t="s">
        <v>1181</v>
      </c>
      <c r="AP2452" t="s">
        <v>706</v>
      </c>
      <c r="AR2452" t="s">
        <v>707</v>
      </c>
      <c r="AU2452" s="89">
        <f>VLOOKUP((A2452&amp;AR2452),Precios!B:J,9,FALSE)</f>
        <v>2331.1885740000002</v>
      </c>
      <c r="AV2452" t="s">
        <v>1016</v>
      </c>
      <c r="AW2452" t="str">
        <f>VLOOKUP((A2452&amp;AR2452),Precios!B:J,6,FALSE)</f>
        <v>62BOG14</v>
      </c>
    </row>
    <row r="2453" spans="1:49">
      <c r="A2453" s="53" t="s">
        <v>126</v>
      </c>
      <c r="B2453" s="53" t="s">
        <v>1182</v>
      </c>
      <c r="C2453" t="s">
        <v>1007</v>
      </c>
      <c r="D2453" t="s">
        <v>1008</v>
      </c>
      <c r="U2453" t="s">
        <v>1009</v>
      </c>
      <c r="V2453" t="s">
        <v>1010</v>
      </c>
      <c r="W2453" t="s">
        <v>1011</v>
      </c>
      <c r="X2453" t="s">
        <v>1012</v>
      </c>
      <c r="AM2453" t="s">
        <v>1163</v>
      </c>
      <c r="AO2453" t="s">
        <v>1181</v>
      </c>
      <c r="AP2453" t="s">
        <v>700</v>
      </c>
      <c r="AR2453" t="s">
        <v>701</v>
      </c>
      <c r="AU2453" s="89">
        <f>VLOOKUP((A2453&amp;AR2453),Precios!B:J,9,FALSE)</f>
        <v>1048.8241499999999</v>
      </c>
      <c r="AV2453" t="s">
        <v>1016</v>
      </c>
      <c r="AW2453" t="str">
        <f>VLOOKUP((A2453&amp;AR2453),Precios!B:J,6,FALSE)</f>
        <v>62BOG16</v>
      </c>
    </row>
    <row r="2454" spans="1:49">
      <c r="A2454" s="53" t="s">
        <v>126</v>
      </c>
      <c r="B2454" s="53" t="s">
        <v>1182</v>
      </c>
      <c r="C2454" t="s">
        <v>1007</v>
      </c>
      <c r="D2454" t="s">
        <v>1008</v>
      </c>
      <c r="U2454" t="s">
        <v>1009</v>
      </c>
      <c r="V2454" t="s">
        <v>1010</v>
      </c>
      <c r="W2454" t="s">
        <v>1011</v>
      </c>
      <c r="X2454" t="s">
        <v>1012</v>
      </c>
      <c r="AM2454" t="s">
        <v>1163</v>
      </c>
      <c r="AO2454" t="s">
        <v>1181</v>
      </c>
      <c r="AP2454" t="s">
        <v>680</v>
      </c>
      <c r="AR2454" t="s">
        <v>681</v>
      </c>
      <c r="AU2454" s="89">
        <f>VLOOKUP((A2454&amp;AR2454),Precios!B:J,9,FALSE)</f>
        <v>1729.6949999999999</v>
      </c>
      <c r="AV2454" t="s">
        <v>1016</v>
      </c>
      <c r="AW2454" t="str">
        <f>VLOOKUP((A2454&amp;AR2454),Precios!B:J,6,FALSE)</f>
        <v>62BOG17</v>
      </c>
    </row>
    <row r="2455" spans="1:49">
      <c r="A2455" s="53" t="s">
        <v>126</v>
      </c>
      <c r="B2455" s="53" t="s">
        <v>1182</v>
      </c>
      <c r="C2455" t="s">
        <v>1007</v>
      </c>
      <c r="D2455" t="s">
        <v>1008</v>
      </c>
      <c r="U2455" t="s">
        <v>1009</v>
      </c>
      <c r="V2455" t="s">
        <v>1010</v>
      </c>
      <c r="W2455" t="s">
        <v>1011</v>
      </c>
      <c r="X2455" t="s">
        <v>1012</v>
      </c>
      <c r="AM2455" t="s">
        <v>1163</v>
      </c>
      <c r="AO2455" t="s">
        <v>1181</v>
      </c>
      <c r="AP2455" t="s">
        <v>690</v>
      </c>
      <c r="AR2455" t="s">
        <v>691</v>
      </c>
      <c r="AU2455" s="89">
        <f>VLOOKUP((A2455&amp;AR2455),Precios!B:J,9,FALSE)</f>
        <v>2782.2510980000002</v>
      </c>
      <c r="AV2455" t="s">
        <v>1016</v>
      </c>
      <c r="AW2455" t="str">
        <f>VLOOKUP((A2455&amp;AR2455),Precios!B:J,6,FALSE)</f>
        <v>62BOG18</v>
      </c>
    </row>
    <row r="2456" spans="1:49">
      <c r="A2456" s="53" t="s">
        <v>126</v>
      </c>
      <c r="B2456" s="53" t="s">
        <v>1182</v>
      </c>
      <c r="C2456" t="s">
        <v>1007</v>
      </c>
      <c r="D2456" t="s">
        <v>1008</v>
      </c>
      <c r="U2456" t="s">
        <v>1009</v>
      </c>
      <c r="V2456" t="s">
        <v>1010</v>
      </c>
      <c r="W2456" t="s">
        <v>1011</v>
      </c>
      <c r="X2456" t="s">
        <v>1012</v>
      </c>
      <c r="AM2456" t="s">
        <v>1163</v>
      </c>
      <c r="AO2456" t="s">
        <v>1181</v>
      </c>
      <c r="AP2456" t="s">
        <v>708</v>
      </c>
      <c r="AR2456" t="s">
        <v>709</v>
      </c>
      <c r="AU2456" s="89">
        <f>VLOOKUP((A2456&amp;AR2456),Precios!B:J,9,FALSE)</f>
        <v>2771.6318189999997</v>
      </c>
      <c r="AV2456" t="s">
        <v>1016</v>
      </c>
      <c r="AW2456" t="str">
        <f>VLOOKUP((A2456&amp;AR2456),Precios!B:J,6,FALSE)</f>
        <v>62BOG19</v>
      </c>
    </row>
    <row r="2457" spans="1:49">
      <c r="A2457" s="53" t="s">
        <v>126</v>
      </c>
      <c r="B2457" s="53" t="s">
        <v>1182</v>
      </c>
      <c r="C2457" t="s">
        <v>1007</v>
      </c>
      <c r="D2457" t="s">
        <v>1008</v>
      </c>
      <c r="U2457" t="s">
        <v>1009</v>
      </c>
      <c r="V2457" t="s">
        <v>1010</v>
      </c>
      <c r="W2457" t="s">
        <v>1011</v>
      </c>
      <c r="X2457" t="s">
        <v>1012</v>
      </c>
      <c r="AM2457" t="s">
        <v>1163</v>
      </c>
      <c r="AO2457" t="s">
        <v>1181</v>
      </c>
      <c r="AP2457" t="s">
        <v>710</v>
      </c>
      <c r="AR2457" t="s">
        <v>711</v>
      </c>
      <c r="AU2457" s="89">
        <f>VLOOKUP((A2457&amp;AR2457),Precios!B:J,9,FALSE)</f>
        <v>1523.8665364999999</v>
      </c>
      <c r="AV2457" t="s">
        <v>1016</v>
      </c>
      <c r="AW2457" t="str">
        <f>VLOOKUP((A2457&amp;AR2457),Precios!B:J,6,FALSE)</f>
        <v>62BOG20</v>
      </c>
    </row>
    <row r="2458" spans="1:49">
      <c r="A2458" s="53" t="s">
        <v>126</v>
      </c>
      <c r="B2458" s="53" t="s">
        <v>1182</v>
      </c>
      <c r="C2458" t="s">
        <v>1007</v>
      </c>
      <c r="D2458" t="s">
        <v>1008</v>
      </c>
      <c r="U2458" t="s">
        <v>1009</v>
      </c>
      <c r="V2458" t="s">
        <v>1010</v>
      </c>
      <c r="W2458" t="s">
        <v>1011</v>
      </c>
      <c r="X2458" t="s">
        <v>1012</v>
      </c>
      <c r="AM2458" t="s">
        <v>1163</v>
      </c>
      <c r="AO2458" t="s">
        <v>1181</v>
      </c>
      <c r="AP2458" t="s">
        <v>692</v>
      </c>
      <c r="AR2458" t="s">
        <v>695</v>
      </c>
      <c r="AU2458" s="89">
        <f>VLOOKUP((A2458&amp;AR2458),Precios!B:J,9,FALSE)</f>
        <v>2130.229464</v>
      </c>
      <c r="AV2458" t="s">
        <v>1016</v>
      </c>
      <c r="AW2458" t="str">
        <f>VLOOKUP((A2458&amp;AR2458),Precios!B:J,6,FALSE)</f>
        <v>62MED31</v>
      </c>
    </row>
    <row r="2459" spans="1:49">
      <c r="A2459" s="53" t="s">
        <v>126</v>
      </c>
      <c r="B2459" s="53" t="s">
        <v>1182</v>
      </c>
      <c r="C2459" t="s">
        <v>1007</v>
      </c>
      <c r="D2459" t="s">
        <v>1008</v>
      </c>
      <c r="U2459" t="s">
        <v>1009</v>
      </c>
      <c r="V2459" t="s">
        <v>1010</v>
      </c>
      <c r="W2459" t="s">
        <v>1011</v>
      </c>
      <c r="X2459" t="s">
        <v>1012</v>
      </c>
      <c r="AM2459" t="s">
        <v>1163</v>
      </c>
      <c r="AO2459" t="s">
        <v>1181</v>
      </c>
      <c r="AP2459" t="s">
        <v>687</v>
      </c>
      <c r="AR2459" t="s">
        <v>689</v>
      </c>
      <c r="AU2459" s="89">
        <f>VLOOKUP((A2459&amp;AR2459),Precios!B:J,9,FALSE)</f>
        <v>1394.438177</v>
      </c>
      <c r="AV2459" t="s">
        <v>1016</v>
      </c>
      <c r="AW2459" t="str">
        <f>VLOOKUP((A2459&amp;AR2459),Precios!B:J,6,FALSE)</f>
        <v>62MED22</v>
      </c>
    </row>
    <row r="2460" spans="1:49">
      <c r="A2460" s="53" t="s">
        <v>126</v>
      </c>
      <c r="B2460" s="53" t="s">
        <v>1182</v>
      </c>
      <c r="C2460" t="s">
        <v>1007</v>
      </c>
      <c r="D2460" t="s">
        <v>1008</v>
      </c>
      <c r="U2460" t="s">
        <v>1009</v>
      </c>
      <c r="V2460" t="s">
        <v>1010</v>
      </c>
      <c r="W2460" t="s">
        <v>1011</v>
      </c>
      <c r="X2460" t="s">
        <v>1012</v>
      </c>
      <c r="AM2460" t="s">
        <v>1163</v>
      </c>
      <c r="AO2460" t="s">
        <v>1181</v>
      </c>
      <c r="AP2460" t="s">
        <v>684</v>
      </c>
      <c r="AR2460" t="s">
        <v>686</v>
      </c>
      <c r="AU2460" s="89">
        <f>VLOOKUP((A2460&amp;AR2460),Precios!B:J,9,FALSE)</f>
        <v>1257.4463330000001</v>
      </c>
      <c r="AV2460" t="s">
        <v>1016</v>
      </c>
      <c r="AW2460" t="str">
        <f>VLOOKUP((A2460&amp;AR2460),Precios!B:J,6,FALSE)</f>
        <v>62MED23</v>
      </c>
    </row>
    <row r="2461" spans="1:49">
      <c r="A2461" s="53" t="s">
        <v>126</v>
      </c>
      <c r="B2461" s="53" t="s">
        <v>1182</v>
      </c>
      <c r="C2461" t="s">
        <v>1007</v>
      </c>
      <c r="D2461" t="s">
        <v>1008</v>
      </c>
      <c r="U2461" t="s">
        <v>1009</v>
      </c>
      <c r="V2461" t="s">
        <v>1010</v>
      </c>
      <c r="W2461" t="s">
        <v>1011</v>
      </c>
      <c r="X2461" t="s">
        <v>1012</v>
      </c>
      <c r="AM2461" t="s">
        <v>1163</v>
      </c>
      <c r="AO2461" t="s">
        <v>1181</v>
      </c>
      <c r="AP2461" t="s">
        <v>702</v>
      </c>
      <c r="AR2461" t="s">
        <v>703</v>
      </c>
      <c r="AU2461" s="89">
        <f>VLOOKUP((A2461&amp;AR2461),Precios!B:J,9,FALSE)</f>
        <v>1100</v>
      </c>
      <c r="AV2461" t="s">
        <v>1016</v>
      </c>
      <c r="AW2461" t="str">
        <f>VLOOKUP((A2461&amp;AR2461),Precios!B:J,6,FALSE)</f>
        <v>62MED25</v>
      </c>
    </row>
    <row r="2462" spans="1:49">
      <c r="A2462" s="53" t="s">
        <v>126</v>
      </c>
      <c r="B2462" s="53" t="s">
        <v>1182</v>
      </c>
      <c r="C2462" t="s">
        <v>1007</v>
      </c>
      <c r="D2462" t="s">
        <v>1008</v>
      </c>
      <c r="U2462" t="s">
        <v>1009</v>
      </c>
      <c r="V2462" t="s">
        <v>1010</v>
      </c>
      <c r="W2462" t="s">
        <v>1011</v>
      </c>
      <c r="X2462" t="s">
        <v>1012</v>
      </c>
      <c r="AM2462" t="s">
        <v>1163</v>
      </c>
      <c r="AO2462" t="s">
        <v>1181</v>
      </c>
      <c r="AP2462" t="s">
        <v>692</v>
      </c>
      <c r="AR2462" t="s">
        <v>694</v>
      </c>
      <c r="AU2462" s="89">
        <f>VLOOKUP((A2462&amp;AR2462),Precios!B:J,9,FALSE)</f>
        <v>2130.229464</v>
      </c>
      <c r="AV2462" t="s">
        <v>1016</v>
      </c>
      <c r="AW2462" t="str">
        <f>VLOOKUP((A2462&amp;AR2462),Precios!B:J,6,FALSE)</f>
        <v>62CLO26</v>
      </c>
    </row>
    <row r="2463" spans="1:49">
      <c r="A2463" s="53" t="s">
        <v>126</v>
      </c>
      <c r="B2463" s="53" t="s">
        <v>1182</v>
      </c>
      <c r="C2463" t="s">
        <v>1007</v>
      </c>
      <c r="D2463" t="s">
        <v>1008</v>
      </c>
      <c r="U2463" t="s">
        <v>1009</v>
      </c>
      <c r="V2463" t="s">
        <v>1010</v>
      </c>
      <c r="W2463" t="s">
        <v>1011</v>
      </c>
      <c r="X2463" t="s">
        <v>1012</v>
      </c>
      <c r="AM2463" t="s">
        <v>1163</v>
      </c>
      <c r="AO2463" t="s">
        <v>1181</v>
      </c>
      <c r="AP2463" t="s">
        <v>704</v>
      </c>
      <c r="AR2463" t="s">
        <v>705</v>
      </c>
      <c r="AU2463" s="89">
        <f>VLOOKUP((A2463&amp;AR2463),Precios!B:J,9,FALSE)</f>
        <v>684.89632200000005</v>
      </c>
      <c r="AV2463" t="s">
        <v>1016</v>
      </c>
      <c r="AW2463" t="str">
        <f>VLOOKUP((A2463&amp;AR2463),Precios!B:J,6,FALSE)</f>
        <v>62CLO27</v>
      </c>
    </row>
    <row r="2464" spans="1:49">
      <c r="A2464" s="53" t="s">
        <v>126</v>
      </c>
      <c r="B2464" s="53" t="s">
        <v>1182</v>
      </c>
      <c r="C2464" t="s">
        <v>1007</v>
      </c>
      <c r="D2464" t="s">
        <v>1008</v>
      </c>
      <c r="U2464" t="s">
        <v>1009</v>
      </c>
      <c r="V2464" t="s">
        <v>1010</v>
      </c>
      <c r="W2464" t="s">
        <v>1011</v>
      </c>
      <c r="X2464" t="s">
        <v>1012</v>
      </c>
      <c r="AM2464" t="s">
        <v>1163</v>
      </c>
      <c r="AO2464" t="s">
        <v>1181</v>
      </c>
      <c r="AP2464" t="s">
        <v>696</v>
      </c>
      <c r="AR2464" t="s">
        <v>697</v>
      </c>
      <c r="AU2464" s="89">
        <f>VLOOKUP((A2464&amp;AR2464),Precios!B:J,9,FALSE)</f>
        <v>779.93520000000001</v>
      </c>
      <c r="AV2464" t="s">
        <v>1016</v>
      </c>
      <c r="AW2464" t="str">
        <f>VLOOKUP((A2464&amp;AR2464),Precios!B:J,6,FALSE)</f>
        <v>62CLO28</v>
      </c>
    </row>
    <row r="2465" spans="1:49">
      <c r="A2465" s="53" t="s">
        <v>126</v>
      </c>
      <c r="B2465" s="53" t="s">
        <v>1182</v>
      </c>
      <c r="C2465" t="s">
        <v>1007</v>
      </c>
      <c r="D2465" t="s">
        <v>1008</v>
      </c>
      <c r="U2465" t="s">
        <v>1009</v>
      </c>
      <c r="V2465" t="s">
        <v>1010</v>
      </c>
      <c r="W2465" t="s">
        <v>1011</v>
      </c>
      <c r="X2465" t="s">
        <v>1012</v>
      </c>
      <c r="AM2465" t="s">
        <v>1163</v>
      </c>
      <c r="AO2465" t="s">
        <v>1181</v>
      </c>
      <c r="AP2465" t="s">
        <v>677</v>
      </c>
      <c r="AR2465" t="s">
        <v>679</v>
      </c>
      <c r="AU2465" s="89">
        <f>VLOOKUP((A2465&amp;AR2465),Precios!B:J,9,FALSE)</f>
        <v>2771.6318189999997</v>
      </c>
      <c r="AV2465" t="s">
        <v>1016</v>
      </c>
      <c r="AW2465" t="str">
        <f>VLOOKUP((A2465&amp;AR2465),Precios!B:J,6,FALSE)</f>
        <v>62CLO30</v>
      </c>
    </row>
    <row r="2466" spans="1:49">
      <c r="A2466" s="53" t="s">
        <v>105</v>
      </c>
      <c r="B2466" s="53" t="s">
        <v>1183</v>
      </c>
      <c r="C2466" t="s">
        <v>1096</v>
      </c>
      <c r="D2466" t="s">
        <v>1008</v>
      </c>
      <c r="U2466" t="s">
        <v>1009</v>
      </c>
      <c r="V2466" t="s">
        <v>1010</v>
      </c>
      <c r="W2466" t="s">
        <v>1011</v>
      </c>
      <c r="X2466" t="s">
        <v>1012</v>
      </c>
      <c r="AM2466" t="s">
        <v>1163</v>
      </c>
      <c r="AO2466" t="s">
        <v>1175</v>
      </c>
      <c r="AP2466" t="s">
        <v>1015</v>
      </c>
      <c r="AR2466" t="s">
        <v>712</v>
      </c>
      <c r="AU2466" s="89">
        <f>VLOOKUP((A2466&amp;AR2466),Precios!B:J,9,FALSE)</f>
        <v>4804.6209749999998</v>
      </c>
      <c r="AV2466" t="s">
        <v>1016</v>
      </c>
      <c r="AW2466" t="str">
        <f>VLOOKUP((A2466&amp;AR2466),Precios!B:J,6,FALSE)</f>
        <v>80BOG6</v>
      </c>
    </row>
    <row r="2467" spans="1:49">
      <c r="A2467" s="53" t="s">
        <v>105</v>
      </c>
      <c r="B2467" s="53" t="s">
        <v>1183</v>
      </c>
      <c r="C2467" t="s">
        <v>1096</v>
      </c>
      <c r="D2467" t="s">
        <v>1008</v>
      </c>
      <c r="U2467" t="s">
        <v>1009</v>
      </c>
      <c r="V2467" t="s">
        <v>1010</v>
      </c>
      <c r="W2467" t="s">
        <v>1011</v>
      </c>
      <c r="X2467" t="s">
        <v>1012</v>
      </c>
      <c r="AM2467" t="s">
        <v>1163</v>
      </c>
      <c r="AO2467" t="s">
        <v>1175</v>
      </c>
      <c r="AP2467" t="s">
        <v>713</v>
      </c>
      <c r="AR2467" t="s">
        <v>714</v>
      </c>
      <c r="AU2467" s="89">
        <f>VLOOKUP((A2467&amp;AR2467),Precios!B:J,9,FALSE)</f>
        <v>4367.8352487000002</v>
      </c>
      <c r="AV2467" t="s">
        <v>1016</v>
      </c>
      <c r="AW2467" t="str">
        <f>VLOOKUP((A2467&amp;AR2467),Precios!B:J,6,FALSE)</f>
        <v>80BOG7</v>
      </c>
    </row>
    <row r="2468" spans="1:49">
      <c r="A2468" s="53" t="s">
        <v>105</v>
      </c>
      <c r="B2468" s="53" t="s">
        <v>1183</v>
      </c>
      <c r="C2468" t="s">
        <v>1096</v>
      </c>
      <c r="D2468" t="s">
        <v>1008</v>
      </c>
      <c r="U2468" t="s">
        <v>1009</v>
      </c>
      <c r="V2468" t="s">
        <v>1010</v>
      </c>
      <c r="W2468" t="s">
        <v>1011</v>
      </c>
      <c r="X2468" t="s">
        <v>1012</v>
      </c>
      <c r="AM2468" t="s">
        <v>1163</v>
      </c>
      <c r="AO2468" t="s">
        <v>1175</v>
      </c>
      <c r="AP2468" t="s">
        <v>692</v>
      </c>
      <c r="AR2468" t="s">
        <v>693</v>
      </c>
      <c r="AU2468" s="89">
        <f>VLOOKUP((A2468&amp;AR2468),Precios!B:J,9,FALSE)</f>
        <v>4856.1973349999998</v>
      </c>
      <c r="AV2468" t="s">
        <v>1016</v>
      </c>
      <c r="AW2468" t="str">
        <f>VLOOKUP((A2468&amp;AR2468),Precios!B:J,6,FALSE)</f>
        <v>80BOG8</v>
      </c>
    </row>
    <row r="2469" spans="1:49">
      <c r="A2469" s="53" t="s">
        <v>105</v>
      </c>
      <c r="B2469" s="53" t="s">
        <v>1183</v>
      </c>
      <c r="C2469" t="s">
        <v>1096</v>
      </c>
      <c r="D2469" t="s">
        <v>1008</v>
      </c>
      <c r="U2469" t="s">
        <v>1009</v>
      </c>
      <c r="V2469" t="s">
        <v>1010</v>
      </c>
      <c r="W2469" t="s">
        <v>1011</v>
      </c>
      <c r="X2469" t="s">
        <v>1012</v>
      </c>
      <c r="AM2469" t="s">
        <v>1163</v>
      </c>
      <c r="AO2469" t="s">
        <v>1175</v>
      </c>
      <c r="AP2469" t="s">
        <v>673</v>
      </c>
      <c r="AR2469" t="s">
        <v>674</v>
      </c>
      <c r="AU2469" s="89">
        <f>VLOOKUP((A2469&amp;AR2469),Precios!B:J,9,FALSE)</f>
        <v>5841.1275999999998</v>
      </c>
      <c r="AV2469" t="s">
        <v>1016</v>
      </c>
      <c r="AW2469" t="str">
        <f>VLOOKUP((A2469&amp;AR2469),Precios!B:J,6,FALSE)</f>
        <v>80BOG9</v>
      </c>
    </row>
    <row r="2470" spans="1:49">
      <c r="A2470" s="53" t="s">
        <v>105</v>
      </c>
      <c r="B2470" s="53" t="s">
        <v>1183</v>
      </c>
      <c r="C2470" t="s">
        <v>1096</v>
      </c>
      <c r="D2470" t="s">
        <v>1008</v>
      </c>
      <c r="U2470" t="s">
        <v>1009</v>
      </c>
      <c r="V2470" t="s">
        <v>1010</v>
      </c>
      <c r="W2470" t="s">
        <v>1011</v>
      </c>
      <c r="X2470" t="s">
        <v>1012</v>
      </c>
      <c r="AM2470" t="s">
        <v>1163</v>
      </c>
      <c r="AO2470" t="s">
        <v>1175</v>
      </c>
      <c r="AP2470" t="s">
        <v>687</v>
      </c>
      <c r="AR2470" t="s">
        <v>688</v>
      </c>
      <c r="AU2470" s="89">
        <f>VLOOKUP((A2470&amp;AR2470),Precios!B:J,9,FALSE)</f>
        <v>3355.692164</v>
      </c>
      <c r="AV2470" t="s">
        <v>1016</v>
      </c>
      <c r="AW2470" t="str">
        <f>VLOOKUP((A2470&amp;AR2470),Precios!B:J,6,FALSE)</f>
        <v>80BOG10</v>
      </c>
    </row>
    <row r="2471" spans="1:49">
      <c r="A2471" s="53" t="s">
        <v>105</v>
      </c>
      <c r="B2471" s="53" t="s">
        <v>1183</v>
      </c>
      <c r="C2471" t="s">
        <v>1096</v>
      </c>
      <c r="D2471" t="s">
        <v>1008</v>
      </c>
      <c r="U2471" t="s">
        <v>1009</v>
      </c>
      <c r="V2471" t="s">
        <v>1010</v>
      </c>
      <c r="W2471" t="s">
        <v>1011</v>
      </c>
      <c r="X2471" t="s">
        <v>1012</v>
      </c>
      <c r="AM2471" t="s">
        <v>1163</v>
      </c>
      <c r="AO2471" t="s">
        <v>1175</v>
      </c>
      <c r="AP2471" t="s">
        <v>698</v>
      </c>
      <c r="AR2471" t="s">
        <v>699</v>
      </c>
      <c r="AU2471" s="89">
        <f>VLOOKUP((A2471&amp;AR2471),Precios!B:J,9,FALSE)</f>
        <v>6980.0531350000001</v>
      </c>
      <c r="AV2471" t="s">
        <v>1016</v>
      </c>
      <c r="AW2471" t="str">
        <f>VLOOKUP((A2471&amp;AR2471),Precios!B:J,6,FALSE)</f>
        <v>80BOG11</v>
      </c>
    </row>
    <row r="2472" spans="1:49">
      <c r="A2472" s="53" t="s">
        <v>105</v>
      </c>
      <c r="B2472" s="53" t="s">
        <v>1183</v>
      </c>
      <c r="C2472" t="s">
        <v>1096</v>
      </c>
      <c r="D2472" t="s">
        <v>1008</v>
      </c>
      <c r="U2472" t="s">
        <v>1009</v>
      </c>
      <c r="V2472" t="s">
        <v>1010</v>
      </c>
      <c r="W2472" t="s">
        <v>1011</v>
      </c>
      <c r="X2472" t="s">
        <v>1012</v>
      </c>
      <c r="AM2472" t="s">
        <v>1163</v>
      </c>
      <c r="AO2472" t="s">
        <v>1175</v>
      </c>
      <c r="AP2472" t="s">
        <v>675</v>
      </c>
      <c r="AR2472" t="s">
        <v>676</v>
      </c>
      <c r="AU2472" s="89">
        <f>VLOOKUP((A2472&amp;AR2472),Precios!B:J,9,FALSE)</f>
        <v>6479.8840458000004</v>
      </c>
      <c r="AV2472" t="s">
        <v>1016</v>
      </c>
      <c r="AW2472" t="str">
        <f>VLOOKUP((A2472&amp;AR2472),Precios!B:J,6,FALSE)</f>
        <v>80BOG12</v>
      </c>
    </row>
    <row r="2473" spans="1:49">
      <c r="A2473" s="53" t="s">
        <v>105</v>
      </c>
      <c r="B2473" s="53" t="s">
        <v>1183</v>
      </c>
      <c r="C2473" t="s">
        <v>1096</v>
      </c>
      <c r="D2473" t="s">
        <v>1008</v>
      </c>
      <c r="U2473" t="s">
        <v>1009</v>
      </c>
      <c r="V2473" t="s">
        <v>1010</v>
      </c>
      <c r="W2473" t="s">
        <v>1011</v>
      </c>
      <c r="X2473" t="s">
        <v>1012</v>
      </c>
      <c r="AM2473" t="s">
        <v>1163</v>
      </c>
      <c r="AO2473" t="s">
        <v>1175</v>
      </c>
      <c r="AP2473" t="s">
        <v>682</v>
      </c>
      <c r="AR2473" t="s">
        <v>683</v>
      </c>
      <c r="AU2473" s="89">
        <f>VLOOKUP((A2473&amp;AR2473),Precios!B:J,9,FALSE)</f>
        <v>6458.6496809999999</v>
      </c>
      <c r="AV2473" t="s">
        <v>1016</v>
      </c>
      <c r="AW2473" t="str">
        <f>VLOOKUP((A2473&amp;AR2473),Precios!B:J,6,FALSE)</f>
        <v>80BOG13</v>
      </c>
    </row>
    <row r="2474" spans="1:49">
      <c r="A2474" s="53" t="s">
        <v>105</v>
      </c>
      <c r="B2474" s="53" t="s">
        <v>1183</v>
      </c>
      <c r="C2474" t="s">
        <v>1096</v>
      </c>
      <c r="D2474" t="s">
        <v>1008</v>
      </c>
      <c r="U2474" t="s">
        <v>1009</v>
      </c>
      <c r="V2474" t="s">
        <v>1010</v>
      </c>
      <c r="W2474" t="s">
        <v>1011</v>
      </c>
      <c r="X2474" t="s">
        <v>1012</v>
      </c>
      <c r="AM2474" t="s">
        <v>1163</v>
      </c>
      <c r="AO2474" t="s">
        <v>1175</v>
      </c>
      <c r="AP2474" t="s">
        <v>706</v>
      </c>
      <c r="AR2474" t="s">
        <v>707</v>
      </c>
      <c r="AU2474" s="89">
        <f>VLOOKUP((A2474&amp;AR2474),Precios!B:J,9,FALSE)</f>
        <v>4465.7579999999998</v>
      </c>
      <c r="AV2474" t="s">
        <v>1016</v>
      </c>
      <c r="AW2474" t="str">
        <f>VLOOKUP((A2474&amp;AR2474),Precios!B:J,6,FALSE)</f>
        <v>80BOG14</v>
      </c>
    </row>
    <row r="2475" spans="1:49">
      <c r="A2475" s="53" t="s">
        <v>105</v>
      </c>
      <c r="B2475" s="53" t="s">
        <v>1183</v>
      </c>
      <c r="C2475" t="s">
        <v>1096</v>
      </c>
      <c r="D2475" t="s">
        <v>1008</v>
      </c>
      <c r="U2475" t="s">
        <v>1009</v>
      </c>
      <c r="V2475" t="s">
        <v>1010</v>
      </c>
      <c r="W2475" t="s">
        <v>1011</v>
      </c>
      <c r="X2475" t="s">
        <v>1012</v>
      </c>
      <c r="AM2475" t="s">
        <v>1163</v>
      </c>
      <c r="AO2475" t="s">
        <v>1175</v>
      </c>
      <c r="AP2475" t="s">
        <v>700</v>
      </c>
      <c r="AR2475" t="s">
        <v>701</v>
      </c>
      <c r="AU2475" s="89">
        <f>VLOOKUP((A2475&amp;AR2475),Precios!B:J,9,FALSE)</f>
        <v>3471.9695999999999</v>
      </c>
      <c r="AV2475" t="s">
        <v>1016</v>
      </c>
      <c r="AW2475" t="str">
        <f>VLOOKUP((A2475&amp;AR2475),Precios!B:J,6,FALSE)</f>
        <v>80BOG16</v>
      </c>
    </row>
    <row r="2476" spans="1:49">
      <c r="A2476" s="53" t="s">
        <v>105</v>
      </c>
      <c r="B2476" s="53" t="s">
        <v>1183</v>
      </c>
      <c r="C2476" t="s">
        <v>1096</v>
      </c>
      <c r="D2476" t="s">
        <v>1008</v>
      </c>
      <c r="U2476" t="s">
        <v>1009</v>
      </c>
      <c r="V2476" t="s">
        <v>1010</v>
      </c>
      <c r="W2476" t="s">
        <v>1011</v>
      </c>
      <c r="X2476" t="s">
        <v>1012</v>
      </c>
      <c r="AM2476" t="s">
        <v>1163</v>
      </c>
      <c r="AO2476" t="s">
        <v>1175</v>
      </c>
      <c r="AP2476" t="s">
        <v>680</v>
      </c>
      <c r="AR2476" t="s">
        <v>681</v>
      </c>
      <c r="AU2476" s="89">
        <f>VLOOKUP((A2476&amp;AR2476),Precios!B:J,9,FALSE)</f>
        <v>5870.4800000000005</v>
      </c>
      <c r="AV2476" t="s">
        <v>1016</v>
      </c>
      <c r="AW2476" t="str">
        <f>VLOOKUP((A2476&amp;AR2476),Precios!B:J,6,FALSE)</f>
        <v>80BOG17</v>
      </c>
    </row>
    <row r="2477" spans="1:49">
      <c r="A2477" s="53" t="s">
        <v>105</v>
      </c>
      <c r="B2477" s="53" t="s">
        <v>1183</v>
      </c>
      <c r="C2477" t="s">
        <v>1096</v>
      </c>
      <c r="D2477" t="s">
        <v>1008</v>
      </c>
      <c r="U2477" t="s">
        <v>1009</v>
      </c>
      <c r="V2477" t="s">
        <v>1010</v>
      </c>
      <c r="W2477" t="s">
        <v>1011</v>
      </c>
      <c r="X2477" t="s">
        <v>1012</v>
      </c>
      <c r="AM2477" t="s">
        <v>1163</v>
      </c>
      <c r="AO2477" t="s">
        <v>1175</v>
      </c>
      <c r="AP2477" t="s">
        <v>690</v>
      </c>
      <c r="AR2477" t="s">
        <v>691</v>
      </c>
      <c r="AU2477" s="89">
        <f>VLOOKUP((A2477&amp;AR2477),Precios!B:J,9,FALSE)</f>
        <v>6980.0531350000001</v>
      </c>
      <c r="AV2477" t="s">
        <v>1016</v>
      </c>
      <c r="AW2477" t="str">
        <f>VLOOKUP((A2477&amp;AR2477),Precios!B:J,6,FALSE)</f>
        <v>80BOG18</v>
      </c>
    </row>
    <row r="2478" spans="1:49">
      <c r="A2478" s="53" t="s">
        <v>105</v>
      </c>
      <c r="B2478" s="53" t="s">
        <v>1183</v>
      </c>
      <c r="C2478" t="s">
        <v>1096</v>
      </c>
      <c r="D2478" t="s">
        <v>1008</v>
      </c>
      <c r="U2478" t="s">
        <v>1009</v>
      </c>
      <c r="V2478" t="s">
        <v>1010</v>
      </c>
      <c r="W2478" t="s">
        <v>1011</v>
      </c>
      <c r="X2478" t="s">
        <v>1012</v>
      </c>
      <c r="AM2478" t="s">
        <v>1163</v>
      </c>
      <c r="AO2478" t="s">
        <v>1175</v>
      </c>
      <c r="AP2478" t="s">
        <v>708</v>
      </c>
      <c r="AR2478" t="s">
        <v>709</v>
      </c>
      <c r="AU2478" s="89">
        <f>VLOOKUP((A2478&amp;AR2478),Precios!B:J,9,FALSE)</f>
        <v>6881.0411999999997</v>
      </c>
      <c r="AV2478" t="s">
        <v>1016</v>
      </c>
      <c r="AW2478" t="str">
        <f>VLOOKUP((A2478&amp;AR2478),Precios!B:J,6,FALSE)</f>
        <v>80BOG19</v>
      </c>
    </row>
    <row r="2479" spans="1:49">
      <c r="A2479" s="53" t="s">
        <v>105</v>
      </c>
      <c r="B2479" s="53" t="s">
        <v>1183</v>
      </c>
      <c r="C2479" t="s">
        <v>1096</v>
      </c>
      <c r="D2479" t="s">
        <v>1008</v>
      </c>
      <c r="U2479" t="s">
        <v>1009</v>
      </c>
      <c r="V2479" t="s">
        <v>1010</v>
      </c>
      <c r="W2479" t="s">
        <v>1011</v>
      </c>
      <c r="X2479" t="s">
        <v>1012</v>
      </c>
      <c r="AM2479" t="s">
        <v>1163</v>
      </c>
      <c r="AO2479" t="s">
        <v>1175</v>
      </c>
      <c r="AP2479" t="s">
        <v>710</v>
      </c>
      <c r="AR2479" t="s">
        <v>711</v>
      </c>
      <c r="AU2479" s="89">
        <f>VLOOKUP((A2479&amp;AR2479),Precios!B:J,9,FALSE)</f>
        <v>3964.1768507000002</v>
      </c>
      <c r="AV2479" t="s">
        <v>1016</v>
      </c>
      <c r="AW2479" t="str">
        <f>VLOOKUP((A2479&amp;AR2479),Precios!B:J,6,FALSE)</f>
        <v>80BOG20</v>
      </c>
    </row>
    <row r="2480" spans="1:49">
      <c r="A2480" s="53" t="s">
        <v>105</v>
      </c>
      <c r="B2480" s="53" t="s">
        <v>1183</v>
      </c>
      <c r="C2480" t="s">
        <v>1096</v>
      </c>
      <c r="D2480" t="s">
        <v>1008</v>
      </c>
      <c r="U2480" t="s">
        <v>1009</v>
      </c>
      <c r="V2480" t="s">
        <v>1010</v>
      </c>
      <c r="W2480" t="s">
        <v>1011</v>
      </c>
      <c r="X2480" t="s">
        <v>1012</v>
      </c>
      <c r="AM2480" t="s">
        <v>1163</v>
      </c>
      <c r="AO2480" t="s">
        <v>1175</v>
      </c>
      <c r="AP2480" t="s">
        <v>692</v>
      </c>
      <c r="AR2480" t="s">
        <v>695</v>
      </c>
      <c r="AU2480" s="89">
        <f>VLOOKUP((A2480&amp;AR2480),Precios!B:J,9,FALSE)</f>
        <v>5141.8590850000001</v>
      </c>
      <c r="AV2480" t="s">
        <v>1016</v>
      </c>
      <c r="AW2480" t="str">
        <f>VLOOKUP((A2480&amp;AR2480),Precios!B:J,6,FALSE)</f>
        <v>80MED31</v>
      </c>
    </row>
    <row r="2481" spans="1:49">
      <c r="A2481" s="53" t="s">
        <v>105</v>
      </c>
      <c r="B2481" s="53" t="s">
        <v>1183</v>
      </c>
      <c r="C2481" t="s">
        <v>1096</v>
      </c>
      <c r="D2481" t="s">
        <v>1008</v>
      </c>
      <c r="U2481" t="s">
        <v>1009</v>
      </c>
      <c r="V2481" t="s">
        <v>1010</v>
      </c>
      <c r="W2481" t="s">
        <v>1011</v>
      </c>
      <c r="X2481" t="s">
        <v>1012</v>
      </c>
      <c r="AM2481" t="s">
        <v>1163</v>
      </c>
      <c r="AO2481" t="s">
        <v>1175</v>
      </c>
      <c r="AP2481" t="s">
        <v>687</v>
      </c>
      <c r="AR2481" t="s">
        <v>689</v>
      </c>
      <c r="AU2481" s="89">
        <f>VLOOKUP((A2481&amp;AR2481),Precios!B:J,9,FALSE)</f>
        <v>3410.9166080000005</v>
      </c>
      <c r="AV2481" t="s">
        <v>1016</v>
      </c>
      <c r="AW2481" t="str">
        <f>VLOOKUP((A2481&amp;AR2481),Precios!B:J,6,FALSE)</f>
        <v>80MED22</v>
      </c>
    </row>
    <row r="2482" spans="1:49">
      <c r="A2482" s="53" t="s">
        <v>105</v>
      </c>
      <c r="B2482" s="53" t="s">
        <v>1183</v>
      </c>
      <c r="C2482" t="s">
        <v>1096</v>
      </c>
      <c r="D2482" t="s">
        <v>1008</v>
      </c>
      <c r="U2482" t="s">
        <v>1009</v>
      </c>
      <c r="V2482" t="s">
        <v>1010</v>
      </c>
      <c r="W2482" t="s">
        <v>1011</v>
      </c>
      <c r="X2482" t="s">
        <v>1012</v>
      </c>
      <c r="AM2482" t="s">
        <v>1163</v>
      </c>
      <c r="AO2482" t="s">
        <v>1175</v>
      </c>
      <c r="AP2482" t="s">
        <v>684</v>
      </c>
      <c r="AR2482" t="s">
        <v>686</v>
      </c>
      <c r="AU2482" s="89">
        <f>VLOOKUP((A2482&amp;AR2482),Precios!B:J,9,FALSE)</f>
        <v>5983.7592980000009</v>
      </c>
      <c r="AV2482" t="s">
        <v>1016</v>
      </c>
      <c r="AW2482" t="str">
        <f>VLOOKUP((A2482&amp;AR2482),Precios!B:J,6,FALSE)</f>
        <v>80MED23</v>
      </c>
    </row>
    <row r="2483" spans="1:49">
      <c r="A2483" s="53" t="s">
        <v>105</v>
      </c>
      <c r="B2483" s="53" t="s">
        <v>1183</v>
      </c>
      <c r="C2483" t="s">
        <v>1096</v>
      </c>
      <c r="D2483" t="s">
        <v>1008</v>
      </c>
      <c r="U2483" t="s">
        <v>1009</v>
      </c>
      <c r="V2483" t="s">
        <v>1010</v>
      </c>
      <c r="W2483" t="s">
        <v>1011</v>
      </c>
      <c r="X2483" t="s">
        <v>1012</v>
      </c>
      <c r="AM2483" t="s">
        <v>1163</v>
      </c>
      <c r="AO2483" t="s">
        <v>1175</v>
      </c>
      <c r="AP2483" t="s">
        <v>702</v>
      </c>
      <c r="AR2483" t="s">
        <v>703</v>
      </c>
      <c r="AU2483" s="89">
        <f>VLOOKUP((A2483&amp;AR2483),Precios!B:J,9,FALSE)</f>
        <v>3400</v>
      </c>
      <c r="AV2483" t="s">
        <v>1016</v>
      </c>
      <c r="AW2483" t="str">
        <f>VLOOKUP((A2483&amp;AR2483),Precios!B:J,6,FALSE)</f>
        <v>80MED25</v>
      </c>
    </row>
    <row r="2484" spans="1:49">
      <c r="A2484" s="53" t="s">
        <v>105</v>
      </c>
      <c r="B2484" s="53" t="s">
        <v>1183</v>
      </c>
      <c r="C2484" t="s">
        <v>1096</v>
      </c>
      <c r="D2484" t="s">
        <v>1008</v>
      </c>
      <c r="U2484" t="s">
        <v>1009</v>
      </c>
      <c r="V2484" t="s">
        <v>1010</v>
      </c>
      <c r="W2484" t="s">
        <v>1011</v>
      </c>
      <c r="X2484" t="s">
        <v>1012</v>
      </c>
      <c r="AM2484" t="s">
        <v>1163</v>
      </c>
      <c r="AO2484" t="s">
        <v>1175</v>
      </c>
      <c r="AP2484" t="s">
        <v>692</v>
      </c>
      <c r="AR2484" t="s">
        <v>694</v>
      </c>
      <c r="AU2484" s="89">
        <f>VLOOKUP((A2484&amp;AR2484),Precios!B:J,9,FALSE)</f>
        <v>5141.8590850000001</v>
      </c>
      <c r="AV2484" t="s">
        <v>1016</v>
      </c>
      <c r="AW2484" t="str">
        <f>VLOOKUP((A2484&amp;AR2484),Precios!B:J,6,FALSE)</f>
        <v>80CLO26</v>
      </c>
    </row>
    <row r="2485" spans="1:49">
      <c r="A2485" s="53" t="s">
        <v>105</v>
      </c>
      <c r="B2485" s="53" t="s">
        <v>1183</v>
      </c>
      <c r="C2485" t="s">
        <v>1096</v>
      </c>
      <c r="D2485" t="s">
        <v>1008</v>
      </c>
      <c r="U2485" t="s">
        <v>1009</v>
      </c>
      <c r="V2485" t="s">
        <v>1010</v>
      </c>
      <c r="W2485" t="s">
        <v>1011</v>
      </c>
      <c r="X2485" t="s">
        <v>1012</v>
      </c>
      <c r="AM2485" t="s">
        <v>1163</v>
      </c>
      <c r="AO2485" t="s">
        <v>1175</v>
      </c>
      <c r="AP2485" t="s">
        <v>704</v>
      </c>
      <c r="AR2485" t="s">
        <v>705</v>
      </c>
      <c r="AU2485" s="89">
        <f>VLOOKUP((A2485&amp;AR2485),Precios!B:J,9,FALSE)</f>
        <v>6743.2421650000006</v>
      </c>
      <c r="AV2485" t="s">
        <v>1016</v>
      </c>
      <c r="AW2485" t="str">
        <f>VLOOKUP((A2485&amp;AR2485),Precios!B:J,6,FALSE)</f>
        <v>80CLO27</v>
      </c>
    </row>
    <row r="2486" spans="1:49">
      <c r="A2486" s="53" t="s">
        <v>105</v>
      </c>
      <c r="B2486" s="53" t="s">
        <v>1183</v>
      </c>
      <c r="C2486" t="s">
        <v>1096</v>
      </c>
      <c r="D2486" t="s">
        <v>1008</v>
      </c>
      <c r="U2486" t="s">
        <v>1009</v>
      </c>
      <c r="V2486" t="s">
        <v>1010</v>
      </c>
      <c r="W2486" t="s">
        <v>1011</v>
      </c>
      <c r="X2486" t="s">
        <v>1012</v>
      </c>
      <c r="AM2486" t="s">
        <v>1163</v>
      </c>
      <c r="AO2486" t="s">
        <v>1175</v>
      </c>
      <c r="AP2486" t="s">
        <v>696</v>
      </c>
      <c r="AR2486" t="s">
        <v>697</v>
      </c>
      <c r="AU2486" s="89">
        <f>VLOOKUP((A2486&amp;AR2486),Precios!B:J,9,FALSE)</f>
        <v>5193.2781999999997</v>
      </c>
      <c r="AV2486" t="s">
        <v>1016</v>
      </c>
      <c r="AW2486" t="str">
        <f>VLOOKUP((A2486&amp;AR2486),Precios!B:J,6,FALSE)</f>
        <v>80CLO28</v>
      </c>
    </row>
    <row r="2487" spans="1:49">
      <c r="A2487" s="53" t="s">
        <v>105</v>
      </c>
      <c r="B2487" s="53" t="s">
        <v>1183</v>
      </c>
      <c r="C2487" t="s">
        <v>1096</v>
      </c>
      <c r="D2487" t="s">
        <v>1008</v>
      </c>
      <c r="U2487" t="s">
        <v>1009</v>
      </c>
      <c r="V2487" t="s">
        <v>1010</v>
      </c>
      <c r="W2487" t="s">
        <v>1011</v>
      </c>
      <c r="X2487" t="s">
        <v>1012</v>
      </c>
      <c r="AM2487" t="s">
        <v>1163</v>
      </c>
      <c r="AO2487" t="s">
        <v>1175</v>
      </c>
      <c r="AP2487" t="s">
        <v>677</v>
      </c>
      <c r="AR2487" t="s">
        <v>679</v>
      </c>
      <c r="AU2487" s="89">
        <f>VLOOKUP((A2487&amp;AR2487),Precios!B:J,9,FALSE)</f>
        <v>6970.4926390000001</v>
      </c>
      <c r="AV2487" t="s">
        <v>1016</v>
      </c>
      <c r="AW2487" t="str">
        <f>VLOOKUP((A2487&amp;AR2487),Precios!B:J,6,FALSE)</f>
        <v>80CLO30</v>
      </c>
    </row>
    <row r="2488" spans="1:49">
      <c r="A2488" s="53" t="s">
        <v>106</v>
      </c>
      <c r="B2488" s="53" t="s">
        <v>1184</v>
      </c>
      <c r="C2488" t="s">
        <v>1096</v>
      </c>
      <c r="D2488" t="s">
        <v>1008</v>
      </c>
      <c r="U2488" t="s">
        <v>1009</v>
      </c>
      <c r="V2488" t="s">
        <v>1010</v>
      </c>
      <c r="W2488" t="s">
        <v>1011</v>
      </c>
      <c r="X2488" t="s">
        <v>1012</v>
      </c>
      <c r="AM2488" t="s">
        <v>1163</v>
      </c>
      <c r="AO2488" t="s">
        <v>1175</v>
      </c>
      <c r="AP2488" t="s">
        <v>1015</v>
      </c>
      <c r="AR2488" t="s">
        <v>712</v>
      </c>
      <c r="AU2488" s="89">
        <f>VLOOKUP((A2488&amp;AR2488),Precios!B:J,9,FALSE)</f>
        <v>2687.9460300000001</v>
      </c>
      <c r="AV2488" t="s">
        <v>1016</v>
      </c>
      <c r="AW2488" t="str">
        <f>VLOOKUP((A2488&amp;AR2488),Precios!B:J,6,FALSE)</f>
        <v>79BOG6</v>
      </c>
    </row>
    <row r="2489" spans="1:49">
      <c r="A2489" s="53" t="s">
        <v>106</v>
      </c>
      <c r="B2489" s="53" t="s">
        <v>1184</v>
      </c>
      <c r="C2489" t="s">
        <v>1096</v>
      </c>
      <c r="D2489" t="s">
        <v>1008</v>
      </c>
      <c r="U2489" t="s">
        <v>1009</v>
      </c>
      <c r="V2489" t="s">
        <v>1010</v>
      </c>
      <c r="W2489" t="s">
        <v>1011</v>
      </c>
      <c r="X2489" t="s">
        <v>1012</v>
      </c>
      <c r="AM2489" t="s">
        <v>1163</v>
      </c>
      <c r="AO2489" t="s">
        <v>1175</v>
      </c>
      <c r="AP2489" t="s">
        <v>713</v>
      </c>
      <c r="AR2489" t="s">
        <v>714</v>
      </c>
      <c r="AU2489" s="89">
        <f>VLOOKUP((A2489&amp;AR2489),Precios!B:J,9,FALSE)</f>
        <v>2443.5873000000001</v>
      </c>
      <c r="AV2489" t="s">
        <v>1016</v>
      </c>
      <c r="AW2489" t="str">
        <f>VLOOKUP((A2489&amp;AR2489),Precios!B:J,6,FALSE)</f>
        <v>79BOG7</v>
      </c>
    </row>
    <row r="2490" spans="1:49">
      <c r="A2490" s="53" t="s">
        <v>106</v>
      </c>
      <c r="B2490" s="53" t="s">
        <v>1184</v>
      </c>
      <c r="C2490" t="s">
        <v>1096</v>
      </c>
      <c r="D2490" t="s">
        <v>1008</v>
      </c>
      <c r="U2490" t="s">
        <v>1009</v>
      </c>
      <c r="V2490" t="s">
        <v>1010</v>
      </c>
      <c r="W2490" t="s">
        <v>1011</v>
      </c>
      <c r="X2490" t="s">
        <v>1012</v>
      </c>
      <c r="AM2490" t="s">
        <v>1163</v>
      </c>
      <c r="AO2490" t="s">
        <v>1175</v>
      </c>
      <c r="AP2490" t="s">
        <v>692</v>
      </c>
      <c r="AR2490" t="s">
        <v>693</v>
      </c>
      <c r="AU2490" s="89">
        <f>VLOOKUP((A2490&amp;AR2490),Precios!B:J,9,FALSE)</f>
        <v>3267.5511000000001</v>
      </c>
      <c r="AV2490" t="s">
        <v>1016</v>
      </c>
      <c r="AW2490" t="str">
        <f>VLOOKUP((A2490&amp;AR2490),Precios!B:J,6,FALSE)</f>
        <v>79BOG8</v>
      </c>
    </row>
    <row r="2491" spans="1:49">
      <c r="A2491" s="53" t="s">
        <v>106</v>
      </c>
      <c r="B2491" s="53" t="s">
        <v>1184</v>
      </c>
      <c r="C2491" t="s">
        <v>1096</v>
      </c>
      <c r="D2491" t="s">
        <v>1008</v>
      </c>
      <c r="U2491" t="s">
        <v>1009</v>
      </c>
      <c r="V2491" t="s">
        <v>1010</v>
      </c>
      <c r="W2491" t="s">
        <v>1011</v>
      </c>
      <c r="X2491" t="s">
        <v>1012</v>
      </c>
      <c r="AM2491" t="s">
        <v>1163</v>
      </c>
      <c r="AO2491" t="s">
        <v>1175</v>
      </c>
      <c r="AP2491" t="s">
        <v>673</v>
      </c>
      <c r="AR2491" t="s">
        <v>674</v>
      </c>
      <c r="AU2491" s="89">
        <f>VLOOKUP((A2491&amp;AR2491),Precios!B:J,9,FALSE)</f>
        <v>4141.8333000000002</v>
      </c>
      <c r="AV2491" t="s">
        <v>1016</v>
      </c>
      <c r="AW2491" t="str">
        <f>VLOOKUP((A2491&amp;AR2491),Precios!B:J,6,FALSE)</f>
        <v>79BOG9</v>
      </c>
    </row>
    <row r="2492" spans="1:49">
      <c r="A2492" s="53" t="s">
        <v>106</v>
      </c>
      <c r="B2492" s="53" t="s">
        <v>1184</v>
      </c>
      <c r="C2492" t="s">
        <v>1096</v>
      </c>
      <c r="D2492" t="s">
        <v>1008</v>
      </c>
      <c r="U2492" t="s">
        <v>1009</v>
      </c>
      <c r="V2492" t="s">
        <v>1010</v>
      </c>
      <c r="W2492" t="s">
        <v>1011</v>
      </c>
      <c r="X2492" t="s">
        <v>1012</v>
      </c>
      <c r="AM2492" t="s">
        <v>1163</v>
      </c>
      <c r="AO2492" t="s">
        <v>1175</v>
      </c>
      <c r="AP2492" t="s">
        <v>687</v>
      </c>
      <c r="AR2492" t="s">
        <v>688</v>
      </c>
      <c r="AU2492" s="89">
        <f>VLOOKUP((A2492&amp;AR2492),Precios!B:J,9,FALSE)</f>
        <v>4334.7938809999996</v>
      </c>
      <c r="AV2492" t="s">
        <v>1016</v>
      </c>
      <c r="AW2492" t="str">
        <f>VLOOKUP((A2492&amp;AR2492),Precios!B:J,6,FALSE)</f>
        <v>79BOG10</v>
      </c>
    </row>
    <row r="2493" spans="1:49">
      <c r="A2493" s="53" t="s">
        <v>106</v>
      </c>
      <c r="B2493" s="53" t="s">
        <v>1184</v>
      </c>
      <c r="C2493" t="s">
        <v>1096</v>
      </c>
      <c r="D2493" t="s">
        <v>1008</v>
      </c>
      <c r="U2493" t="s">
        <v>1009</v>
      </c>
      <c r="V2493" t="s">
        <v>1010</v>
      </c>
      <c r="W2493" t="s">
        <v>1011</v>
      </c>
      <c r="X2493" t="s">
        <v>1012</v>
      </c>
      <c r="AM2493" t="s">
        <v>1163</v>
      </c>
      <c r="AO2493" t="s">
        <v>1175</v>
      </c>
      <c r="AP2493" t="s">
        <v>698</v>
      </c>
      <c r="AR2493" t="s">
        <v>699</v>
      </c>
      <c r="AU2493" s="89">
        <f>VLOOKUP((A2493&amp;AR2493),Precios!B:J,9,FALSE)</f>
        <v>2440.3061210000001</v>
      </c>
      <c r="AV2493" t="s">
        <v>1016</v>
      </c>
      <c r="AW2493" t="str">
        <f>VLOOKUP((A2493&amp;AR2493),Precios!B:J,6,FALSE)</f>
        <v>79BOG11</v>
      </c>
    </row>
    <row r="2494" spans="1:49">
      <c r="A2494" s="53" t="s">
        <v>106</v>
      </c>
      <c r="B2494" s="53" t="s">
        <v>1184</v>
      </c>
      <c r="C2494" t="s">
        <v>1096</v>
      </c>
      <c r="D2494" t="s">
        <v>1008</v>
      </c>
      <c r="U2494" t="s">
        <v>1009</v>
      </c>
      <c r="V2494" t="s">
        <v>1010</v>
      </c>
      <c r="W2494" t="s">
        <v>1011</v>
      </c>
      <c r="X2494" t="s">
        <v>1012</v>
      </c>
      <c r="AM2494" t="s">
        <v>1163</v>
      </c>
      <c r="AO2494" t="s">
        <v>1175</v>
      </c>
      <c r="AP2494" t="s">
        <v>675</v>
      </c>
      <c r="AR2494" t="s">
        <v>676</v>
      </c>
      <c r="AU2494" s="89">
        <f>VLOOKUP((A2494&amp;AR2494),Precios!B:J,9,FALSE)</f>
        <v>5528.3966473999999</v>
      </c>
      <c r="AV2494" t="s">
        <v>1016</v>
      </c>
      <c r="AW2494" t="str">
        <f>VLOOKUP((A2494&amp;AR2494),Precios!B:J,6,FALSE)</f>
        <v>79BOG12</v>
      </c>
    </row>
    <row r="2495" spans="1:49">
      <c r="A2495" s="53" t="s">
        <v>106</v>
      </c>
      <c r="B2495" s="53" t="s">
        <v>1184</v>
      </c>
      <c r="C2495" t="s">
        <v>1096</v>
      </c>
      <c r="D2495" t="s">
        <v>1008</v>
      </c>
      <c r="U2495" t="s">
        <v>1009</v>
      </c>
      <c r="V2495" t="s">
        <v>1010</v>
      </c>
      <c r="W2495" t="s">
        <v>1011</v>
      </c>
      <c r="X2495" t="s">
        <v>1012</v>
      </c>
      <c r="AM2495" t="s">
        <v>1163</v>
      </c>
      <c r="AO2495" t="s">
        <v>1175</v>
      </c>
      <c r="AP2495" t="s">
        <v>682</v>
      </c>
      <c r="AR2495" t="s">
        <v>683</v>
      </c>
      <c r="AU2495" s="89">
        <f>VLOOKUP((A2495&amp;AR2495),Precios!B:J,9,FALSE)</f>
        <v>5672.8230349999994</v>
      </c>
      <c r="AV2495" t="s">
        <v>1016</v>
      </c>
      <c r="AW2495" t="str">
        <f>VLOOKUP((A2495&amp;AR2495),Precios!B:J,6,FALSE)</f>
        <v>79BOG13</v>
      </c>
    </row>
    <row r="2496" spans="1:49">
      <c r="A2496" s="53" t="s">
        <v>106</v>
      </c>
      <c r="B2496" s="53" t="s">
        <v>1184</v>
      </c>
      <c r="C2496" t="s">
        <v>1096</v>
      </c>
      <c r="D2496" t="s">
        <v>1008</v>
      </c>
      <c r="U2496" t="s">
        <v>1009</v>
      </c>
      <c r="V2496" t="s">
        <v>1010</v>
      </c>
      <c r="W2496" t="s">
        <v>1011</v>
      </c>
      <c r="X2496" t="s">
        <v>1012</v>
      </c>
      <c r="AM2496" t="s">
        <v>1163</v>
      </c>
      <c r="AO2496" t="s">
        <v>1175</v>
      </c>
      <c r="AP2496" t="s">
        <v>706</v>
      </c>
      <c r="AR2496" t="s">
        <v>707</v>
      </c>
      <c r="AU2496" s="89">
        <f>VLOOKUP((A2496&amp;AR2496),Precios!B:J,9,FALSE)</f>
        <v>2211.913</v>
      </c>
      <c r="AV2496" t="s">
        <v>1016</v>
      </c>
      <c r="AW2496" t="str">
        <f>VLOOKUP((A2496&amp;AR2496),Precios!B:J,6,FALSE)</f>
        <v>79BOG14</v>
      </c>
    </row>
    <row r="2497" spans="1:49">
      <c r="A2497" s="53" t="s">
        <v>106</v>
      </c>
      <c r="B2497" s="53" t="s">
        <v>1184</v>
      </c>
      <c r="C2497" t="s">
        <v>1096</v>
      </c>
      <c r="D2497" t="s">
        <v>1008</v>
      </c>
      <c r="U2497" t="s">
        <v>1009</v>
      </c>
      <c r="V2497" t="s">
        <v>1010</v>
      </c>
      <c r="W2497" t="s">
        <v>1011</v>
      </c>
      <c r="X2497" t="s">
        <v>1012</v>
      </c>
      <c r="AM2497" t="s">
        <v>1163</v>
      </c>
      <c r="AO2497" t="s">
        <v>1175</v>
      </c>
      <c r="AP2497" t="s">
        <v>700</v>
      </c>
      <c r="AR2497" t="s">
        <v>701</v>
      </c>
      <c r="AU2497" s="89">
        <f>VLOOKUP((A2497&amp;AR2497),Precios!B:J,9,FALSE)</f>
        <v>2386.9791</v>
      </c>
      <c r="AV2497" t="s">
        <v>1016</v>
      </c>
      <c r="AW2497" t="str">
        <f>VLOOKUP((A2497&amp;AR2497),Precios!B:J,6,FALSE)</f>
        <v>79BOG16</v>
      </c>
    </row>
    <row r="2498" spans="1:49">
      <c r="A2498" s="53" t="s">
        <v>106</v>
      </c>
      <c r="B2498" s="53" t="s">
        <v>1184</v>
      </c>
      <c r="C2498" t="s">
        <v>1096</v>
      </c>
      <c r="D2498" t="s">
        <v>1008</v>
      </c>
      <c r="U2498" t="s">
        <v>1009</v>
      </c>
      <c r="V2498" t="s">
        <v>1010</v>
      </c>
      <c r="W2498" t="s">
        <v>1011</v>
      </c>
      <c r="X2498" t="s">
        <v>1012</v>
      </c>
      <c r="AM2498" t="s">
        <v>1163</v>
      </c>
      <c r="AO2498" t="s">
        <v>1175</v>
      </c>
      <c r="AP2498" t="s">
        <v>680</v>
      </c>
      <c r="AR2498" t="s">
        <v>681</v>
      </c>
      <c r="AU2498" s="89">
        <f>VLOOKUP((A2498&amp;AR2498),Precios!B:J,9,FALSE)</f>
        <v>2687.7363700000001</v>
      </c>
      <c r="AV2498" t="s">
        <v>1016</v>
      </c>
      <c r="AW2498" t="str">
        <f>VLOOKUP((A2498&amp;AR2498),Precios!B:J,6,FALSE)</f>
        <v>79BOG17</v>
      </c>
    </row>
    <row r="2499" spans="1:49">
      <c r="A2499" s="53" t="s">
        <v>106</v>
      </c>
      <c r="B2499" s="53" t="s">
        <v>1184</v>
      </c>
      <c r="C2499" t="s">
        <v>1096</v>
      </c>
      <c r="D2499" t="s">
        <v>1008</v>
      </c>
      <c r="U2499" t="s">
        <v>1009</v>
      </c>
      <c r="V2499" t="s">
        <v>1010</v>
      </c>
      <c r="W2499" t="s">
        <v>1011</v>
      </c>
      <c r="X2499" t="s">
        <v>1012</v>
      </c>
      <c r="AM2499" t="s">
        <v>1163</v>
      </c>
      <c r="AO2499" t="s">
        <v>1175</v>
      </c>
      <c r="AP2499" t="s">
        <v>690</v>
      </c>
      <c r="AR2499" t="s">
        <v>691</v>
      </c>
      <c r="AU2499" s="89">
        <f>VLOOKUP((A2499&amp;AR2499),Precios!B:J,9,FALSE)</f>
        <v>6072.0995389999998</v>
      </c>
      <c r="AV2499" t="s">
        <v>1016</v>
      </c>
      <c r="AW2499" t="str">
        <f>VLOOKUP((A2499&amp;AR2499),Precios!B:J,6,FALSE)</f>
        <v>79BOG18</v>
      </c>
    </row>
    <row r="2500" spans="1:49">
      <c r="A2500" s="53" t="s">
        <v>106</v>
      </c>
      <c r="B2500" s="53" t="s">
        <v>1184</v>
      </c>
      <c r="C2500" t="s">
        <v>1096</v>
      </c>
      <c r="D2500" t="s">
        <v>1008</v>
      </c>
      <c r="U2500" t="s">
        <v>1009</v>
      </c>
      <c r="V2500" t="s">
        <v>1010</v>
      </c>
      <c r="W2500" t="s">
        <v>1011</v>
      </c>
      <c r="X2500" t="s">
        <v>1012</v>
      </c>
      <c r="AM2500" t="s">
        <v>1163</v>
      </c>
      <c r="AO2500" t="s">
        <v>1175</v>
      </c>
      <c r="AP2500" t="s">
        <v>708</v>
      </c>
      <c r="AR2500" t="s">
        <v>709</v>
      </c>
      <c r="AU2500" s="89">
        <f>VLOOKUP((A2500&amp;AR2500),Precios!B:J,9,FALSE)</f>
        <v>5975.31</v>
      </c>
      <c r="AV2500" t="s">
        <v>1016</v>
      </c>
      <c r="AW2500" t="str">
        <f>VLOOKUP((A2500&amp;AR2500),Precios!B:J,6,FALSE)</f>
        <v>79BOG19</v>
      </c>
    </row>
    <row r="2501" spans="1:49">
      <c r="A2501" s="53" t="s">
        <v>106</v>
      </c>
      <c r="B2501" s="53" t="s">
        <v>1184</v>
      </c>
      <c r="C2501" t="s">
        <v>1096</v>
      </c>
      <c r="D2501" t="s">
        <v>1008</v>
      </c>
      <c r="U2501" t="s">
        <v>1009</v>
      </c>
      <c r="V2501" t="s">
        <v>1010</v>
      </c>
      <c r="W2501" t="s">
        <v>1011</v>
      </c>
      <c r="X2501" t="s">
        <v>1012</v>
      </c>
      <c r="AM2501" t="s">
        <v>1163</v>
      </c>
      <c r="AO2501" t="s">
        <v>1175</v>
      </c>
      <c r="AP2501" t="s">
        <v>710</v>
      </c>
      <c r="AR2501" t="s">
        <v>711</v>
      </c>
      <c r="AU2501" s="89">
        <f>VLOOKUP((A2501&amp;AR2501),Precios!B:J,9,FALSE)</f>
        <v>3716.7476500000002</v>
      </c>
      <c r="AV2501" t="s">
        <v>1016</v>
      </c>
      <c r="AW2501" t="str">
        <f>VLOOKUP((A2501&amp;AR2501),Precios!B:J,6,FALSE)</f>
        <v>79BOG20</v>
      </c>
    </row>
    <row r="2502" spans="1:49">
      <c r="A2502" s="53" t="s">
        <v>106</v>
      </c>
      <c r="B2502" s="53" t="s">
        <v>1184</v>
      </c>
      <c r="C2502" t="s">
        <v>1096</v>
      </c>
      <c r="D2502" t="s">
        <v>1008</v>
      </c>
      <c r="U2502" t="s">
        <v>1009</v>
      </c>
      <c r="V2502" t="s">
        <v>1010</v>
      </c>
      <c r="W2502" t="s">
        <v>1011</v>
      </c>
      <c r="X2502" t="s">
        <v>1012</v>
      </c>
      <c r="AM2502" t="s">
        <v>1163</v>
      </c>
      <c r="AO2502" t="s">
        <v>1175</v>
      </c>
      <c r="AP2502" t="s">
        <v>692</v>
      </c>
      <c r="AR2502" t="s">
        <v>695</v>
      </c>
      <c r="AU2502" s="89">
        <f>VLOOKUP((A2502&amp;AR2502),Precios!B:J,9,FALSE)</f>
        <v>3459.7569049999997</v>
      </c>
      <c r="AV2502" t="s">
        <v>1016</v>
      </c>
      <c r="AW2502" t="str">
        <f>VLOOKUP((A2502&amp;AR2502),Precios!B:J,6,FALSE)</f>
        <v>79MED31</v>
      </c>
    </row>
    <row r="2503" spans="1:49">
      <c r="A2503" s="53" t="s">
        <v>106</v>
      </c>
      <c r="B2503" s="53" t="s">
        <v>1184</v>
      </c>
      <c r="C2503" t="s">
        <v>1096</v>
      </c>
      <c r="D2503" t="s">
        <v>1008</v>
      </c>
      <c r="U2503" t="s">
        <v>1009</v>
      </c>
      <c r="V2503" t="s">
        <v>1010</v>
      </c>
      <c r="W2503" t="s">
        <v>1011</v>
      </c>
      <c r="X2503" t="s">
        <v>1012</v>
      </c>
      <c r="AM2503" t="s">
        <v>1163</v>
      </c>
      <c r="AO2503" t="s">
        <v>1175</v>
      </c>
      <c r="AP2503" t="s">
        <v>687</v>
      </c>
      <c r="AR2503" t="s">
        <v>689</v>
      </c>
      <c r="AU2503" s="89">
        <f>VLOOKUP((A2503&amp;AR2503),Precios!B:J,9,FALSE)</f>
        <v>4407.0007850000002</v>
      </c>
      <c r="AV2503" t="s">
        <v>1016</v>
      </c>
      <c r="AW2503" t="str">
        <f>VLOOKUP((A2503&amp;AR2503),Precios!B:J,6,FALSE)</f>
        <v>79MED22</v>
      </c>
    </row>
    <row r="2504" spans="1:49">
      <c r="A2504" s="53" t="s">
        <v>106</v>
      </c>
      <c r="B2504" s="53" t="s">
        <v>1184</v>
      </c>
      <c r="C2504" t="s">
        <v>1096</v>
      </c>
      <c r="D2504" t="s">
        <v>1008</v>
      </c>
      <c r="U2504" t="s">
        <v>1009</v>
      </c>
      <c r="V2504" t="s">
        <v>1010</v>
      </c>
      <c r="W2504" t="s">
        <v>1011</v>
      </c>
      <c r="X2504" t="s">
        <v>1012</v>
      </c>
      <c r="AM2504" t="s">
        <v>1163</v>
      </c>
      <c r="AO2504" t="s">
        <v>1175</v>
      </c>
      <c r="AP2504" t="s">
        <v>684</v>
      </c>
      <c r="AR2504" t="s">
        <v>686</v>
      </c>
      <c r="AU2504" s="89">
        <f>VLOOKUP((A2504&amp;AR2504),Precios!B:J,9,FALSE)</f>
        <v>3794.0597750000002</v>
      </c>
      <c r="AV2504" t="s">
        <v>1016</v>
      </c>
      <c r="AW2504" t="str">
        <f>VLOOKUP((A2504&amp;AR2504),Precios!B:J,6,FALSE)</f>
        <v>79MED23</v>
      </c>
    </row>
    <row r="2505" spans="1:49">
      <c r="A2505" s="53" t="s">
        <v>106</v>
      </c>
      <c r="B2505" s="53" t="s">
        <v>1184</v>
      </c>
      <c r="C2505" t="s">
        <v>1096</v>
      </c>
      <c r="D2505" t="s">
        <v>1008</v>
      </c>
      <c r="U2505" t="s">
        <v>1009</v>
      </c>
      <c r="V2505" t="s">
        <v>1010</v>
      </c>
      <c r="W2505" t="s">
        <v>1011</v>
      </c>
      <c r="X2505" t="s">
        <v>1012</v>
      </c>
      <c r="AM2505" t="s">
        <v>1163</v>
      </c>
      <c r="AO2505" t="s">
        <v>1175</v>
      </c>
      <c r="AP2505" t="s">
        <v>702</v>
      </c>
      <c r="AR2505" t="s">
        <v>703</v>
      </c>
      <c r="AU2505" s="89">
        <f>VLOOKUP((A2505&amp;AR2505),Precios!B:J,9,FALSE)</f>
        <v>2226.5891999999999</v>
      </c>
      <c r="AV2505" t="s">
        <v>1016</v>
      </c>
      <c r="AW2505" t="str">
        <f>VLOOKUP((A2505&amp;AR2505),Precios!B:J,6,FALSE)</f>
        <v>79MED25</v>
      </c>
    </row>
    <row r="2506" spans="1:49">
      <c r="A2506" s="53" t="s">
        <v>106</v>
      </c>
      <c r="B2506" s="53" t="s">
        <v>1184</v>
      </c>
      <c r="C2506" t="s">
        <v>1096</v>
      </c>
      <c r="D2506" t="s">
        <v>1008</v>
      </c>
      <c r="U2506" t="s">
        <v>1009</v>
      </c>
      <c r="V2506" t="s">
        <v>1010</v>
      </c>
      <c r="W2506" t="s">
        <v>1011</v>
      </c>
      <c r="X2506" t="s">
        <v>1012</v>
      </c>
      <c r="AM2506" t="s">
        <v>1163</v>
      </c>
      <c r="AO2506" t="s">
        <v>1175</v>
      </c>
      <c r="AP2506" t="s">
        <v>692</v>
      </c>
      <c r="AR2506" t="s">
        <v>694</v>
      </c>
      <c r="AU2506" s="89">
        <f>VLOOKUP((A2506&amp;AR2506),Precios!B:J,9,FALSE)</f>
        <v>3459.7569049999997</v>
      </c>
      <c r="AV2506" t="s">
        <v>1016</v>
      </c>
      <c r="AW2506" t="str">
        <f>VLOOKUP((A2506&amp;AR2506),Precios!B:J,6,FALSE)</f>
        <v>79CLO26</v>
      </c>
    </row>
    <row r="2507" spans="1:49">
      <c r="A2507" s="53" t="s">
        <v>106</v>
      </c>
      <c r="B2507" s="53" t="s">
        <v>1184</v>
      </c>
      <c r="C2507" t="s">
        <v>1096</v>
      </c>
      <c r="D2507" t="s">
        <v>1008</v>
      </c>
      <c r="U2507" t="s">
        <v>1009</v>
      </c>
      <c r="V2507" t="s">
        <v>1010</v>
      </c>
      <c r="W2507" t="s">
        <v>1011</v>
      </c>
      <c r="X2507" t="s">
        <v>1012</v>
      </c>
      <c r="AM2507" t="s">
        <v>1163</v>
      </c>
      <c r="AO2507" t="s">
        <v>1175</v>
      </c>
      <c r="AP2507" t="s">
        <v>704</v>
      </c>
      <c r="AR2507" t="s">
        <v>705</v>
      </c>
      <c r="AU2507" s="89">
        <f>VLOOKUP((A2507&amp;AR2507),Precios!B:J,9,FALSE)</f>
        <v>5880.9525169999997</v>
      </c>
      <c r="AV2507" t="s">
        <v>1016</v>
      </c>
      <c r="AW2507" t="str">
        <f>VLOOKUP((A2507&amp;AR2507),Precios!B:J,6,FALSE)</f>
        <v>79CLO27</v>
      </c>
    </row>
    <row r="2508" spans="1:49">
      <c r="A2508" s="53" t="s">
        <v>106</v>
      </c>
      <c r="B2508" s="53" t="s">
        <v>1184</v>
      </c>
      <c r="C2508" t="s">
        <v>1096</v>
      </c>
      <c r="D2508" t="s">
        <v>1008</v>
      </c>
      <c r="U2508" t="s">
        <v>1009</v>
      </c>
      <c r="V2508" t="s">
        <v>1010</v>
      </c>
      <c r="W2508" t="s">
        <v>1011</v>
      </c>
      <c r="X2508" t="s">
        <v>1012</v>
      </c>
      <c r="AM2508" t="s">
        <v>1163</v>
      </c>
      <c r="AO2508" t="s">
        <v>1175</v>
      </c>
      <c r="AP2508" t="s">
        <v>696</v>
      </c>
      <c r="AR2508" t="s">
        <v>697</v>
      </c>
      <c r="AU2508" s="89">
        <f>VLOOKUP((A2508&amp;AR2508),Precios!B:J,9,FALSE)</f>
        <v>2258.0382</v>
      </c>
      <c r="AV2508" t="s">
        <v>1016</v>
      </c>
      <c r="AW2508" t="str">
        <f>VLOOKUP((A2508&amp;AR2508),Precios!B:J,6,FALSE)</f>
        <v>79CLO28</v>
      </c>
    </row>
    <row r="2509" spans="1:49">
      <c r="A2509" s="53" t="s">
        <v>106</v>
      </c>
      <c r="B2509" s="53" t="s">
        <v>1184</v>
      </c>
      <c r="C2509" t="s">
        <v>1096</v>
      </c>
      <c r="D2509" t="s">
        <v>1008</v>
      </c>
      <c r="U2509" t="s">
        <v>1009</v>
      </c>
      <c r="V2509" t="s">
        <v>1010</v>
      </c>
      <c r="W2509" t="s">
        <v>1011</v>
      </c>
      <c r="X2509" t="s">
        <v>1012</v>
      </c>
      <c r="AM2509" t="s">
        <v>1163</v>
      </c>
      <c r="AO2509" t="s">
        <v>1175</v>
      </c>
      <c r="AP2509" t="s">
        <v>677</v>
      </c>
      <c r="AR2509" t="s">
        <v>679</v>
      </c>
      <c r="AU2509" s="89">
        <f>VLOOKUP((A2509&amp;AR2509),Precios!B:J,9,FALSE)</f>
        <v>6052.9890300000006</v>
      </c>
      <c r="AV2509" t="s">
        <v>1016</v>
      </c>
      <c r="AW2509" t="str">
        <f>VLOOKUP((A2509&amp;AR2509),Precios!B:J,6,FALSE)</f>
        <v>79CLO30</v>
      </c>
    </row>
    <row r="2510" spans="1:49">
      <c r="A2510" s="53" t="s">
        <v>104</v>
      </c>
      <c r="B2510" s="53" t="s">
        <v>1185</v>
      </c>
      <c r="C2510" t="s">
        <v>1186</v>
      </c>
      <c r="D2510" t="s">
        <v>1008</v>
      </c>
      <c r="U2510" t="s">
        <v>1009</v>
      </c>
      <c r="V2510" t="s">
        <v>1010</v>
      </c>
      <c r="W2510" t="s">
        <v>1011</v>
      </c>
      <c r="X2510" t="s">
        <v>1012</v>
      </c>
      <c r="AM2510" t="s">
        <v>1163</v>
      </c>
      <c r="AO2510" t="s">
        <v>1187</v>
      </c>
      <c r="AP2510" t="s">
        <v>1015</v>
      </c>
      <c r="AR2510" t="s">
        <v>712</v>
      </c>
      <c r="AU2510" s="89">
        <f>VLOOKUP((A2510&amp;AR2510),Precios!B:J,9,FALSE)</f>
        <v>7405.0601624999999</v>
      </c>
      <c r="AV2510" t="s">
        <v>1016</v>
      </c>
      <c r="AW2510" t="str">
        <f>VLOOKUP((A2510&amp;AR2510),Precios!B:J,6,FALSE)</f>
        <v>81BOG6</v>
      </c>
    </row>
    <row r="2511" spans="1:49">
      <c r="A2511" s="53" t="s">
        <v>104</v>
      </c>
      <c r="B2511" s="53" t="s">
        <v>1185</v>
      </c>
      <c r="C2511" t="s">
        <v>1186</v>
      </c>
      <c r="D2511" t="s">
        <v>1008</v>
      </c>
      <c r="U2511" t="s">
        <v>1009</v>
      </c>
      <c r="V2511" t="s">
        <v>1010</v>
      </c>
      <c r="W2511" t="s">
        <v>1011</v>
      </c>
      <c r="X2511" t="s">
        <v>1012</v>
      </c>
      <c r="AM2511" t="s">
        <v>1163</v>
      </c>
      <c r="AO2511" t="s">
        <v>1187</v>
      </c>
      <c r="AP2511" t="s">
        <v>713</v>
      </c>
      <c r="AR2511" t="s">
        <v>714</v>
      </c>
      <c r="AU2511" s="89">
        <f>VLOOKUP((A2511&amp;AR2511),Precios!B:J,9,FALSE)</f>
        <v>6731.8738756499997</v>
      </c>
      <c r="AV2511" t="s">
        <v>1016</v>
      </c>
      <c r="AW2511" t="str">
        <f>VLOOKUP((A2511&amp;AR2511),Precios!B:J,6,FALSE)</f>
        <v>81BOG7</v>
      </c>
    </row>
    <row r="2512" spans="1:49">
      <c r="A2512" s="53" t="s">
        <v>104</v>
      </c>
      <c r="B2512" s="53" t="s">
        <v>1185</v>
      </c>
      <c r="C2512" t="s">
        <v>1186</v>
      </c>
      <c r="D2512" t="s">
        <v>1008</v>
      </c>
      <c r="U2512" t="s">
        <v>1009</v>
      </c>
      <c r="V2512" t="s">
        <v>1010</v>
      </c>
      <c r="W2512" t="s">
        <v>1011</v>
      </c>
      <c r="X2512" t="s">
        <v>1012</v>
      </c>
      <c r="AM2512" t="s">
        <v>1163</v>
      </c>
      <c r="AO2512" t="s">
        <v>1187</v>
      </c>
      <c r="AP2512" t="s">
        <v>692</v>
      </c>
      <c r="AR2512" t="s">
        <v>693</v>
      </c>
      <c r="AU2512" s="89">
        <f>VLOOKUP((A2512&amp;AR2512),Precios!B:J,9,FALSE)</f>
        <v>8554.8932590000004</v>
      </c>
      <c r="AV2512" t="s">
        <v>1016</v>
      </c>
      <c r="AW2512" t="str">
        <f>VLOOKUP((A2512&amp;AR2512),Precios!B:J,6,FALSE)</f>
        <v>81BOG8</v>
      </c>
    </row>
    <row r="2513" spans="1:49">
      <c r="A2513" s="53" t="s">
        <v>104</v>
      </c>
      <c r="B2513" s="53" t="s">
        <v>1185</v>
      </c>
      <c r="C2513" t="s">
        <v>1186</v>
      </c>
      <c r="D2513" t="s">
        <v>1008</v>
      </c>
      <c r="U2513" t="s">
        <v>1009</v>
      </c>
      <c r="V2513" t="s">
        <v>1010</v>
      </c>
      <c r="W2513" t="s">
        <v>1011</v>
      </c>
      <c r="X2513" t="s">
        <v>1012</v>
      </c>
      <c r="AM2513" t="s">
        <v>1163</v>
      </c>
      <c r="AO2513" t="s">
        <v>1187</v>
      </c>
      <c r="AP2513" t="s">
        <v>673</v>
      </c>
      <c r="AR2513" t="s">
        <v>674</v>
      </c>
      <c r="AU2513" s="89">
        <f>VLOOKUP((A2513&amp;AR2513),Precios!B:J,9,FALSE)</f>
        <v>10731.76159</v>
      </c>
      <c r="AV2513" t="s">
        <v>1016</v>
      </c>
      <c r="AW2513" t="str">
        <f>VLOOKUP((A2513&amp;AR2513),Precios!B:J,6,FALSE)</f>
        <v>81BOG9</v>
      </c>
    </row>
    <row r="2514" spans="1:49">
      <c r="A2514" s="53" t="s">
        <v>104</v>
      </c>
      <c r="B2514" s="53" t="s">
        <v>1185</v>
      </c>
      <c r="C2514" t="s">
        <v>1186</v>
      </c>
      <c r="D2514" t="s">
        <v>1008</v>
      </c>
      <c r="U2514" t="s">
        <v>1009</v>
      </c>
      <c r="V2514" t="s">
        <v>1010</v>
      </c>
      <c r="W2514" t="s">
        <v>1011</v>
      </c>
      <c r="X2514" t="s">
        <v>1012</v>
      </c>
      <c r="AM2514" t="s">
        <v>1163</v>
      </c>
      <c r="AO2514" t="s">
        <v>1187</v>
      </c>
      <c r="AP2514" t="s">
        <v>687</v>
      </c>
      <c r="AR2514" t="s">
        <v>688</v>
      </c>
      <c r="AU2514" s="89">
        <f>VLOOKUP((A2514&amp;AR2514),Precios!B:J,9,FALSE)</f>
        <v>9903.9610119999998</v>
      </c>
      <c r="AV2514" t="s">
        <v>1016</v>
      </c>
      <c r="AW2514" t="str">
        <f>VLOOKUP((A2514&amp;AR2514),Precios!B:J,6,FALSE)</f>
        <v>81BOG10</v>
      </c>
    </row>
    <row r="2515" spans="1:49">
      <c r="A2515" s="53" t="s">
        <v>104</v>
      </c>
      <c r="B2515" s="53" t="s">
        <v>1185</v>
      </c>
      <c r="C2515" t="s">
        <v>1186</v>
      </c>
      <c r="D2515" t="s">
        <v>1008</v>
      </c>
      <c r="U2515" t="s">
        <v>1009</v>
      </c>
      <c r="V2515" t="s">
        <v>1010</v>
      </c>
      <c r="W2515" t="s">
        <v>1011</v>
      </c>
      <c r="X2515" t="s">
        <v>1012</v>
      </c>
      <c r="AM2515" t="s">
        <v>1163</v>
      </c>
      <c r="AO2515" t="s">
        <v>1187</v>
      </c>
      <c r="AP2515" t="s">
        <v>698</v>
      </c>
      <c r="AR2515" t="s">
        <v>699</v>
      </c>
      <c r="AU2515" s="89">
        <f>VLOOKUP((A2515&amp;AR2515),Precios!B:J,9,FALSE)</f>
        <v>8622.8545480000012</v>
      </c>
      <c r="AV2515" t="s">
        <v>1016</v>
      </c>
      <c r="AW2515" t="str">
        <f>VLOOKUP((A2515&amp;AR2515),Precios!B:J,6,FALSE)</f>
        <v>81BOG11</v>
      </c>
    </row>
    <row r="2516" spans="1:49">
      <c r="A2516" s="53" t="s">
        <v>104</v>
      </c>
      <c r="B2516" s="53" t="s">
        <v>1185</v>
      </c>
      <c r="C2516" t="s">
        <v>1186</v>
      </c>
      <c r="D2516" t="s">
        <v>1008</v>
      </c>
      <c r="U2516" t="s">
        <v>1009</v>
      </c>
      <c r="V2516" t="s">
        <v>1010</v>
      </c>
      <c r="W2516" t="s">
        <v>1011</v>
      </c>
      <c r="X2516" t="s">
        <v>1012</v>
      </c>
      <c r="AM2516" t="s">
        <v>1163</v>
      </c>
      <c r="AO2516" t="s">
        <v>1187</v>
      </c>
      <c r="AP2516" t="s">
        <v>675</v>
      </c>
      <c r="AR2516" t="s">
        <v>676</v>
      </c>
      <c r="AU2516" s="89">
        <f>VLOOKUP((A2516&amp;AR2516),Precios!B:J,9,FALSE)</f>
        <v>7837.0279019999998</v>
      </c>
      <c r="AV2516" t="s">
        <v>1016</v>
      </c>
      <c r="AW2516" t="str">
        <f>VLOOKUP((A2516&amp;AR2516),Precios!B:J,6,FALSE)</f>
        <v>81BOG12</v>
      </c>
    </row>
    <row r="2517" spans="1:49">
      <c r="A2517" s="53" t="s">
        <v>104</v>
      </c>
      <c r="B2517" s="53" t="s">
        <v>1185</v>
      </c>
      <c r="C2517" t="s">
        <v>1186</v>
      </c>
      <c r="D2517" t="s">
        <v>1008</v>
      </c>
      <c r="U2517" t="s">
        <v>1009</v>
      </c>
      <c r="V2517" t="s">
        <v>1010</v>
      </c>
      <c r="W2517" t="s">
        <v>1011</v>
      </c>
      <c r="X2517" t="s">
        <v>1012</v>
      </c>
      <c r="AM2517" t="s">
        <v>1163</v>
      </c>
      <c r="AO2517" t="s">
        <v>1187</v>
      </c>
      <c r="AP2517" t="s">
        <v>682</v>
      </c>
      <c r="AR2517" t="s">
        <v>683</v>
      </c>
      <c r="AU2517" s="89">
        <f>VLOOKUP((A2517&amp;AR2517),Precios!B:J,9,FALSE)</f>
        <v>10765.999067999999</v>
      </c>
      <c r="AV2517" t="s">
        <v>1016</v>
      </c>
      <c r="AW2517" t="str">
        <f>VLOOKUP((A2517&amp;AR2517),Precios!B:J,6,FALSE)</f>
        <v>81BOG13</v>
      </c>
    </row>
    <row r="2518" spans="1:49">
      <c r="A2518" s="53" t="s">
        <v>104</v>
      </c>
      <c r="B2518" s="53" t="s">
        <v>1185</v>
      </c>
      <c r="C2518" t="s">
        <v>1186</v>
      </c>
      <c r="D2518" t="s">
        <v>1008</v>
      </c>
      <c r="U2518" t="s">
        <v>1009</v>
      </c>
      <c r="V2518" t="s">
        <v>1010</v>
      </c>
      <c r="W2518" t="s">
        <v>1011</v>
      </c>
      <c r="X2518" t="s">
        <v>1012</v>
      </c>
      <c r="AM2518" t="s">
        <v>1163</v>
      </c>
      <c r="AO2518" t="s">
        <v>1187</v>
      </c>
      <c r="AP2518" t="s">
        <v>706</v>
      </c>
      <c r="AR2518" t="s">
        <v>707</v>
      </c>
      <c r="AU2518" s="89">
        <f>VLOOKUP((A2518&amp;AR2518),Precios!B:J,9,FALSE)</f>
        <v>8268.9904000000006</v>
      </c>
      <c r="AV2518" t="s">
        <v>1016</v>
      </c>
      <c r="AW2518" t="str">
        <f>VLOOKUP((A2518&amp;AR2518),Precios!B:J,6,FALSE)</f>
        <v>81BOG14</v>
      </c>
    </row>
    <row r="2519" spans="1:49">
      <c r="A2519" s="53" t="s">
        <v>104</v>
      </c>
      <c r="B2519" s="53" t="s">
        <v>1185</v>
      </c>
      <c r="C2519" t="s">
        <v>1186</v>
      </c>
      <c r="D2519" t="s">
        <v>1008</v>
      </c>
      <c r="U2519" t="s">
        <v>1009</v>
      </c>
      <c r="V2519" t="s">
        <v>1010</v>
      </c>
      <c r="W2519" t="s">
        <v>1011</v>
      </c>
      <c r="X2519" t="s">
        <v>1012</v>
      </c>
      <c r="AM2519" t="s">
        <v>1163</v>
      </c>
      <c r="AO2519" t="s">
        <v>1187</v>
      </c>
      <c r="AP2519" t="s">
        <v>700</v>
      </c>
      <c r="AR2519" t="s">
        <v>701</v>
      </c>
      <c r="AU2519" s="89">
        <f>VLOOKUP((A2519&amp;AR2519),Precios!B:J,9,FALSE)</f>
        <v>8670.2796399999988</v>
      </c>
      <c r="AV2519" t="s">
        <v>1016</v>
      </c>
      <c r="AW2519" t="str">
        <f>VLOOKUP((A2519&amp;AR2519),Precios!B:J,6,FALSE)</f>
        <v>81BOG16</v>
      </c>
    </row>
    <row r="2520" spans="1:49">
      <c r="A2520" s="53" t="s">
        <v>104</v>
      </c>
      <c r="B2520" s="53" t="s">
        <v>1185</v>
      </c>
      <c r="C2520" t="s">
        <v>1186</v>
      </c>
      <c r="D2520" t="s">
        <v>1008</v>
      </c>
      <c r="U2520" t="s">
        <v>1009</v>
      </c>
      <c r="V2520" t="s">
        <v>1010</v>
      </c>
      <c r="W2520" t="s">
        <v>1011</v>
      </c>
      <c r="X2520" t="s">
        <v>1012</v>
      </c>
      <c r="AM2520" t="s">
        <v>1163</v>
      </c>
      <c r="AO2520" t="s">
        <v>1187</v>
      </c>
      <c r="AP2520" t="s">
        <v>680</v>
      </c>
      <c r="AR2520" t="s">
        <v>681</v>
      </c>
      <c r="AU2520" s="89">
        <f>VLOOKUP((A2520&amp;AR2520),Precios!B:J,9,FALSE)</f>
        <v>9644.36</v>
      </c>
      <c r="AV2520" t="s">
        <v>1016</v>
      </c>
      <c r="AW2520" t="str">
        <f>VLOOKUP((A2520&amp;AR2520),Precios!B:J,6,FALSE)</f>
        <v>81BOG17</v>
      </c>
    </row>
    <row r="2521" spans="1:49">
      <c r="A2521" s="53" t="s">
        <v>104</v>
      </c>
      <c r="B2521" s="53" t="s">
        <v>1185</v>
      </c>
      <c r="C2521" t="s">
        <v>1186</v>
      </c>
      <c r="D2521" t="s">
        <v>1008</v>
      </c>
      <c r="U2521" t="s">
        <v>1009</v>
      </c>
      <c r="V2521" t="s">
        <v>1010</v>
      </c>
      <c r="W2521" t="s">
        <v>1011</v>
      </c>
      <c r="X2521" t="s">
        <v>1012</v>
      </c>
      <c r="AM2521" t="s">
        <v>1163</v>
      </c>
      <c r="AO2521" t="s">
        <v>1187</v>
      </c>
      <c r="AP2521" t="s">
        <v>690</v>
      </c>
      <c r="AR2521" t="s">
        <v>691</v>
      </c>
      <c r="AU2521" s="89">
        <f>VLOOKUP((A2521&amp;AR2521),Precios!B:J,9,FALSE)</f>
        <v>10001.232769</v>
      </c>
      <c r="AV2521" t="s">
        <v>1016</v>
      </c>
      <c r="AW2521" t="str">
        <f>VLOOKUP((A2521&amp;AR2521),Precios!B:J,6,FALSE)</f>
        <v>81BOG18</v>
      </c>
    </row>
    <row r="2522" spans="1:49">
      <c r="A2522" s="53" t="s">
        <v>104</v>
      </c>
      <c r="B2522" s="53" t="s">
        <v>1185</v>
      </c>
      <c r="C2522" t="s">
        <v>1186</v>
      </c>
      <c r="D2522" t="s">
        <v>1008</v>
      </c>
      <c r="U2522" t="s">
        <v>1009</v>
      </c>
      <c r="V2522" t="s">
        <v>1010</v>
      </c>
      <c r="W2522" t="s">
        <v>1011</v>
      </c>
      <c r="X2522" t="s">
        <v>1012</v>
      </c>
      <c r="AM2522" t="s">
        <v>1163</v>
      </c>
      <c r="AO2522" t="s">
        <v>1187</v>
      </c>
      <c r="AP2522" t="s">
        <v>708</v>
      </c>
      <c r="AR2522" t="s">
        <v>709</v>
      </c>
      <c r="AU2522" s="89">
        <f>VLOOKUP((A2522&amp;AR2522),Precios!B:J,9,FALSE)</f>
        <v>8940.9506999999994</v>
      </c>
      <c r="AV2522" t="s">
        <v>1016</v>
      </c>
      <c r="AW2522" t="str">
        <f>VLOOKUP((A2522&amp;AR2522),Precios!B:J,6,FALSE)</f>
        <v>81BOG19</v>
      </c>
    </row>
    <row r="2523" spans="1:49">
      <c r="A2523" s="53" t="s">
        <v>104</v>
      </c>
      <c r="B2523" s="53" t="s">
        <v>1185</v>
      </c>
      <c r="C2523" t="s">
        <v>1186</v>
      </c>
      <c r="D2523" t="s">
        <v>1008</v>
      </c>
      <c r="U2523" t="s">
        <v>1009</v>
      </c>
      <c r="V2523" t="s">
        <v>1010</v>
      </c>
      <c r="W2523" t="s">
        <v>1011</v>
      </c>
      <c r="X2523" t="s">
        <v>1012</v>
      </c>
      <c r="AM2523" t="s">
        <v>1163</v>
      </c>
      <c r="AO2523" t="s">
        <v>1187</v>
      </c>
      <c r="AP2523" t="s">
        <v>710</v>
      </c>
      <c r="AR2523" t="s">
        <v>711</v>
      </c>
      <c r="AU2523" s="89">
        <f>VLOOKUP((A2523&amp;AR2523),Precios!B:J,9,FALSE)</f>
        <v>11004.758827700001</v>
      </c>
      <c r="AV2523" t="s">
        <v>1016</v>
      </c>
      <c r="AW2523" t="str">
        <f>VLOOKUP((A2523&amp;AR2523),Precios!B:J,6,FALSE)</f>
        <v>81BOG20</v>
      </c>
    </row>
    <row r="2524" spans="1:49">
      <c r="A2524" s="53" t="s">
        <v>104</v>
      </c>
      <c r="B2524" s="53" t="s">
        <v>1185</v>
      </c>
      <c r="C2524" t="s">
        <v>1186</v>
      </c>
      <c r="D2524" t="s">
        <v>1008</v>
      </c>
      <c r="U2524" t="s">
        <v>1009</v>
      </c>
      <c r="V2524" t="s">
        <v>1010</v>
      </c>
      <c r="W2524" t="s">
        <v>1011</v>
      </c>
      <c r="X2524" t="s">
        <v>1012</v>
      </c>
      <c r="AM2524" t="s">
        <v>1163</v>
      </c>
      <c r="AO2524" t="s">
        <v>1187</v>
      </c>
      <c r="AP2524" t="s">
        <v>692</v>
      </c>
      <c r="AR2524" t="s">
        <v>695</v>
      </c>
      <c r="AU2524" s="89">
        <f>VLOOKUP((A2524&amp;AR2524),Precios!B:J,9,FALSE)</f>
        <v>9057.1862039999996</v>
      </c>
      <c r="AV2524" t="s">
        <v>1016</v>
      </c>
      <c r="AW2524" t="str">
        <f>VLOOKUP((A2524&amp;AR2524),Precios!B:J,6,FALSE)</f>
        <v>81MED31</v>
      </c>
    </row>
    <row r="2525" spans="1:49">
      <c r="A2525" s="53" t="s">
        <v>104</v>
      </c>
      <c r="B2525" s="53" t="s">
        <v>1185</v>
      </c>
      <c r="C2525" t="s">
        <v>1186</v>
      </c>
      <c r="D2525" t="s">
        <v>1008</v>
      </c>
      <c r="U2525" t="s">
        <v>1009</v>
      </c>
      <c r="V2525" t="s">
        <v>1010</v>
      </c>
      <c r="W2525" t="s">
        <v>1011</v>
      </c>
      <c r="X2525" t="s">
        <v>1012</v>
      </c>
      <c r="AM2525" t="s">
        <v>1163</v>
      </c>
      <c r="AO2525" t="s">
        <v>1187</v>
      </c>
      <c r="AP2525" t="s">
        <v>687</v>
      </c>
      <c r="AR2525" t="s">
        <v>689</v>
      </c>
      <c r="AU2525" s="89">
        <f>VLOOKUP((A2525&amp;AR2525),Precios!B:J,9,FALSE)</f>
        <v>10069.026330000001</v>
      </c>
      <c r="AV2525" t="s">
        <v>1016</v>
      </c>
      <c r="AW2525" t="str">
        <f>VLOOKUP((A2525&amp;AR2525),Precios!B:J,6,FALSE)</f>
        <v>81MED22</v>
      </c>
    </row>
    <row r="2526" spans="1:49">
      <c r="A2526" s="53" t="s">
        <v>104</v>
      </c>
      <c r="B2526" s="53" t="s">
        <v>1185</v>
      </c>
      <c r="C2526" t="s">
        <v>1186</v>
      </c>
      <c r="D2526" t="s">
        <v>1008</v>
      </c>
      <c r="U2526" t="s">
        <v>1009</v>
      </c>
      <c r="V2526" t="s">
        <v>1010</v>
      </c>
      <c r="W2526" t="s">
        <v>1011</v>
      </c>
      <c r="X2526" t="s">
        <v>1012</v>
      </c>
      <c r="AM2526" t="s">
        <v>1163</v>
      </c>
      <c r="AO2526" t="s">
        <v>1187</v>
      </c>
      <c r="AP2526" t="s">
        <v>684</v>
      </c>
      <c r="AR2526" t="s">
        <v>686</v>
      </c>
      <c r="AU2526" s="89">
        <f>VLOOKUP((A2526&amp;AR2526),Precios!B:J,9,FALSE)</f>
        <v>7832.0170280000002</v>
      </c>
      <c r="AV2526" t="s">
        <v>1016</v>
      </c>
      <c r="AW2526" t="str">
        <f>VLOOKUP((A2526&amp;AR2526),Precios!B:J,6,FALSE)</f>
        <v>81MED23</v>
      </c>
    </row>
    <row r="2527" spans="1:49">
      <c r="A2527" s="53" t="s">
        <v>104</v>
      </c>
      <c r="B2527" s="53" t="s">
        <v>1185</v>
      </c>
      <c r="C2527" t="s">
        <v>1186</v>
      </c>
      <c r="D2527" t="s">
        <v>1008</v>
      </c>
      <c r="U2527" t="s">
        <v>1009</v>
      </c>
      <c r="V2527" t="s">
        <v>1010</v>
      </c>
      <c r="W2527" t="s">
        <v>1011</v>
      </c>
      <c r="X2527" t="s">
        <v>1012</v>
      </c>
      <c r="AM2527" t="s">
        <v>1163</v>
      </c>
      <c r="AO2527" t="s">
        <v>1187</v>
      </c>
      <c r="AP2527" t="s">
        <v>702</v>
      </c>
      <c r="AR2527" t="s">
        <v>703</v>
      </c>
      <c r="AU2527" s="89">
        <f>VLOOKUP((A2527&amp;AR2527),Precios!B:J,9,FALSE)</f>
        <v>7800</v>
      </c>
      <c r="AV2527" t="s">
        <v>1016</v>
      </c>
      <c r="AW2527" t="str">
        <f>VLOOKUP((A2527&amp;AR2527),Precios!B:J,6,FALSE)</f>
        <v>81MED25</v>
      </c>
    </row>
    <row r="2528" spans="1:49">
      <c r="A2528" s="53" t="s">
        <v>104</v>
      </c>
      <c r="B2528" s="53" t="s">
        <v>1185</v>
      </c>
      <c r="C2528" t="s">
        <v>1186</v>
      </c>
      <c r="D2528" t="s">
        <v>1008</v>
      </c>
      <c r="U2528" t="s">
        <v>1009</v>
      </c>
      <c r="V2528" t="s">
        <v>1010</v>
      </c>
      <c r="W2528" t="s">
        <v>1011</v>
      </c>
      <c r="X2528" t="s">
        <v>1012</v>
      </c>
      <c r="AM2528" t="s">
        <v>1163</v>
      </c>
      <c r="AO2528" t="s">
        <v>1187</v>
      </c>
      <c r="AP2528" t="s">
        <v>692</v>
      </c>
      <c r="AR2528" t="s">
        <v>694</v>
      </c>
      <c r="AU2528" s="89">
        <f>VLOOKUP((A2528&amp;AR2528),Precios!B:J,9,FALSE)</f>
        <v>9057.1862039999996</v>
      </c>
      <c r="AV2528" t="s">
        <v>1016</v>
      </c>
      <c r="AW2528" t="str">
        <f>VLOOKUP((A2528&amp;AR2528),Precios!B:J,6,FALSE)</f>
        <v>81CLO26</v>
      </c>
    </row>
    <row r="2529" spans="1:49">
      <c r="A2529" s="53" t="s">
        <v>104</v>
      </c>
      <c r="B2529" s="53" t="s">
        <v>1185</v>
      </c>
      <c r="C2529" t="s">
        <v>1186</v>
      </c>
      <c r="D2529" t="s">
        <v>1008</v>
      </c>
      <c r="U2529" t="s">
        <v>1009</v>
      </c>
      <c r="V2529" t="s">
        <v>1010</v>
      </c>
      <c r="W2529" t="s">
        <v>1011</v>
      </c>
      <c r="X2529" t="s">
        <v>1012</v>
      </c>
      <c r="AM2529" t="s">
        <v>1163</v>
      </c>
      <c r="AO2529" t="s">
        <v>1187</v>
      </c>
      <c r="AP2529" t="s">
        <v>704</v>
      </c>
      <c r="AR2529" t="s">
        <v>705</v>
      </c>
      <c r="AU2529" s="89">
        <f>VLOOKUP((A2529&amp;AR2529),Precios!B:J,9,FALSE)</f>
        <v>18067.345670000002</v>
      </c>
      <c r="AV2529" t="s">
        <v>1016</v>
      </c>
      <c r="AW2529" t="str">
        <f>VLOOKUP((A2529&amp;AR2529),Precios!B:J,6,FALSE)</f>
        <v>81CLO27</v>
      </c>
    </row>
    <row r="2530" spans="1:49">
      <c r="A2530" s="53" t="s">
        <v>104</v>
      </c>
      <c r="B2530" s="53" t="s">
        <v>1185</v>
      </c>
      <c r="C2530" t="s">
        <v>1186</v>
      </c>
      <c r="D2530" t="s">
        <v>1008</v>
      </c>
      <c r="U2530" t="s">
        <v>1009</v>
      </c>
      <c r="V2530" t="s">
        <v>1010</v>
      </c>
      <c r="W2530" t="s">
        <v>1011</v>
      </c>
      <c r="X2530" t="s">
        <v>1012</v>
      </c>
      <c r="AM2530" t="s">
        <v>1163</v>
      </c>
      <c r="AO2530" t="s">
        <v>1187</v>
      </c>
      <c r="AP2530" t="s">
        <v>696</v>
      </c>
      <c r="AR2530" t="s">
        <v>697</v>
      </c>
      <c r="AU2530" s="89">
        <f>VLOOKUP((A2530&amp;AR2530),Precios!B:J,9,FALSE)</f>
        <v>7015.2236000000003</v>
      </c>
      <c r="AV2530" t="s">
        <v>1016</v>
      </c>
      <c r="AW2530" t="str">
        <f>VLOOKUP((A2530&amp;AR2530),Precios!B:J,6,FALSE)</f>
        <v>81CLO28</v>
      </c>
    </row>
    <row r="2531" spans="1:49">
      <c r="A2531" s="53" t="s">
        <v>104</v>
      </c>
      <c r="B2531" s="53" t="s">
        <v>1185</v>
      </c>
      <c r="C2531" t="s">
        <v>1186</v>
      </c>
      <c r="D2531" t="s">
        <v>1008</v>
      </c>
      <c r="U2531" t="s">
        <v>1009</v>
      </c>
      <c r="V2531" t="s">
        <v>1010</v>
      </c>
      <c r="W2531" t="s">
        <v>1011</v>
      </c>
      <c r="X2531" t="s">
        <v>1012</v>
      </c>
      <c r="AM2531" t="s">
        <v>1163</v>
      </c>
      <c r="AO2531" t="s">
        <v>1187</v>
      </c>
      <c r="AP2531" t="s">
        <v>677</v>
      </c>
      <c r="AR2531" t="s">
        <v>679</v>
      </c>
      <c r="AU2531" s="89">
        <f>VLOOKUP((A2531&amp;AR2531),Precios!B:J,9,FALSE)</f>
        <v>9988.4959240000007</v>
      </c>
      <c r="AV2531" t="s">
        <v>1016</v>
      </c>
      <c r="AW2531" t="str">
        <f>VLOOKUP((A2531&amp;AR2531),Precios!B:J,6,FALSE)</f>
        <v>81CLO30</v>
      </c>
    </row>
    <row r="2532" spans="1:49">
      <c r="A2532" s="53" t="s">
        <v>103</v>
      </c>
      <c r="B2532" s="53" t="s">
        <v>1188</v>
      </c>
      <c r="C2532" t="s">
        <v>1186</v>
      </c>
      <c r="D2532" t="s">
        <v>1008</v>
      </c>
      <c r="U2532" t="s">
        <v>1009</v>
      </c>
      <c r="V2532" t="s">
        <v>1010</v>
      </c>
      <c r="W2532" t="s">
        <v>1011</v>
      </c>
      <c r="X2532" t="s">
        <v>1012</v>
      </c>
      <c r="AM2532" t="s">
        <v>1163</v>
      </c>
      <c r="AO2532" t="s">
        <v>1187</v>
      </c>
      <c r="AP2532" t="s">
        <v>1015</v>
      </c>
      <c r="AR2532" t="s">
        <v>712</v>
      </c>
      <c r="AU2532" s="89">
        <f>VLOOKUP((A2532&amp;AR2532),Precios!B:J,9,FALSE)</f>
        <v>14395.976306250001</v>
      </c>
      <c r="AV2532" t="s">
        <v>1016</v>
      </c>
      <c r="AW2532" t="str">
        <f>VLOOKUP((A2532&amp;AR2532),Precios!B:J,6,FALSE)</f>
        <v>82BOG6</v>
      </c>
    </row>
    <row r="2533" spans="1:49">
      <c r="A2533" s="53" t="s">
        <v>103</v>
      </c>
      <c r="B2533" s="53" t="s">
        <v>1188</v>
      </c>
      <c r="C2533" t="s">
        <v>1186</v>
      </c>
      <c r="D2533" t="s">
        <v>1008</v>
      </c>
      <c r="U2533" t="s">
        <v>1009</v>
      </c>
      <c r="V2533" t="s">
        <v>1010</v>
      </c>
      <c r="W2533" t="s">
        <v>1011</v>
      </c>
      <c r="X2533" t="s">
        <v>1012</v>
      </c>
      <c r="AM2533" t="s">
        <v>1163</v>
      </c>
      <c r="AO2533" t="s">
        <v>1187</v>
      </c>
      <c r="AP2533" t="s">
        <v>713</v>
      </c>
      <c r="AR2533" t="s">
        <v>714</v>
      </c>
      <c r="AU2533" s="89">
        <f>VLOOKUP((A2533&amp;AR2533),Precios!B:J,9,FALSE)</f>
        <v>13087.248185550001</v>
      </c>
      <c r="AV2533" t="s">
        <v>1016</v>
      </c>
      <c r="AW2533" t="str">
        <f>VLOOKUP((A2533&amp;AR2533),Precios!B:J,6,FALSE)</f>
        <v>82BOG7</v>
      </c>
    </row>
    <row r="2534" spans="1:49">
      <c r="A2534" s="53" t="s">
        <v>103</v>
      </c>
      <c r="B2534" s="53" t="s">
        <v>1188</v>
      </c>
      <c r="C2534" t="s">
        <v>1186</v>
      </c>
      <c r="D2534" t="s">
        <v>1008</v>
      </c>
      <c r="U2534" t="s">
        <v>1009</v>
      </c>
      <c r="V2534" t="s">
        <v>1010</v>
      </c>
      <c r="W2534" t="s">
        <v>1011</v>
      </c>
      <c r="X2534" t="s">
        <v>1012</v>
      </c>
      <c r="AM2534" t="s">
        <v>1163</v>
      </c>
      <c r="AO2534" t="s">
        <v>1187</v>
      </c>
      <c r="AP2534" t="s">
        <v>692</v>
      </c>
      <c r="AR2534" t="s">
        <v>693</v>
      </c>
      <c r="AU2534" s="89">
        <f>VLOOKUP((A2534&amp;AR2534),Precios!B:J,9,FALSE)</f>
        <v>11058.915053999999</v>
      </c>
      <c r="AV2534" t="s">
        <v>1016</v>
      </c>
      <c r="AW2534" t="str">
        <f>VLOOKUP((A2534&amp;AR2534),Precios!B:J,6,FALSE)</f>
        <v>82BOG8</v>
      </c>
    </row>
    <row r="2535" spans="1:49">
      <c r="A2535" s="53" t="s">
        <v>103</v>
      </c>
      <c r="B2535" s="53" t="s">
        <v>1188</v>
      </c>
      <c r="C2535" t="s">
        <v>1186</v>
      </c>
      <c r="D2535" t="s">
        <v>1008</v>
      </c>
      <c r="U2535" t="s">
        <v>1009</v>
      </c>
      <c r="V2535" t="s">
        <v>1010</v>
      </c>
      <c r="W2535" t="s">
        <v>1011</v>
      </c>
      <c r="X2535" t="s">
        <v>1012</v>
      </c>
      <c r="AM2535" t="s">
        <v>1163</v>
      </c>
      <c r="AO2535" t="s">
        <v>1187</v>
      </c>
      <c r="AP2535" t="s">
        <v>673</v>
      </c>
      <c r="AR2535" t="s">
        <v>674</v>
      </c>
      <c r="AU2535" s="89">
        <f>VLOOKUP((A2535&amp;AR2535),Precios!B:J,9,FALSE)</f>
        <v>12926.891307000002</v>
      </c>
      <c r="AV2535" t="s">
        <v>1016</v>
      </c>
      <c r="AW2535" t="str">
        <f>VLOOKUP((A2535&amp;AR2535),Precios!B:J,6,FALSE)</f>
        <v>82BOG9</v>
      </c>
    </row>
    <row r="2536" spans="1:49">
      <c r="A2536" s="53" t="s">
        <v>103</v>
      </c>
      <c r="B2536" s="53" t="s">
        <v>1188</v>
      </c>
      <c r="C2536" t="s">
        <v>1186</v>
      </c>
      <c r="D2536" t="s">
        <v>1008</v>
      </c>
      <c r="U2536" t="s">
        <v>1009</v>
      </c>
      <c r="V2536" t="s">
        <v>1010</v>
      </c>
      <c r="W2536" t="s">
        <v>1011</v>
      </c>
      <c r="X2536" t="s">
        <v>1012</v>
      </c>
      <c r="AM2536" t="s">
        <v>1163</v>
      </c>
      <c r="AO2536" t="s">
        <v>1187</v>
      </c>
      <c r="AP2536" t="s">
        <v>687</v>
      </c>
      <c r="AR2536" t="s">
        <v>688</v>
      </c>
      <c r="AU2536" s="89">
        <f>VLOOKUP((A2536&amp;AR2536),Precios!B:J,9,FALSE)</f>
        <v>16000.318213</v>
      </c>
      <c r="AV2536" t="s">
        <v>1016</v>
      </c>
      <c r="AW2536" t="str">
        <f>VLOOKUP((A2536&amp;AR2536),Precios!B:J,6,FALSE)</f>
        <v>82BOG10</v>
      </c>
    </row>
    <row r="2537" spans="1:49">
      <c r="A2537" s="53" t="s">
        <v>103</v>
      </c>
      <c r="B2537" s="53" t="s">
        <v>1188</v>
      </c>
      <c r="C2537" t="s">
        <v>1186</v>
      </c>
      <c r="D2537" t="s">
        <v>1008</v>
      </c>
      <c r="U2537" t="s">
        <v>1009</v>
      </c>
      <c r="V2537" t="s">
        <v>1010</v>
      </c>
      <c r="W2537" t="s">
        <v>1011</v>
      </c>
      <c r="X2537" t="s">
        <v>1012</v>
      </c>
      <c r="AM2537" t="s">
        <v>1163</v>
      </c>
      <c r="AO2537" t="s">
        <v>1187</v>
      </c>
      <c r="AP2537" t="s">
        <v>698</v>
      </c>
      <c r="AR2537" t="s">
        <v>699</v>
      </c>
      <c r="AU2537" s="89">
        <f>VLOOKUP((A2537&amp;AR2537),Precios!B:J,9,FALSE)</f>
        <v>14371.071319000001</v>
      </c>
      <c r="AV2537" t="s">
        <v>1016</v>
      </c>
      <c r="AW2537" t="str">
        <f>VLOOKUP((A2537&amp;AR2537),Precios!B:J,6,FALSE)</f>
        <v>82BOG11</v>
      </c>
    </row>
    <row r="2538" spans="1:49">
      <c r="A2538" s="53" t="s">
        <v>103</v>
      </c>
      <c r="B2538" s="53" t="s">
        <v>1188</v>
      </c>
      <c r="C2538" t="s">
        <v>1186</v>
      </c>
      <c r="D2538" t="s">
        <v>1008</v>
      </c>
      <c r="U2538" t="s">
        <v>1009</v>
      </c>
      <c r="V2538" t="s">
        <v>1010</v>
      </c>
      <c r="W2538" t="s">
        <v>1011</v>
      </c>
      <c r="X2538" t="s">
        <v>1012</v>
      </c>
      <c r="AM2538" t="s">
        <v>1163</v>
      </c>
      <c r="AO2538" t="s">
        <v>1187</v>
      </c>
      <c r="AP2538" t="s">
        <v>675</v>
      </c>
      <c r="AR2538" t="s">
        <v>676</v>
      </c>
      <c r="AU2538" s="89">
        <f>VLOOKUP((A2538&amp;AR2538),Precios!B:J,9,FALSE)</f>
        <v>13062.775097900001</v>
      </c>
      <c r="AV2538" t="s">
        <v>1016</v>
      </c>
      <c r="AW2538" t="str">
        <f>VLOOKUP((A2538&amp;AR2538),Precios!B:J,6,FALSE)</f>
        <v>82BOG12</v>
      </c>
    </row>
    <row r="2539" spans="1:49">
      <c r="A2539" s="53" t="s">
        <v>103</v>
      </c>
      <c r="B2539" s="53" t="s">
        <v>1188</v>
      </c>
      <c r="C2539" t="s">
        <v>1186</v>
      </c>
      <c r="D2539" t="s">
        <v>1008</v>
      </c>
      <c r="U2539" t="s">
        <v>1009</v>
      </c>
      <c r="V2539" t="s">
        <v>1010</v>
      </c>
      <c r="W2539" t="s">
        <v>1011</v>
      </c>
      <c r="X2539" t="s">
        <v>1012</v>
      </c>
      <c r="AM2539" t="s">
        <v>1163</v>
      </c>
      <c r="AO2539" t="s">
        <v>1187</v>
      </c>
      <c r="AP2539" t="s">
        <v>682</v>
      </c>
      <c r="AR2539" t="s">
        <v>683</v>
      </c>
      <c r="AU2539" s="89">
        <f>VLOOKUP((A2539&amp;AR2539),Precios!B:J,9,FALSE)</f>
        <v>16438.81162</v>
      </c>
      <c r="AV2539" t="s">
        <v>1016</v>
      </c>
      <c r="AW2539" t="str">
        <f>VLOOKUP((A2539&amp;AR2539),Precios!B:J,6,FALSE)</f>
        <v>82BOG13</v>
      </c>
    </row>
    <row r="2540" spans="1:49">
      <c r="A2540" s="53" t="s">
        <v>103</v>
      </c>
      <c r="B2540" s="53" t="s">
        <v>1188</v>
      </c>
      <c r="C2540" t="s">
        <v>1186</v>
      </c>
      <c r="D2540" t="s">
        <v>1008</v>
      </c>
      <c r="U2540" t="s">
        <v>1009</v>
      </c>
      <c r="V2540" t="s">
        <v>1010</v>
      </c>
      <c r="W2540" t="s">
        <v>1011</v>
      </c>
      <c r="X2540" t="s">
        <v>1012</v>
      </c>
      <c r="AM2540" t="s">
        <v>1163</v>
      </c>
      <c r="AO2540" t="s">
        <v>1187</v>
      </c>
      <c r="AP2540" t="s">
        <v>706</v>
      </c>
      <c r="AR2540" t="s">
        <v>707</v>
      </c>
      <c r="AU2540" s="89">
        <f>VLOOKUP((A2540&amp;AR2540),Precios!B:J,9,FALSE)</f>
        <v>15832.684560000002</v>
      </c>
      <c r="AV2540" t="s">
        <v>1016</v>
      </c>
      <c r="AW2540" t="str">
        <f>VLOOKUP((A2540&amp;AR2540),Precios!B:J,6,FALSE)</f>
        <v>82BOG14</v>
      </c>
    </row>
    <row r="2541" spans="1:49">
      <c r="A2541" s="53" t="s">
        <v>103</v>
      </c>
      <c r="B2541" s="53" t="s">
        <v>1188</v>
      </c>
      <c r="C2541" t="s">
        <v>1186</v>
      </c>
      <c r="D2541" t="s">
        <v>1008</v>
      </c>
      <c r="U2541" t="s">
        <v>1009</v>
      </c>
      <c r="V2541" t="s">
        <v>1010</v>
      </c>
      <c r="W2541" t="s">
        <v>1011</v>
      </c>
      <c r="X2541" t="s">
        <v>1012</v>
      </c>
      <c r="AM2541" t="s">
        <v>1163</v>
      </c>
      <c r="AO2541" t="s">
        <v>1187</v>
      </c>
      <c r="AP2541" t="s">
        <v>700</v>
      </c>
      <c r="AR2541" t="s">
        <v>701</v>
      </c>
      <c r="AU2541" s="89">
        <f>VLOOKUP((A2541&amp;AR2541),Precios!B:J,9,FALSE)</f>
        <v>1915.852114</v>
      </c>
      <c r="AV2541" t="s">
        <v>1016</v>
      </c>
      <c r="AW2541" t="str">
        <f>VLOOKUP((A2541&amp;AR2541),Precios!B:J,6,FALSE)</f>
        <v>82BOG16</v>
      </c>
    </row>
    <row r="2542" spans="1:49">
      <c r="A2542" s="53" t="s">
        <v>103</v>
      </c>
      <c r="B2542" s="53" t="s">
        <v>1188</v>
      </c>
      <c r="C2542" t="s">
        <v>1186</v>
      </c>
      <c r="D2542" t="s">
        <v>1008</v>
      </c>
      <c r="U2542" t="s">
        <v>1009</v>
      </c>
      <c r="V2542" t="s">
        <v>1010</v>
      </c>
      <c r="W2542" t="s">
        <v>1011</v>
      </c>
      <c r="X2542" t="s">
        <v>1012</v>
      </c>
      <c r="AM2542" t="s">
        <v>1163</v>
      </c>
      <c r="AO2542" t="s">
        <v>1187</v>
      </c>
      <c r="AP2542" t="s">
        <v>680</v>
      </c>
      <c r="AR2542" t="s">
        <v>681</v>
      </c>
      <c r="AU2542" s="89">
        <f>VLOOKUP((A2542&amp;AR2542),Precios!B:J,9,FALSE)</f>
        <v>16510.724999999999</v>
      </c>
      <c r="AV2542" t="s">
        <v>1016</v>
      </c>
      <c r="AW2542" t="str">
        <f>VLOOKUP((A2542&amp;AR2542),Precios!B:J,6,FALSE)</f>
        <v>82BOG17</v>
      </c>
    </row>
    <row r="2543" spans="1:49">
      <c r="A2543" s="53" t="s">
        <v>103</v>
      </c>
      <c r="B2543" s="53" t="s">
        <v>1188</v>
      </c>
      <c r="C2543" t="s">
        <v>1186</v>
      </c>
      <c r="D2543" t="s">
        <v>1008</v>
      </c>
      <c r="U2543" t="s">
        <v>1009</v>
      </c>
      <c r="V2543" t="s">
        <v>1010</v>
      </c>
      <c r="W2543" t="s">
        <v>1011</v>
      </c>
      <c r="X2543" t="s">
        <v>1012</v>
      </c>
      <c r="AM2543" t="s">
        <v>1163</v>
      </c>
      <c r="AO2543" t="s">
        <v>1187</v>
      </c>
      <c r="AP2543" t="s">
        <v>690</v>
      </c>
      <c r="AR2543" t="s">
        <v>691</v>
      </c>
      <c r="AU2543" s="89">
        <f>VLOOKUP((A2543&amp;AR2543),Precios!B:J,9,FALSE)</f>
        <v>22249.517554000002</v>
      </c>
      <c r="AV2543" t="s">
        <v>1016</v>
      </c>
      <c r="AW2543" t="str">
        <f>VLOOKUP((A2543&amp;AR2543),Precios!B:J,6,FALSE)</f>
        <v>82BOG18</v>
      </c>
    </row>
    <row r="2544" spans="1:49">
      <c r="A2544" s="53" t="s">
        <v>103</v>
      </c>
      <c r="B2544" s="53" t="s">
        <v>1188</v>
      </c>
      <c r="C2544" t="s">
        <v>1186</v>
      </c>
      <c r="D2544" t="s">
        <v>1008</v>
      </c>
      <c r="U2544" t="s">
        <v>1009</v>
      </c>
      <c r="V2544" t="s">
        <v>1010</v>
      </c>
      <c r="W2544" t="s">
        <v>1011</v>
      </c>
      <c r="X2544" t="s">
        <v>1012</v>
      </c>
      <c r="AM2544" t="s">
        <v>1163</v>
      </c>
      <c r="AO2544" t="s">
        <v>1187</v>
      </c>
      <c r="AP2544" t="s">
        <v>708</v>
      </c>
      <c r="AR2544" t="s">
        <v>709</v>
      </c>
      <c r="AU2544" s="89">
        <f>VLOOKUP((A2544&amp;AR2544),Precios!B:J,9,FALSE)</f>
        <v>22220.846548999998</v>
      </c>
      <c r="AV2544" t="s">
        <v>1016</v>
      </c>
      <c r="AW2544" t="str">
        <f>VLOOKUP((A2544&amp;AR2544),Precios!B:J,6,FALSE)</f>
        <v>82BOG19</v>
      </c>
    </row>
    <row r="2545" spans="1:49">
      <c r="A2545" s="53" t="s">
        <v>103</v>
      </c>
      <c r="B2545" s="53" t="s">
        <v>1188</v>
      </c>
      <c r="C2545" t="s">
        <v>1186</v>
      </c>
      <c r="D2545" t="s">
        <v>1008</v>
      </c>
      <c r="U2545" t="s">
        <v>1009</v>
      </c>
      <c r="V2545" t="s">
        <v>1010</v>
      </c>
      <c r="W2545" t="s">
        <v>1011</v>
      </c>
      <c r="X2545" t="s">
        <v>1012</v>
      </c>
      <c r="AM2545" t="s">
        <v>1163</v>
      </c>
      <c r="AO2545" t="s">
        <v>1187</v>
      </c>
      <c r="AP2545" t="s">
        <v>710</v>
      </c>
      <c r="AR2545" t="s">
        <v>711</v>
      </c>
      <c r="AU2545" s="89">
        <f>VLOOKUP((A2545&amp;AR2545),Precios!B:J,9,FALSE)</f>
        <v>17776.673046</v>
      </c>
      <c r="AV2545" t="s">
        <v>1016</v>
      </c>
      <c r="AW2545" t="str">
        <f>VLOOKUP((A2545&amp;AR2545),Precios!B:J,6,FALSE)</f>
        <v>82BOG20</v>
      </c>
    </row>
    <row r="2546" spans="1:49">
      <c r="A2546" s="53" t="s">
        <v>103</v>
      </c>
      <c r="B2546" s="53" t="s">
        <v>1188</v>
      </c>
      <c r="C2546" t="s">
        <v>1186</v>
      </c>
      <c r="D2546" t="s">
        <v>1008</v>
      </c>
      <c r="U2546" t="s">
        <v>1009</v>
      </c>
      <c r="V2546" t="s">
        <v>1010</v>
      </c>
      <c r="W2546" t="s">
        <v>1011</v>
      </c>
      <c r="X2546" t="s">
        <v>1012</v>
      </c>
      <c r="AM2546" t="s">
        <v>1163</v>
      </c>
      <c r="AO2546" t="s">
        <v>1187</v>
      </c>
      <c r="AP2546" t="s">
        <v>692</v>
      </c>
      <c r="AR2546" t="s">
        <v>695</v>
      </c>
      <c r="AU2546" s="89">
        <f>VLOOKUP((A2546&amp;AR2546),Precios!B:J,9,FALSE)</f>
        <v>11709.877905000001</v>
      </c>
      <c r="AV2546" t="s">
        <v>1016</v>
      </c>
      <c r="AW2546" t="str">
        <f>VLOOKUP((A2546&amp;AR2546),Precios!B:J,6,FALSE)</f>
        <v>82MED31</v>
      </c>
    </row>
    <row r="2547" spans="1:49">
      <c r="A2547" s="53" t="s">
        <v>103</v>
      </c>
      <c r="B2547" s="53" t="s">
        <v>1188</v>
      </c>
      <c r="C2547" t="s">
        <v>1186</v>
      </c>
      <c r="D2547" t="s">
        <v>1008</v>
      </c>
      <c r="U2547" t="s">
        <v>1009</v>
      </c>
      <c r="V2547" t="s">
        <v>1010</v>
      </c>
      <c r="W2547" t="s">
        <v>1011</v>
      </c>
      <c r="X2547" t="s">
        <v>1012</v>
      </c>
      <c r="AM2547" t="s">
        <v>1163</v>
      </c>
      <c r="AO2547" t="s">
        <v>1187</v>
      </c>
      <c r="AP2547" t="s">
        <v>687</v>
      </c>
      <c r="AR2547" t="s">
        <v>689</v>
      </c>
      <c r="AU2547" s="89">
        <f>VLOOKUP((A2547&amp;AR2547),Precios!B:J,9,FALSE)</f>
        <v>16266.397719000001</v>
      </c>
      <c r="AV2547" t="s">
        <v>1016</v>
      </c>
      <c r="AW2547" t="str">
        <f>VLOOKUP((A2547&amp;AR2547),Precios!B:J,6,FALSE)</f>
        <v>82MED22</v>
      </c>
    </row>
    <row r="2548" spans="1:49">
      <c r="A2548" s="53" t="s">
        <v>103</v>
      </c>
      <c r="B2548" s="53" t="s">
        <v>1188</v>
      </c>
      <c r="C2548" t="s">
        <v>1186</v>
      </c>
      <c r="D2548" t="s">
        <v>1008</v>
      </c>
      <c r="U2548" t="s">
        <v>1009</v>
      </c>
      <c r="V2548" t="s">
        <v>1010</v>
      </c>
      <c r="W2548" t="s">
        <v>1011</v>
      </c>
      <c r="X2548" t="s">
        <v>1012</v>
      </c>
      <c r="AM2548" t="s">
        <v>1163</v>
      </c>
      <c r="AO2548" t="s">
        <v>1187</v>
      </c>
      <c r="AP2548" t="s">
        <v>684</v>
      </c>
      <c r="AR2548" t="s">
        <v>686</v>
      </c>
      <c r="AU2548" s="89">
        <f>VLOOKUP((A2548&amp;AR2548),Precios!B:J,9,FALSE)</f>
        <v>14665.371061</v>
      </c>
      <c r="AV2548" t="s">
        <v>1016</v>
      </c>
      <c r="AW2548" t="str">
        <f>VLOOKUP((A2548&amp;AR2548),Precios!B:J,6,FALSE)</f>
        <v>82MED23</v>
      </c>
    </row>
    <row r="2549" spans="1:49">
      <c r="A2549" s="53" t="s">
        <v>103</v>
      </c>
      <c r="B2549" s="53" t="s">
        <v>1188</v>
      </c>
      <c r="C2549" t="s">
        <v>1186</v>
      </c>
      <c r="D2549" t="s">
        <v>1008</v>
      </c>
      <c r="U2549" t="s">
        <v>1009</v>
      </c>
      <c r="V2549" t="s">
        <v>1010</v>
      </c>
      <c r="W2549" t="s">
        <v>1011</v>
      </c>
      <c r="X2549" t="s">
        <v>1012</v>
      </c>
      <c r="AM2549" t="s">
        <v>1163</v>
      </c>
      <c r="AO2549" t="s">
        <v>1187</v>
      </c>
      <c r="AP2549" t="s">
        <v>702</v>
      </c>
      <c r="AR2549" t="s">
        <v>703</v>
      </c>
      <c r="AU2549" s="89">
        <f>VLOOKUP((A2549&amp;AR2549),Precios!B:J,9,FALSE)</f>
        <v>11650</v>
      </c>
      <c r="AV2549" t="s">
        <v>1016</v>
      </c>
      <c r="AW2549" t="str">
        <f>VLOOKUP((A2549&amp;AR2549),Precios!B:J,6,FALSE)</f>
        <v>82MED25</v>
      </c>
    </row>
    <row r="2550" spans="1:49">
      <c r="A2550" s="53" t="s">
        <v>103</v>
      </c>
      <c r="B2550" s="53" t="s">
        <v>1188</v>
      </c>
      <c r="C2550" t="s">
        <v>1186</v>
      </c>
      <c r="D2550" t="s">
        <v>1008</v>
      </c>
      <c r="U2550" t="s">
        <v>1009</v>
      </c>
      <c r="V2550" t="s">
        <v>1010</v>
      </c>
      <c r="W2550" t="s">
        <v>1011</v>
      </c>
      <c r="X2550" t="s">
        <v>1012</v>
      </c>
      <c r="AM2550" t="s">
        <v>1163</v>
      </c>
      <c r="AO2550" t="s">
        <v>1187</v>
      </c>
      <c r="AP2550" t="s">
        <v>692</v>
      </c>
      <c r="AR2550" t="s">
        <v>694</v>
      </c>
      <c r="AU2550" s="89">
        <f>VLOOKUP((A2550&amp;AR2550),Precios!B:J,9,FALSE)</f>
        <v>11709.877905000001</v>
      </c>
      <c r="AV2550" t="s">
        <v>1016</v>
      </c>
      <c r="AW2550" t="str">
        <f>VLOOKUP((A2550&amp;AR2550),Precios!B:J,6,FALSE)</f>
        <v>82CLO26</v>
      </c>
    </row>
    <row r="2551" spans="1:49">
      <c r="A2551" s="53" t="s">
        <v>103</v>
      </c>
      <c r="B2551" s="53" t="s">
        <v>1188</v>
      </c>
      <c r="C2551" t="s">
        <v>1186</v>
      </c>
      <c r="D2551" t="s">
        <v>1008</v>
      </c>
      <c r="U2551" t="s">
        <v>1009</v>
      </c>
      <c r="V2551" t="s">
        <v>1010</v>
      </c>
      <c r="W2551" t="s">
        <v>1011</v>
      </c>
      <c r="X2551" t="s">
        <v>1012</v>
      </c>
      <c r="AM2551" t="s">
        <v>1163</v>
      </c>
      <c r="AO2551" t="s">
        <v>1187</v>
      </c>
      <c r="AP2551" t="s">
        <v>704</v>
      </c>
      <c r="AR2551" t="s">
        <v>705</v>
      </c>
      <c r="AU2551" s="89">
        <f>VLOOKUP((A2551&amp;AR2551),Precios!B:J,9,FALSE)</f>
        <v>13619.178144000001</v>
      </c>
      <c r="AV2551" t="s">
        <v>1016</v>
      </c>
      <c r="AW2551" t="str">
        <f>VLOOKUP((A2551&amp;AR2551),Precios!B:J,6,FALSE)</f>
        <v>82CLO27</v>
      </c>
    </row>
    <row r="2552" spans="1:49">
      <c r="A2552" s="53" t="s">
        <v>103</v>
      </c>
      <c r="B2552" s="53" t="s">
        <v>1188</v>
      </c>
      <c r="C2552" t="s">
        <v>1186</v>
      </c>
      <c r="D2552" t="s">
        <v>1008</v>
      </c>
      <c r="U2552" t="s">
        <v>1009</v>
      </c>
      <c r="V2552" t="s">
        <v>1010</v>
      </c>
      <c r="W2552" t="s">
        <v>1011</v>
      </c>
      <c r="X2552" t="s">
        <v>1012</v>
      </c>
      <c r="AM2552" t="s">
        <v>1163</v>
      </c>
      <c r="AO2552" t="s">
        <v>1187</v>
      </c>
      <c r="AP2552" t="s">
        <v>696</v>
      </c>
      <c r="AR2552" t="s">
        <v>697</v>
      </c>
      <c r="AU2552" s="89">
        <f>VLOOKUP((A2552&amp;AR2552),Precios!B:J,9,FALSE)</f>
        <v>17616.681499999999</v>
      </c>
      <c r="AV2552" t="s">
        <v>1016</v>
      </c>
      <c r="AW2552" t="str">
        <f>VLOOKUP((A2552&amp;AR2552),Precios!B:J,6,FALSE)</f>
        <v>82CLO28</v>
      </c>
    </row>
    <row r="2553" spans="1:49">
      <c r="A2553" s="53" t="s">
        <v>103</v>
      </c>
      <c r="B2553" s="53" t="s">
        <v>1188</v>
      </c>
      <c r="C2553" t="s">
        <v>1186</v>
      </c>
      <c r="D2553" t="s">
        <v>1008</v>
      </c>
      <c r="U2553" t="s">
        <v>1009</v>
      </c>
      <c r="V2553" t="s">
        <v>1010</v>
      </c>
      <c r="W2553" t="s">
        <v>1011</v>
      </c>
      <c r="X2553" t="s">
        <v>1012</v>
      </c>
      <c r="AM2553" t="s">
        <v>1163</v>
      </c>
      <c r="AO2553" t="s">
        <v>1187</v>
      </c>
      <c r="AP2553" t="s">
        <v>677</v>
      </c>
      <c r="AR2553" t="s">
        <v>679</v>
      </c>
      <c r="AU2553" s="89">
        <f>VLOOKUP((A2553&amp;AR2553),Precios!B:J,9,FALSE)</f>
        <v>22220.846548999998</v>
      </c>
      <c r="AV2553" t="s">
        <v>1016</v>
      </c>
      <c r="AW2553" t="str">
        <f>VLOOKUP((A2553&amp;AR2553),Precios!B:J,6,FALSE)</f>
        <v>82CLO30</v>
      </c>
    </row>
    <row r="2554" spans="1:49">
      <c r="A2554" s="53" t="s">
        <v>102</v>
      </c>
      <c r="B2554" s="53" t="s">
        <v>1189</v>
      </c>
      <c r="C2554" t="s">
        <v>1186</v>
      </c>
      <c r="D2554" t="s">
        <v>1008</v>
      </c>
      <c r="U2554" t="s">
        <v>1009</v>
      </c>
      <c r="V2554" t="s">
        <v>1010</v>
      </c>
      <c r="W2554" t="s">
        <v>1011</v>
      </c>
      <c r="X2554" t="s">
        <v>1012</v>
      </c>
      <c r="AM2554" t="s">
        <v>1163</v>
      </c>
      <c r="AO2554" t="s">
        <v>1175</v>
      </c>
      <c r="AP2554" t="s">
        <v>1015</v>
      </c>
      <c r="AR2554" t="s">
        <v>712</v>
      </c>
      <c r="AU2554" s="89">
        <f>VLOOKUP((A2554&amp;AR2554),Precios!B:J,9,FALSE)</f>
        <v>5559.1925565000001</v>
      </c>
      <c r="AV2554" t="s">
        <v>1016</v>
      </c>
      <c r="AW2554" t="str">
        <f>VLOOKUP((A2554&amp;AR2554),Precios!B:J,6,FALSE)</f>
        <v>83BOG6</v>
      </c>
    </row>
    <row r="2555" spans="1:49">
      <c r="A2555" s="53" t="s">
        <v>102</v>
      </c>
      <c r="B2555" s="53" t="s">
        <v>1189</v>
      </c>
      <c r="C2555" t="s">
        <v>1186</v>
      </c>
      <c r="D2555" t="s">
        <v>1008</v>
      </c>
      <c r="U2555" t="s">
        <v>1009</v>
      </c>
      <c r="V2555" t="s">
        <v>1010</v>
      </c>
      <c r="W2555" t="s">
        <v>1011</v>
      </c>
      <c r="X2555" t="s">
        <v>1012</v>
      </c>
      <c r="AM2555" t="s">
        <v>1163</v>
      </c>
      <c r="AO2555" t="s">
        <v>1175</v>
      </c>
      <c r="AP2555" t="s">
        <v>713</v>
      </c>
      <c r="AR2555" t="s">
        <v>714</v>
      </c>
      <c r="AU2555" s="89">
        <f>VLOOKUP((A2555&amp;AR2555),Precios!B:J,9,FALSE)</f>
        <v>5085.3033000000005</v>
      </c>
      <c r="AV2555" t="s">
        <v>1016</v>
      </c>
      <c r="AW2555" t="str">
        <f>VLOOKUP((A2555&amp;AR2555),Precios!B:J,6,FALSE)</f>
        <v>83BOG7</v>
      </c>
    </row>
    <row r="2556" spans="1:49">
      <c r="A2556" s="53" t="s">
        <v>102</v>
      </c>
      <c r="B2556" s="53" t="s">
        <v>1189</v>
      </c>
      <c r="C2556" t="s">
        <v>1186</v>
      </c>
      <c r="D2556" t="s">
        <v>1008</v>
      </c>
      <c r="U2556" t="s">
        <v>1009</v>
      </c>
      <c r="V2556" t="s">
        <v>1010</v>
      </c>
      <c r="W2556" t="s">
        <v>1011</v>
      </c>
      <c r="X2556" t="s">
        <v>1012</v>
      </c>
      <c r="AM2556" t="s">
        <v>1163</v>
      </c>
      <c r="AO2556" t="s">
        <v>1175</v>
      </c>
      <c r="AP2556" t="s">
        <v>692</v>
      </c>
      <c r="AR2556" t="s">
        <v>693</v>
      </c>
      <c r="AU2556" s="89">
        <f>VLOOKUP((A2556&amp;AR2556),Precios!B:J,9,FALSE)</f>
        <v>5231.0589319999999</v>
      </c>
      <c r="AV2556" t="s">
        <v>1016</v>
      </c>
      <c r="AW2556" t="str">
        <f>VLOOKUP((A2556&amp;AR2556),Precios!B:J,6,FALSE)</f>
        <v>83BOG8</v>
      </c>
    </row>
    <row r="2557" spans="1:49">
      <c r="A2557" s="53" t="s">
        <v>102</v>
      </c>
      <c r="B2557" s="53" t="s">
        <v>1189</v>
      </c>
      <c r="C2557" t="s">
        <v>1186</v>
      </c>
      <c r="D2557" t="s">
        <v>1008</v>
      </c>
      <c r="U2557" t="s">
        <v>1009</v>
      </c>
      <c r="V2557" t="s">
        <v>1010</v>
      </c>
      <c r="W2557" t="s">
        <v>1011</v>
      </c>
      <c r="X2557" t="s">
        <v>1012</v>
      </c>
      <c r="AM2557" t="s">
        <v>1163</v>
      </c>
      <c r="AO2557" t="s">
        <v>1175</v>
      </c>
      <c r="AP2557" t="s">
        <v>673</v>
      </c>
      <c r="AR2557" t="s">
        <v>674</v>
      </c>
      <c r="AU2557" s="89">
        <f>VLOOKUP((A2557&amp;AR2557),Precios!B:J,9,FALSE)</f>
        <v>7682.9592510000002</v>
      </c>
      <c r="AV2557" t="s">
        <v>1016</v>
      </c>
      <c r="AW2557" t="str">
        <f>VLOOKUP((A2557&amp;AR2557),Precios!B:J,6,FALSE)</f>
        <v>83BOG9</v>
      </c>
    </row>
    <row r="2558" spans="1:49">
      <c r="A2558" s="53" t="s">
        <v>102</v>
      </c>
      <c r="B2558" s="53" t="s">
        <v>1189</v>
      </c>
      <c r="C2558" t="s">
        <v>1186</v>
      </c>
      <c r="D2558" t="s">
        <v>1008</v>
      </c>
      <c r="U2558" t="s">
        <v>1009</v>
      </c>
      <c r="V2558" t="s">
        <v>1010</v>
      </c>
      <c r="W2558" t="s">
        <v>1011</v>
      </c>
      <c r="X2558" t="s">
        <v>1012</v>
      </c>
      <c r="AM2558" t="s">
        <v>1163</v>
      </c>
      <c r="AO2558" t="s">
        <v>1175</v>
      </c>
      <c r="AP2558" t="s">
        <v>687</v>
      </c>
      <c r="AR2558" t="s">
        <v>688</v>
      </c>
      <c r="AU2558" s="89">
        <f>VLOOKUP((A2558&amp;AR2558),Precios!B:J,9,FALSE)</f>
        <v>6060.6311370000003</v>
      </c>
      <c r="AV2558" t="s">
        <v>1016</v>
      </c>
      <c r="AW2558" t="str">
        <f>VLOOKUP((A2558&amp;AR2558),Precios!B:J,6,FALSE)</f>
        <v>83BOG10</v>
      </c>
    </row>
    <row r="2559" spans="1:49">
      <c r="A2559" s="53" t="s">
        <v>102</v>
      </c>
      <c r="B2559" s="53" t="s">
        <v>1189</v>
      </c>
      <c r="C2559" t="s">
        <v>1186</v>
      </c>
      <c r="D2559" t="s">
        <v>1008</v>
      </c>
      <c r="U2559" t="s">
        <v>1009</v>
      </c>
      <c r="V2559" t="s">
        <v>1010</v>
      </c>
      <c r="W2559" t="s">
        <v>1011</v>
      </c>
      <c r="X2559" t="s">
        <v>1012</v>
      </c>
      <c r="AM2559" t="s">
        <v>1163</v>
      </c>
      <c r="AO2559" t="s">
        <v>1175</v>
      </c>
      <c r="AP2559" t="s">
        <v>698</v>
      </c>
      <c r="AR2559" t="s">
        <v>699</v>
      </c>
      <c r="AU2559" s="89">
        <f>VLOOKUP((A2559&amp;AR2559),Precios!B:J,9,FALSE)</f>
        <v>6309.9797749999998</v>
      </c>
      <c r="AV2559" t="s">
        <v>1016</v>
      </c>
      <c r="AW2559" t="str">
        <f>VLOOKUP((A2559&amp;AR2559),Precios!B:J,6,FALSE)</f>
        <v>83BOG11</v>
      </c>
    </row>
    <row r="2560" spans="1:49">
      <c r="A2560" s="53" t="s">
        <v>102</v>
      </c>
      <c r="B2560" s="53" t="s">
        <v>1189</v>
      </c>
      <c r="C2560" t="s">
        <v>1186</v>
      </c>
      <c r="D2560" t="s">
        <v>1008</v>
      </c>
      <c r="U2560" t="s">
        <v>1009</v>
      </c>
      <c r="V2560" t="s">
        <v>1010</v>
      </c>
      <c r="W2560" t="s">
        <v>1011</v>
      </c>
      <c r="X2560" t="s">
        <v>1012</v>
      </c>
      <c r="AM2560" t="s">
        <v>1163</v>
      </c>
      <c r="AO2560" t="s">
        <v>1175</v>
      </c>
      <c r="AP2560" t="s">
        <v>675</v>
      </c>
      <c r="AR2560" t="s">
        <v>676</v>
      </c>
      <c r="AU2560" s="89">
        <f>VLOOKUP((A2560&amp;AR2560),Precios!B:J,9,FALSE)</f>
        <v>5921.3099704000015</v>
      </c>
      <c r="AV2560" t="s">
        <v>1016</v>
      </c>
      <c r="AW2560" t="str">
        <f>VLOOKUP((A2560&amp;AR2560),Precios!B:J,6,FALSE)</f>
        <v>83BOG12</v>
      </c>
    </row>
    <row r="2561" spans="1:49">
      <c r="A2561" s="53" t="s">
        <v>102</v>
      </c>
      <c r="B2561" s="53" t="s">
        <v>1189</v>
      </c>
      <c r="C2561" t="s">
        <v>1186</v>
      </c>
      <c r="D2561" t="s">
        <v>1008</v>
      </c>
      <c r="U2561" t="s">
        <v>1009</v>
      </c>
      <c r="V2561" t="s">
        <v>1010</v>
      </c>
      <c r="W2561" t="s">
        <v>1011</v>
      </c>
      <c r="X2561" t="s">
        <v>1012</v>
      </c>
      <c r="AM2561" t="s">
        <v>1163</v>
      </c>
      <c r="AO2561" t="s">
        <v>1175</v>
      </c>
      <c r="AP2561" t="s">
        <v>682</v>
      </c>
      <c r="AR2561" t="s">
        <v>683</v>
      </c>
      <c r="AU2561" s="89">
        <f>VLOOKUP((A2561&amp;AR2561),Precios!B:J,9,FALSE)</f>
        <v>7710.8335480000005</v>
      </c>
      <c r="AV2561" t="s">
        <v>1016</v>
      </c>
      <c r="AW2561" t="str">
        <f>VLOOKUP((A2561&amp;AR2561),Precios!B:J,6,FALSE)</f>
        <v>83BOG13</v>
      </c>
    </row>
    <row r="2562" spans="1:49">
      <c r="A2562" s="53" t="s">
        <v>102</v>
      </c>
      <c r="B2562" s="53" t="s">
        <v>1189</v>
      </c>
      <c r="C2562" t="s">
        <v>1186</v>
      </c>
      <c r="D2562" t="s">
        <v>1008</v>
      </c>
      <c r="U2562" t="s">
        <v>1009</v>
      </c>
      <c r="V2562" t="s">
        <v>1010</v>
      </c>
      <c r="W2562" t="s">
        <v>1011</v>
      </c>
      <c r="X2562" t="s">
        <v>1012</v>
      </c>
      <c r="AM2562" t="s">
        <v>1163</v>
      </c>
      <c r="AO2562" t="s">
        <v>1175</v>
      </c>
      <c r="AP2562" t="s">
        <v>706</v>
      </c>
      <c r="AR2562" t="s">
        <v>707</v>
      </c>
      <c r="AU2562" s="89">
        <f>VLOOKUP((A2562&amp;AR2562),Precios!B:J,9,FALSE)</f>
        <v>6432.7881199999993</v>
      </c>
      <c r="AV2562" t="s">
        <v>1016</v>
      </c>
      <c r="AW2562" t="str">
        <f>VLOOKUP((A2562&amp;AR2562),Precios!B:J,6,FALSE)</f>
        <v>83BOG14</v>
      </c>
    </row>
    <row r="2563" spans="1:49">
      <c r="A2563" s="53" t="s">
        <v>102</v>
      </c>
      <c r="B2563" s="53" t="s">
        <v>1189</v>
      </c>
      <c r="C2563" t="s">
        <v>1186</v>
      </c>
      <c r="D2563" t="s">
        <v>1008</v>
      </c>
      <c r="U2563" t="s">
        <v>1009</v>
      </c>
      <c r="V2563" t="s">
        <v>1010</v>
      </c>
      <c r="W2563" t="s">
        <v>1011</v>
      </c>
      <c r="X2563" t="s">
        <v>1012</v>
      </c>
      <c r="AM2563" t="s">
        <v>1163</v>
      </c>
      <c r="AO2563" t="s">
        <v>1175</v>
      </c>
      <c r="AP2563" t="s">
        <v>700</v>
      </c>
      <c r="AR2563" t="s">
        <v>701</v>
      </c>
      <c r="AU2563" s="89">
        <f>VLOOKUP((A2563&amp;AR2563),Precios!B:J,9,FALSE)</f>
        <v>896.77871800000003</v>
      </c>
      <c r="AV2563" t="s">
        <v>1016</v>
      </c>
      <c r="AW2563" t="str">
        <f>VLOOKUP((A2563&amp;AR2563),Precios!B:J,6,FALSE)</f>
        <v>83BOG16</v>
      </c>
    </row>
    <row r="2564" spans="1:49">
      <c r="A2564" s="53" t="s">
        <v>102</v>
      </c>
      <c r="B2564" s="53" t="s">
        <v>1189</v>
      </c>
      <c r="C2564" t="s">
        <v>1186</v>
      </c>
      <c r="D2564" t="s">
        <v>1008</v>
      </c>
      <c r="U2564" t="s">
        <v>1009</v>
      </c>
      <c r="V2564" t="s">
        <v>1010</v>
      </c>
      <c r="W2564" t="s">
        <v>1011</v>
      </c>
      <c r="X2564" t="s">
        <v>1012</v>
      </c>
      <c r="AM2564" t="s">
        <v>1163</v>
      </c>
      <c r="AO2564" t="s">
        <v>1175</v>
      </c>
      <c r="AP2564" t="s">
        <v>680</v>
      </c>
      <c r="AR2564" t="s">
        <v>681</v>
      </c>
      <c r="AU2564" s="89">
        <f>VLOOKUP((A2564&amp;AR2564),Precios!B:J,9,FALSE)</f>
        <v>6551.875</v>
      </c>
      <c r="AV2564" t="s">
        <v>1016</v>
      </c>
      <c r="AW2564" t="str">
        <f>VLOOKUP((A2564&amp;AR2564),Precios!B:J,6,FALSE)</f>
        <v>83BOG17</v>
      </c>
    </row>
    <row r="2565" spans="1:49">
      <c r="A2565" s="53" t="s">
        <v>102</v>
      </c>
      <c r="B2565" s="53" t="s">
        <v>1189</v>
      </c>
      <c r="C2565" t="s">
        <v>1186</v>
      </c>
      <c r="D2565" t="s">
        <v>1008</v>
      </c>
      <c r="U2565" t="s">
        <v>1009</v>
      </c>
      <c r="V2565" t="s">
        <v>1010</v>
      </c>
      <c r="W2565" t="s">
        <v>1011</v>
      </c>
      <c r="X2565" t="s">
        <v>1012</v>
      </c>
      <c r="AM2565" t="s">
        <v>1163</v>
      </c>
      <c r="AO2565" t="s">
        <v>1175</v>
      </c>
      <c r="AP2565" t="s">
        <v>690</v>
      </c>
      <c r="AR2565" t="s">
        <v>691</v>
      </c>
      <c r="AU2565" s="89">
        <f>VLOOKUP((A2565&amp;AR2565),Precios!B:J,9,FALSE)</f>
        <v>7318.8112800000008</v>
      </c>
      <c r="AV2565" t="s">
        <v>1016</v>
      </c>
      <c r="AW2565" t="str">
        <f>VLOOKUP((A2565&amp;AR2565),Precios!B:J,6,FALSE)</f>
        <v>83BOG18</v>
      </c>
    </row>
    <row r="2566" spans="1:49">
      <c r="A2566" s="53" t="s">
        <v>102</v>
      </c>
      <c r="B2566" s="53" t="s">
        <v>1189</v>
      </c>
      <c r="C2566" t="s">
        <v>1186</v>
      </c>
      <c r="D2566" t="s">
        <v>1008</v>
      </c>
      <c r="U2566" t="s">
        <v>1009</v>
      </c>
      <c r="V2566" t="s">
        <v>1010</v>
      </c>
      <c r="W2566" t="s">
        <v>1011</v>
      </c>
      <c r="X2566" t="s">
        <v>1012</v>
      </c>
      <c r="AM2566" t="s">
        <v>1163</v>
      </c>
      <c r="AO2566" t="s">
        <v>1175</v>
      </c>
      <c r="AP2566" t="s">
        <v>708</v>
      </c>
      <c r="AR2566" t="s">
        <v>709</v>
      </c>
      <c r="AU2566" s="89">
        <f>VLOOKUP((A2566&amp;AR2566),Precios!B:J,9,FALSE)</f>
        <v>5466.8845000000001</v>
      </c>
      <c r="AV2566" t="s">
        <v>1016</v>
      </c>
      <c r="AW2566" t="str">
        <f>VLOOKUP((A2566&amp;AR2566),Precios!B:J,6,FALSE)</f>
        <v>83BOG19</v>
      </c>
    </row>
    <row r="2567" spans="1:49">
      <c r="A2567" s="53" t="s">
        <v>102</v>
      </c>
      <c r="B2567" s="53" t="s">
        <v>1189</v>
      </c>
      <c r="C2567" t="s">
        <v>1186</v>
      </c>
      <c r="D2567" t="s">
        <v>1008</v>
      </c>
      <c r="U2567" t="s">
        <v>1009</v>
      </c>
      <c r="V2567" t="s">
        <v>1010</v>
      </c>
      <c r="W2567" t="s">
        <v>1011</v>
      </c>
      <c r="X2567" t="s">
        <v>1012</v>
      </c>
      <c r="AM2567" t="s">
        <v>1163</v>
      </c>
      <c r="AO2567" t="s">
        <v>1175</v>
      </c>
      <c r="AP2567" t="s">
        <v>710</v>
      </c>
      <c r="AR2567" t="s">
        <v>711</v>
      </c>
      <c r="AU2567" s="89">
        <f>VLOOKUP((A2567&amp;AR2567),Precios!B:J,9,FALSE)</f>
        <v>6733.6848139000003</v>
      </c>
      <c r="AV2567" t="s">
        <v>1016</v>
      </c>
      <c r="AW2567" t="str">
        <f>VLOOKUP((A2567&amp;AR2567),Precios!B:J,6,FALSE)</f>
        <v>83BOG20</v>
      </c>
    </row>
    <row r="2568" spans="1:49">
      <c r="A2568" s="53" t="s">
        <v>102</v>
      </c>
      <c r="B2568" s="53" t="s">
        <v>1189</v>
      </c>
      <c r="C2568" t="s">
        <v>1186</v>
      </c>
      <c r="D2568" t="s">
        <v>1008</v>
      </c>
      <c r="U2568" t="s">
        <v>1009</v>
      </c>
      <c r="V2568" t="s">
        <v>1010</v>
      </c>
      <c r="W2568" t="s">
        <v>1011</v>
      </c>
      <c r="X2568" t="s">
        <v>1012</v>
      </c>
      <c r="AM2568" t="s">
        <v>1163</v>
      </c>
      <c r="AO2568" t="s">
        <v>1175</v>
      </c>
      <c r="AP2568" t="s">
        <v>692</v>
      </c>
      <c r="AR2568" t="s">
        <v>695</v>
      </c>
      <c r="AU2568" s="89">
        <f>VLOOKUP((A2568&amp;AR2568),Precios!B:J,9,FALSE)</f>
        <v>5539.0180230000005</v>
      </c>
      <c r="AV2568" t="s">
        <v>1016</v>
      </c>
      <c r="AW2568" t="str">
        <f>VLOOKUP((A2568&amp;AR2568),Precios!B:J,6,FALSE)</f>
        <v>83MED31</v>
      </c>
    </row>
    <row r="2569" spans="1:49">
      <c r="A2569" s="53" t="s">
        <v>102</v>
      </c>
      <c r="B2569" s="53" t="s">
        <v>1189</v>
      </c>
      <c r="C2569" t="s">
        <v>1186</v>
      </c>
      <c r="D2569" t="s">
        <v>1008</v>
      </c>
      <c r="U2569" t="s">
        <v>1009</v>
      </c>
      <c r="V2569" t="s">
        <v>1010</v>
      </c>
      <c r="W2569" t="s">
        <v>1011</v>
      </c>
      <c r="X2569" t="s">
        <v>1012</v>
      </c>
      <c r="AM2569" t="s">
        <v>1163</v>
      </c>
      <c r="AO2569" t="s">
        <v>1175</v>
      </c>
      <c r="AP2569" t="s">
        <v>687</v>
      </c>
      <c r="AR2569" t="s">
        <v>689</v>
      </c>
      <c r="AU2569" s="89">
        <f>VLOOKUP((A2569&amp;AR2569),Precios!B:J,9,FALSE)</f>
        <v>6161.6453250000004</v>
      </c>
      <c r="AV2569" t="s">
        <v>1016</v>
      </c>
      <c r="AW2569" t="str">
        <f>VLOOKUP((A2569&amp;AR2569),Precios!B:J,6,FALSE)</f>
        <v>83MED22</v>
      </c>
    </row>
    <row r="2570" spans="1:49">
      <c r="A2570" s="53" t="s">
        <v>102</v>
      </c>
      <c r="B2570" s="53" t="s">
        <v>1189</v>
      </c>
      <c r="C2570" t="s">
        <v>1186</v>
      </c>
      <c r="D2570" t="s">
        <v>1008</v>
      </c>
      <c r="U2570" t="s">
        <v>1009</v>
      </c>
      <c r="V2570" t="s">
        <v>1010</v>
      </c>
      <c r="W2570" t="s">
        <v>1011</v>
      </c>
      <c r="X2570" t="s">
        <v>1012</v>
      </c>
      <c r="AM2570" t="s">
        <v>1163</v>
      </c>
      <c r="AO2570" t="s">
        <v>1175</v>
      </c>
      <c r="AP2570" t="s">
        <v>684</v>
      </c>
      <c r="AR2570" t="s">
        <v>686</v>
      </c>
      <c r="AU2570" s="89">
        <f>VLOOKUP((A2570&amp;AR2570),Precios!B:J,9,FALSE)</f>
        <v>6206.7536739999996</v>
      </c>
      <c r="AV2570" t="s">
        <v>1016</v>
      </c>
      <c r="AW2570" t="str">
        <f>VLOOKUP((A2570&amp;AR2570),Precios!B:J,6,FALSE)</f>
        <v>83MED23</v>
      </c>
    </row>
    <row r="2571" spans="1:49">
      <c r="A2571" s="53" t="s">
        <v>102</v>
      </c>
      <c r="B2571" s="53" t="s">
        <v>1189</v>
      </c>
      <c r="C2571" t="s">
        <v>1186</v>
      </c>
      <c r="D2571" t="s">
        <v>1008</v>
      </c>
      <c r="U2571" t="s">
        <v>1009</v>
      </c>
      <c r="V2571" t="s">
        <v>1010</v>
      </c>
      <c r="W2571" t="s">
        <v>1011</v>
      </c>
      <c r="X2571" t="s">
        <v>1012</v>
      </c>
      <c r="AM2571" t="s">
        <v>1163</v>
      </c>
      <c r="AO2571" t="s">
        <v>1175</v>
      </c>
      <c r="AP2571" t="s">
        <v>702</v>
      </c>
      <c r="AR2571" t="s">
        <v>703</v>
      </c>
      <c r="AU2571" s="89">
        <f>VLOOKUP((A2571&amp;AR2571),Precios!B:J,9,FALSE)</f>
        <v>5200</v>
      </c>
      <c r="AV2571" t="s">
        <v>1016</v>
      </c>
      <c r="AW2571" t="str">
        <f>VLOOKUP((A2571&amp;AR2571),Precios!B:J,6,FALSE)</f>
        <v>83MED25</v>
      </c>
    </row>
    <row r="2572" spans="1:49">
      <c r="A2572" s="53" t="s">
        <v>102</v>
      </c>
      <c r="B2572" s="53" t="s">
        <v>1189</v>
      </c>
      <c r="C2572" t="s">
        <v>1186</v>
      </c>
      <c r="D2572" t="s">
        <v>1008</v>
      </c>
      <c r="U2572" t="s">
        <v>1009</v>
      </c>
      <c r="V2572" t="s">
        <v>1010</v>
      </c>
      <c r="W2572" t="s">
        <v>1011</v>
      </c>
      <c r="X2572" t="s">
        <v>1012</v>
      </c>
      <c r="AM2572" t="s">
        <v>1163</v>
      </c>
      <c r="AO2572" t="s">
        <v>1175</v>
      </c>
      <c r="AP2572" t="s">
        <v>692</v>
      </c>
      <c r="AR2572" t="s">
        <v>694</v>
      </c>
      <c r="AU2572" s="89">
        <f>VLOOKUP((A2572&amp;AR2572),Precios!B:J,9,FALSE)</f>
        <v>5539.0180230000005</v>
      </c>
      <c r="AV2572" t="s">
        <v>1016</v>
      </c>
      <c r="AW2572" t="str">
        <f>VLOOKUP((A2572&amp;AR2572),Precios!B:J,6,FALSE)</f>
        <v>83CLO26</v>
      </c>
    </row>
    <row r="2573" spans="1:49">
      <c r="A2573" s="53" t="s">
        <v>102</v>
      </c>
      <c r="B2573" s="53" t="s">
        <v>1189</v>
      </c>
      <c r="C2573" t="s">
        <v>1186</v>
      </c>
      <c r="D2573" t="s">
        <v>1008</v>
      </c>
      <c r="U2573" t="s">
        <v>1009</v>
      </c>
      <c r="V2573" t="s">
        <v>1010</v>
      </c>
      <c r="W2573" t="s">
        <v>1011</v>
      </c>
      <c r="X2573" t="s">
        <v>1012</v>
      </c>
      <c r="AM2573" t="s">
        <v>1163</v>
      </c>
      <c r="AO2573" t="s">
        <v>1175</v>
      </c>
      <c r="AP2573" t="s">
        <v>704</v>
      </c>
      <c r="AR2573" t="s">
        <v>705</v>
      </c>
      <c r="AU2573" s="89">
        <f>VLOOKUP((A2573&amp;AR2573),Precios!B:J,9,FALSE)</f>
        <v>9312.6778800000011</v>
      </c>
      <c r="AV2573" t="s">
        <v>1016</v>
      </c>
      <c r="AW2573" t="str">
        <f>VLOOKUP((A2573&amp;AR2573),Precios!B:J,6,FALSE)</f>
        <v>83CLO27</v>
      </c>
    </row>
    <row r="2574" spans="1:49">
      <c r="A2574" s="53" t="s">
        <v>102</v>
      </c>
      <c r="B2574" s="53" t="s">
        <v>1189</v>
      </c>
      <c r="C2574" t="s">
        <v>1186</v>
      </c>
      <c r="D2574" t="s">
        <v>1008</v>
      </c>
      <c r="U2574" t="s">
        <v>1009</v>
      </c>
      <c r="V2574" t="s">
        <v>1010</v>
      </c>
      <c r="W2574" t="s">
        <v>1011</v>
      </c>
      <c r="X2574" t="s">
        <v>1012</v>
      </c>
      <c r="AM2574" t="s">
        <v>1163</v>
      </c>
      <c r="AO2574" t="s">
        <v>1175</v>
      </c>
      <c r="AP2574" t="s">
        <v>696</v>
      </c>
      <c r="AR2574" t="s">
        <v>697</v>
      </c>
      <c r="AU2574" s="89">
        <f>VLOOKUP((A2574&amp;AR2574),Precios!B:J,9,FALSE)</f>
        <v>5456.4014999999999</v>
      </c>
      <c r="AV2574" t="s">
        <v>1016</v>
      </c>
      <c r="AW2574" t="str">
        <f>VLOOKUP((A2574&amp;AR2574),Precios!B:J,6,FALSE)</f>
        <v>83CLO28</v>
      </c>
    </row>
    <row r="2575" spans="1:49">
      <c r="A2575" s="53" t="s">
        <v>102</v>
      </c>
      <c r="B2575" s="53" t="s">
        <v>1189</v>
      </c>
      <c r="C2575" t="s">
        <v>1186</v>
      </c>
      <c r="D2575" t="s">
        <v>1008</v>
      </c>
      <c r="U2575" t="s">
        <v>1009</v>
      </c>
      <c r="V2575" t="s">
        <v>1010</v>
      </c>
      <c r="W2575" t="s">
        <v>1011</v>
      </c>
      <c r="X2575" t="s">
        <v>1012</v>
      </c>
      <c r="AM2575" t="s">
        <v>1163</v>
      </c>
      <c r="AO2575" t="s">
        <v>1175</v>
      </c>
      <c r="AP2575" t="s">
        <v>677</v>
      </c>
      <c r="AR2575" t="s">
        <v>679</v>
      </c>
      <c r="AU2575" s="89">
        <f>VLOOKUP((A2575&amp;AR2575),Precios!B:J,9,FALSE)</f>
        <v>7309.2507839999998</v>
      </c>
      <c r="AV2575" t="s">
        <v>1016</v>
      </c>
      <c r="AW2575" t="str">
        <f>VLOOKUP((A2575&amp;AR2575),Precios!B:J,6,FALSE)</f>
        <v>83CLO30</v>
      </c>
    </row>
    <row r="2576" spans="1:49">
      <c r="A2576" s="53" t="s">
        <v>101</v>
      </c>
      <c r="B2576" s="53" t="s">
        <v>1190</v>
      </c>
      <c r="C2576" t="s">
        <v>1186</v>
      </c>
      <c r="D2576" t="s">
        <v>1008</v>
      </c>
      <c r="M2576" t="s">
        <v>1078</v>
      </c>
      <c r="S2576" t="s">
        <v>1078</v>
      </c>
      <c r="U2576" t="s">
        <v>1009</v>
      </c>
      <c r="V2576" t="s">
        <v>1010</v>
      </c>
      <c r="W2576" t="s">
        <v>1011</v>
      </c>
      <c r="X2576" t="s">
        <v>1012</v>
      </c>
      <c r="AM2576" t="s">
        <v>1163</v>
      </c>
      <c r="AO2576" t="s">
        <v>1175</v>
      </c>
      <c r="AP2576" t="s">
        <v>1015</v>
      </c>
      <c r="AQ2576" t="s">
        <v>1078</v>
      </c>
      <c r="AR2576" t="s">
        <v>712</v>
      </c>
      <c r="AU2576" s="89">
        <f>VLOOKUP((A2576&amp;AR2576),Precios!B:J,9,FALSE)</f>
        <v>6995.9810052000003</v>
      </c>
      <c r="AV2576" t="s">
        <v>1016</v>
      </c>
      <c r="AW2576" t="str">
        <f>VLOOKUP((A2576&amp;AR2576),Precios!B:J,6,FALSE)</f>
        <v>84BOG6</v>
      </c>
    </row>
    <row r="2577" spans="1:49">
      <c r="A2577" s="53" t="s">
        <v>101</v>
      </c>
      <c r="B2577" s="53" t="s">
        <v>1190</v>
      </c>
      <c r="C2577" t="s">
        <v>1186</v>
      </c>
      <c r="D2577" t="s">
        <v>1008</v>
      </c>
      <c r="M2577" t="s">
        <v>1078</v>
      </c>
      <c r="S2577" t="s">
        <v>1078</v>
      </c>
      <c r="U2577" t="s">
        <v>1009</v>
      </c>
      <c r="V2577" t="s">
        <v>1010</v>
      </c>
      <c r="W2577" t="s">
        <v>1011</v>
      </c>
      <c r="X2577" t="s">
        <v>1012</v>
      </c>
      <c r="AM2577" t="s">
        <v>1163</v>
      </c>
      <c r="AO2577" t="s">
        <v>1175</v>
      </c>
      <c r="AP2577" t="s">
        <v>713</v>
      </c>
      <c r="AR2577" t="s">
        <v>714</v>
      </c>
      <c r="AU2577" s="89">
        <f>VLOOKUP((A2577&amp;AR2577),Precios!B:J,9,FALSE)</f>
        <v>6991.7311970000001</v>
      </c>
      <c r="AV2577" t="s">
        <v>1016</v>
      </c>
      <c r="AW2577" t="str">
        <f>VLOOKUP((A2577&amp;AR2577),Precios!B:J,6,FALSE)</f>
        <v>84BOG7</v>
      </c>
    </row>
    <row r="2578" spans="1:49">
      <c r="A2578" s="53" t="s">
        <v>101</v>
      </c>
      <c r="B2578" s="53" t="s">
        <v>1190</v>
      </c>
      <c r="C2578" t="s">
        <v>1186</v>
      </c>
      <c r="D2578" t="s">
        <v>1008</v>
      </c>
      <c r="M2578" t="s">
        <v>1078</v>
      </c>
      <c r="S2578" t="s">
        <v>1078</v>
      </c>
      <c r="U2578" t="s">
        <v>1009</v>
      </c>
      <c r="V2578" t="s">
        <v>1010</v>
      </c>
      <c r="W2578" t="s">
        <v>1011</v>
      </c>
      <c r="X2578" t="s">
        <v>1012</v>
      </c>
      <c r="AM2578" t="s">
        <v>1163</v>
      </c>
      <c r="AO2578" t="s">
        <v>1175</v>
      </c>
      <c r="AP2578" t="s">
        <v>692</v>
      </c>
      <c r="AQ2578" t="s">
        <v>1078</v>
      </c>
      <c r="AR2578" t="s">
        <v>693</v>
      </c>
      <c r="AU2578" s="89">
        <f>VLOOKUP((A2578&amp;AR2578),Precios!B:J,9,FALSE)</f>
        <v>7062.8793180000002</v>
      </c>
      <c r="AV2578" t="s">
        <v>1016</v>
      </c>
      <c r="AW2578" t="str">
        <f>VLOOKUP((A2578&amp;AR2578),Precios!B:J,6,FALSE)</f>
        <v>84BOG8</v>
      </c>
    </row>
    <row r="2579" spans="1:49">
      <c r="A2579" s="53" t="s">
        <v>101</v>
      </c>
      <c r="B2579" s="53" t="s">
        <v>1190</v>
      </c>
      <c r="C2579" t="s">
        <v>1186</v>
      </c>
      <c r="D2579" t="s">
        <v>1008</v>
      </c>
      <c r="M2579" t="s">
        <v>1078</v>
      </c>
      <c r="S2579" t="s">
        <v>1078</v>
      </c>
      <c r="U2579" t="s">
        <v>1009</v>
      </c>
      <c r="V2579" t="s">
        <v>1010</v>
      </c>
      <c r="W2579" t="s">
        <v>1011</v>
      </c>
      <c r="X2579" t="s">
        <v>1012</v>
      </c>
      <c r="AM2579" t="s">
        <v>1163</v>
      </c>
      <c r="AO2579" t="s">
        <v>1175</v>
      </c>
      <c r="AP2579" t="s">
        <v>673</v>
      </c>
      <c r="AR2579" t="s">
        <v>674</v>
      </c>
      <c r="AU2579" s="89">
        <f>VLOOKUP((A2579&amp;AR2579),Precios!B:J,9,FALSE)</f>
        <v>10000.04819</v>
      </c>
      <c r="AV2579" t="s">
        <v>1016</v>
      </c>
      <c r="AW2579" t="str">
        <f>VLOOKUP((A2579&amp;AR2579),Precios!B:J,6,FALSE)</f>
        <v>84BOG9</v>
      </c>
    </row>
    <row r="2580" spans="1:49">
      <c r="A2580" s="53" t="s">
        <v>101</v>
      </c>
      <c r="B2580" s="53" t="s">
        <v>1190</v>
      </c>
      <c r="C2580" t="s">
        <v>1186</v>
      </c>
      <c r="D2580" t="s">
        <v>1008</v>
      </c>
      <c r="M2580" t="s">
        <v>1078</v>
      </c>
      <c r="S2580" t="s">
        <v>1078</v>
      </c>
      <c r="U2580" t="s">
        <v>1009</v>
      </c>
      <c r="V2580" t="s">
        <v>1010</v>
      </c>
      <c r="W2580" t="s">
        <v>1011</v>
      </c>
      <c r="X2580" t="s">
        <v>1012</v>
      </c>
      <c r="AM2580" t="s">
        <v>1163</v>
      </c>
      <c r="AO2580" t="s">
        <v>1175</v>
      </c>
      <c r="AP2580" t="s">
        <v>687</v>
      </c>
      <c r="AR2580" t="s">
        <v>688</v>
      </c>
      <c r="AU2580" s="89">
        <f>VLOOKUP((A2580&amp;AR2580),Precios!B:J,9,FALSE)</f>
        <v>10199.602578</v>
      </c>
      <c r="AV2580" t="s">
        <v>1016</v>
      </c>
      <c r="AW2580" t="str">
        <f>VLOOKUP((A2580&amp;AR2580),Precios!B:J,6,FALSE)</f>
        <v>84BOG10</v>
      </c>
    </row>
    <row r="2581" spans="1:49">
      <c r="A2581" s="53" t="s">
        <v>101</v>
      </c>
      <c r="B2581" s="53" t="s">
        <v>1190</v>
      </c>
      <c r="C2581" t="s">
        <v>1186</v>
      </c>
      <c r="D2581" t="s">
        <v>1008</v>
      </c>
      <c r="M2581" t="s">
        <v>1078</v>
      </c>
      <c r="S2581" t="s">
        <v>1078</v>
      </c>
      <c r="U2581" t="s">
        <v>1009</v>
      </c>
      <c r="V2581" t="s">
        <v>1010</v>
      </c>
      <c r="W2581" t="s">
        <v>1011</v>
      </c>
      <c r="X2581" t="s">
        <v>1012</v>
      </c>
      <c r="AM2581" t="s">
        <v>1163</v>
      </c>
      <c r="AO2581" t="s">
        <v>1175</v>
      </c>
      <c r="AP2581" t="s">
        <v>698</v>
      </c>
      <c r="AR2581" t="s">
        <v>699</v>
      </c>
      <c r="AU2581" s="89">
        <f>VLOOKUP((A2581&amp;AR2581),Precios!B:J,9,FALSE)</f>
        <v>15849.279149</v>
      </c>
      <c r="AV2581" t="s">
        <v>1016</v>
      </c>
      <c r="AW2581" t="str">
        <f>VLOOKUP((A2581&amp;AR2581),Precios!B:J,6,FALSE)</f>
        <v>84BOG11</v>
      </c>
    </row>
    <row r="2582" spans="1:49">
      <c r="A2582" s="53" t="s">
        <v>101</v>
      </c>
      <c r="B2582" s="53" t="s">
        <v>1190</v>
      </c>
      <c r="C2582" t="s">
        <v>1186</v>
      </c>
      <c r="D2582" t="s">
        <v>1008</v>
      </c>
      <c r="M2582" t="s">
        <v>1078</v>
      </c>
      <c r="S2582" t="s">
        <v>1078</v>
      </c>
      <c r="U2582" t="s">
        <v>1009</v>
      </c>
      <c r="V2582" t="s">
        <v>1010</v>
      </c>
      <c r="W2582" t="s">
        <v>1011</v>
      </c>
      <c r="X2582" t="s">
        <v>1012</v>
      </c>
      <c r="AM2582" t="s">
        <v>1163</v>
      </c>
      <c r="AO2582" t="s">
        <v>1175</v>
      </c>
      <c r="AP2582" t="s">
        <v>675</v>
      </c>
      <c r="AR2582" t="s">
        <v>676</v>
      </c>
      <c r="AU2582" s="89">
        <f>VLOOKUP((A2582&amp;AR2582),Precios!B:J,9,FALSE)</f>
        <v>15205.745600100001</v>
      </c>
      <c r="AV2582" t="s">
        <v>1016</v>
      </c>
      <c r="AW2582" t="str">
        <f>VLOOKUP((A2582&amp;AR2582),Precios!B:J,6,FALSE)</f>
        <v>84BOG12</v>
      </c>
    </row>
    <row r="2583" spans="1:49">
      <c r="A2583" s="53" t="s">
        <v>101</v>
      </c>
      <c r="B2583" s="53" t="s">
        <v>1190</v>
      </c>
      <c r="C2583" t="s">
        <v>1186</v>
      </c>
      <c r="D2583" t="s">
        <v>1008</v>
      </c>
      <c r="M2583" t="s">
        <v>1078</v>
      </c>
      <c r="S2583" t="s">
        <v>1078</v>
      </c>
      <c r="U2583" t="s">
        <v>1009</v>
      </c>
      <c r="V2583" t="s">
        <v>1010</v>
      </c>
      <c r="W2583" t="s">
        <v>1011</v>
      </c>
      <c r="X2583" t="s">
        <v>1012</v>
      </c>
      <c r="AM2583" t="s">
        <v>1163</v>
      </c>
      <c r="AO2583" t="s">
        <v>1175</v>
      </c>
      <c r="AP2583" t="s">
        <v>682</v>
      </c>
      <c r="AQ2583" t="s">
        <v>1078</v>
      </c>
      <c r="AR2583" t="s">
        <v>683</v>
      </c>
      <c r="AU2583" s="89">
        <f>VLOOKUP((A2583&amp;AR2583),Precios!B:J,9,FALSE)</f>
        <v>10038.573214999999</v>
      </c>
      <c r="AV2583" t="s">
        <v>1016</v>
      </c>
      <c r="AW2583" t="str">
        <f>VLOOKUP((A2583&amp;AR2583),Precios!B:J,6,FALSE)</f>
        <v>84BOG13</v>
      </c>
    </row>
    <row r="2584" spans="1:49">
      <c r="A2584" s="53" t="s">
        <v>101</v>
      </c>
      <c r="B2584" s="53" t="s">
        <v>1190</v>
      </c>
      <c r="C2584" t="s">
        <v>1186</v>
      </c>
      <c r="D2584" t="s">
        <v>1008</v>
      </c>
      <c r="M2584" t="s">
        <v>1078</v>
      </c>
      <c r="S2584" t="s">
        <v>1078</v>
      </c>
      <c r="U2584" t="s">
        <v>1009</v>
      </c>
      <c r="V2584" t="s">
        <v>1010</v>
      </c>
      <c r="W2584" t="s">
        <v>1011</v>
      </c>
      <c r="X2584" t="s">
        <v>1012</v>
      </c>
      <c r="AM2584" t="s">
        <v>1163</v>
      </c>
      <c r="AO2584" t="s">
        <v>1175</v>
      </c>
      <c r="AP2584" t="s">
        <v>706</v>
      </c>
      <c r="AR2584" t="s">
        <v>707</v>
      </c>
      <c r="AU2584" s="89">
        <f>VLOOKUP((A2584&amp;AR2584),Precios!B:J,9,FALSE)</f>
        <v>15127.38832</v>
      </c>
      <c r="AV2584" t="s">
        <v>1016</v>
      </c>
      <c r="AW2584" t="str">
        <f>VLOOKUP((A2584&amp;AR2584),Precios!B:J,6,FALSE)</f>
        <v>84BOG14</v>
      </c>
    </row>
    <row r="2585" spans="1:49">
      <c r="A2585" s="53" t="s">
        <v>101</v>
      </c>
      <c r="B2585" s="53" t="s">
        <v>1190</v>
      </c>
      <c r="C2585" t="s">
        <v>1186</v>
      </c>
      <c r="D2585" t="s">
        <v>1008</v>
      </c>
      <c r="M2585" t="s">
        <v>1078</v>
      </c>
      <c r="S2585" t="s">
        <v>1078</v>
      </c>
      <c r="U2585" t="s">
        <v>1009</v>
      </c>
      <c r="V2585" t="s">
        <v>1010</v>
      </c>
      <c r="W2585" t="s">
        <v>1011</v>
      </c>
      <c r="X2585" t="s">
        <v>1012</v>
      </c>
      <c r="AM2585" t="s">
        <v>1163</v>
      </c>
      <c r="AO2585" t="s">
        <v>1175</v>
      </c>
      <c r="AP2585" t="s">
        <v>700</v>
      </c>
      <c r="AR2585" t="s">
        <v>701</v>
      </c>
      <c r="AU2585" s="89">
        <f>VLOOKUP((A2585&amp;AR2585),Precios!B:J,9,FALSE)</f>
        <v>7271.8474400000005</v>
      </c>
      <c r="AV2585" t="s">
        <v>1016</v>
      </c>
      <c r="AW2585" t="str">
        <f>VLOOKUP((A2585&amp;AR2585),Precios!B:J,6,FALSE)</f>
        <v>84BOG16</v>
      </c>
    </row>
    <row r="2586" spans="1:49">
      <c r="A2586" s="53" t="s">
        <v>101</v>
      </c>
      <c r="B2586" s="53" t="s">
        <v>1190</v>
      </c>
      <c r="C2586" t="s">
        <v>1186</v>
      </c>
      <c r="D2586" t="s">
        <v>1008</v>
      </c>
      <c r="M2586" t="s">
        <v>1078</v>
      </c>
      <c r="S2586" t="s">
        <v>1078</v>
      </c>
      <c r="U2586" t="s">
        <v>1009</v>
      </c>
      <c r="V2586" t="s">
        <v>1010</v>
      </c>
      <c r="W2586" t="s">
        <v>1011</v>
      </c>
      <c r="X2586" t="s">
        <v>1012</v>
      </c>
      <c r="AM2586" t="s">
        <v>1163</v>
      </c>
      <c r="AO2586" t="s">
        <v>1175</v>
      </c>
      <c r="AP2586" t="s">
        <v>680</v>
      </c>
      <c r="AR2586" t="s">
        <v>681</v>
      </c>
      <c r="AU2586" s="89">
        <f>VLOOKUP((A2586&amp;AR2586),Precios!B:J,9,FALSE)</f>
        <v>10063.68</v>
      </c>
      <c r="AV2586" t="s">
        <v>1016</v>
      </c>
      <c r="AW2586" t="str">
        <f>VLOOKUP((A2586&amp;AR2586),Precios!B:J,6,FALSE)</f>
        <v>84BOG17</v>
      </c>
    </row>
    <row r="2587" spans="1:49">
      <c r="A2587" s="53" t="s">
        <v>101</v>
      </c>
      <c r="B2587" s="53" t="s">
        <v>1190</v>
      </c>
      <c r="C2587" t="s">
        <v>1186</v>
      </c>
      <c r="D2587" t="s">
        <v>1008</v>
      </c>
      <c r="M2587" t="s">
        <v>1078</v>
      </c>
      <c r="S2587" t="s">
        <v>1078</v>
      </c>
      <c r="U2587" t="s">
        <v>1009</v>
      </c>
      <c r="V2587" t="s">
        <v>1010</v>
      </c>
      <c r="W2587" t="s">
        <v>1011</v>
      </c>
      <c r="X2587" t="s">
        <v>1012</v>
      </c>
      <c r="AM2587" t="s">
        <v>1163</v>
      </c>
      <c r="AO2587" t="s">
        <v>1175</v>
      </c>
      <c r="AP2587" t="s">
        <v>690</v>
      </c>
      <c r="AR2587" t="s">
        <v>691</v>
      </c>
      <c r="AU2587" s="89">
        <f>VLOOKUP((A2587&amp;AR2587),Precios!B:J,9,FALSE)</f>
        <v>18383.030732000003</v>
      </c>
      <c r="AV2587" t="s">
        <v>1016</v>
      </c>
      <c r="AW2587" t="str">
        <f>VLOOKUP((A2587&amp;AR2587),Precios!B:J,6,FALSE)</f>
        <v>84BOG18</v>
      </c>
    </row>
    <row r="2588" spans="1:49">
      <c r="A2588" s="53" t="s">
        <v>101</v>
      </c>
      <c r="B2588" s="53" t="s">
        <v>1190</v>
      </c>
      <c r="C2588" t="s">
        <v>1186</v>
      </c>
      <c r="D2588" t="s">
        <v>1008</v>
      </c>
      <c r="M2588" t="s">
        <v>1078</v>
      </c>
      <c r="S2588" t="s">
        <v>1078</v>
      </c>
      <c r="U2588" t="s">
        <v>1009</v>
      </c>
      <c r="V2588" t="s">
        <v>1010</v>
      </c>
      <c r="W2588" t="s">
        <v>1011</v>
      </c>
      <c r="X2588" t="s">
        <v>1012</v>
      </c>
      <c r="AM2588" t="s">
        <v>1163</v>
      </c>
      <c r="AO2588" t="s">
        <v>1175</v>
      </c>
      <c r="AP2588" t="s">
        <v>708</v>
      </c>
      <c r="AR2588" t="s">
        <v>709</v>
      </c>
      <c r="AU2588" s="89">
        <f>VLOOKUP((A2588&amp;AR2588),Precios!B:J,9,FALSE)</f>
        <v>13030.369000000001</v>
      </c>
      <c r="AV2588" t="s">
        <v>1016</v>
      </c>
      <c r="AW2588" t="str">
        <f>VLOOKUP((A2588&amp;AR2588),Precios!B:J,6,FALSE)</f>
        <v>84BOG19</v>
      </c>
    </row>
    <row r="2589" spans="1:49">
      <c r="A2589" s="53" t="s">
        <v>101</v>
      </c>
      <c r="B2589" s="53" t="s">
        <v>1190</v>
      </c>
      <c r="C2589" t="s">
        <v>1186</v>
      </c>
      <c r="D2589" t="s">
        <v>1008</v>
      </c>
      <c r="M2589" t="s">
        <v>1078</v>
      </c>
      <c r="S2589" t="s">
        <v>1078</v>
      </c>
      <c r="U2589" t="s">
        <v>1009</v>
      </c>
      <c r="V2589" t="s">
        <v>1010</v>
      </c>
      <c r="W2589" t="s">
        <v>1011</v>
      </c>
      <c r="X2589" t="s">
        <v>1012</v>
      </c>
      <c r="AM2589" t="s">
        <v>1163</v>
      </c>
      <c r="AO2589" t="s">
        <v>1175</v>
      </c>
      <c r="AP2589" t="s">
        <v>710</v>
      </c>
      <c r="AQ2589" t="s">
        <v>1078</v>
      </c>
      <c r="AR2589" t="s">
        <v>711</v>
      </c>
      <c r="AU2589" s="89">
        <f>VLOOKUP((A2589&amp;AR2589),Precios!B:J,9,FALSE)</f>
        <v>8475.2465699000004</v>
      </c>
      <c r="AV2589" t="s">
        <v>1016</v>
      </c>
      <c r="AW2589" t="str">
        <f>VLOOKUP((A2589&amp;AR2589),Precios!B:J,6,FALSE)</f>
        <v>84BOG20</v>
      </c>
    </row>
    <row r="2590" spans="1:49">
      <c r="A2590" s="53" t="s">
        <v>101</v>
      </c>
      <c r="B2590" s="53" t="s">
        <v>1190</v>
      </c>
      <c r="C2590" t="s">
        <v>1186</v>
      </c>
      <c r="D2590" t="s">
        <v>1008</v>
      </c>
      <c r="M2590" t="s">
        <v>1078</v>
      </c>
      <c r="S2590" t="s">
        <v>1078</v>
      </c>
      <c r="U2590" t="s">
        <v>1009</v>
      </c>
      <c r="V2590" t="s">
        <v>1010</v>
      </c>
      <c r="W2590" t="s">
        <v>1011</v>
      </c>
      <c r="X2590" t="s">
        <v>1012</v>
      </c>
      <c r="AM2590" t="s">
        <v>1163</v>
      </c>
      <c r="AO2590" t="s">
        <v>1175</v>
      </c>
      <c r="AP2590" t="s">
        <v>692</v>
      </c>
      <c r="AR2590" t="s">
        <v>695</v>
      </c>
      <c r="AU2590" s="89">
        <f>VLOOKUP((A2590&amp;AR2590),Precios!B:J,9,FALSE)</f>
        <v>7478.1004650000004</v>
      </c>
      <c r="AV2590" t="s">
        <v>1016</v>
      </c>
      <c r="AW2590" t="str">
        <f>VLOOKUP((A2590&amp;AR2590),Precios!B:J,6,FALSE)</f>
        <v>84MED31</v>
      </c>
    </row>
    <row r="2591" spans="1:49">
      <c r="A2591" s="53" t="s">
        <v>101</v>
      </c>
      <c r="B2591" s="53" t="s">
        <v>1190</v>
      </c>
      <c r="C2591" t="s">
        <v>1186</v>
      </c>
      <c r="D2591" t="s">
        <v>1008</v>
      </c>
      <c r="M2591" t="s">
        <v>1078</v>
      </c>
      <c r="S2591" t="s">
        <v>1078</v>
      </c>
      <c r="U2591" t="s">
        <v>1009</v>
      </c>
      <c r="V2591" t="s">
        <v>1010</v>
      </c>
      <c r="W2591" t="s">
        <v>1011</v>
      </c>
      <c r="X2591" t="s">
        <v>1012</v>
      </c>
      <c r="AM2591" t="s">
        <v>1163</v>
      </c>
      <c r="AO2591" t="s">
        <v>1175</v>
      </c>
      <c r="AP2591" t="s">
        <v>687</v>
      </c>
      <c r="AR2591" t="s">
        <v>689</v>
      </c>
      <c r="AU2591" s="89">
        <f>VLOOKUP((A2591&amp;AR2591),Precios!B:J,9,FALSE)</f>
        <v>10369.594906</v>
      </c>
      <c r="AV2591" t="s">
        <v>1016</v>
      </c>
      <c r="AW2591" t="str">
        <f>VLOOKUP((A2591&amp;AR2591),Precios!B:J,6,FALSE)</f>
        <v>84MED22</v>
      </c>
    </row>
    <row r="2592" spans="1:49">
      <c r="A2592" s="53" t="s">
        <v>101</v>
      </c>
      <c r="B2592" s="53" t="s">
        <v>1190</v>
      </c>
      <c r="C2592" t="s">
        <v>1186</v>
      </c>
      <c r="D2592" t="s">
        <v>1008</v>
      </c>
      <c r="M2592" t="s">
        <v>1078</v>
      </c>
      <c r="S2592" t="s">
        <v>1078</v>
      </c>
      <c r="U2592" t="s">
        <v>1009</v>
      </c>
      <c r="V2592" t="s">
        <v>1010</v>
      </c>
      <c r="W2592" t="s">
        <v>1011</v>
      </c>
      <c r="X2592" t="s">
        <v>1012</v>
      </c>
      <c r="AM2592" t="s">
        <v>1163</v>
      </c>
      <c r="AO2592" t="s">
        <v>1175</v>
      </c>
      <c r="AP2592" t="s">
        <v>684</v>
      </c>
      <c r="AR2592" t="s">
        <v>686</v>
      </c>
      <c r="AU2592" s="89">
        <f>VLOOKUP((A2592&amp;AR2592),Precios!B:J,9,FALSE)</f>
        <v>9485.1441960000011</v>
      </c>
      <c r="AV2592" t="s">
        <v>1016</v>
      </c>
      <c r="AW2592" t="str">
        <f>VLOOKUP((A2592&amp;AR2592),Precios!B:J,6,FALSE)</f>
        <v>84MED23</v>
      </c>
    </row>
    <row r="2593" spans="1:49">
      <c r="A2593" s="53" t="s">
        <v>101</v>
      </c>
      <c r="B2593" s="53" t="s">
        <v>1190</v>
      </c>
      <c r="C2593" t="s">
        <v>1186</v>
      </c>
      <c r="D2593" t="s">
        <v>1008</v>
      </c>
      <c r="M2593" t="s">
        <v>1078</v>
      </c>
      <c r="S2593" t="s">
        <v>1078</v>
      </c>
      <c r="U2593" t="s">
        <v>1009</v>
      </c>
      <c r="V2593" t="s">
        <v>1010</v>
      </c>
      <c r="W2593" t="s">
        <v>1011</v>
      </c>
      <c r="X2593" t="s">
        <v>1012</v>
      </c>
      <c r="AM2593" t="s">
        <v>1163</v>
      </c>
      <c r="AO2593" t="s">
        <v>1175</v>
      </c>
      <c r="AP2593" t="s">
        <v>702</v>
      </c>
      <c r="AR2593" t="s">
        <v>703</v>
      </c>
      <c r="AU2593" s="89">
        <f>VLOOKUP((A2593&amp;AR2593),Precios!B:J,9,FALSE)</f>
        <v>7400</v>
      </c>
      <c r="AV2593" t="s">
        <v>1016</v>
      </c>
      <c r="AW2593" t="str">
        <f>VLOOKUP((A2593&amp;AR2593),Precios!B:J,6,FALSE)</f>
        <v>84MED25</v>
      </c>
    </row>
    <row r="2594" spans="1:49">
      <c r="A2594" s="53" t="s">
        <v>101</v>
      </c>
      <c r="B2594" s="53" t="s">
        <v>1190</v>
      </c>
      <c r="C2594" t="s">
        <v>1186</v>
      </c>
      <c r="D2594" t="s">
        <v>1008</v>
      </c>
      <c r="M2594" t="s">
        <v>1078</v>
      </c>
      <c r="S2594" t="s">
        <v>1078</v>
      </c>
      <c r="U2594" t="s">
        <v>1009</v>
      </c>
      <c r="V2594" t="s">
        <v>1010</v>
      </c>
      <c r="W2594" t="s">
        <v>1011</v>
      </c>
      <c r="X2594" t="s">
        <v>1012</v>
      </c>
      <c r="AM2594" t="s">
        <v>1163</v>
      </c>
      <c r="AO2594" t="s">
        <v>1175</v>
      </c>
      <c r="AP2594" t="s">
        <v>704</v>
      </c>
      <c r="AR2594" t="s">
        <v>705</v>
      </c>
      <c r="AU2594" s="89">
        <f>VLOOKUP((A2594&amp;AR2594),Precios!B:J,9,FALSE)</f>
        <v>21615.033979</v>
      </c>
      <c r="AV2594" t="s">
        <v>1016</v>
      </c>
      <c r="AW2594" t="str">
        <f>VLOOKUP((A2594&amp;AR2594),Precios!B:J,6,FALSE)</f>
        <v>84CLO27</v>
      </c>
    </row>
    <row r="2595" spans="1:49">
      <c r="A2595" s="53" t="s">
        <v>101</v>
      </c>
      <c r="B2595" s="53" t="s">
        <v>1190</v>
      </c>
      <c r="C2595" t="s">
        <v>1186</v>
      </c>
      <c r="D2595" t="s">
        <v>1008</v>
      </c>
      <c r="M2595" t="s">
        <v>1078</v>
      </c>
      <c r="S2595" t="s">
        <v>1078</v>
      </c>
      <c r="U2595" t="s">
        <v>1009</v>
      </c>
      <c r="V2595" t="s">
        <v>1010</v>
      </c>
      <c r="W2595" t="s">
        <v>1011</v>
      </c>
      <c r="X2595" t="s">
        <v>1012</v>
      </c>
      <c r="AM2595" t="s">
        <v>1163</v>
      </c>
      <c r="AO2595" t="s">
        <v>1175</v>
      </c>
      <c r="AP2595" t="s">
        <v>696</v>
      </c>
      <c r="AR2595" t="s">
        <v>697</v>
      </c>
      <c r="AU2595" s="89">
        <f>VLOOKUP((A2595&amp;AR2595),Precios!B:J,9,FALSE)</f>
        <v>10756.606299999999</v>
      </c>
      <c r="AV2595" t="s">
        <v>1016</v>
      </c>
      <c r="AW2595" t="str">
        <f>VLOOKUP((A2595&amp;AR2595),Precios!B:J,6,FALSE)</f>
        <v>84CLO28</v>
      </c>
    </row>
    <row r="2596" spans="1:49">
      <c r="A2596" s="53" t="s">
        <v>101</v>
      </c>
      <c r="B2596" s="53" t="s">
        <v>1190</v>
      </c>
      <c r="C2596" t="s">
        <v>1186</v>
      </c>
      <c r="D2596" t="s">
        <v>1008</v>
      </c>
      <c r="M2596" t="s">
        <v>1078</v>
      </c>
      <c r="S2596" t="s">
        <v>1078</v>
      </c>
      <c r="U2596" t="s">
        <v>1009</v>
      </c>
      <c r="V2596" t="s">
        <v>1010</v>
      </c>
      <c r="W2596" t="s">
        <v>1011</v>
      </c>
      <c r="X2596" t="s">
        <v>1012</v>
      </c>
      <c r="AM2596" t="s">
        <v>1163</v>
      </c>
      <c r="AO2596" t="s">
        <v>1175</v>
      </c>
      <c r="AP2596" t="s">
        <v>677</v>
      </c>
      <c r="AQ2596" t="s">
        <v>1078</v>
      </c>
      <c r="AR2596" t="s">
        <v>679</v>
      </c>
      <c r="AU2596" s="89">
        <f>VLOOKUP((A2596&amp;AR2596),Precios!B:J,9,FALSE)</f>
        <v>18359.674607999998</v>
      </c>
      <c r="AV2596" t="s">
        <v>1016</v>
      </c>
      <c r="AW2596" t="str">
        <f>VLOOKUP((A2596&amp;AR2596),Precios!B:J,6,FALSE)</f>
        <v>84CLO30</v>
      </c>
    </row>
    <row r="2597" spans="1:49">
      <c r="A2597" s="53" t="s">
        <v>101</v>
      </c>
      <c r="B2597" s="53" t="s">
        <v>1190</v>
      </c>
      <c r="C2597" t="s">
        <v>1186</v>
      </c>
      <c r="D2597" t="s">
        <v>1008</v>
      </c>
      <c r="M2597" t="s">
        <v>1078</v>
      </c>
      <c r="S2597" t="s">
        <v>1078</v>
      </c>
      <c r="U2597" t="s">
        <v>1009</v>
      </c>
      <c r="V2597" t="s">
        <v>1010</v>
      </c>
      <c r="W2597" t="s">
        <v>1011</v>
      </c>
      <c r="X2597" t="s">
        <v>1012</v>
      </c>
      <c r="AM2597" t="s">
        <v>1163</v>
      </c>
      <c r="AO2597" t="s">
        <v>1175</v>
      </c>
      <c r="AP2597" t="s">
        <v>692</v>
      </c>
      <c r="AR2597" t="s">
        <v>694</v>
      </c>
      <c r="AU2597" s="89">
        <f>VLOOKUP((A2597&amp;AR2597),Precios!B:J,9,FALSE)</f>
        <v>7478.1004650000004</v>
      </c>
      <c r="AV2597" t="s">
        <v>1016</v>
      </c>
      <c r="AW2597" t="str">
        <f>VLOOKUP((A2597&amp;AR2597),Precios!B:J,6,FALSE)</f>
        <v>84CLO26</v>
      </c>
    </row>
    <row r="2598" spans="1:49">
      <c r="A2598" s="53" t="s">
        <v>215</v>
      </c>
      <c r="B2598" s="53" t="s">
        <v>1191</v>
      </c>
      <c r="C2598" t="s">
        <v>1186</v>
      </c>
      <c r="D2598" t="s">
        <v>1008</v>
      </c>
      <c r="U2598" t="s">
        <v>1009</v>
      </c>
      <c r="V2598" t="s">
        <v>1010</v>
      </c>
      <c r="W2598" t="s">
        <v>1011</v>
      </c>
      <c r="X2598" t="s">
        <v>1012</v>
      </c>
      <c r="AM2598" t="s">
        <v>1163</v>
      </c>
      <c r="AO2598" t="s">
        <v>1192</v>
      </c>
      <c r="AP2598" t="s">
        <v>1015</v>
      </c>
      <c r="AR2598" t="s">
        <v>712</v>
      </c>
      <c r="AU2598" s="89">
        <f>VLOOKUP((A2598&amp;AR2598),Precios!B:J,9,FALSE)</f>
        <v>5778.7537499999999</v>
      </c>
      <c r="AV2598" t="s">
        <v>1016</v>
      </c>
      <c r="AW2598" t="str">
        <f>VLOOKUP((A2598&amp;AR2598),Precios!B:J,6,FALSE)</f>
        <v>85BOG6</v>
      </c>
    </row>
    <row r="2599" spans="1:49">
      <c r="A2599" s="53" t="s">
        <v>215</v>
      </c>
      <c r="B2599" s="53" t="s">
        <v>1191</v>
      </c>
      <c r="C2599" t="s">
        <v>1186</v>
      </c>
      <c r="D2599" t="s">
        <v>1008</v>
      </c>
      <c r="U2599" t="s">
        <v>1009</v>
      </c>
      <c r="V2599" t="s">
        <v>1010</v>
      </c>
      <c r="W2599" t="s">
        <v>1011</v>
      </c>
      <c r="X2599" t="s">
        <v>1012</v>
      </c>
      <c r="AM2599" t="s">
        <v>1163</v>
      </c>
      <c r="AO2599" t="s">
        <v>1192</v>
      </c>
      <c r="AP2599" t="s">
        <v>713</v>
      </c>
      <c r="AR2599" t="s">
        <v>714</v>
      </c>
      <c r="AU2599" s="89">
        <f>VLOOKUP((A2599&amp;AR2599),Precios!B:J,9,FALSE)</f>
        <v>5253.4155019499995</v>
      </c>
      <c r="AV2599" t="s">
        <v>1016</v>
      </c>
      <c r="AW2599" t="str">
        <f>VLOOKUP((A2599&amp;AR2599),Precios!B:J,6,FALSE)</f>
        <v>85BOG7</v>
      </c>
    </row>
    <row r="2600" spans="1:49">
      <c r="A2600" s="53" t="s">
        <v>215</v>
      </c>
      <c r="B2600" s="53" t="s">
        <v>1191</v>
      </c>
      <c r="C2600" t="s">
        <v>1186</v>
      </c>
      <c r="D2600" t="s">
        <v>1008</v>
      </c>
      <c r="U2600" t="s">
        <v>1009</v>
      </c>
      <c r="V2600" t="s">
        <v>1010</v>
      </c>
      <c r="W2600" t="s">
        <v>1011</v>
      </c>
      <c r="X2600" t="s">
        <v>1012</v>
      </c>
      <c r="AM2600" t="s">
        <v>1163</v>
      </c>
      <c r="AO2600" t="s">
        <v>1192</v>
      </c>
      <c r="AP2600" t="s">
        <v>692</v>
      </c>
      <c r="AR2600" t="s">
        <v>693</v>
      </c>
      <c r="AU2600" s="89">
        <f>VLOOKUP((A2600&amp;AR2600),Precios!B:J,9,FALSE)</f>
        <v>5059.0224189999999</v>
      </c>
      <c r="AV2600" t="s">
        <v>1016</v>
      </c>
      <c r="AW2600" t="str">
        <f>VLOOKUP((A2600&amp;AR2600),Precios!B:J,6,FALSE)</f>
        <v>85BOG8</v>
      </c>
    </row>
    <row r="2601" spans="1:49">
      <c r="A2601" s="53" t="s">
        <v>215</v>
      </c>
      <c r="B2601" s="53" t="s">
        <v>1191</v>
      </c>
      <c r="C2601" t="s">
        <v>1186</v>
      </c>
      <c r="D2601" t="s">
        <v>1008</v>
      </c>
      <c r="U2601" t="s">
        <v>1009</v>
      </c>
      <c r="V2601" t="s">
        <v>1010</v>
      </c>
      <c r="W2601" t="s">
        <v>1011</v>
      </c>
      <c r="X2601" t="s">
        <v>1012</v>
      </c>
      <c r="AM2601" t="s">
        <v>1163</v>
      </c>
      <c r="AO2601" t="s">
        <v>1192</v>
      </c>
      <c r="AP2601" t="s">
        <v>673</v>
      </c>
      <c r="AR2601" t="s">
        <v>674</v>
      </c>
      <c r="AU2601" s="89">
        <f>VLOOKUP((A2601&amp;AR2601),Precios!B:J,9,FALSE)</f>
        <v>7195.1538120000005</v>
      </c>
      <c r="AV2601" t="s">
        <v>1016</v>
      </c>
      <c r="AW2601" t="str">
        <f>VLOOKUP((A2601&amp;AR2601),Precios!B:J,6,FALSE)</f>
        <v>85BOG9</v>
      </c>
    </row>
    <row r="2602" spans="1:49">
      <c r="A2602" s="53" t="s">
        <v>215</v>
      </c>
      <c r="B2602" s="53" t="s">
        <v>1191</v>
      </c>
      <c r="C2602" t="s">
        <v>1186</v>
      </c>
      <c r="D2602" t="s">
        <v>1008</v>
      </c>
      <c r="U2602" t="s">
        <v>1009</v>
      </c>
      <c r="V2602" t="s">
        <v>1010</v>
      </c>
      <c r="W2602" t="s">
        <v>1011</v>
      </c>
      <c r="X2602" t="s">
        <v>1012</v>
      </c>
      <c r="AM2602" t="s">
        <v>1163</v>
      </c>
      <c r="AO2602" t="s">
        <v>1192</v>
      </c>
      <c r="AP2602" t="s">
        <v>687</v>
      </c>
      <c r="AR2602" t="s">
        <v>688</v>
      </c>
      <c r="AU2602" s="89">
        <f>VLOOKUP((A2602&amp;AR2602),Precios!B:J,9,FALSE)</f>
        <v>6373.5172379999995</v>
      </c>
      <c r="AV2602" t="s">
        <v>1016</v>
      </c>
      <c r="AW2602" t="str">
        <f>VLOOKUP((A2602&amp;AR2602),Precios!B:J,6,FALSE)</f>
        <v>85BOG10</v>
      </c>
    </row>
    <row r="2603" spans="1:49">
      <c r="A2603" s="53" t="s">
        <v>215</v>
      </c>
      <c r="B2603" s="53" t="s">
        <v>1191</v>
      </c>
      <c r="C2603" t="s">
        <v>1186</v>
      </c>
      <c r="D2603" t="s">
        <v>1008</v>
      </c>
      <c r="U2603" t="s">
        <v>1009</v>
      </c>
      <c r="V2603" t="s">
        <v>1010</v>
      </c>
      <c r="W2603" t="s">
        <v>1011</v>
      </c>
      <c r="X2603" t="s">
        <v>1012</v>
      </c>
      <c r="AM2603" t="s">
        <v>1163</v>
      </c>
      <c r="AO2603" t="s">
        <v>1192</v>
      </c>
      <c r="AP2603" t="s">
        <v>698</v>
      </c>
      <c r="AR2603" t="s">
        <v>699</v>
      </c>
      <c r="AU2603" s="89">
        <f>VLOOKUP((A2603&amp;AR2603),Precios!B:J,9,FALSE)</f>
        <v>6980.0531350000001</v>
      </c>
      <c r="AV2603" t="s">
        <v>1016</v>
      </c>
      <c r="AW2603" t="str">
        <f>VLOOKUP((A2603&amp;AR2603),Precios!B:J,6,FALSE)</f>
        <v>85BOG11</v>
      </c>
    </row>
    <row r="2604" spans="1:49">
      <c r="A2604" s="53" t="s">
        <v>215</v>
      </c>
      <c r="B2604" s="53" t="s">
        <v>1191</v>
      </c>
      <c r="C2604" t="s">
        <v>1186</v>
      </c>
      <c r="D2604" t="s">
        <v>1008</v>
      </c>
      <c r="U2604" t="s">
        <v>1009</v>
      </c>
      <c r="V2604" t="s">
        <v>1010</v>
      </c>
      <c r="W2604" t="s">
        <v>1011</v>
      </c>
      <c r="X2604" t="s">
        <v>1012</v>
      </c>
      <c r="AM2604" t="s">
        <v>1163</v>
      </c>
      <c r="AO2604" t="s">
        <v>1192</v>
      </c>
      <c r="AP2604" t="s">
        <v>675</v>
      </c>
      <c r="AR2604" t="s">
        <v>676</v>
      </c>
      <c r="AU2604" s="89">
        <f>VLOOKUP((A2604&amp;AR2604),Precios!B:J,9,FALSE)</f>
        <v>6549.9712871999991</v>
      </c>
      <c r="AV2604" t="s">
        <v>1016</v>
      </c>
      <c r="AW2604" t="str">
        <f>VLOOKUP((A2604&amp;AR2604),Precios!B:J,6,FALSE)</f>
        <v>85BOG12</v>
      </c>
    </row>
    <row r="2605" spans="1:49">
      <c r="A2605" s="53" t="s">
        <v>215</v>
      </c>
      <c r="B2605" s="53" t="s">
        <v>1191</v>
      </c>
      <c r="C2605" t="s">
        <v>1186</v>
      </c>
      <c r="D2605" t="s">
        <v>1008</v>
      </c>
      <c r="U2605" t="s">
        <v>1009</v>
      </c>
      <c r="V2605" t="s">
        <v>1010</v>
      </c>
      <c r="W2605" t="s">
        <v>1011</v>
      </c>
      <c r="X2605" t="s">
        <v>1012</v>
      </c>
      <c r="AM2605" t="s">
        <v>1163</v>
      </c>
      <c r="AO2605" t="s">
        <v>1192</v>
      </c>
      <c r="AP2605" t="s">
        <v>682</v>
      </c>
      <c r="AR2605" t="s">
        <v>683</v>
      </c>
      <c r="AU2605" s="89">
        <f>VLOOKUP((A2605&amp;AR2605),Precios!B:J,9,FALSE)</f>
        <v>79747.766185999993</v>
      </c>
      <c r="AV2605" t="s">
        <v>1016</v>
      </c>
      <c r="AW2605" t="str">
        <f>VLOOKUP((A2605&amp;AR2605),Precios!B:J,6,FALSE)</f>
        <v>85BOG13</v>
      </c>
    </row>
    <row r="2606" spans="1:49">
      <c r="A2606" s="53" t="s">
        <v>215</v>
      </c>
      <c r="B2606" s="53" t="s">
        <v>1191</v>
      </c>
      <c r="C2606" t="s">
        <v>1186</v>
      </c>
      <c r="D2606" t="s">
        <v>1008</v>
      </c>
      <c r="U2606" t="s">
        <v>1009</v>
      </c>
      <c r="V2606" t="s">
        <v>1010</v>
      </c>
      <c r="W2606" t="s">
        <v>1011</v>
      </c>
      <c r="X2606" t="s">
        <v>1012</v>
      </c>
      <c r="AM2606" t="s">
        <v>1163</v>
      </c>
      <c r="AO2606" t="s">
        <v>1192</v>
      </c>
      <c r="AP2606" t="s">
        <v>706</v>
      </c>
      <c r="AR2606" t="s">
        <v>707</v>
      </c>
      <c r="AU2606" s="89">
        <f>VLOOKUP((A2606&amp;AR2606),Precios!B:J,9,FALSE)</f>
        <v>7381.2899600000001</v>
      </c>
      <c r="AV2606" t="s">
        <v>1016</v>
      </c>
      <c r="AW2606" t="str">
        <f>VLOOKUP((A2606&amp;AR2606),Precios!B:J,6,FALSE)</f>
        <v>85BOG14</v>
      </c>
    </row>
    <row r="2607" spans="1:49">
      <c r="A2607" s="53" t="s">
        <v>215</v>
      </c>
      <c r="B2607" s="53" t="s">
        <v>1191</v>
      </c>
      <c r="C2607" t="s">
        <v>1186</v>
      </c>
      <c r="D2607" t="s">
        <v>1008</v>
      </c>
      <c r="U2607" t="s">
        <v>1009</v>
      </c>
      <c r="V2607" t="s">
        <v>1010</v>
      </c>
      <c r="W2607" t="s">
        <v>1011</v>
      </c>
      <c r="X2607" t="s">
        <v>1012</v>
      </c>
      <c r="AM2607" t="s">
        <v>1163</v>
      </c>
      <c r="AO2607" t="s">
        <v>1192</v>
      </c>
      <c r="AP2607" t="s">
        <v>700</v>
      </c>
      <c r="AR2607" t="s">
        <v>701</v>
      </c>
      <c r="AU2607" s="89">
        <f>VLOOKUP((A2607&amp;AR2607),Precios!B:J,9,FALSE)</f>
        <v>5034.35592</v>
      </c>
      <c r="AV2607" t="s">
        <v>1016</v>
      </c>
      <c r="AW2607" t="str">
        <f>VLOOKUP((A2607&amp;AR2607),Precios!B:J,6,FALSE)</f>
        <v>85BOG16</v>
      </c>
    </row>
    <row r="2608" spans="1:49">
      <c r="A2608" s="53" t="s">
        <v>215</v>
      </c>
      <c r="B2608" s="53" t="s">
        <v>1191</v>
      </c>
      <c r="C2608" t="s">
        <v>1186</v>
      </c>
      <c r="D2608" t="s">
        <v>1008</v>
      </c>
      <c r="U2608" t="s">
        <v>1009</v>
      </c>
      <c r="V2608" t="s">
        <v>1010</v>
      </c>
      <c r="W2608" t="s">
        <v>1011</v>
      </c>
      <c r="X2608" t="s">
        <v>1012</v>
      </c>
      <c r="AM2608" t="s">
        <v>1163</v>
      </c>
      <c r="AO2608" t="s">
        <v>1192</v>
      </c>
      <c r="AP2608" t="s">
        <v>680</v>
      </c>
      <c r="AR2608" t="s">
        <v>681</v>
      </c>
      <c r="AU2608" s="89">
        <f>VLOOKUP((A2608&amp;AR2608),Precios!B:J,9,FALSE)</f>
        <v>5998.8338519999998</v>
      </c>
      <c r="AV2608" t="s">
        <v>1016</v>
      </c>
      <c r="AW2608" t="str">
        <f>VLOOKUP((A2608&amp;AR2608),Precios!B:J,6,FALSE)</f>
        <v>85BOG17</v>
      </c>
    </row>
    <row r="2609" spans="1:49">
      <c r="A2609" s="53" t="s">
        <v>215</v>
      </c>
      <c r="B2609" s="53" t="s">
        <v>1191</v>
      </c>
      <c r="C2609" t="s">
        <v>1186</v>
      </c>
      <c r="D2609" t="s">
        <v>1008</v>
      </c>
      <c r="U2609" t="s">
        <v>1009</v>
      </c>
      <c r="V2609" t="s">
        <v>1010</v>
      </c>
      <c r="W2609" t="s">
        <v>1011</v>
      </c>
      <c r="X2609" t="s">
        <v>1012</v>
      </c>
      <c r="AM2609" t="s">
        <v>1163</v>
      </c>
      <c r="AO2609" t="s">
        <v>1192</v>
      </c>
      <c r="AP2609" t="s">
        <v>690</v>
      </c>
      <c r="AR2609" t="s">
        <v>691</v>
      </c>
      <c r="AU2609" s="89">
        <f>VLOOKUP((A2609&amp;AR2609),Precios!B:J,9,FALSE)</f>
        <v>8096.1362129999989</v>
      </c>
      <c r="AV2609" t="s">
        <v>1016</v>
      </c>
      <c r="AW2609" t="str">
        <f>VLOOKUP((A2609&amp;AR2609),Precios!B:J,6,FALSE)</f>
        <v>85BOG18</v>
      </c>
    </row>
    <row r="2610" spans="1:49">
      <c r="A2610" s="53" t="s">
        <v>215</v>
      </c>
      <c r="B2610" s="53" t="s">
        <v>1191</v>
      </c>
      <c r="C2610" t="s">
        <v>1186</v>
      </c>
      <c r="D2610" t="s">
        <v>1008</v>
      </c>
      <c r="U2610" t="s">
        <v>1009</v>
      </c>
      <c r="V2610" t="s">
        <v>1010</v>
      </c>
      <c r="W2610" t="s">
        <v>1011</v>
      </c>
      <c r="X2610" t="s">
        <v>1012</v>
      </c>
      <c r="AM2610" t="s">
        <v>1163</v>
      </c>
      <c r="AO2610" t="s">
        <v>1192</v>
      </c>
      <c r="AP2610" t="s">
        <v>708</v>
      </c>
      <c r="AR2610" t="s">
        <v>709</v>
      </c>
      <c r="AU2610" s="89">
        <f>VLOOKUP((A2610&amp;AR2610),Precios!B:J,9,FALSE)</f>
        <v>7558.2430000000004</v>
      </c>
      <c r="AV2610" t="s">
        <v>1016</v>
      </c>
      <c r="AW2610" t="str">
        <f>VLOOKUP((A2610&amp;AR2610),Precios!B:J,6,FALSE)</f>
        <v>85BOG19</v>
      </c>
    </row>
    <row r="2611" spans="1:49">
      <c r="A2611" s="53" t="s">
        <v>215</v>
      </c>
      <c r="B2611" s="53" t="s">
        <v>1191</v>
      </c>
      <c r="C2611" t="s">
        <v>1186</v>
      </c>
      <c r="D2611" t="s">
        <v>1008</v>
      </c>
      <c r="U2611" t="s">
        <v>1009</v>
      </c>
      <c r="V2611" t="s">
        <v>1010</v>
      </c>
      <c r="W2611" t="s">
        <v>1011</v>
      </c>
      <c r="X2611" t="s">
        <v>1012</v>
      </c>
      <c r="AM2611" t="s">
        <v>1163</v>
      </c>
      <c r="AO2611" t="s">
        <v>1192</v>
      </c>
      <c r="AP2611" t="s">
        <v>710</v>
      </c>
      <c r="AR2611" t="s">
        <v>711</v>
      </c>
      <c r="AU2611" s="89">
        <f>VLOOKUP((A2611&amp;AR2611),Precios!B:J,9,FALSE)</f>
        <v>7081.9971650999996</v>
      </c>
      <c r="AV2611" t="s">
        <v>1016</v>
      </c>
      <c r="AW2611" t="str">
        <f>VLOOKUP((A2611&amp;AR2611),Precios!B:J,6,FALSE)</f>
        <v>85BOG20</v>
      </c>
    </row>
    <row r="2612" spans="1:49">
      <c r="A2612" s="53" t="s">
        <v>215</v>
      </c>
      <c r="B2612" s="53" t="s">
        <v>1191</v>
      </c>
      <c r="C2612" t="s">
        <v>1186</v>
      </c>
      <c r="D2612" t="s">
        <v>1008</v>
      </c>
      <c r="U2612" t="s">
        <v>1009</v>
      </c>
      <c r="V2612" t="s">
        <v>1010</v>
      </c>
      <c r="W2612" t="s">
        <v>1011</v>
      </c>
      <c r="X2612" t="s">
        <v>1012</v>
      </c>
      <c r="AM2612" t="s">
        <v>1163</v>
      </c>
      <c r="AO2612" t="s">
        <v>1192</v>
      </c>
      <c r="AP2612" t="s">
        <v>692</v>
      </c>
      <c r="AR2612" t="s">
        <v>695</v>
      </c>
      <c r="AU2612" s="89">
        <f>VLOOKUP((A2612&amp;AR2612),Precios!B:J,9,FALSE)</f>
        <v>5356.3622310000001</v>
      </c>
      <c r="AV2612" t="s">
        <v>1016</v>
      </c>
      <c r="AW2612" t="str">
        <f>VLOOKUP((A2612&amp;AR2612),Precios!B:J,6,FALSE)</f>
        <v>85MED31</v>
      </c>
    </row>
    <row r="2613" spans="1:49">
      <c r="A2613" s="53" t="s">
        <v>215</v>
      </c>
      <c r="B2613" s="53" t="s">
        <v>1191</v>
      </c>
      <c r="C2613" t="s">
        <v>1186</v>
      </c>
      <c r="D2613" t="s">
        <v>1008</v>
      </c>
      <c r="U2613" t="s">
        <v>1009</v>
      </c>
      <c r="V2613" t="s">
        <v>1010</v>
      </c>
      <c r="W2613" t="s">
        <v>1011</v>
      </c>
      <c r="X2613" t="s">
        <v>1012</v>
      </c>
      <c r="AM2613" t="s">
        <v>1163</v>
      </c>
      <c r="AO2613" t="s">
        <v>1192</v>
      </c>
      <c r="AP2613" t="s">
        <v>687</v>
      </c>
      <c r="AR2613" t="s">
        <v>689</v>
      </c>
      <c r="AU2613" s="89">
        <f>VLOOKUP((A2613&amp;AR2613),Precios!B:J,9,FALSE)</f>
        <v>6480.6954300000007</v>
      </c>
      <c r="AV2613" t="s">
        <v>1016</v>
      </c>
      <c r="AW2613" t="str">
        <f>VLOOKUP((A2613&amp;AR2613),Precios!B:J,6,FALSE)</f>
        <v>85MED22</v>
      </c>
    </row>
    <row r="2614" spans="1:49">
      <c r="A2614" s="53" t="s">
        <v>215</v>
      </c>
      <c r="B2614" s="53" t="s">
        <v>1191</v>
      </c>
      <c r="C2614" t="s">
        <v>1186</v>
      </c>
      <c r="D2614" t="s">
        <v>1008</v>
      </c>
      <c r="U2614" t="s">
        <v>1009</v>
      </c>
      <c r="V2614" t="s">
        <v>1010</v>
      </c>
      <c r="W2614" t="s">
        <v>1011</v>
      </c>
      <c r="X2614" t="s">
        <v>1012</v>
      </c>
      <c r="AM2614" t="s">
        <v>1163</v>
      </c>
      <c r="AO2614" t="s">
        <v>1192</v>
      </c>
      <c r="AP2614" t="s">
        <v>684</v>
      </c>
      <c r="AR2614" t="s">
        <v>686</v>
      </c>
      <c r="AU2614" s="89">
        <f>VLOOKUP((A2614&amp;AR2614),Precios!B:J,9,FALSE)</f>
        <v>5842.8468120000007</v>
      </c>
      <c r="AV2614" t="s">
        <v>1016</v>
      </c>
      <c r="AW2614" t="str">
        <f>VLOOKUP((A2614&amp;AR2614),Precios!B:J,6,FALSE)</f>
        <v>85MED23</v>
      </c>
    </row>
    <row r="2615" spans="1:49">
      <c r="A2615" s="53" t="s">
        <v>215</v>
      </c>
      <c r="B2615" s="53" t="s">
        <v>1191</v>
      </c>
      <c r="C2615" t="s">
        <v>1186</v>
      </c>
      <c r="D2615" t="s">
        <v>1008</v>
      </c>
      <c r="U2615" t="s">
        <v>1009</v>
      </c>
      <c r="V2615" t="s">
        <v>1010</v>
      </c>
      <c r="W2615" t="s">
        <v>1011</v>
      </c>
      <c r="X2615" t="s">
        <v>1012</v>
      </c>
      <c r="AM2615" t="s">
        <v>1163</v>
      </c>
      <c r="AO2615" t="s">
        <v>1192</v>
      </c>
      <c r="AP2615" t="s">
        <v>702</v>
      </c>
      <c r="AR2615" t="s">
        <v>703</v>
      </c>
      <c r="AU2615" s="89">
        <f>VLOOKUP((A2615&amp;AR2615),Precios!B:J,9,FALSE)</f>
        <v>5300</v>
      </c>
      <c r="AV2615" t="s">
        <v>1016</v>
      </c>
      <c r="AW2615" t="str">
        <f>VLOOKUP((A2615&amp;AR2615),Precios!B:J,6,FALSE)</f>
        <v>85MED25</v>
      </c>
    </row>
    <row r="2616" spans="1:49">
      <c r="A2616" s="53" t="s">
        <v>215</v>
      </c>
      <c r="B2616" s="53" t="s">
        <v>1191</v>
      </c>
      <c r="C2616" t="s">
        <v>1186</v>
      </c>
      <c r="D2616" t="s">
        <v>1008</v>
      </c>
      <c r="U2616" t="s">
        <v>1009</v>
      </c>
      <c r="V2616" t="s">
        <v>1010</v>
      </c>
      <c r="W2616" t="s">
        <v>1011</v>
      </c>
      <c r="X2616" t="s">
        <v>1012</v>
      </c>
      <c r="AM2616" t="s">
        <v>1163</v>
      </c>
      <c r="AO2616" t="s">
        <v>1192</v>
      </c>
      <c r="AP2616" t="s">
        <v>692</v>
      </c>
      <c r="AR2616" t="s">
        <v>694</v>
      </c>
      <c r="AU2616" s="89">
        <f>VLOOKUP((A2616&amp;AR2616),Precios!B:J,9,FALSE)</f>
        <v>5356.3622310000001</v>
      </c>
      <c r="AV2616" t="s">
        <v>1016</v>
      </c>
      <c r="AW2616" t="str">
        <f>VLOOKUP((A2616&amp;AR2616),Precios!B:J,6,FALSE)</f>
        <v>85CLO26</v>
      </c>
    </row>
    <row r="2617" spans="1:49">
      <c r="A2617" s="53" t="s">
        <v>215</v>
      </c>
      <c r="B2617" s="53" t="s">
        <v>1191</v>
      </c>
      <c r="C2617" t="s">
        <v>1186</v>
      </c>
      <c r="D2617" t="s">
        <v>1008</v>
      </c>
      <c r="U2617" t="s">
        <v>1009</v>
      </c>
      <c r="V2617" t="s">
        <v>1010</v>
      </c>
      <c r="W2617" t="s">
        <v>1011</v>
      </c>
      <c r="X2617" t="s">
        <v>1012</v>
      </c>
      <c r="AM2617" t="s">
        <v>1163</v>
      </c>
      <c r="AO2617" t="s">
        <v>1192</v>
      </c>
      <c r="AP2617" t="s">
        <v>704</v>
      </c>
      <c r="AR2617" t="s">
        <v>705</v>
      </c>
      <c r="AU2617" s="89">
        <f>VLOOKUP((A2617&amp;AR2617),Precios!B:J,9,FALSE)</f>
        <v>7801.2179740000001</v>
      </c>
      <c r="AV2617" t="s">
        <v>1016</v>
      </c>
      <c r="AW2617" t="str">
        <f>VLOOKUP((A2617&amp;AR2617),Precios!B:J,6,FALSE)</f>
        <v>85CLO27</v>
      </c>
    </row>
    <row r="2618" spans="1:49">
      <c r="A2618" s="53" t="s">
        <v>215</v>
      </c>
      <c r="B2618" s="53" t="s">
        <v>1191</v>
      </c>
      <c r="C2618" t="s">
        <v>1186</v>
      </c>
      <c r="D2618" t="s">
        <v>1008</v>
      </c>
      <c r="U2618" t="s">
        <v>1009</v>
      </c>
      <c r="V2618" t="s">
        <v>1010</v>
      </c>
      <c r="W2618" t="s">
        <v>1011</v>
      </c>
      <c r="X2618" t="s">
        <v>1012</v>
      </c>
      <c r="AM2618" t="s">
        <v>1163</v>
      </c>
      <c r="AO2618" t="s">
        <v>1192</v>
      </c>
      <c r="AP2618" t="s">
        <v>696</v>
      </c>
      <c r="AR2618" t="s">
        <v>697</v>
      </c>
      <c r="AU2618" s="89">
        <f>VLOOKUP((A2618&amp;AR2618),Precios!B:J,9,FALSE)</f>
        <v>17149.1397</v>
      </c>
      <c r="AV2618" t="s">
        <v>1016</v>
      </c>
      <c r="AW2618" t="str">
        <f>VLOOKUP((A2618&amp;AR2618),Precios!B:J,6,FALSE)</f>
        <v>85CLO28</v>
      </c>
    </row>
    <row r="2619" spans="1:49">
      <c r="A2619" s="53" t="s">
        <v>215</v>
      </c>
      <c r="B2619" s="53" t="s">
        <v>1191</v>
      </c>
      <c r="C2619" t="s">
        <v>1186</v>
      </c>
      <c r="D2619" t="s">
        <v>1008</v>
      </c>
      <c r="U2619" t="s">
        <v>1009</v>
      </c>
      <c r="V2619" t="s">
        <v>1010</v>
      </c>
      <c r="W2619" t="s">
        <v>1011</v>
      </c>
      <c r="X2619" t="s">
        <v>1012</v>
      </c>
      <c r="AM2619" t="s">
        <v>1163</v>
      </c>
      <c r="AO2619" t="s">
        <v>1192</v>
      </c>
      <c r="AP2619" t="s">
        <v>677</v>
      </c>
      <c r="AR2619" t="s">
        <v>679</v>
      </c>
      <c r="AU2619" s="89">
        <f>VLOOKUP((A2619&amp;AR2619),Precios!B:J,9,FALSE)</f>
        <v>8085.5169339999993</v>
      </c>
      <c r="AV2619" t="s">
        <v>1016</v>
      </c>
      <c r="AW2619" t="str">
        <f>VLOOKUP((A2619&amp;AR2619),Precios!B:J,6,FALSE)</f>
        <v>85CLO30</v>
      </c>
    </row>
    <row r="2620" spans="1:49">
      <c r="A2620" s="53" t="s">
        <v>75</v>
      </c>
      <c r="B2620" s="53" t="s">
        <v>1193</v>
      </c>
      <c r="C2620" t="s">
        <v>1186</v>
      </c>
      <c r="D2620" t="s">
        <v>1008</v>
      </c>
      <c r="U2620" t="s">
        <v>1009</v>
      </c>
      <c r="V2620" t="s">
        <v>1010</v>
      </c>
      <c r="W2620" t="s">
        <v>1011</v>
      </c>
      <c r="X2620" t="s">
        <v>1012</v>
      </c>
      <c r="AM2620" t="s">
        <v>1163</v>
      </c>
      <c r="AO2620" t="s">
        <v>1175</v>
      </c>
      <c r="AP2620" t="s">
        <v>1015</v>
      </c>
      <c r="AR2620" t="s">
        <v>712</v>
      </c>
      <c r="AU2620" s="89">
        <f>VLOOKUP((A2620&amp;AR2620),Precios!B:J,9,FALSE)</f>
        <v>5919.1861146000001</v>
      </c>
      <c r="AV2620" t="s">
        <v>1016</v>
      </c>
      <c r="AW2620" t="str">
        <f>VLOOKUP((A2620&amp;AR2620),Precios!B:J,6,FALSE)</f>
        <v>108BOG6</v>
      </c>
    </row>
    <row r="2621" spans="1:49">
      <c r="A2621" s="53" t="s">
        <v>75</v>
      </c>
      <c r="B2621" s="53" t="s">
        <v>1193</v>
      </c>
      <c r="C2621" t="s">
        <v>1186</v>
      </c>
      <c r="D2621" t="s">
        <v>1008</v>
      </c>
      <c r="U2621" t="s">
        <v>1009</v>
      </c>
      <c r="V2621" t="s">
        <v>1010</v>
      </c>
      <c r="W2621" t="s">
        <v>1011</v>
      </c>
      <c r="X2621" t="s">
        <v>1012</v>
      </c>
      <c r="AM2621" t="s">
        <v>1163</v>
      </c>
      <c r="AO2621" t="s">
        <v>1175</v>
      </c>
      <c r="AP2621" t="s">
        <v>713</v>
      </c>
      <c r="AR2621" t="s">
        <v>714</v>
      </c>
      <c r="AU2621" s="89">
        <f>VLOOKUP((A2621&amp;AR2621),Precios!B:J,9,FALSE)</f>
        <v>5919.1840179999999</v>
      </c>
      <c r="AV2621" t="s">
        <v>1016</v>
      </c>
      <c r="AW2621" t="str">
        <f>VLOOKUP((A2621&amp;AR2621),Precios!B:J,6,FALSE)</f>
        <v>108BOG7</v>
      </c>
    </row>
    <row r="2622" spans="1:49">
      <c r="A2622" s="53" t="s">
        <v>75</v>
      </c>
      <c r="B2622" s="53" t="s">
        <v>1193</v>
      </c>
      <c r="C2622" t="s">
        <v>1186</v>
      </c>
      <c r="D2622" t="s">
        <v>1008</v>
      </c>
      <c r="U2622" t="s">
        <v>1009</v>
      </c>
      <c r="V2622" t="s">
        <v>1010</v>
      </c>
      <c r="W2622" t="s">
        <v>1011</v>
      </c>
      <c r="X2622" t="s">
        <v>1012</v>
      </c>
      <c r="AM2622" t="s">
        <v>1163</v>
      </c>
      <c r="AO2622" t="s">
        <v>1175</v>
      </c>
      <c r="AP2622" t="s">
        <v>692</v>
      </c>
      <c r="AR2622" t="s">
        <v>693</v>
      </c>
      <c r="AU2622" s="89">
        <f>VLOOKUP((A2622&amp;AR2622),Precios!B:J,9,FALSE)</f>
        <v>5762.0228820000002</v>
      </c>
      <c r="AV2622" t="s">
        <v>1016</v>
      </c>
      <c r="AW2622" t="str">
        <f>VLOOKUP((A2622&amp;AR2622),Precios!B:J,6,FALSE)</f>
        <v>108BOG8</v>
      </c>
    </row>
    <row r="2623" spans="1:49">
      <c r="A2623" s="53" t="s">
        <v>75</v>
      </c>
      <c r="B2623" s="53" t="s">
        <v>1193</v>
      </c>
      <c r="C2623" t="s">
        <v>1186</v>
      </c>
      <c r="D2623" t="s">
        <v>1008</v>
      </c>
      <c r="U2623" t="s">
        <v>1009</v>
      </c>
      <c r="V2623" t="s">
        <v>1010</v>
      </c>
      <c r="W2623" t="s">
        <v>1011</v>
      </c>
      <c r="X2623" t="s">
        <v>1012</v>
      </c>
      <c r="AM2623" t="s">
        <v>1163</v>
      </c>
      <c r="AO2623" t="s">
        <v>1175</v>
      </c>
      <c r="AP2623" t="s">
        <v>673</v>
      </c>
      <c r="AR2623" t="s">
        <v>674</v>
      </c>
      <c r="AU2623" s="89">
        <f>VLOOKUP((A2623&amp;AR2623),Precios!B:J,9,FALSE)</f>
        <v>6341.4916730000004</v>
      </c>
      <c r="AV2623" t="s">
        <v>1016</v>
      </c>
      <c r="AW2623" t="str">
        <f>VLOOKUP((A2623&amp;AR2623),Precios!B:J,6,FALSE)</f>
        <v>108BOG9</v>
      </c>
    </row>
    <row r="2624" spans="1:49">
      <c r="A2624" s="53" t="s">
        <v>75</v>
      </c>
      <c r="B2624" s="53" t="s">
        <v>1193</v>
      </c>
      <c r="C2624" t="s">
        <v>1186</v>
      </c>
      <c r="D2624" t="s">
        <v>1008</v>
      </c>
      <c r="U2624" t="s">
        <v>1009</v>
      </c>
      <c r="V2624" t="s">
        <v>1010</v>
      </c>
      <c r="W2624" t="s">
        <v>1011</v>
      </c>
      <c r="X2624" t="s">
        <v>1012</v>
      </c>
      <c r="AM2624" t="s">
        <v>1163</v>
      </c>
      <c r="AO2624" t="s">
        <v>1175</v>
      </c>
      <c r="AP2624" t="s">
        <v>687</v>
      </c>
      <c r="AR2624" t="s">
        <v>688</v>
      </c>
      <c r="AU2624" s="89">
        <f>VLOOKUP((A2624&amp;AR2624),Precios!B:J,9,FALSE)</f>
        <v>6457.2868910000007</v>
      </c>
      <c r="AV2624" t="s">
        <v>1016</v>
      </c>
      <c r="AW2624" t="str">
        <f>VLOOKUP((A2624&amp;AR2624),Precios!B:J,6,FALSE)</f>
        <v>108BOG10</v>
      </c>
    </row>
    <row r="2625" spans="1:49">
      <c r="A2625" s="53" t="s">
        <v>75</v>
      </c>
      <c r="B2625" s="53" t="s">
        <v>1193</v>
      </c>
      <c r="C2625" t="s">
        <v>1186</v>
      </c>
      <c r="D2625" t="s">
        <v>1008</v>
      </c>
      <c r="U2625" t="s">
        <v>1009</v>
      </c>
      <c r="V2625" t="s">
        <v>1010</v>
      </c>
      <c r="W2625" t="s">
        <v>1011</v>
      </c>
      <c r="X2625" t="s">
        <v>1012</v>
      </c>
      <c r="AM2625" t="s">
        <v>1163</v>
      </c>
      <c r="AO2625" t="s">
        <v>1175</v>
      </c>
      <c r="AP2625" t="s">
        <v>698</v>
      </c>
      <c r="AR2625" t="s">
        <v>699</v>
      </c>
      <c r="AU2625" s="89">
        <f>VLOOKUP((A2625&amp;AR2625),Precios!B:J,9,FALSE)</f>
        <v>7062.8793180000002</v>
      </c>
      <c r="AV2625" t="s">
        <v>1016</v>
      </c>
      <c r="AW2625" t="str">
        <f>VLOOKUP((A2625&amp;AR2625),Precios!B:J,6,FALSE)</f>
        <v>108BOG11</v>
      </c>
    </row>
    <row r="2626" spans="1:49">
      <c r="A2626" s="53" t="s">
        <v>75</v>
      </c>
      <c r="B2626" s="53" t="s">
        <v>1193</v>
      </c>
      <c r="C2626" t="s">
        <v>1186</v>
      </c>
      <c r="D2626" t="s">
        <v>1008</v>
      </c>
      <c r="U2626" t="s">
        <v>1009</v>
      </c>
      <c r="V2626" t="s">
        <v>1010</v>
      </c>
      <c r="W2626" t="s">
        <v>1011</v>
      </c>
      <c r="X2626" t="s">
        <v>1012</v>
      </c>
      <c r="AM2626" t="s">
        <v>1163</v>
      </c>
      <c r="AO2626" t="s">
        <v>1175</v>
      </c>
      <c r="AP2626" t="s">
        <v>675</v>
      </c>
      <c r="AR2626" t="s">
        <v>676</v>
      </c>
      <c r="AU2626" s="89">
        <f>VLOOKUP((A2626&amp;AR2626),Precios!B:J,9,FALSE)</f>
        <v>6556.3428545999996</v>
      </c>
      <c r="AV2626" t="s">
        <v>1016</v>
      </c>
      <c r="AW2626" t="str">
        <f>VLOOKUP((A2626&amp;AR2626),Precios!B:J,6,FALSE)</f>
        <v>108BOG12</v>
      </c>
    </row>
    <row r="2627" spans="1:49">
      <c r="A2627" s="53" t="s">
        <v>75</v>
      </c>
      <c r="B2627" s="53" t="s">
        <v>1193</v>
      </c>
      <c r="C2627" t="s">
        <v>1186</v>
      </c>
      <c r="D2627" t="s">
        <v>1008</v>
      </c>
      <c r="U2627" t="s">
        <v>1009</v>
      </c>
      <c r="V2627" t="s">
        <v>1010</v>
      </c>
      <c r="W2627" t="s">
        <v>1011</v>
      </c>
      <c r="X2627" t="s">
        <v>1012</v>
      </c>
      <c r="AM2627" t="s">
        <v>1163</v>
      </c>
      <c r="AO2627" t="s">
        <v>1175</v>
      </c>
      <c r="AP2627" t="s">
        <v>682</v>
      </c>
      <c r="AR2627" t="s">
        <v>683</v>
      </c>
      <c r="AU2627" s="89">
        <f>VLOOKUP((A2627&amp;AR2627),Precios!B:J,9,FALSE)</f>
        <v>8874.6981399999986</v>
      </c>
      <c r="AV2627" t="s">
        <v>1016</v>
      </c>
      <c r="AW2627" t="str">
        <f>VLOOKUP((A2627&amp;AR2627),Precios!B:J,6,FALSE)</f>
        <v>108BOG13</v>
      </c>
    </row>
    <row r="2628" spans="1:49">
      <c r="A2628" s="53" t="s">
        <v>75</v>
      </c>
      <c r="B2628" s="53" t="s">
        <v>1193</v>
      </c>
      <c r="C2628" t="s">
        <v>1186</v>
      </c>
      <c r="D2628" t="s">
        <v>1008</v>
      </c>
      <c r="U2628" t="s">
        <v>1009</v>
      </c>
      <c r="V2628" t="s">
        <v>1010</v>
      </c>
      <c r="W2628" t="s">
        <v>1011</v>
      </c>
      <c r="X2628" t="s">
        <v>1012</v>
      </c>
      <c r="AM2628" t="s">
        <v>1163</v>
      </c>
      <c r="AO2628" t="s">
        <v>1175</v>
      </c>
      <c r="AP2628" t="s">
        <v>706</v>
      </c>
      <c r="AR2628" t="s">
        <v>707</v>
      </c>
      <c r="AU2628" s="89">
        <f>VLOOKUP((A2628&amp;AR2628),Precios!B:J,9,FALSE)</f>
        <v>6785.43624</v>
      </c>
      <c r="AV2628" t="s">
        <v>1016</v>
      </c>
      <c r="AW2628" t="str">
        <f>VLOOKUP((A2628&amp;AR2628),Precios!B:J,6,FALSE)</f>
        <v>108BOG14</v>
      </c>
    </row>
    <row r="2629" spans="1:49">
      <c r="A2629" s="53" t="s">
        <v>75</v>
      </c>
      <c r="B2629" s="53" t="s">
        <v>1193</v>
      </c>
      <c r="C2629" t="s">
        <v>1186</v>
      </c>
      <c r="D2629" t="s">
        <v>1008</v>
      </c>
      <c r="U2629" t="s">
        <v>1009</v>
      </c>
      <c r="V2629" t="s">
        <v>1010</v>
      </c>
      <c r="W2629" t="s">
        <v>1011</v>
      </c>
      <c r="X2629" t="s">
        <v>1012</v>
      </c>
      <c r="AM2629" t="s">
        <v>1163</v>
      </c>
      <c r="AO2629" t="s">
        <v>1175</v>
      </c>
      <c r="AP2629" t="s">
        <v>700</v>
      </c>
      <c r="AR2629" t="s">
        <v>701</v>
      </c>
      <c r="AU2629" s="89">
        <f>VLOOKUP((A2629&amp;AR2629),Precios!B:J,9,FALSE)</f>
        <v>5593.7287999999999</v>
      </c>
      <c r="AV2629" t="s">
        <v>1016</v>
      </c>
      <c r="AW2629" t="str">
        <f>VLOOKUP((A2629&amp;AR2629),Precios!B:J,6,FALSE)</f>
        <v>108BOG16</v>
      </c>
    </row>
    <row r="2630" spans="1:49">
      <c r="A2630" s="53" t="s">
        <v>75</v>
      </c>
      <c r="B2630" s="53" t="s">
        <v>1193</v>
      </c>
      <c r="C2630" t="s">
        <v>1186</v>
      </c>
      <c r="D2630" t="s">
        <v>1008</v>
      </c>
      <c r="U2630" t="s">
        <v>1009</v>
      </c>
      <c r="V2630" t="s">
        <v>1010</v>
      </c>
      <c r="W2630" t="s">
        <v>1011</v>
      </c>
      <c r="X2630" t="s">
        <v>1012</v>
      </c>
      <c r="AM2630" t="s">
        <v>1163</v>
      </c>
      <c r="AO2630" t="s">
        <v>1175</v>
      </c>
      <c r="AP2630" t="s">
        <v>680</v>
      </c>
      <c r="AR2630" t="s">
        <v>681</v>
      </c>
      <c r="AU2630" s="89">
        <f>VLOOKUP((A2630&amp;AR2630),Precios!B:J,9,FALSE)</f>
        <v>8386.4</v>
      </c>
      <c r="AV2630" t="s">
        <v>1016</v>
      </c>
      <c r="AW2630" t="str">
        <f>VLOOKUP((A2630&amp;AR2630),Precios!B:J,6,FALSE)</f>
        <v>108BOG17</v>
      </c>
    </row>
    <row r="2631" spans="1:49">
      <c r="A2631" s="53" t="s">
        <v>75</v>
      </c>
      <c r="B2631" s="53" t="s">
        <v>1193</v>
      </c>
      <c r="C2631" t="s">
        <v>1186</v>
      </c>
      <c r="D2631" t="s">
        <v>1008</v>
      </c>
      <c r="U2631" t="s">
        <v>1009</v>
      </c>
      <c r="V2631" t="s">
        <v>1010</v>
      </c>
      <c r="W2631" t="s">
        <v>1011</v>
      </c>
      <c r="X2631" t="s">
        <v>1012</v>
      </c>
      <c r="AM2631" t="s">
        <v>1163</v>
      </c>
      <c r="AO2631" t="s">
        <v>1175</v>
      </c>
      <c r="AP2631" t="s">
        <v>690</v>
      </c>
      <c r="AR2631" t="s">
        <v>691</v>
      </c>
      <c r="AU2631" s="89">
        <f>VLOOKUP((A2631&amp;AR2631),Precios!B:J,9,FALSE)</f>
        <v>8191.7097239999985</v>
      </c>
      <c r="AV2631" t="s">
        <v>1016</v>
      </c>
      <c r="AW2631" t="str">
        <f>VLOOKUP((A2631&amp;AR2631),Precios!B:J,6,FALSE)</f>
        <v>108BOG18</v>
      </c>
    </row>
    <row r="2632" spans="1:49">
      <c r="A2632" s="53" t="s">
        <v>75</v>
      </c>
      <c r="B2632" s="53" t="s">
        <v>1193</v>
      </c>
      <c r="C2632" t="s">
        <v>1186</v>
      </c>
      <c r="D2632" t="s">
        <v>1008</v>
      </c>
      <c r="U2632" t="s">
        <v>1009</v>
      </c>
      <c r="V2632" t="s">
        <v>1010</v>
      </c>
      <c r="W2632" t="s">
        <v>1011</v>
      </c>
      <c r="X2632" t="s">
        <v>1012</v>
      </c>
      <c r="AM2632" t="s">
        <v>1163</v>
      </c>
      <c r="AO2632" t="s">
        <v>1175</v>
      </c>
      <c r="AP2632" t="s">
        <v>708</v>
      </c>
      <c r="AR2632" t="s">
        <v>709</v>
      </c>
      <c r="AU2632" s="89">
        <f>VLOOKUP((A2632&amp;AR2632),Precios!B:J,9,FALSE)</f>
        <v>6064.4155000000001</v>
      </c>
      <c r="AV2632" t="s">
        <v>1016</v>
      </c>
      <c r="AW2632" t="str">
        <f>VLOOKUP((A2632&amp;AR2632),Precios!B:J,6,FALSE)</f>
        <v>108BOG19</v>
      </c>
    </row>
    <row r="2633" spans="1:49">
      <c r="A2633" s="53" t="s">
        <v>75</v>
      </c>
      <c r="B2633" s="53" t="s">
        <v>1193</v>
      </c>
      <c r="C2633" t="s">
        <v>1186</v>
      </c>
      <c r="D2633" t="s">
        <v>1008</v>
      </c>
      <c r="U2633" t="s">
        <v>1009</v>
      </c>
      <c r="V2633" t="s">
        <v>1010</v>
      </c>
      <c r="W2633" t="s">
        <v>1011</v>
      </c>
      <c r="X2633" t="s">
        <v>1012</v>
      </c>
      <c r="AM2633" t="s">
        <v>1163</v>
      </c>
      <c r="AO2633" t="s">
        <v>1175</v>
      </c>
      <c r="AP2633" t="s">
        <v>710</v>
      </c>
      <c r="AR2633" t="s">
        <v>711</v>
      </c>
      <c r="AU2633" s="89">
        <f>VLOOKUP((A2633&amp;AR2633),Precios!B:J,9,FALSE)</f>
        <v>717.86326040000006</v>
      </c>
      <c r="AV2633" t="s">
        <v>1016</v>
      </c>
      <c r="AW2633" t="str">
        <f>VLOOKUP((A2633&amp;AR2633),Precios!B:J,6,FALSE)</f>
        <v>108BOG20</v>
      </c>
    </row>
    <row r="2634" spans="1:49">
      <c r="A2634" s="53" t="s">
        <v>75</v>
      </c>
      <c r="B2634" s="53" t="s">
        <v>1193</v>
      </c>
      <c r="C2634" t="s">
        <v>1186</v>
      </c>
      <c r="D2634" t="s">
        <v>1008</v>
      </c>
      <c r="U2634" t="s">
        <v>1009</v>
      </c>
      <c r="V2634" t="s">
        <v>1010</v>
      </c>
      <c r="W2634" t="s">
        <v>1011</v>
      </c>
      <c r="X2634" t="s">
        <v>1012</v>
      </c>
      <c r="AM2634" t="s">
        <v>1163</v>
      </c>
      <c r="AO2634" t="s">
        <v>1175</v>
      </c>
      <c r="AP2634" t="s">
        <v>692</v>
      </c>
      <c r="AR2634" t="s">
        <v>695</v>
      </c>
      <c r="AU2634" s="89">
        <f>VLOOKUP((A2634&amp;AR2634),Precios!B:J,9,FALSE)</f>
        <v>6100.781027</v>
      </c>
      <c r="AV2634" t="s">
        <v>1016</v>
      </c>
      <c r="AW2634" t="str">
        <f>VLOOKUP((A2634&amp;AR2634),Precios!B:J,6,FALSE)</f>
        <v>108MED31</v>
      </c>
    </row>
    <row r="2635" spans="1:49">
      <c r="A2635" s="53" t="s">
        <v>75</v>
      </c>
      <c r="B2635" s="53" t="s">
        <v>1193</v>
      </c>
      <c r="C2635" t="s">
        <v>1186</v>
      </c>
      <c r="D2635" t="s">
        <v>1008</v>
      </c>
      <c r="U2635" t="s">
        <v>1009</v>
      </c>
      <c r="V2635" t="s">
        <v>1010</v>
      </c>
      <c r="W2635" t="s">
        <v>1011</v>
      </c>
      <c r="X2635" t="s">
        <v>1012</v>
      </c>
      <c r="AM2635" t="s">
        <v>1163</v>
      </c>
      <c r="AO2635" t="s">
        <v>1175</v>
      </c>
      <c r="AP2635" t="s">
        <v>687</v>
      </c>
      <c r="AR2635" t="s">
        <v>689</v>
      </c>
      <c r="AU2635" s="89">
        <f>VLOOKUP((A2635&amp;AR2635),Precios!B:J,9,FALSE)</f>
        <v>6564.4546</v>
      </c>
      <c r="AV2635" t="s">
        <v>1016</v>
      </c>
      <c r="AW2635" t="str">
        <f>VLOOKUP((A2635&amp;AR2635),Precios!B:J,6,FALSE)</f>
        <v>108MED22</v>
      </c>
    </row>
    <row r="2636" spans="1:49">
      <c r="A2636" s="53" t="s">
        <v>75</v>
      </c>
      <c r="B2636" s="53" t="s">
        <v>1193</v>
      </c>
      <c r="C2636" t="s">
        <v>1186</v>
      </c>
      <c r="D2636" t="s">
        <v>1008</v>
      </c>
      <c r="U2636" t="s">
        <v>1009</v>
      </c>
      <c r="V2636" t="s">
        <v>1010</v>
      </c>
      <c r="W2636" t="s">
        <v>1011</v>
      </c>
      <c r="X2636" t="s">
        <v>1012</v>
      </c>
      <c r="AM2636" t="s">
        <v>1163</v>
      </c>
      <c r="AO2636" t="s">
        <v>1175</v>
      </c>
      <c r="AP2636" t="s">
        <v>684</v>
      </c>
      <c r="AR2636" t="s">
        <v>686</v>
      </c>
      <c r="AU2636" s="89">
        <f>VLOOKUP((A2636&amp;AR2636),Precios!B:J,9,FALSE)</f>
        <v>7113.8581469999999</v>
      </c>
      <c r="AV2636" t="s">
        <v>1016</v>
      </c>
      <c r="AW2636" t="str">
        <f>VLOOKUP((A2636&amp;AR2636),Precios!B:J,6,FALSE)</f>
        <v>108MED23</v>
      </c>
    </row>
    <row r="2637" spans="1:49">
      <c r="A2637" s="53" t="s">
        <v>75</v>
      </c>
      <c r="B2637" s="53" t="s">
        <v>1193</v>
      </c>
      <c r="C2637" t="s">
        <v>1186</v>
      </c>
      <c r="D2637" t="s">
        <v>1008</v>
      </c>
      <c r="U2637" t="s">
        <v>1009</v>
      </c>
      <c r="V2637" t="s">
        <v>1010</v>
      </c>
      <c r="W2637" t="s">
        <v>1011</v>
      </c>
      <c r="X2637" t="s">
        <v>1012</v>
      </c>
      <c r="AM2637" t="s">
        <v>1163</v>
      </c>
      <c r="AO2637" t="s">
        <v>1175</v>
      </c>
      <c r="AP2637" t="s">
        <v>702</v>
      </c>
      <c r="AR2637" t="s">
        <v>703</v>
      </c>
      <c r="AU2637" s="89">
        <f>VLOOKUP((A2637&amp;AR2637),Precios!B:J,9,FALSE)</f>
        <v>6050</v>
      </c>
      <c r="AV2637" t="s">
        <v>1016</v>
      </c>
      <c r="AW2637" t="str">
        <f>VLOOKUP((A2637&amp;AR2637),Precios!B:J,6,FALSE)</f>
        <v>108MED25</v>
      </c>
    </row>
    <row r="2638" spans="1:49">
      <c r="A2638" s="53" t="s">
        <v>75</v>
      </c>
      <c r="B2638" s="53" t="s">
        <v>1193</v>
      </c>
      <c r="C2638" t="s">
        <v>1186</v>
      </c>
      <c r="D2638" t="s">
        <v>1008</v>
      </c>
      <c r="U2638" t="s">
        <v>1009</v>
      </c>
      <c r="V2638" t="s">
        <v>1010</v>
      </c>
      <c r="W2638" t="s">
        <v>1011</v>
      </c>
      <c r="X2638" t="s">
        <v>1012</v>
      </c>
      <c r="AM2638" t="s">
        <v>1163</v>
      </c>
      <c r="AO2638" t="s">
        <v>1175</v>
      </c>
      <c r="AP2638" t="s">
        <v>692</v>
      </c>
      <c r="AR2638" t="s">
        <v>694</v>
      </c>
      <c r="AU2638" s="89">
        <f>VLOOKUP((A2638&amp;AR2638),Precios!B:J,9,FALSE)</f>
        <v>6100.781027</v>
      </c>
      <c r="AV2638" t="s">
        <v>1016</v>
      </c>
      <c r="AW2638" t="str">
        <f>VLOOKUP((A2638&amp;AR2638),Precios!B:J,6,FALSE)</f>
        <v>108CLO26</v>
      </c>
    </row>
    <row r="2639" spans="1:49">
      <c r="A2639" s="53" t="s">
        <v>75</v>
      </c>
      <c r="B2639" s="53" t="s">
        <v>1193</v>
      </c>
      <c r="C2639" t="s">
        <v>1186</v>
      </c>
      <c r="D2639" t="s">
        <v>1008</v>
      </c>
      <c r="U2639" t="s">
        <v>1009</v>
      </c>
      <c r="V2639" t="s">
        <v>1010</v>
      </c>
      <c r="W2639" t="s">
        <v>1011</v>
      </c>
      <c r="X2639" t="s">
        <v>1012</v>
      </c>
      <c r="AM2639" t="s">
        <v>1163</v>
      </c>
      <c r="AO2639" t="s">
        <v>1175</v>
      </c>
      <c r="AP2639" t="s">
        <v>704</v>
      </c>
      <c r="AR2639" t="s">
        <v>705</v>
      </c>
      <c r="AU2639" s="89">
        <f>VLOOKUP((A2639&amp;AR2639),Precios!B:J,9,FALSE)</f>
        <v>6076.6491610000003</v>
      </c>
      <c r="AV2639" t="s">
        <v>1016</v>
      </c>
      <c r="AW2639" t="str">
        <f>VLOOKUP((A2639&amp;AR2639),Precios!B:J,6,FALSE)</f>
        <v>108CLO27</v>
      </c>
    </row>
    <row r="2640" spans="1:49">
      <c r="A2640" s="53" t="s">
        <v>75</v>
      </c>
      <c r="B2640" s="53" t="s">
        <v>1193</v>
      </c>
      <c r="C2640" t="s">
        <v>1186</v>
      </c>
      <c r="D2640" t="s">
        <v>1008</v>
      </c>
      <c r="U2640" t="s">
        <v>1009</v>
      </c>
      <c r="V2640" t="s">
        <v>1010</v>
      </c>
      <c r="W2640" t="s">
        <v>1011</v>
      </c>
      <c r="X2640" t="s">
        <v>1012</v>
      </c>
      <c r="AM2640" t="s">
        <v>1163</v>
      </c>
      <c r="AO2640" t="s">
        <v>1175</v>
      </c>
      <c r="AP2640" t="s">
        <v>696</v>
      </c>
      <c r="AR2640" t="s">
        <v>697</v>
      </c>
      <c r="AU2640" s="89">
        <f>VLOOKUP((A2640&amp;AR2640),Precios!B:J,9,FALSE)</f>
        <v>6921.9249</v>
      </c>
      <c r="AV2640" t="s">
        <v>1016</v>
      </c>
      <c r="AW2640" t="str">
        <f>VLOOKUP((A2640&amp;AR2640),Precios!B:J,6,FALSE)</f>
        <v>108CLO28</v>
      </c>
    </row>
    <row r="2641" spans="1:49">
      <c r="A2641" s="53" t="s">
        <v>75</v>
      </c>
      <c r="B2641" s="53" t="s">
        <v>1193</v>
      </c>
      <c r="C2641" t="s">
        <v>1186</v>
      </c>
      <c r="D2641" t="s">
        <v>1008</v>
      </c>
      <c r="U2641" t="s">
        <v>1009</v>
      </c>
      <c r="V2641" t="s">
        <v>1010</v>
      </c>
      <c r="W2641" t="s">
        <v>1011</v>
      </c>
      <c r="X2641" t="s">
        <v>1012</v>
      </c>
      <c r="AM2641" t="s">
        <v>1163</v>
      </c>
      <c r="AO2641" t="s">
        <v>1175</v>
      </c>
      <c r="AP2641" t="s">
        <v>677</v>
      </c>
      <c r="AR2641" t="s">
        <v>679</v>
      </c>
      <c r="AU2641" s="89">
        <f>VLOOKUP((A2641&amp;AR2641),Precios!B:J,9,FALSE)</f>
        <v>8181.0904449999998</v>
      </c>
      <c r="AV2641" t="s">
        <v>1016</v>
      </c>
      <c r="AW2641" t="str">
        <f>VLOOKUP((A2641&amp;AR2641),Precios!B:J,6,FALSE)</f>
        <v>108CLO30</v>
      </c>
    </row>
    <row r="2642" spans="1:49">
      <c r="A2642" s="53" t="s">
        <v>58</v>
      </c>
      <c r="B2642" s="53" t="s">
        <v>1194</v>
      </c>
      <c r="C2642" t="s">
        <v>1007</v>
      </c>
      <c r="D2642" t="s">
        <v>1008</v>
      </c>
      <c r="U2642" t="s">
        <v>1009</v>
      </c>
      <c r="V2642" t="s">
        <v>1010</v>
      </c>
      <c r="W2642" t="s">
        <v>1011</v>
      </c>
      <c r="X2642" t="s">
        <v>1012</v>
      </c>
      <c r="AM2642" t="s">
        <v>1163</v>
      </c>
      <c r="AO2642" t="s">
        <v>1195</v>
      </c>
      <c r="AP2642" t="s">
        <v>1015</v>
      </c>
      <c r="AR2642" t="s">
        <v>712</v>
      </c>
      <c r="AU2642" s="89">
        <f>VLOOKUP((A2642&amp;AR2642),Precios!B:J,9,FALSE)</f>
        <v>198.12870000000001</v>
      </c>
      <c r="AV2642" t="s">
        <v>1016</v>
      </c>
      <c r="AW2642" t="str">
        <f>VLOOKUP((A2642&amp;AR2642),Precios!B:J,6,FALSE)</f>
        <v>122BOG6</v>
      </c>
    </row>
    <row r="2643" spans="1:49">
      <c r="A2643" s="53" t="s">
        <v>58</v>
      </c>
      <c r="B2643" s="53" t="s">
        <v>1194</v>
      </c>
      <c r="C2643" t="s">
        <v>1007</v>
      </c>
      <c r="D2643" t="s">
        <v>1008</v>
      </c>
      <c r="U2643" t="s">
        <v>1009</v>
      </c>
      <c r="V2643" t="s">
        <v>1010</v>
      </c>
      <c r="W2643" t="s">
        <v>1011</v>
      </c>
      <c r="X2643" t="s">
        <v>1012</v>
      </c>
      <c r="AM2643" t="s">
        <v>1163</v>
      </c>
      <c r="AO2643" t="s">
        <v>1195</v>
      </c>
      <c r="AP2643" t="s">
        <v>713</v>
      </c>
      <c r="AR2643" t="s">
        <v>714</v>
      </c>
      <c r="AU2643" s="89">
        <f>VLOOKUP((A2643&amp;AR2643),Precios!B:J,9,FALSE)</f>
        <v>176.11439999999999</v>
      </c>
      <c r="AV2643" t="s">
        <v>1016</v>
      </c>
      <c r="AW2643" t="str">
        <f>VLOOKUP((A2643&amp;AR2643),Precios!B:J,6,FALSE)</f>
        <v>122BOG7</v>
      </c>
    </row>
    <row r="2644" spans="1:49">
      <c r="A2644" s="53" t="s">
        <v>58</v>
      </c>
      <c r="B2644" s="53" t="s">
        <v>1194</v>
      </c>
      <c r="C2644" t="s">
        <v>1007</v>
      </c>
      <c r="D2644" t="s">
        <v>1008</v>
      </c>
      <c r="U2644" t="s">
        <v>1009</v>
      </c>
      <c r="V2644" t="s">
        <v>1010</v>
      </c>
      <c r="W2644" t="s">
        <v>1011</v>
      </c>
      <c r="X2644" t="s">
        <v>1012</v>
      </c>
      <c r="AM2644" t="s">
        <v>1163</v>
      </c>
      <c r="AO2644" t="s">
        <v>1195</v>
      </c>
      <c r="AP2644" t="s">
        <v>692</v>
      </c>
      <c r="AR2644" t="s">
        <v>693</v>
      </c>
      <c r="AU2644" s="89">
        <f>VLOOKUP((A2644&amp;AR2644),Precios!B:J,9,FALSE)</f>
        <v>218.759244</v>
      </c>
      <c r="AV2644" t="s">
        <v>1016</v>
      </c>
      <c r="AW2644" t="str">
        <f>VLOOKUP((A2644&amp;AR2644),Precios!B:J,6,FALSE)</f>
        <v>122BOG8</v>
      </c>
    </row>
    <row r="2645" spans="1:49">
      <c r="A2645" s="53" t="s">
        <v>58</v>
      </c>
      <c r="B2645" s="53" t="s">
        <v>1194</v>
      </c>
      <c r="C2645" t="s">
        <v>1007</v>
      </c>
      <c r="D2645" t="s">
        <v>1008</v>
      </c>
      <c r="U2645" t="s">
        <v>1009</v>
      </c>
      <c r="V2645" t="s">
        <v>1010</v>
      </c>
      <c r="W2645" t="s">
        <v>1011</v>
      </c>
      <c r="X2645" t="s">
        <v>1012</v>
      </c>
      <c r="AM2645" t="s">
        <v>1163</v>
      </c>
      <c r="AO2645" t="s">
        <v>1195</v>
      </c>
      <c r="AP2645" t="s">
        <v>673</v>
      </c>
      <c r="AR2645" t="s">
        <v>674</v>
      </c>
      <c r="AU2645" s="89">
        <f>VLOOKUP((A2645&amp;AR2645),Precios!B:J,9,FALSE)</f>
        <v>170.73662100000001</v>
      </c>
      <c r="AV2645" t="s">
        <v>1016</v>
      </c>
      <c r="AW2645" t="str">
        <f>VLOOKUP((A2645&amp;AR2645),Precios!B:J,6,FALSE)</f>
        <v>122BOG9</v>
      </c>
    </row>
    <row r="2646" spans="1:49">
      <c r="A2646" s="53" t="s">
        <v>58</v>
      </c>
      <c r="B2646" s="53" t="s">
        <v>1194</v>
      </c>
      <c r="C2646" t="s">
        <v>1007</v>
      </c>
      <c r="D2646" t="s">
        <v>1008</v>
      </c>
      <c r="U2646" t="s">
        <v>1009</v>
      </c>
      <c r="V2646" t="s">
        <v>1010</v>
      </c>
      <c r="W2646" t="s">
        <v>1011</v>
      </c>
      <c r="X2646" t="s">
        <v>1012</v>
      </c>
      <c r="AM2646" t="s">
        <v>1163</v>
      </c>
      <c r="AO2646" t="s">
        <v>1195</v>
      </c>
      <c r="AP2646" t="s">
        <v>687</v>
      </c>
      <c r="AR2646" t="s">
        <v>688</v>
      </c>
      <c r="AU2646" s="89">
        <f>VLOOKUP((A2646&amp;AR2646),Precios!B:J,9,FALSE)</f>
        <v>355.53094499999997</v>
      </c>
      <c r="AV2646" t="s">
        <v>1016</v>
      </c>
      <c r="AW2646" t="str">
        <f>VLOOKUP((A2646&amp;AR2646),Precios!B:J,6,FALSE)</f>
        <v>122BOG10</v>
      </c>
    </row>
    <row r="2647" spans="1:49">
      <c r="A2647" s="53" t="s">
        <v>58</v>
      </c>
      <c r="B2647" s="53" t="s">
        <v>1194</v>
      </c>
      <c r="C2647" t="s">
        <v>1007</v>
      </c>
      <c r="D2647" t="s">
        <v>1008</v>
      </c>
      <c r="U2647" t="s">
        <v>1009</v>
      </c>
      <c r="V2647" t="s">
        <v>1010</v>
      </c>
      <c r="W2647" t="s">
        <v>1011</v>
      </c>
      <c r="X2647" t="s">
        <v>1012</v>
      </c>
      <c r="AM2647" t="s">
        <v>1163</v>
      </c>
      <c r="AO2647" t="s">
        <v>1195</v>
      </c>
      <c r="AP2647" t="s">
        <v>698</v>
      </c>
      <c r="AR2647" t="s">
        <v>699</v>
      </c>
      <c r="AU2647" s="89">
        <f>VLOOKUP((A2647&amp;AR2647),Precios!B:J,9,FALSE)</f>
        <v>164.60406600000002</v>
      </c>
      <c r="AV2647" t="s">
        <v>1016</v>
      </c>
      <c r="AW2647" t="str">
        <f>VLOOKUP((A2647&amp;AR2647),Precios!B:J,6,FALSE)</f>
        <v>122BOG11</v>
      </c>
    </row>
    <row r="2648" spans="1:49">
      <c r="A2648" s="53" t="s">
        <v>58</v>
      </c>
      <c r="B2648" s="53" t="s">
        <v>1194</v>
      </c>
      <c r="C2648" t="s">
        <v>1007</v>
      </c>
      <c r="D2648" t="s">
        <v>1008</v>
      </c>
      <c r="U2648" t="s">
        <v>1009</v>
      </c>
      <c r="V2648" t="s">
        <v>1010</v>
      </c>
      <c r="W2648" t="s">
        <v>1011</v>
      </c>
      <c r="X2648" t="s">
        <v>1012</v>
      </c>
      <c r="AM2648" t="s">
        <v>1163</v>
      </c>
      <c r="AO2648" t="s">
        <v>1195</v>
      </c>
      <c r="AP2648" t="s">
        <v>675</v>
      </c>
      <c r="AR2648" t="s">
        <v>676</v>
      </c>
      <c r="AU2648" s="89">
        <f>VLOOKUP((A2648&amp;AR2648),Precios!B:J,9,FALSE)</f>
        <v>149.7318339</v>
      </c>
      <c r="AV2648" t="s">
        <v>1016</v>
      </c>
      <c r="AW2648" t="str">
        <f>VLOOKUP((A2648&amp;AR2648),Precios!B:J,6,FALSE)</f>
        <v>122BOG12</v>
      </c>
    </row>
    <row r="2649" spans="1:49">
      <c r="A2649" s="53" t="s">
        <v>58</v>
      </c>
      <c r="B2649" s="53" t="s">
        <v>1194</v>
      </c>
      <c r="C2649" t="s">
        <v>1007</v>
      </c>
      <c r="D2649" t="s">
        <v>1008</v>
      </c>
      <c r="U2649" t="s">
        <v>1009</v>
      </c>
      <c r="V2649" t="s">
        <v>1010</v>
      </c>
      <c r="W2649" t="s">
        <v>1011</v>
      </c>
      <c r="X2649" t="s">
        <v>1012</v>
      </c>
      <c r="AM2649" t="s">
        <v>1163</v>
      </c>
      <c r="AO2649" t="s">
        <v>1195</v>
      </c>
      <c r="AP2649" t="s">
        <v>682</v>
      </c>
      <c r="AR2649" t="s">
        <v>683</v>
      </c>
      <c r="AU2649" s="89">
        <f>VLOOKUP((A2649&amp;AR2649),Precios!B:J,9,FALSE)</f>
        <v>275.21019899999999</v>
      </c>
      <c r="AV2649" t="s">
        <v>1016</v>
      </c>
      <c r="AW2649" t="str">
        <f>VLOOKUP((A2649&amp;AR2649),Precios!B:J,6,FALSE)</f>
        <v>122BOG13</v>
      </c>
    </row>
    <row r="2650" spans="1:49">
      <c r="A2650" s="53" t="s">
        <v>58</v>
      </c>
      <c r="B2650" s="53" t="s">
        <v>1194</v>
      </c>
      <c r="C2650" t="s">
        <v>1007</v>
      </c>
      <c r="D2650" t="s">
        <v>1008</v>
      </c>
      <c r="U2650" t="s">
        <v>1009</v>
      </c>
      <c r="V2650" t="s">
        <v>1010</v>
      </c>
      <c r="W2650" t="s">
        <v>1011</v>
      </c>
      <c r="X2650" t="s">
        <v>1012</v>
      </c>
      <c r="AM2650" t="s">
        <v>1163</v>
      </c>
      <c r="AO2650" t="s">
        <v>1195</v>
      </c>
      <c r="AP2650" t="s">
        <v>706</v>
      </c>
      <c r="AR2650" t="s">
        <v>707</v>
      </c>
      <c r="AU2650" s="89">
        <f>VLOOKUP((A2650&amp;AR2650),Precios!B:J,9,FALSE)</f>
        <v>452.65594000000004</v>
      </c>
      <c r="AV2650" t="s">
        <v>1016</v>
      </c>
      <c r="AW2650" t="str">
        <f>VLOOKUP((A2650&amp;AR2650),Precios!B:J,6,FALSE)</f>
        <v>122BOG14</v>
      </c>
    </row>
    <row r="2651" spans="1:49">
      <c r="A2651" s="53" t="s">
        <v>58</v>
      </c>
      <c r="B2651" s="53" t="s">
        <v>1194</v>
      </c>
      <c r="C2651" t="s">
        <v>1007</v>
      </c>
      <c r="D2651" t="s">
        <v>1008</v>
      </c>
      <c r="U2651" t="s">
        <v>1009</v>
      </c>
      <c r="V2651" t="s">
        <v>1010</v>
      </c>
      <c r="W2651" t="s">
        <v>1011</v>
      </c>
      <c r="X2651" t="s">
        <v>1012</v>
      </c>
      <c r="AM2651" t="s">
        <v>1163</v>
      </c>
      <c r="AO2651" t="s">
        <v>1195</v>
      </c>
      <c r="AP2651" t="s">
        <v>700</v>
      </c>
      <c r="AR2651" t="s">
        <v>701</v>
      </c>
      <c r="AU2651" s="89">
        <f>VLOOKUP((A2651&amp;AR2651),Precios!B:J,9,FALSE)</f>
        <v>188.78834700000002</v>
      </c>
      <c r="AV2651" t="s">
        <v>1016</v>
      </c>
      <c r="AW2651" t="str">
        <f>VLOOKUP((A2651&amp;AR2651),Precios!B:J,6,FALSE)</f>
        <v>122BOG16</v>
      </c>
    </row>
    <row r="2652" spans="1:49">
      <c r="A2652" s="53" t="s">
        <v>58</v>
      </c>
      <c r="B2652" s="53" t="s">
        <v>1194</v>
      </c>
      <c r="C2652" t="s">
        <v>1007</v>
      </c>
      <c r="D2652" t="s">
        <v>1008</v>
      </c>
      <c r="U2652" t="s">
        <v>1009</v>
      </c>
      <c r="V2652" t="s">
        <v>1010</v>
      </c>
      <c r="W2652" t="s">
        <v>1011</v>
      </c>
      <c r="X2652" t="s">
        <v>1012</v>
      </c>
      <c r="AM2652" t="s">
        <v>1163</v>
      </c>
      <c r="AO2652" t="s">
        <v>1195</v>
      </c>
      <c r="AP2652" t="s">
        <v>680</v>
      </c>
      <c r="AR2652" t="s">
        <v>681</v>
      </c>
      <c r="AU2652" s="89">
        <f>VLOOKUP((A2652&amp;AR2652),Precios!B:J,9,FALSE)</f>
        <v>351.49499000000003</v>
      </c>
      <c r="AV2652" t="s">
        <v>1016</v>
      </c>
      <c r="AW2652" t="str">
        <f>VLOOKUP((A2652&amp;AR2652),Precios!B:J,6,FALSE)</f>
        <v>122BOG17</v>
      </c>
    </row>
    <row r="2653" spans="1:49">
      <c r="A2653" s="53" t="s">
        <v>58</v>
      </c>
      <c r="B2653" s="53" t="s">
        <v>1194</v>
      </c>
      <c r="C2653" t="s">
        <v>1007</v>
      </c>
      <c r="D2653" t="s">
        <v>1008</v>
      </c>
      <c r="U2653" t="s">
        <v>1009</v>
      </c>
      <c r="V2653" t="s">
        <v>1010</v>
      </c>
      <c r="W2653" t="s">
        <v>1011</v>
      </c>
      <c r="X2653" t="s">
        <v>1012</v>
      </c>
      <c r="AM2653" t="s">
        <v>1163</v>
      </c>
      <c r="AO2653" t="s">
        <v>1195</v>
      </c>
      <c r="AP2653" t="s">
        <v>690</v>
      </c>
      <c r="AR2653" t="s">
        <v>691</v>
      </c>
      <c r="AU2653" s="89">
        <f>VLOOKUP((A2653&amp;AR2653),Precios!B:J,9,FALSE)</f>
        <v>253.80391299999999</v>
      </c>
      <c r="AV2653" t="s">
        <v>1016</v>
      </c>
      <c r="AW2653" t="str">
        <f>VLOOKUP((A2653&amp;AR2653),Precios!B:J,6,FALSE)</f>
        <v>122BOG18</v>
      </c>
    </row>
    <row r="2654" spans="1:49">
      <c r="A2654" s="53" t="s">
        <v>58</v>
      </c>
      <c r="B2654" s="53" t="s">
        <v>1194</v>
      </c>
      <c r="C2654" t="s">
        <v>1007</v>
      </c>
      <c r="D2654" t="s">
        <v>1008</v>
      </c>
      <c r="U2654" t="s">
        <v>1009</v>
      </c>
      <c r="V2654" t="s">
        <v>1010</v>
      </c>
      <c r="W2654" t="s">
        <v>1011</v>
      </c>
      <c r="X2654" t="s">
        <v>1012</v>
      </c>
      <c r="AM2654" t="s">
        <v>1163</v>
      </c>
      <c r="AO2654" t="s">
        <v>1195</v>
      </c>
      <c r="AP2654" t="s">
        <v>708</v>
      </c>
      <c r="AR2654" t="s">
        <v>709</v>
      </c>
      <c r="AU2654" s="89">
        <f>VLOOKUP((A2654&amp;AR2654),Precios!B:J,9,FALSE)</f>
        <v>254.86269599999997</v>
      </c>
      <c r="AV2654" t="s">
        <v>1016</v>
      </c>
      <c r="AW2654" t="str">
        <f>VLOOKUP((A2654&amp;AR2654),Precios!B:J,6,FALSE)</f>
        <v>122BOG19</v>
      </c>
    </row>
    <row r="2655" spans="1:49">
      <c r="A2655" s="53" t="s">
        <v>58</v>
      </c>
      <c r="B2655" s="53" t="s">
        <v>1194</v>
      </c>
      <c r="C2655" t="s">
        <v>1007</v>
      </c>
      <c r="D2655" t="s">
        <v>1008</v>
      </c>
      <c r="U2655" t="s">
        <v>1009</v>
      </c>
      <c r="V2655" t="s">
        <v>1010</v>
      </c>
      <c r="W2655" t="s">
        <v>1011</v>
      </c>
      <c r="X2655" t="s">
        <v>1012</v>
      </c>
      <c r="AM2655" t="s">
        <v>1163</v>
      </c>
      <c r="AO2655" t="s">
        <v>1195</v>
      </c>
      <c r="AP2655" t="s">
        <v>710</v>
      </c>
      <c r="AR2655" t="s">
        <v>711</v>
      </c>
      <c r="AU2655" s="89">
        <f>VLOOKUP((A2655&amp;AR2655),Precios!B:J,9,FALSE)</f>
        <v>204.9520847</v>
      </c>
      <c r="AV2655" t="s">
        <v>1016</v>
      </c>
      <c r="AW2655" t="str">
        <f>VLOOKUP((A2655&amp;AR2655),Precios!B:J,6,FALSE)</f>
        <v>122BOG20</v>
      </c>
    </row>
    <row r="2656" spans="1:49">
      <c r="A2656" s="53" t="s">
        <v>58</v>
      </c>
      <c r="B2656" s="53" t="s">
        <v>1194</v>
      </c>
      <c r="C2656" t="s">
        <v>1007</v>
      </c>
      <c r="D2656" t="s">
        <v>1008</v>
      </c>
      <c r="U2656" t="s">
        <v>1009</v>
      </c>
      <c r="V2656" t="s">
        <v>1010</v>
      </c>
      <c r="W2656" t="s">
        <v>1011</v>
      </c>
      <c r="X2656" t="s">
        <v>1012</v>
      </c>
      <c r="AM2656" t="s">
        <v>1163</v>
      </c>
      <c r="AO2656" t="s">
        <v>1195</v>
      </c>
      <c r="AP2656" t="s">
        <v>692</v>
      </c>
      <c r="AR2656" t="s">
        <v>695</v>
      </c>
      <c r="AU2656" s="89">
        <f>VLOOKUP((A2656&amp;AR2656),Precios!B:J,9,FALSE)</f>
        <v>231.49608900000001</v>
      </c>
      <c r="AV2656" t="s">
        <v>1016</v>
      </c>
      <c r="AW2656" t="str">
        <f>VLOOKUP((A2656&amp;AR2656),Precios!B:J,6,FALSE)</f>
        <v>122MED31</v>
      </c>
    </row>
    <row r="2657" spans="1:49">
      <c r="A2657" s="53" t="s">
        <v>58</v>
      </c>
      <c r="B2657" s="53" t="s">
        <v>1194</v>
      </c>
      <c r="C2657" t="s">
        <v>1007</v>
      </c>
      <c r="D2657" t="s">
        <v>1008</v>
      </c>
      <c r="U2657" t="s">
        <v>1009</v>
      </c>
      <c r="V2657" t="s">
        <v>1010</v>
      </c>
      <c r="W2657" t="s">
        <v>1011</v>
      </c>
      <c r="X2657" t="s">
        <v>1012</v>
      </c>
      <c r="AM2657" t="s">
        <v>1163</v>
      </c>
      <c r="AO2657" t="s">
        <v>1195</v>
      </c>
      <c r="AP2657" t="s">
        <v>687</v>
      </c>
      <c r="AR2657" t="s">
        <v>689</v>
      </c>
      <c r="AU2657" s="89">
        <f>VLOOKUP((A2657&amp;AR2657),Precios!B:J,9,FALSE)</f>
        <v>360.92968999999999</v>
      </c>
      <c r="AV2657" t="s">
        <v>1016</v>
      </c>
      <c r="AW2657" t="str">
        <f>VLOOKUP((A2657&amp;AR2657),Precios!B:J,6,FALSE)</f>
        <v>122MED22</v>
      </c>
    </row>
    <row r="2658" spans="1:49">
      <c r="A2658" s="53" t="s">
        <v>58</v>
      </c>
      <c r="B2658" s="53" t="s">
        <v>1194</v>
      </c>
      <c r="C2658" t="s">
        <v>1007</v>
      </c>
      <c r="D2658" t="s">
        <v>1008</v>
      </c>
      <c r="U2658" t="s">
        <v>1009</v>
      </c>
      <c r="V2658" t="s">
        <v>1010</v>
      </c>
      <c r="W2658" t="s">
        <v>1011</v>
      </c>
      <c r="X2658" t="s">
        <v>1012</v>
      </c>
      <c r="AM2658" t="s">
        <v>1163</v>
      </c>
      <c r="AO2658" t="s">
        <v>1195</v>
      </c>
      <c r="AP2658" t="s">
        <v>684</v>
      </c>
      <c r="AR2658" t="s">
        <v>686</v>
      </c>
      <c r="AU2658" s="89">
        <f>VLOOKUP((A2658&amp;AR2658),Precios!B:J,9,FALSE)</f>
        <v>254.73689999999999</v>
      </c>
      <c r="AV2658" t="s">
        <v>1016</v>
      </c>
      <c r="AW2658" t="str">
        <f>VLOOKUP((A2658&amp;AR2658),Precios!B:J,6,FALSE)</f>
        <v>122MED23</v>
      </c>
    </row>
    <row r="2659" spans="1:49">
      <c r="A2659" s="53" t="s">
        <v>58</v>
      </c>
      <c r="B2659" s="53" t="s">
        <v>1194</v>
      </c>
      <c r="C2659" t="s">
        <v>1007</v>
      </c>
      <c r="D2659" t="s">
        <v>1008</v>
      </c>
      <c r="U2659" t="s">
        <v>1009</v>
      </c>
      <c r="V2659" t="s">
        <v>1010</v>
      </c>
      <c r="W2659" t="s">
        <v>1011</v>
      </c>
      <c r="X2659" t="s">
        <v>1012</v>
      </c>
      <c r="AM2659" t="s">
        <v>1163</v>
      </c>
      <c r="AO2659" t="s">
        <v>1195</v>
      </c>
      <c r="AP2659" t="s">
        <v>702</v>
      </c>
      <c r="AR2659" t="s">
        <v>703</v>
      </c>
      <c r="AU2659" s="89">
        <f>VLOOKUP((A2659&amp;AR2659),Precios!B:J,9,FALSE)</f>
        <v>230.626</v>
      </c>
      <c r="AV2659" t="s">
        <v>1016</v>
      </c>
      <c r="AW2659" t="str">
        <f>VLOOKUP((A2659&amp;AR2659),Precios!B:J,6,FALSE)</f>
        <v>122MED25</v>
      </c>
    </row>
    <row r="2660" spans="1:49">
      <c r="A2660" s="53" t="s">
        <v>58</v>
      </c>
      <c r="B2660" s="53" t="s">
        <v>1194</v>
      </c>
      <c r="C2660" t="s">
        <v>1007</v>
      </c>
      <c r="D2660" t="s">
        <v>1008</v>
      </c>
      <c r="U2660" t="s">
        <v>1009</v>
      </c>
      <c r="V2660" t="s">
        <v>1010</v>
      </c>
      <c r="W2660" t="s">
        <v>1011</v>
      </c>
      <c r="X2660" t="s">
        <v>1012</v>
      </c>
      <c r="AM2660" t="s">
        <v>1163</v>
      </c>
      <c r="AO2660" t="s">
        <v>1195</v>
      </c>
      <c r="AP2660" t="s">
        <v>692</v>
      </c>
      <c r="AR2660" t="s">
        <v>694</v>
      </c>
      <c r="AU2660" s="89">
        <f>VLOOKUP((A2660&amp;AR2660),Precios!B:J,9,FALSE)</f>
        <v>231.49608900000001</v>
      </c>
      <c r="AV2660" t="s">
        <v>1016</v>
      </c>
      <c r="AW2660" t="str">
        <f>VLOOKUP((A2660&amp;AR2660),Precios!B:J,6,FALSE)</f>
        <v>122CLO26</v>
      </c>
    </row>
    <row r="2661" spans="1:49">
      <c r="A2661" s="53" t="s">
        <v>58</v>
      </c>
      <c r="B2661" s="53" t="s">
        <v>1194</v>
      </c>
      <c r="C2661" t="s">
        <v>1007</v>
      </c>
      <c r="D2661" t="s">
        <v>1008</v>
      </c>
      <c r="U2661" t="s">
        <v>1009</v>
      </c>
      <c r="V2661" t="s">
        <v>1010</v>
      </c>
      <c r="W2661" t="s">
        <v>1011</v>
      </c>
      <c r="X2661" t="s">
        <v>1012</v>
      </c>
      <c r="AM2661" t="s">
        <v>1163</v>
      </c>
      <c r="AO2661" t="s">
        <v>1195</v>
      </c>
      <c r="AP2661" t="s">
        <v>704</v>
      </c>
      <c r="AR2661" t="s">
        <v>705</v>
      </c>
      <c r="AU2661" s="89">
        <f>VLOOKUP((A2661&amp;AR2661),Precios!B:J,9,FALSE)</f>
        <v>827.79009499999995</v>
      </c>
      <c r="AV2661" t="s">
        <v>1016</v>
      </c>
      <c r="AW2661" t="str">
        <f>VLOOKUP((A2661&amp;AR2661),Precios!B:J,6,FALSE)</f>
        <v>122CLO27</v>
      </c>
    </row>
    <row r="2662" spans="1:49">
      <c r="A2662" s="53" t="s">
        <v>58</v>
      </c>
      <c r="B2662" s="53" t="s">
        <v>1194</v>
      </c>
      <c r="C2662" t="s">
        <v>1007</v>
      </c>
      <c r="D2662" t="s">
        <v>1008</v>
      </c>
      <c r="U2662" t="s">
        <v>1009</v>
      </c>
      <c r="V2662" t="s">
        <v>1010</v>
      </c>
      <c r="W2662" t="s">
        <v>1011</v>
      </c>
      <c r="X2662" t="s">
        <v>1012</v>
      </c>
      <c r="AM2662" t="s">
        <v>1163</v>
      </c>
      <c r="AO2662" t="s">
        <v>1195</v>
      </c>
      <c r="AP2662" t="s">
        <v>696</v>
      </c>
      <c r="AR2662" t="s">
        <v>697</v>
      </c>
      <c r="AU2662" s="89">
        <f>VLOOKUP((A2662&amp;AR2662),Precios!B:J,9,FALSE)</f>
        <v>165.63140000000001</v>
      </c>
      <c r="AV2662" t="s">
        <v>1016</v>
      </c>
      <c r="AW2662" t="str">
        <f>VLOOKUP((A2662&amp;AR2662),Precios!B:J,6,FALSE)</f>
        <v>122CLO28</v>
      </c>
    </row>
    <row r="2663" spans="1:49">
      <c r="A2663" s="53" t="s">
        <v>58</v>
      </c>
      <c r="B2663" s="53" t="s">
        <v>1194</v>
      </c>
      <c r="C2663" t="s">
        <v>1007</v>
      </c>
      <c r="D2663" t="s">
        <v>1008</v>
      </c>
      <c r="U2663" t="s">
        <v>1009</v>
      </c>
      <c r="V2663" t="s">
        <v>1010</v>
      </c>
      <c r="W2663" t="s">
        <v>1011</v>
      </c>
      <c r="X2663" t="s">
        <v>1012</v>
      </c>
      <c r="AM2663" t="s">
        <v>1163</v>
      </c>
      <c r="AO2663" t="s">
        <v>1195</v>
      </c>
      <c r="AP2663" t="s">
        <v>677</v>
      </c>
      <c r="AR2663" t="s">
        <v>679</v>
      </c>
      <c r="AU2663" s="89">
        <f>VLOOKUP((A2663&amp;AR2663),Precios!B:J,9,FALSE)</f>
        <v>254.86269599999997</v>
      </c>
      <c r="AV2663" t="s">
        <v>1016</v>
      </c>
      <c r="AW2663" t="str">
        <f>VLOOKUP((A2663&amp;AR2663),Precios!B:J,6,FALSE)</f>
        <v>122CLO30</v>
      </c>
    </row>
    <row r="2664" spans="1:49">
      <c r="A2664" s="53" t="s">
        <v>57</v>
      </c>
      <c r="B2664" s="53" t="s">
        <v>1196</v>
      </c>
      <c r="C2664" t="s">
        <v>1007</v>
      </c>
      <c r="D2664" t="s">
        <v>1008</v>
      </c>
      <c r="U2664" t="s">
        <v>1009</v>
      </c>
      <c r="V2664" t="s">
        <v>1010</v>
      </c>
      <c r="W2664" t="s">
        <v>1011</v>
      </c>
      <c r="X2664" t="s">
        <v>1012</v>
      </c>
      <c r="AM2664" t="s">
        <v>1163</v>
      </c>
      <c r="AO2664" t="s">
        <v>1195</v>
      </c>
      <c r="AP2664" t="s">
        <v>1015</v>
      </c>
      <c r="AR2664" t="s">
        <v>712</v>
      </c>
      <c r="AU2664" s="89">
        <f>VLOOKUP((A2664&amp;AR2664),Precios!B:J,9,FALSE)</f>
        <v>51742.436927500006</v>
      </c>
      <c r="AV2664" t="s">
        <v>1016</v>
      </c>
      <c r="AW2664" t="str">
        <f>VLOOKUP((A2664&amp;AR2664),Precios!B:J,6,FALSE)</f>
        <v>123BOG6</v>
      </c>
    </row>
    <row r="2665" spans="1:49">
      <c r="A2665" s="53" t="s">
        <v>57</v>
      </c>
      <c r="B2665" s="53" t="s">
        <v>1196</v>
      </c>
      <c r="C2665" t="s">
        <v>1007</v>
      </c>
      <c r="D2665" t="s">
        <v>1008</v>
      </c>
      <c r="U2665" t="s">
        <v>1009</v>
      </c>
      <c r="V2665" t="s">
        <v>1010</v>
      </c>
      <c r="W2665" t="s">
        <v>1011</v>
      </c>
      <c r="X2665" t="s">
        <v>1012</v>
      </c>
      <c r="AM2665" t="s">
        <v>1163</v>
      </c>
      <c r="AO2665" t="s">
        <v>1195</v>
      </c>
      <c r="AP2665" t="s">
        <v>713</v>
      </c>
      <c r="AR2665" t="s">
        <v>714</v>
      </c>
      <c r="AU2665" s="89">
        <f>VLOOKUP((A2665&amp;AR2665),Precios!B:J,9,FALSE)</f>
        <v>51737.127288000003</v>
      </c>
      <c r="AV2665" t="s">
        <v>1016</v>
      </c>
      <c r="AW2665" t="str">
        <f>VLOOKUP((A2665&amp;AR2665),Precios!B:J,6,FALSE)</f>
        <v>123BOG7</v>
      </c>
    </row>
    <row r="2666" spans="1:49">
      <c r="A2666" s="53" t="s">
        <v>57</v>
      </c>
      <c r="B2666" s="53" t="s">
        <v>1196</v>
      </c>
      <c r="C2666" t="s">
        <v>1007</v>
      </c>
      <c r="D2666" t="s">
        <v>1008</v>
      </c>
      <c r="U2666" t="s">
        <v>1009</v>
      </c>
      <c r="V2666" t="s">
        <v>1010</v>
      </c>
      <c r="W2666" t="s">
        <v>1011</v>
      </c>
      <c r="X2666" t="s">
        <v>1012</v>
      </c>
      <c r="AM2666" t="s">
        <v>1163</v>
      </c>
      <c r="AO2666" t="s">
        <v>1195</v>
      </c>
      <c r="AP2666" t="s">
        <v>692</v>
      </c>
      <c r="AR2666" t="s">
        <v>693</v>
      </c>
      <c r="AU2666" s="89">
        <f>VLOOKUP((A2666&amp;AR2666),Precios!B:J,9,FALSE)</f>
        <v>47904.626351999999</v>
      </c>
      <c r="AV2666" t="s">
        <v>1016</v>
      </c>
      <c r="AW2666" t="str">
        <f>VLOOKUP((A2666&amp;AR2666),Precios!B:J,6,FALSE)</f>
        <v>123BOG8</v>
      </c>
    </row>
    <row r="2667" spans="1:49">
      <c r="A2667" s="53" t="s">
        <v>57</v>
      </c>
      <c r="B2667" s="53" t="s">
        <v>1196</v>
      </c>
      <c r="C2667" t="s">
        <v>1007</v>
      </c>
      <c r="D2667" t="s">
        <v>1008</v>
      </c>
      <c r="U2667" t="s">
        <v>1009</v>
      </c>
      <c r="V2667" t="s">
        <v>1010</v>
      </c>
      <c r="W2667" t="s">
        <v>1011</v>
      </c>
      <c r="X2667" t="s">
        <v>1012</v>
      </c>
      <c r="AM2667" t="s">
        <v>1163</v>
      </c>
      <c r="AO2667" t="s">
        <v>1195</v>
      </c>
      <c r="AP2667" t="s">
        <v>673</v>
      </c>
      <c r="AR2667" t="s">
        <v>674</v>
      </c>
      <c r="AU2667" s="89">
        <f>VLOOKUP((A2667&amp;AR2667),Precios!B:J,9,FALSE)</f>
        <v>48292.916671999999</v>
      </c>
      <c r="AV2667" t="s">
        <v>1016</v>
      </c>
      <c r="AW2667" t="str">
        <f>VLOOKUP((A2667&amp;AR2667),Precios!B:J,6,FALSE)</f>
        <v>123BOG9</v>
      </c>
    </row>
    <row r="2668" spans="1:49">
      <c r="A2668" s="53" t="s">
        <v>57</v>
      </c>
      <c r="B2668" s="53" t="s">
        <v>1196</v>
      </c>
      <c r="C2668" t="s">
        <v>1007</v>
      </c>
      <c r="D2668" t="s">
        <v>1008</v>
      </c>
      <c r="U2668" t="s">
        <v>1009</v>
      </c>
      <c r="V2668" t="s">
        <v>1010</v>
      </c>
      <c r="W2668" t="s">
        <v>1011</v>
      </c>
      <c r="X2668" t="s">
        <v>1012</v>
      </c>
      <c r="AM2668" t="s">
        <v>1163</v>
      </c>
      <c r="AO2668" t="s">
        <v>1195</v>
      </c>
      <c r="AP2668" t="s">
        <v>687</v>
      </c>
      <c r="AR2668" t="s">
        <v>688</v>
      </c>
      <c r="AU2668" s="89">
        <f>VLOOKUP((A2668&amp;AR2668),Precios!B:J,9,FALSE)</f>
        <v>47302.514281000003</v>
      </c>
      <c r="AV2668" t="s">
        <v>1016</v>
      </c>
      <c r="AW2668" t="str">
        <f>VLOOKUP((A2668&amp;AR2668),Precios!B:J,6,FALSE)</f>
        <v>123BOG10</v>
      </c>
    </row>
    <row r="2669" spans="1:49">
      <c r="A2669" s="53" t="s">
        <v>57</v>
      </c>
      <c r="B2669" s="53" t="s">
        <v>1196</v>
      </c>
      <c r="C2669" t="s">
        <v>1007</v>
      </c>
      <c r="D2669" t="s">
        <v>1008</v>
      </c>
      <c r="U2669" t="s">
        <v>1009</v>
      </c>
      <c r="V2669" t="s">
        <v>1010</v>
      </c>
      <c r="W2669" t="s">
        <v>1011</v>
      </c>
      <c r="X2669" t="s">
        <v>1012</v>
      </c>
      <c r="AM2669" t="s">
        <v>1163</v>
      </c>
      <c r="AO2669" t="s">
        <v>1195</v>
      </c>
      <c r="AP2669" t="s">
        <v>698</v>
      </c>
      <c r="AR2669" t="s">
        <v>699</v>
      </c>
      <c r="AU2669" s="89">
        <f>VLOOKUP((A2669&amp;AR2669),Precios!B:J,9,FALSE)</f>
        <v>46535.808627000006</v>
      </c>
      <c r="AV2669" t="s">
        <v>1016</v>
      </c>
      <c r="AW2669" t="str">
        <f>VLOOKUP((A2669&amp;AR2669),Precios!B:J,6,FALSE)</f>
        <v>123BOG11</v>
      </c>
    </row>
    <row r="2670" spans="1:49">
      <c r="A2670" s="53" t="s">
        <v>57</v>
      </c>
      <c r="B2670" s="53" t="s">
        <v>1196</v>
      </c>
      <c r="C2670" t="s">
        <v>1007</v>
      </c>
      <c r="D2670" t="s">
        <v>1008</v>
      </c>
      <c r="U2670" t="s">
        <v>1009</v>
      </c>
      <c r="V2670" t="s">
        <v>1010</v>
      </c>
      <c r="W2670" t="s">
        <v>1011</v>
      </c>
      <c r="X2670" t="s">
        <v>1012</v>
      </c>
      <c r="AM2670" t="s">
        <v>1163</v>
      </c>
      <c r="AO2670" t="s">
        <v>1195</v>
      </c>
      <c r="AP2670" t="s">
        <v>675</v>
      </c>
      <c r="AR2670" t="s">
        <v>676</v>
      </c>
      <c r="AU2670" s="89">
        <f>VLOOKUP((A2670&amp;AR2670),Precios!B:J,9,FALSE)</f>
        <v>42294.464401199999</v>
      </c>
      <c r="AV2670" t="s">
        <v>1016</v>
      </c>
      <c r="AW2670" t="str">
        <f>VLOOKUP((A2670&amp;AR2670),Precios!B:J,6,FALSE)</f>
        <v>123BOG12</v>
      </c>
    </row>
    <row r="2671" spans="1:49">
      <c r="A2671" s="53" t="s">
        <v>57</v>
      </c>
      <c r="B2671" s="53" t="s">
        <v>1196</v>
      </c>
      <c r="C2671" t="s">
        <v>1007</v>
      </c>
      <c r="D2671" t="s">
        <v>1008</v>
      </c>
      <c r="U2671" t="s">
        <v>1009</v>
      </c>
      <c r="V2671" t="s">
        <v>1010</v>
      </c>
      <c r="W2671" t="s">
        <v>1011</v>
      </c>
      <c r="X2671" t="s">
        <v>1012</v>
      </c>
      <c r="AM2671" t="s">
        <v>1163</v>
      </c>
      <c r="AO2671" t="s">
        <v>1195</v>
      </c>
      <c r="AP2671" t="s">
        <v>682</v>
      </c>
      <c r="AR2671" t="s">
        <v>683</v>
      </c>
      <c r="AU2671" s="89">
        <f>VLOOKUP((A2671&amp;AR2671),Precios!B:J,9,FALSE)</f>
        <v>48005.682472</v>
      </c>
      <c r="AV2671" t="s">
        <v>1016</v>
      </c>
      <c r="AW2671" t="str">
        <f>VLOOKUP((A2671&amp;AR2671),Precios!B:J,6,FALSE)</f>
        <v>123BOG13</v>
      </c>
    </row>
    <row r="2672" spans="1:49">
      <c r="A2672" s="53" t="s">
        <v>57</v>
      </c>
      <c r="B2672" s="53" t="s">
        <v>1196</v>
      </c>
      <c r="C2672" t="s">
        <v>1007</v>
      </c>
      <c r="D2672" t="s">
        <v>1008</v>
      </c>
      <c r="U2672" t="s">
        <v>1009</v>
      </c>
      <c r="V2672" t="s">
        <v>1010</v>
      </c>
      <c r="W2672" t="s">
        <v>1011</v>
      </c>
      <c r="X2672" t="s">
        <v>1012</v>
      </c>
      <c r="AM2672" t="s">
        <v>1163</v>
      </c>
      <c r="AO2672" t="s">
        <v>1195</v>
      </c>
      <c r="AP2672" t="s">
        <v>706</v>
      </c>
      <c r="AR2672" t="s">
        <v>707</v>
      </c>
      <c r="AU2672" s="89">
        <f>VLOOKUP((A2672&amp;AR2672),Precios!B:J,9,FALSE)</f>
        <v>70510.314314000003</v>
      </c>
      <c r="AV2672" t="s">
        <v>1016</v>
      </c>
      <c r="AW2672" t="str">
        <f>VLOOKUP((A2672&amp;AR2672),Precios!B:J,6,FALSE)</f>
        <v>123BOG14</v>
      </c>
    </row>
    <row r="2673" spans="1:49">
      <c r="A2673" s="53" t="s">
        <v>57</v>
      </c>
      <c r="B2673" s="53" t="s">
        <v>1196</v>
      </c>
      <c r="C2673" t="s">
        <v>1007</v>
      </c>
      <c r="D2673" t="s">
        <v>1008</v>
      </c>
      <c r="U2673" t="s">
        <v>1009</v>
      </c>
      <c r="V2673" t="s">
        <v>1010</v>
      </c>
      <c r="W2673" t="s">
        <v>1011</v>
      </c>
      <c r="X2673" t="s">
        <v>1012</v>
      </c>
      <c r="AM2673" t="s">
        <v>1163</v>
      </c>
      <c r="AO2673" t="s">
        <v>1195</v>
      </c>
      <c r="AP2673" t="s">
        <v>700</v>
      </c>
      <c r="AR2673" t="s">
        <v>701</v>
      </c>
      <c r="AU2673" s="89">
        <f>VLOOKUP((A2673&amp;AR2673),Precios!B:J,9,FALSE)</f>
        <v>48041.618196000003</v>
      </c>
      <c r="AV2673" t="s">
        <v>1016</v>
      </c>
      <c r="AW2673" t="str">
        <f>VLOOKUP((A2673&amp;AR2673),Precios!B:J,6,FALSE)</f>
        <v>123BOG16</v>
      </c>
    </row>
    <row r="2674" spans="1:49">
      <c r="A2674" s="53" t="s">
        <v>57</v>
      </c>
      <c r="B2674" s="53" t="s">
        <v>1196</v>
      </c>
      <c r="C2674" t="s">
        <v>1007</v>
      </c>
      <c r="D2674" t="s">
        <v>1008</v>
      </c>
      <c r="U2674" t="s">
        <v>1009</v>
      </c>
      <c r="V2674" t="s">
        <v>1010</v>
      </c>
      <c r="W2674" t="s">
        <v>1011</v>
      </c>
      <c r="X2674" t="s">
        <v>1012</v>
      </c>
      <c r="AM2674" t="s">
        <v>1163</v>
      </c>
      <c r="AO2674" t="s">
        <v>1195</v>
      </c>
      <c r="AP2674" t="s">
        <v>680</v>
      </c>
      <c r="AR2674" t="s">
        <v>681</v>
      </c>
      <c r="AU2674" s="89">
        <f>VLOOKUP((A2674&amp;AR2674),Precios!B:J,9,FALSE)</f>
        <v>47173.5</v>
      </c>
      <c r="AV2674" t="s">
        <v>1016</v>
      </c>
      <c r="AW2674" t="str">
        <f>VLOOKUP((A2674&amp;AR2674),Precios!B:J,6,FALSE)</f>
        <v>123BOG17</v>
      </c>
    </row>
    <row r="2675" spans="1:49">
      <c r="A2675" s="53" t="s">
        <v>57</v>
      </c>
      <c r="B2675" s="53" t="s">
        <v>1196</v>
      </c>
      <c r="C2675" t="s">
        <v>1007</v>
      </c>
      <c r="D2675" t="s">
        <v>1008</v>
      </c>
      <c r="U2675" t="s">
        <v>1009</v>
      </c>
      <c r="V2675" t="s">
        <v>1010</v>
      </c>
      <c r="W2675" t="s">
        <v>1011</v>
      </c>
      <c r="X2675" t="s">
        <v>1012</v>
      </c>
      <c r="AM2675" t="s">
        <v>1163</v>
      </c>
      <c r="AO2675" t="s">
        <v>1195</v>
      </c>
      <c r="AP2675" t="s">
        <v>690</v>
      </c>
      <c r="AR2675" t="s">
        <v>691</v>
      </c>
      <c r="AU2675" s="89">
        <f>VLOOKUP((A2675&amp;AR2675),Precios!B:J,9,FALSE)</f>
        <v>53834.440132000003</v>
      </c>
      <c r="AV2675" t="s">
        <v>1016</v>
      </c>
      <c r="AW2675" t="str">
        <f>VLOOKUP((A2675&amp;AR2675),Precios!B:J,6,FALSE)</f>
        <v>123BOG18</v>
      </c>
    </row>
    <row r="2676" spans="1:49">
      <c r="A2676" s="53" t="s">
        <v>57</v>
      </c>
      <c r="B2676" s="53" t="s">
        <v>1196</v>
      </c>
      <c r="C2676" t="s">
        <v>1007</v>
      </c>
      <c r="D2676" t="s">
        <v>1008</v>
      </c>
      <c r="U2676" t="s">
        <v>1009</v>
      </c>
      <c r="V2676" t="s">
        <v>1010</v>
      </c>
      <c r="W2676" t="s">
        <v>1011</v>
      </c>
      <c r="X2676" t="s">
        <v>1012</v>
      </c>
      <c r="AM2676" t="s">
        <v>1163</v>
      </c>
      <c r="AO2676" t="s">
        <v>1195</v>
      </c>
      <c r="AP2676" t="s">
        <v>708</v>
      </c>
      <c r="AR2676" t="s">
        <v>709</v>
      </c>
      <c r="AU2676" s="89">
        <f>VLOOKUP((A2676&amp;AR2676),Precios!B:J,9,FALSE)</f>
        <v>42036.83</v>
      </c>
      <c r="AV2676" t="s">
        <v>1016</v>
      </c>
      <c r="AW2676" t="str">
        <f>VLOOKUP((A2676&amp;AR2676),Precios!B:J,6,FALSE)</f>
        <v>123BOG19</v>
      </c>
    </row>
    <row r="2677" spans="1:49">
      <c r="A2677" s="53" t="s">
        <v>57</v>
      </c>
      <c r="B2677" s="53" t="s">
        <v>1196</v>
      </c>
      <c r="C2677" t="s">
        <v>1007</v>
      </c>
      <c r="D2677" t="s">
        <v>1008</v>
      </c>
      <c r="U2677" t="s">
        <v>1009</v>
      </c>
      <c r="V2677" t="s">
        <v>1010</v>
      </c>
      <c r="W2677" t="s">
        <v>1011</v>
      </c>
      <c r="X2677" t="s">
        <v>1012</v>
      </c>
      <c r="AM2677" t="s">
        <v>1163</v>
      </c>
      <c r="AO2677" t="s">
        <v>1195</v>
      </c>
      <c r="AP2677" t="s">
        <v>710</v>
      </c>
      <c r="AR2677" t="s">
        <v>711</v>
      </c>
      <c r="AU2677" s="89">
        <f>VLOOKUP((A2677&amp;AR2677),Precios!B:J,9,FALSE)</f>
        <v>57485.343010700002</v>
      </c>
      <c r="AV2677" t="s">
        <v>1016</v>
      </c>
      <c r="AW2677" t="str">
        <f>VLOOKUP((A2677&amp;AR2677),Precios!B:J,6,FALSE)</f>
        <v>123BOG20</v>
      </c>
    </row>
    <row r="2678" spans="1:49">
      <c r="A2678" s="53" t="s">
        <v>57</v>
      </c>
      <c r="B2678" s="53" t="s">
        <v>1196</v>
      </c>
      <c r="C2678" t="s">
        <v>1007</v>
      </c>
      <c r="D2678" t="s">
        <v>1008</v>
      </c>
      <c r="U2678" t="s">
        <v>1009</v>
      </c>
      <c r="V2678" t="s">
        <v>1010</v>
      </c>
      <c r="W2678" t="s">
        <v>1011</v>
      </c>
      <c r="X2678" t="s">
        <v>1012</v>
      </c>
      <c r="AM2678" t="s">
        <v>1163</v>
      </c>
      <c r="AO2678" t="s">
        <v>1195</v>
      </c>
      <c r="AP2678" t="s">
        <v>692</v>
      </c>
      <c r="AR2678" t="s">
        <v>695</v>
      </c>
      <c r="AU2678" s="89">
        <f>VLOOKUP((A2678&amp;AR2678),Precios!B:J,9,FALSE)</f>
        <v>50722.991384999994</v>
      </c>
      <c r="AV2678" t="s">
        <v>1016</v>
      </c>
      <c r="AW2678" t="str">
        <f>VLOOKUP((A2678&amp;AR2678),Precios!B:J,6,FALSE)</f>
        <v>123MED31</v>
      </c>
    </row>
    <row r="2679" spans="1:49">
      <c r="A2679" s="53" t="s">
        <v>57</v>
      </c>
      <c r="B2679" s="53" t="s">
        <v>1196</v>
      </c>
      <c r="C2679" t="s">
        <v>1007</v>
      </c>
      <c r="D2679" t="s">
        <v>1008</v>
      </c>
      <c r="U2679" t="s">
        <v>1009</v>
      </c>
      <c r="V2679" t="s">
        <v>1010</v>
      </c>
      <c r="W2679" t="s">
        <v>1011</v>
      </c>
      <c r="X2679" t="s">
        <v>1012</v>
      </c>
      <c r="AM2679" t="s">
        <v>1163</v>
      </c>
      <c r="AO2679" t="s">
        <v>1195</v>
      </c>
      <c r="AP2679" t="s">
        <v>687</v>
      </c>
      <c r="AR2679" t="s">
        <v>689</v>
      </c>
      <c r="AU2679" s="89">
        <f>VLOOKUP((A2679&amp;AR2679),Precios!B:J,9,FALSE)</f>
        <v>48090.888296000005</v>
      </c>
      <c r="AV2679" t="s">
        <v>1016</v>
      </c>
      <c r="AW2679" t="str">
        <f>VLOOKUP((A2679&amp;AR2679),Precios!B:J,6,FALSE)</f>
        <v>123MED22</v>
      </c>
    </row>
    <row r="2680" spans="1:49">
      <c r="A2680" s="53" t="s">
        <v>57</v>
      </c>
      <c r="B2680" s="53" t="s">
        <v>1196</v>
      </c>
      <c r="C2680" t="s">
        <v>1007</v>
      </c>
      <c r="D2680" t="s">
        <v>1008</v>
      </c>
      <c r="U2680" t="s">
        <v>1009</v>
      </c>
      <c r="V2680" t="s">
        <v>1010</v>
      </c>
      <c r="W2680" t="s">
        <v>1011</v>
      </c>
      <c r="X2680" t="s">
        <v>1012</v>
      </c>
      <c r="AM2680" t="s">
        <v>1163</v>
      </c>
      <c r="AO2680" t="s">
        <v>1195</v>
      </c>
      <c r="AP2680" t="s">
        <v>684</v>
      </c>
      <c r="AR2680" t="s">
        <v>686</v>
      </c>
      <c r="AU2680" s="89">
        <f>VLOOKUP((A2680&amp;AR2680),Precios!B:J,9,FALSE)</f>
        <v>48390.471470000004</v>
      </c>
      <c r="AV2680" t="s">
        <v>1016</v>
      </c>
      <c r="AW2680" t="str">
        <f>VLOOKUP((A2680&amp;AR2680),Precios!B:J,6,FALSE)</f>
        <v>123MED23</v>
      </c>
    </row>
    <row r="2681" spans="1:49">
      <c r="A2681" s="53" t="s">
        <v>57</v>
      </c>
      <c r="B2681" s="53" t="s">
        <v>1196</v>
      </c>
      <c r="C2681" t="s">
        <v>1007</v>
      </c>
      <c r="D2681" t="s">
        <v>1008</v>
      </c>
      <c r="U2681" t="s">
        <v>1009</v>
      </c>
      <c r="V2681" t="s">
        <v>1010</v>
      </c>
      <c r="W2681" t="s">
        <v>1011</v>
      </c>
      <c r="X2681" t="s">
        <v>1012</v>
      </c>
      <c r="AM2681" t="s">
        <v>1163</v>
      </c>
      <c r="AO2681" t="s">
        <v>1195</v>
      </c>
      <c r="AP2681" t="s">
        <v>702</v>
      </c>
      <c r="AR2681" t="s">
        <v>703</v>
      </c>
      <c r="AU2681" s="89">
        <f>VLOOKUP((A2681&amp;AR2681),Precios!B:J,9,FALSE)</f>
        <v>48012.14</v>
      </c>
      <c r="AV2681" t="s">
        <v>1016</v>
      </c>
      <c r="AW2681" t="str">
        <f>VLOOKUP((A2681&amp;AR2681),Precios!B:J,6,FALSE)</f>
        <v>123MED25</v>
      </c>
    </row>
    <row r="2682" spans="1:49">
      <c r="A2682" s="53" t="s">
        <v>57</v>
      </c>
      <c r="B2682" s="53" t="s">
        <v>1196</v>
      </c>
      <c r="C2682" t="s">
        <v>1007</v>
      </c>
      <c r="D2682" t="s">
        <v>1008</v>
      </c>
      <c r="U2682" t="s">
        <v>1009</v>
      </c>
      <c r="V2682" t="s">
        <v>1010</v>
      </c>
      <c r="W2682" t="s">
        <v>1011</v>
      </c>
      <c r="X2682" t="s">
        <v>1012</v>
      </c>
      <c r="AM2682" t="s">
        <v>1163</v>
      </c>
      <c r="AO2682" t="s">
        <v>1195</v>
      </c>
      <c r="AP2682" t="s">
        <v>692</v>
      </c>
      <c r="AR2682" t="s">
        <v>694</v>
      </c>
      <c r="AU2682" s="89">
        <f>VLOOKUP((A2682&amp;AR2682),Precios!B:J,9,FALSE)</f>
        <v>50722.991384999994</v>
      </c>
      <c r="AV2682" t="s">
        <v>1016</v>
      </c>
      <c r="AW2682" t="str">
        <f>VLOOKUP((A2682&amp;AR2682),Precios!B:J,6,FALSE)</f>
        <v>123CLO26</v>
      </c>
    </row>
    <row r="2683" spans="1:49">
      <c r="A2683" s="53" t="s">
        <v>57</v>
      </c>
      <c r="B2683" s="53" t="s">
        <v>1196</v>
      </c>
      <c r="C2683" t="s">
        <v>1007</v>
      </c>
      <c r="D2683" t="s">
        <v>1008</v>
      </c>
      <c r="U2683" t="s">
        <v>1009</v>
      </c>
      <c r="V2683" t="s">
        <v>1010</v>
      </c>
      <c r="W2683" t="s">
        <v>1011</v>
      </c>
      <c r="X2683" t="s">
        <v>1012</v>
      </c>
      <c r="AM2683" t="s">
        <v>1163</v>
      </c>
      <c r="AO2683" t="s">
        <v>1195</v>
      </c>
      <c r="AP2683" t="s">
        <v>704</v>
      </c>
      <c r="AR2683" t="s">
        <v>705</v>
      </c>
      <c r="AU2683" s="89">
        <f>VLOOKUP((A2683&amp;AR2683),Precios!B:J,9,FALSE)</f>
        <v>123183.6364</v>
      </c>
      <c r="AV2683" t="s">
        <v>1016</v>
      </c>
      <c r="AW2683" t="str">
        <f>VLOOKUP((A2683&amp;AR2683),Precios!B:J,6,FALSE)</f>
        <v>123CLO27</v>
      </c>
    </row>
    <row r="2684" spans="1:49">
      <c r="A2684" s="53" t="s">
        <v>57</v>
      </c>
      <c r="B2684" s="53" t="s">
        <v>1196</v>
      </c>
      <c r="C2684" t="s">
        <v>1007</v>
      </c>
      <c r="D2684" t="s">
        <v>1008</v>
      </c>
      <c r="U2684" t="s">
        <v>1009</v>
      </c>
      <c r="V2684" t="s">
        <v>1010</v>
      </c>
      <c r="W2684" t="s">
        <v>1011</v>
      </c>
      <c r="X2684" t="s">
        <v>1012</v>
      </c>
      <c r="AM2684" t="s">
        <v>1163</v>
      </c>
      <c r="AO2684" t="s">
        <v>1195</v>
      </c>
      <c r="AP2684" t="s">
        <v>696</v>
      </c>
      <c r="AR2684" t="s">
        <v>697</v>
      </c>
      <c r="AU2684" s="89">
        <f>VLOOKUP((A2684&amp;AR2684),Precios!B:J,9,FALSE)</f>
        <v>47038.2693</v>
      </c>
      <c r="AV2684" t="s">
        <v>1016</v>
      </c>
      <c r="AW2684" t="str">
        <f>VLOOKUP((A2684&amp;AR2684),Precios!B:J,6,FALSE)</f>
        <v>123CLO28</v>
      </c>
    </row>
    <row r="2685" spans="1:49">
      <c r="A2685" s="53" t="s">
        <v>57</v>
      </c>
      <c r="B2685" s="53" t="s">
        <v>1196</v>
      </c>
      <c r="C2685" t="s">
        <v>1007</v>
      </c>
      <c r="D2685" t="s">
        <v>1008</v>
      </c>
      <c r="U2685" t="s">
        <v>1009</v>
      </c>
      <c r="V2685" t="s">
        <v>1010</v>
      </c>
      <c r="W2685" t="s">
        <v>1011</v>
      </c>
      <c r="X2685" t="s">
        <v>1012</v>
      </c>
      <c r="AM2685" t="s">
        <v>1163</v>
      </c>
      <c r="AO2685" t="s">
        <v>1195</v>
      </c>
      <c r="AP2685" t="s">
        <v>677</v>
      </c>
      <c r="AR2685" t="s">
        <v>679</v>
      </c>
      <c r="AU2685" s="89">
        <f>VLOOKUP((A2685&amp;AR2685),Precios!B:J,9,FALSE)</f>
        <v>54042.569614</v>
      </c>
      <c r="AV2685" t="s">
        <v>1016</v>
      </c>
      <c r="AW2685" t="str">
        <f>VLOOKUP((A2685&amp;AR2685),Precios!B:J,6,FALSE)</f>
        <v>123CLO30</v>
      </c>
    </row>
    <row r="2686" spans="1:49">
      <c r="A2686" s="53" t="s">
        <v>54</v>
      </c>
      <c r="B2686" s="53" t="s">
        <v>1197</v>
      </c>
      <c r="C2686" t="s">
        <v>1007</v>
      </c>
      <c r="D2686" t="s">
        <v>1008</v>
      </c>
      <c r="U2686" t="s">
        <v>1009</v>
      </c>
      <c r="V2686" t="s">
        <v>1010</v>
      </c>
      <c r="W2686" t="s">
        <v>1011</v>
      </c>
      <c r="X2686" t="s">
        <v>1012</v>
      </c>
      <c r="AM2686" t="s">
        <v>1163</v>
      </c>
      <c r="AO2686" t="s">
        <v>1164</v>
      </c>
      <c r="AP2686" t="s">
        <v>1015</v>
      </c>
      <c r="AR2686" t="s">
        <v>712</v>
      </c>
      <c r="AU2686" s="89">
        <f>VLOOKUP((A2686&amp;AR2686),Precios!B:J,9,FALSE)</f>
        <v>2543.3173205000003</v>
      </c>
      <c r="AV2686" t="s">
        <v>1016</v>
      </c>
      <c r="AW2686" t="str">
        <f>VLOOKUP((A2686&amp;AR2686),Precios!B:J,6,FALSE)</f>
        <v>126BOG6</v>
      </c>
    </row>
    <row r="2687" spans="1:49">
      <c r="A2687" s="53" t="s">
        <v>54</v>
      </c>
      <c r="B2687" s="53" t="s">
        <v>1197</v>
      </c>
      <c r="C2687" t="s">
        <v>1007</v>
      </c>
      <c r="D2687" t="s">
        <v>1008</v>
      </c>
      <c r="U2687" t="s">
        <v>1009</v>
      </c>
      <c r="V2687" t="s">
        <v>1010</v>
      </c>
      <c r="W2687" t="s">
        <v>1011</v>
      </c>
      <c r="X2687" t="s">
        <v>1012</v>
      </c>
      <c r="AM2687" t="s">
        <v>1163</v>
      </c>
      <c r="AO2687" t="s">
        <v>1164</v>
      </c>
      <c r="AP2687" t="s">
        <v>713</v>
      </c>
      <c r="AR2687" t="s">
        <v>714</v>
      </c>
      <c r="AU2687" s="89">
        <f>VLOOKUP((A2687&amp;AR2687),Precios!B:J,9,FALSE)</f>
        <v>2394.0551249999999</v>
      </c>
      <c r="AV2687" t="s">
        <v>1016</v>
      </c>
      <c r="AW2687" t="str">
        <f>VLOOKUP((A2687&amp;AR2687),Precios!B:J,6,FALSE)</f>
        <v>126BOG7</v>
      </c>
    </row>
    <row r="2688" spans="1:49">
      <c r="A2688" s="53" t="s">
        <v>54</v>
      </c>
      <c r="B2688" s="53" t="s">
        <v>1197</v>
      </c>
      <c r="C2688" t="s">
        <v>1007</v>
      </c>
      <c r="D2688" t="s">
        <v>1008</v>
      </c>
      <c r="U2688" t="s">
        <v>1009</v>
      </c>
      <c r="V2688" t="s">
        <v>1010</v>
      </c>
      <c r="W2688" t="s">
        <v>1011</v>
      </c>
      <c r="X2688" t="s">
        <v>1012</v>
      </c>
      <c r="AM2688" t="s">
        <v>1163</v>
      </c>
      <c r="AO2688" t="s">
        <v>1164</v>
      </c>
      <c r="AP2688" t="s">
        <v>692</v>
      </c>
      <c r="AR2688" t="s">
        <v>693</v>
      </c>
      <c r="AU2688" s="89">
        <f>VLOOKUP((A2688&amp;AR2688),Precios!B:J,9,FALSE)</f>
        <v>2258.719595</v>
      </c>
      <c r="AV2688" t="s">
        <v>1016</v>
      </c>
      <c r="AW2688" t="str">
        <f>VLOOKUP((A2688&amp;AR2688),Precios!B:J,6,FALSE)</f>
        <v>126BOG8</v>
      </c>
    </row>
    <row r="2689" spans="1:49">
      <c r="A2689" s="53" t="s">
        <v>54</v>
      </c>
      <c r="B2689" s="53" t="s">
        <v>1197</v>
      </c>
      <c r="C2689" t="s">
        <v>1007</v>
      </c>
      <c r="D2689" t="s">
        <v>1008</v>
      </c>
      <c r="U2689" t="s">
        <v>1009</v>
      </c>
      <c r="V2689" t="s">
        <v>1010</v>
      </c>
      <c r="W2689" t="s">
        <v>1011</v>
      </c>
      <c r="X2689" t="s">
        <v>1012</v>
      </c>
      <c r="AM2689" t="s">
        <v>1163</v>
      </c>
      <c r="AO2689" t="s">
        <v>1164</v>
      </c>
      <c r="AP2689" t="s">
        <v>673</v>
      </c>
      <c r="AR2689" t="s">
        <v>674</v>
      </c>
      <c r="AU2689" s="89">
        <f>VLOOKUP((A2689&amp;AR2689),Precios!B:J,9,FALSE)</f>
        <v>2682.935156</v>
      </c>
      <c r="AV2689" t="s">
        <v>1016</v>
      </c>
      <c r="AW2689" t="str">
        <f>VLOOKUP((A2689&amp;AR2689),Precios!B:J,6,FALSE)</f>
        <v>126BOG9</v>
      </c>
    </row>
    <row r="2690" spans="1:49">
      <c r="A2690" s="53" t="s">
        <v>54</v>
      </c>
      <c r="B2690" s="53" t="s">
        <v>1197</v>
      </c>
      <c r="C2690" t="s">
        <v>1007</v>
      </c>
      <c r="D2690" t="s">
        <v>1008</v>
      </c>
      <c r="U2690" t="s">
        <v>1009</v>
      </c>
      <c r="V2690" t="s">
        <v>1010</v>
      </c>
      <c r="W2690" t="s">
        <v>1011</v>
      </c>
      <c r="X2690" t="s">
        <v>1012</v>
      </c>
      <c r="AM2690" t="s">
        <v>1163</v>
      </c>
      <c r="AO2690" t="s">
        <v>1164</v>
      </c>
      <c r="AP2690" t="s">
        <v>687</v>
      </c>
      <c r="AR2690" t="s">
        <v>688</v>
      </c>
      <c r="AU2690" s="89">
        <f>VLOOKUP((A2690&amp;AR2690),Precios!B:J,9,FALSE)</f>
        <v>2439.0376779999997</v>
      </c>
      <c r="AV2690" t="s">
        <v>1016</v>
      </c>
      <c r="AW2690" t="str">
        <f>VLOOKUP((A2690&amp;AR2690),Precios!B:J,6,FALSE)</f>
        <v>126BOG10</v>
      </c>
    </row>
    <row r="2691" spans="1:49">
      <c r="A2691" s="53" t="s">
        <v>54</v>
      </c>
      <c r="B2691" s="53" t="s">
        <v>1197</v>
      </c>
      <c r="C2691" t="s">
        <v>1007</v>
      </c>
      <c r="D2691" t="s">
        <v>1008</v>
      </c>
      <c r="U2691" t="s">
        <v>1009</v>
      </c>
      <c r="V2691" t="s">
        <v>1010</v>
      </c>
      <c r="W2691" t="s">
        <v>1011</v>
      </c>
      <c r="X2691" t="s">
        <v>1012</v>
      </c>
      <c r="AM2691" t="s">
        <v>1163</v>
      </c>
      <c r="AO2691" t="s">
        <v>1164</v>
      </c>
      <c r="AP2691" t="s">
        <v>698</v>
      </c>
      <c r="AR2691" t="s">
        <v>699</v>
      </c>
      <c r="AU2691" s="89">
        <f>VLOOKUP((A2691&amp;AR2691),Precios!B:J,9,FALSE)</f>
        <v>5436.0120649999999</v>
      </c>
      <c r="AV2691" t="s">
        <v>1016</v>
      </c>
      <c r="AW2691" t="str">
        <f>VLOOKUP((A2691&amp;AR2691),Precios!B:J,6,FALSE)</f>
        <v>126BOG11</v>
      </c>
    </row>
    <row r="2692" spans="1:49">
      <c r="A2692" s="53" t="s">
        <v>54</v>
      </c>
      <c r="B2692" s="53" t="s">
        <v>1197</v>
      </c>
      <c r="C2692" t="s">
        <v>1007</v>
      </c>
      <c r="D2692" t="s">
        <v>1008</v>
      </c>
      <c r="U2692" t="s">
        <v>1009</v>
      </c>
      <c r="V2692" t="s">
        <v>1010</v>
      </c>
      <c r="W2692" t="s">
        <v>1011</v>
      </c>
      <c r="X2692" t="s">
        <v>1012</v>
      </c>
      <c r="AM2692" t="s">
        <v>1163</v>
      </c>
      <c r="AO2692" t="s">
        <v>1164</v>
      </c>
      <c r="AP2692" t="s">
        <v>675</v>
      </c>
      <c r="AR2692" t="s">
        <v>676</v>
      </c>
      <c r="AU2692" s="89">
        <f>VLOOKUP((A2692&amp;AR2692),Precios!B:J,9,FALSE)</f>
        <v>4941.1505187000002</v>
      </c>
      <c r="AV2692" t="s">
        <v>1016</v>
      </c>
      <c r="AW2692" t="str">
        <f>VLOOKUP((A2692&amp;AR2692),Precios!B:J,6,FALSE)</f>
        <v>126BOG12</v>
      </c>
    </row>
    <row r="2693" spans="1:49">
      <c r="A2693" s="53" t="s">
        <v>54</v>
      </c>
      <c r="B2693" s="53" t="s">
        <v>1197</v>
      </c>
      <c r="C2693" t="s">
        <v>1007</v>
      </c>
      <c r="D2693" t="s">
        <v>1008</v>
      </c>
      <c r="U2693" t="s">
        <v>1009</v>
      </c>
      <c r="V2693" t="s">
        <v>1010</v>
      </c>
      <c r="W2693" t="s">
        <v>1011</v>
      </c>
      <c r="X2693" t="s">
        <v>1012</v>
      </c>
      <c r="AM2693" t="s">
        <v>1163</v>
      </c>
      <c r="AO2693" t="s">
        <v>1164</v>
      </c>
      <c r="AP2693" t="s">
        <v>682</v>
      </c>
      <c r="AR2693" t="s">
        <v>683</v>
      </c>
      <c r="AU2693" s="89">
        <f>VLOOKUP((A2693&amp;AR2693),Precios!B:J,9,FALSE)</f>
        <v>6140.239039</v>
      </c>
      <c r="AV2693" t="s">
        <v>1016</v>
      </c>
      <c r="AW2693" t="str">
        <f>VLOOKUP((A2693&amp;AR2693),Precios!B:J,6,FALSE)</f>
        <v>126BOG13</v>
      </c>
    </row>
    <row r="2694" spans="1:49">
      <c r="A2694" s="53" t="s">
        <v>54</v>
      </c>
      <c r="B2694" s="53" t="s">
        <v>1197</v>
      </c>
      <c r="C2694" t="s">
        <v>1007</v>
      </c>
      <c r="D2694" t="s">
        <v>1008</v>
      </c>
      <c r="U2694" t="s">
        <v>1009</v>
      </c>
      <c r="V2694" t="s">
        <v>1010</v>
      </c>
      <c r="W2694" t="s">
        <v>1011</v>
      </c>
      <c r="X2694" t="s">
        <v>1012</v>
      </c>
      <c r="AM2694" t="s">
        <v>1163</v>
      </c>
      <c r="AO2694" t="s">
        <v>1164</v>
      </c>
      <c r="AP2694" t="s">
        <v>706</v>
      </c>
      <c r="AR2694" t="s">
        <v>707</v>
      </c>
      <c r="AU2694" s="89">
        <f>VLOOKUP((A2694&amp;AR2694),Precios!B:J,9,FALSE)</f>
        <v>6262.5442000000003</v>
      </c>
      <c r="AV2694" t="s">
        <v>1016</v>
      </c>
      <c r="AW2694" t="str">
        <f>VLOOKUP((A2694&amp;AR2694),Precios!B:J,6,FALSE)</f>
        <v>126BOG14</v>
      </c>
    </row>
    <row r="2695" spans="1:49">
      <c r="A2695" s="53" t="s">
        <v>54</v>
      </c>
      <c r="B2695" s="53" t="s">
        <v>1197</v>
      </c>
      <c r="C2695" t="s">
        <v>1007</v>
      </c>
      <c r="D2695" t="s">
        <v>1008</v>
      </c>
      <c r="U2695" t="s">
        <v>1009</v>
      </c>
      <c r="V2695" t="s">
        <v>1010</v>
      </c>
      <c r="W2695" t="s">
        <v>1011</v>
      </c>
      <c r="X2695" t="s">
        <v>1012</v>
      </c>
      <c r="AM2695" t="s">
        <v>1163</v>
      </c>
      <c r="AO2695" t="s">
        <v>1164</v>
      </c>
      <c r="AP2695" t="s">
        <v>700</v>
      </c>
      <c r="AR2695" t="s">
        <v>701</v>
      </c>
      <c r="AU2695" s="89">
        <f>VLOOKUP((A2695&amp;AR2695),Precios!B:J,9,FALSE)</f>
        <v>2377.3347400000002</v>
      </c>
      <c r="AV2695" t="s">
        <v>1016</v>
      </c>
      <c r="AW2695" t="str">
        <f>VLOOKUP((A2695&amp;AR2695),Precios!B:J,6,FALSE)</f>
        <v>126BOG16</v>
      </c>
    </row>
    <row r="2696" spans="1:49">
      <c r="A2696" s="53" t="s">
        <v>54</v>
      </c>
      <c r="B2696" s="53" t="s">
        <v>1197</v>
      </c>
      <c r="C2696" t="s">
        <v>1007</v>
      </c>
      <c r="D2696" t="s">
        <v>1008</v>
      </c>
      <c r="U2696" t="s">
        <v>1009</v>
      </c>
      <c r="V2696" t="s">
        <v>1010</v>
      </c>
      <c r="W2696" t="s">
        <v>1011</v>
      </c>
      <c r="X2696" t="s">
        <v>1012</v>
      </c>
      <c r="AM2696" t="s">
        <v>1163</v>
      </c>
      <c r="AO2696" t="s">
        <v>1164</v>
      </c>
      <c r="AP2696" t="s">
        <v>680</v>
      </c>
      <c r="AR2696" t="s">
        <v>681</v>
      </c>
      <c r="AU2696" s="89">
        <f>VLOOKUP((A2696&amp;AR2696),Precios!B:J,9,FALSE)</f>
        <v>2725.58</v>
      </c>
      <c r="AV2696" t="s">
        <v>1016</v>
      </c>
      <c r="AW2696" t="str">
        <f>VLOOKUP((A2696&amp;AR2696),Precios!B:J,6,FALSE)</f>
        <v>126BOG17</v>
      </c>
    </row>
    <row r="2697" spans="1:49">
      <c r="A2697" s="53" t="s">
        <v>54</v>
      </c>
      <c r="B2697" s="53" t="s">
        <v>1197</v>
      </c>
      <c r="C2697" t="s">
        <v>1007</v>
      </c>
      <c r="D2697" t="s">
        <v>1008</v>
      </c>
      <c r="U2697" t="s">
        <v>1009</v>
      </c>
      <c r="V2697" t="s">
        <v>1010</v>
      </c>
      <c r="W2697" t="s">
        <v>1011</v>
      </c>
      <c r="X2697" t="s">
        <v>1012</v>
      </c>
      <c r="AM2697" t="s">
        <v>1163</v>
      </c>
      <c r="AO2697" t="s">
        <v>1164</v>
      </c>
      <c r="AP2697" t="s">
        <v>690</v>
      </c>
      <c r="AR2697" t="s">
        <v>691</v>
      </c>
      <c r="AU2697" s="89">
        <f>VLOOKUP((A2697&amp;AR2697),Precios!B:J,9,FALSE)</f>
        <v>5723.791381</v>
      </c>
      <c r="AV2697" t="s">
        <v>1016</v>
      </c>
      <c r="AW2697" t="str">
        <f>VLOOKUP((A2697&amp;AR2697),Precios!B:J,6,FALSE)</f>
        <v>126BOG18</v>
      </c>
    </row>
    <row r="2698" spans="1:49">
      <c r="A2698" s="53" t="s">
        <v>54</v>
      </c>
      <c r="B2698" s="53" t="s">
        <v>1197</v>
      </c>
      <c r="C2698" t="s">
        <v>1007</v>
      </c>
      <c r="D2698" t="s">
        <v>1008</v>
      </c>
      <c r="U2698" t="s">
        <v>1009</v>
      </c>
      <c r="V2698" t="s">
        <v>1010</v>
      </c>
      <c r="W2698" t="s">
        <v>1011</v>
      </c>
      <c r="X2698" t="s">
        <v>1012</v>
      </c>
      <c r="AM2698" t="s">
        <v>1163</v>
      </c>
      <c r="AO2698" t="s">
        <v>1164</v>
      </c>
      <c r="AP2698" t="s">
        <v>708</v>
      </c>
      <c r="AR2698" t="s">
        <v>709</v>
      </c>
      <c r="AU2698" s="89">
        <f>VLOOKUP((A2698&amp;AR2698),Precios!B:J,9,FALSE)</f>
        <v>5746.0887220000004</v>
      </c>
      <c r="AV2698" t="s">
        <v>1016</v>
      </c>
      <c r="AW2698" t="str">
        <f>VLOOKUP((A2698&amp;AR2698),Precios!B:J,6,FALSE)</f>
        <v>126BOG19</v>
      </c>
    </row>
    <row r="2699" spans="1:49">
      <c r="A2699" s="53" t="s">
        <v>54</v>
      </c>
      <c r="B2699" s="53" t="s">
        <v>1197</v>
      </c>
      <c r="C2699" t="s">
        <v>1007</v>
      </c>
      <c r="D2699" t="s">
        <v>1008</v>
      </c>
      <c r="U2699" t="s">
        <v>1009</v>
      </c>
      <c r="V2699" t="s">
        <v>1010</v>
      </c>
      <c r="W2699" t="s">
        <v>1011</v>
      </c>
      <c r="X2699" t="s">
        <v>1012</v>
      </c>
      <c r="AM2699" t="s">
        <v>1163</v>
      </c>
      <c r="AO2699" t="s">
        <v>1164</v>
      </c>
      <c r="AP2699" t="s">
        <v>710</v>
      </c>
      <c r="AR2699" t="s">
        <v>711</v>
      </c>
      <c r="AU2699" s="89">
        <f>VLOOKUP((A2699&amp;AR2699),Precios!B:J,9,FALSE)</f>
        <v>2710.0400008000001</v>
      </c>
      <c r="AV2699" t="s">
        <v>1016</v>
      </c>
      <c r="AW2699" t="str">
        <f>VLOOKUP((A2699&amp;AR2699),Precios!B:J,6,FALSE)</f>
        <v>126BOG20</v>
      </c>
    </row>
    <row r="2700" spans="1:49">
      <c r="A2700" s="53" t="s">
        <v>54</v>
      </c>
      <c r="B2700" s="53" t="s">
        <v>1197</v>
      </c>
      <c r="C2700" t="s">
        <v>1007</v>
      </c>
      <c r="D2700" t="s">
        <v>1008</v>
      </c>
      <c r="U2700" t="s">
        <v>1009</v>
      </c>
      <c r="V2700" t="s">
        <v>1010</v>
      </c>
      <c r="W2700" t="s">
        <v>1011</v>
      </c>
      <c r="X2700" t="s">
        <v>1012</v>
      </c>
      <c r="AM2700" t="s">
        <v>1163</v>
      </c>
      <c r="AO2700" t="s">
        <v>1164</v>
      </c>
      <c r="AP2700" t="s">
        <v>692</v>
      </c>
      <c r="AR2700" t="s">
        <v>695</v>
      </c>
      <c r="AU2700" s="89">
        <f>VLOOKUP((A2700&amp;AR2700),Precios!B:J,9,FALSE)</f>
        <v>2391.4658240000003</v>
      </c>
      <c r="AV2700" t="s">
        <v>1016</v>
      </c>
      <c r="AW2700" t="str">
        <f>VLOOKUP((A2700&amp;AR2700),Precios!B:J,6,FALSE)</f>
        <v>126MED31</v>
      </c>
    </row>
    <row r="2701" spans="1:49">
      <c r="A2701" s="53" t="s">
        <v>54</v>
      </c>
      <c r="B2701" s="53" t="s">
        <v>1197</v>
      </c>
      <c r="C2701" t="s">
        <v>1007</v>
      </c>
      <c r="D2701" t="s">
        <v>1008</v>
      </c>
      <c r="U2701" t="s">
        <v>1009</v>
      </c>
      <c r="V2701" t="s">
        <v>1010</v>
      </c>
      <c r="W2701" t="s">
        <v>1011</v>
      </c>
      <c r="X2701" t="s">
        <v>1012</v>
      </c>
      <c r="AM2701" t="s">
        <v>1163</v>
      </c>
      <c r="AO2701" t="s">
        <v>1164</v>
      </c>
      <c r="AP2701" t="s">
        <v>687</v>
      </c>
      <c r="AR2701" t="s">
        <v>689</v>
      </c>
      <c r="AU2701" s="89">
        <f>VLOOKUP((A2701&amp;AR2701),Precios!B:J,9,FALSE)</f>
        <v>2480.4560110000002</v>
      </c>
      <c r="AV2701" t="s">
        <v>1016</v>
      </c>
      <c r="AW2701" t="str">
        <f>VLOOKUP((A2701&amp;AR2701),Precios!B:J,6,FALSE)</f>
        <v>126MED22</v>
      </c>
    </row>
    <row r="2702" spans="1:49">
      <c r="A2702" s="53" t="s">
        <v>54</v>
      </c>
      <c r="B2702" s="53" t="s">
        <v>1197</v>
      </c>
      <c r="C2702" t="s">
        <v>1007</v>
      </c>
      <c r="D2702" t="s">
        <v>1008</v>
      </c>
      <c r="U2702" t="s">
        <v>1009</v>
      </c>
      <c r="V2702" t="s">
        <v>1010</v>
      </c>
      <c r="W2702" t="s">
        <v>1011</v>
      </c>
      <c r="X2702" t="s">
        <v>1012</v>
      </c>
      <c r="AM2702" t="s">
        <v>1163</v>
      </c>
      <c r="AO2702" t="s">
        <v>1164</v>
      </c>
      <c r="AP2702" t="s">
        <v>684</v>
      </c>
      <c r="AR2702" t="s">
        <v>686</v>
      </c>
      <c r="AU2702" s="89">
        <f>VLOOKUP((A2702&amp;AR2702),Precios!B:J,9,FALSE)</f>
        <v>2235.7827910000001</v>
      </c>
      <c r="AV2702" t="s">
        <v>1016</v>
      </c>
      <c r="AW2702" t="str">
        <f>VLOOKUP((A2702&amp;AR2702),Precios!B:J,6,FALSE)</f>
        <v>126MED23</v>
      </c>
    </row>
    <row r="2703" spans="1:49">
      <c r="A2703" s="53" t="s">
        <v>54</v>
      </c>
      <c r="B2703" s="53" t="s">
        <v>1197</v>
      </c>
      <c r="C2703" t="s">
        <v>1007</v>
      </c>
      <c r="D2703" t="s">
        <v>1008</v>
      </c>
      <c r="U2703" t="s">
        <v>1009</v>
      </c>
      <c r="V2703" t="s">
        <v>1010</v>
      </c>
      <c r="W2703" t="s">
        <v>1011</v>
      </c>
      <c r="X2703" t="s">
        <v>1012</v>
      </c>
      <c r="AM2703" t="s">
        <v>1163</v>
      </c>
      <c r="AO2703" t="s">
        <v>1164</v>
      </c>
      <c r="AP2703" t="s">
        <v>702</v>
      </c>
      <c r="AR2703" t="s">
        <v>703</v>
      </c>
      <c r="AU2703" s="89">
        <f>VLOOKUP((A2703&amp;AR2703),Precios!B:J,9,FALSE)</f>
        <v>5691.0844209999996</v>
      </c>
      <c r="AV2703" t="s">
        <v>1016</v>
      </c>
      <c r="AW2703" t="str">
        <f>VLOOKUP((A2703&amp;AR2703),Precios!B:J,6,FALSE)</f>
        <v>126MED25</v>
      </c>
    </row>
    <row r="2704" spans="1:49">
      <c r="A2704" s="53" t="s">
        <v>54</v>
      </c>
      <c r="B2704" s="53" t="s">
        <v>1197</v>
      </c>
      <c r="C2704" t="s">
        <v>1007</v>
      </c>
      <c r="D2704" t="s">
        <v>1008</v>
      </c>
      <c r="U2704" t="s">
        <v>1009</v>
      </c>
      <c r="V2704" t="s">
        <v>1010</v>
      </c>
      <c r="W2704" t="s">
        <v>1011</v>
      </c>
      <c r="X2704" t="s">
        <v>1012</v>
      </c>
      <c r="AM2704" t="s">
        <v>1163</v>
      </c>
      <c r="AO2704" t="s">
        <v>1164</v>
      </c>
      <c r="AP2704" t="s">
        <v>692</v>
      </c>
      <c r="AR2704" t="s">
        <v>694</v>
      </c>
      <c r="AU2704" s="89">
        <f>VLOOKUP((A2704&amp;AR2704),Precios!B:J,9,FALSE)</f>
        <v>2391.4658240000003</v>
      </c>
      <c r="AV2704" t="s">
        <v>1016</v>
      </c>
      <c r="AW2704" t="str">
        <f>VLOOKUP((A2704&amp;AR2704),Precios!B:J,6,FALSE)</f>
        <v>126CLO26</v>
      </c>
    </row>
    <row r="2705" spans="1:49">
      <c r="A2705" s="53" t="s">
        <v>54</v>
      </c>
      <c r="B2705" s="53" t="s">
        <v>1197</v>
      </c>
      <c r="C2705" t="s">
        <v>1007</v>
      </c>
      <c r="D2705" t="s">
        <v>1008</v>
      </c>
      <c r="U2705" t="s">
        <v>1009</v>
      </c>
      <c r="V2705" t="s">
        <v>1010</v>
      </c>
      <c r="W2705" t="s">
        <v>1011</v>
      </c>
      <c r="X2705" t="s">
        <v>1012</v>
      </c>
      <c r="AM2705" t="s">
        <v>1163</v>
      </c>
      <c r="AO2705" t="s">
        <v>1164</v>
      </c>
      <c r="AP2705" t="s">
        <v>704</v>
      </c>
      <c r="AR2705" t="s">
        <v>705</v>
      </c>
      <c r="AU2705" s="89">
        <f>VLOOKUP((A2705&amp;AR2705),Precios!B:J,9,FALSE)</f>
        <v>6095.13069</v>
      </c>
      <c r="AV2705" t="s">
        <v>1016</v>
      </c>
      <c r="AW2705" t="str">
        <f>VLOOKUP((A2705&amp;AR2705),Precios!B:J,6,FALSE)</f>
        <v>126CLO27</v>
      </c>
    </row>
    <row r="2706" spans="1:49">
      <c r="A2706" s="53" t="s">
        <v>54</v>
      </c>
      <c r="B2706" s="53" t="s">
        <v>1197</v>
      </c>
      <c r="C2706" t="s">
        <v>1007</v>
      </c>
      <c r="D2706" t="s">
        <v>1008</v>
      </c>
      <c r="U2706" t="s">
        <v>1009</v>
      </c>
      <c r="V2706" t="s">
        <v>1010</v>
      </c>
      <c r="W2706" t="s">
        <v>1011</v>
      </c>
      <c r="X2706" t="s">
        <v>1012</v>
      </c>
      <c r="AM2706" t="s">
        <v>1163</v>
      </c>
      <c r="AO2706" t="s">
        <v>1164</v>
      </c>
      <c r="AP2706" t="s">
        <v>696</v>
      </c>
      <c r="AR2706" t="s">
        <v>697</v>
      </c>
      <c r="AU2706" s="89">
        <f>VLOOKUP((A2706&amp;AR2706),Precios!B:J,9,FALSE)</f>
        <v>6579.1307999999999</v>
      </c>
      <c r="AV2706" t="s">
        <v>1016</v>
      </c>
      <c r="AW2706" t="str">
        <f>VLOOKUP((A2706&amp;AR2706),Precios!B:J,6,FALSE)</f>
        <v>126CLO28</v>
      </c>
    </row>
    <row r="2707" spans="1:49">
      <c r="A2707" s="53" t="s">
        <v>54</v>
      </c>
      <c r="B2707" s="53" t="s">
        <v>1197</v>
      </c>
      <c r="C2707" t="s">
        <v>1007</v>
      </c>
      <c r="D2707" t="s">
        <v>1008</v>
      </c>
      <c r="U2707" t="s">
        <v>1009</v>
      </c>
      <c r="V2707" t="s">
        <v>1010</v>
      </c>
      <c r="W2707" t="s">
        <v>1011</v>
      </c>
      <c r="X2707" t="s">
        <v>1012</v>
      </c>
      <c r="AM2707" t="s">
        <v>1163</v>
      </c>
      <c r="AO2707" t="s">
        <v>1164</v>
      </c>
      <c r="AP2707" t="s">
        <v>677</v>
      </c>
      <c r="AR2707" t="s">
        <v>679</v>
      </c>
      <c r="AU2707" s="89">
        <f>VLOOKUP((A2707&amp;AR2707),Precios!B:J,9,FALSE)</f>
        <v>5746.0887220000004</v>
      </c>
      <c r="AV2707" t="s">
        <v>1016</v>
      </c>
      <c r="AW2707" t="str">
        <f>VLOOKUP((A2707&amp;AR2707),Precios!B:J,6,FALSE)</f>
        <v>126CLO30</v>
      </c>
    </row>
    <row r="2708" spans="1:49">
      <c r="A2708" s="53" t="s">
        <v>52</v>
      </c>
      <c r="B2708" s="53" t="s">
        <v>1198</v>
      </c>
      <c r="C2708" t="s">
        <v>1007</v>
      </c>
      <c r="D2708" t="s">
        <v>1008</v>
      </c>
      <c r="U2708" t="s">
        <v>1009</v>
      </c>
      <c r="V2708" t="s">
        <v>1010</v>
      </c>
      <c r="W2708" t="s">
        <v>1011</v>
      </c>
      <c r="X2708" t="s">
        <v>1012</v>
      </c>
      <c r="AM2708" t="s">
        <v>1199</v>
      </c>
      <c r="AO2708" t="s">
        <v>1200</v>
      </c>
      <c r="AP2708" t="s">
        <v>1015</v>
      </c>
      <c r="AR2708" t="s">
        <v>712</v>
      </c>
      <c r="AU2708" s="89">
        <f>VLOOKUP((A2708&amp;AR2708),Precios!B:J,9,FALSE)</f>
        <v>13141.3577625</v>
      </c>
      <c r="AV2708" t="s">
        <v>1016</v>
      </c>
      <c r="AW2708" t="str">
        <f>VLOOKUP((A2708&amp;AR2708),Precios!B:J,6,FALSE)</f>
        <v>128BOG6</v>
      </c>
    </row>
    <row r="2709" spans="1:49">
      <c r="A2709" s="53" t="s">
        <v>52</v>
      </c>
      <c r="B2709" s="53" t="s">
        <v>1198</v>
      </c>
      <c r="C2709" t="s">
        <v>1007</v>
      </c>
      <c r="D2709" t="s">
        <v>1008</v>
      </c>
      <c r="U2709" t="s">
        <v>1009</v>
      </c>
      <c r="V2709" t="s">
        <v>1010</v>
      </c>
      <c r="W2709" t="s">
        <v>1011</v>
      </c>
      <c r="X2709" t="s">
        <v>1012</v>
      </c>
      <c r="AM2709" t="s">
        <v>1199</v>
      </c>
      <c r="AO2709" t="s">
        <v>1200</v>
      </c>
      <c r="AP2709" t="s">
        <v>692</v>
      </c>
      <c r="AR2709" t="s">
        <v>693</v>
      </c>
      <c r="AU2709" s="89">
        <f>VLOOKUP((A2709&amp;AR2709),Precios!B:J,9,FALSE)</f>
        <v>8067.4652080000005</v>
      </c>
      <c r="AV2709" t="s">
        <v>1016</v>
      </c>
      <c r="AW2709" t="str">
        <f>VLOOKUP((A2709&amp;AR2709),Precios!B:J,6,FALSE)</f>
        <v>128BOG8</v>
      </c>
    </row>
    <row r="2710" spans="1:49">
      <c r="A2710" s="53" t="s">
        <v>52</v>
      </c>
      <c r="B2710" s="53" t="s">
        <v>1198</v>
      </c>
      <c r="C2710" t="s">
        <v>1007</v>
      </c>
      <c r="D2710" t="s">
        <v>1008</v>
      </c>
      <c r="U2710" t="s">
        <v>1009</v>
      </c>
      <c r="V2710" t="s">
        <v>1010</v>
      </c>
      <c r="W2710" t="s">
        <v>1011</v>
      </c>
      <c r="X2710" t="s">
        <v>1012</v>
      </c>
      <c r="AM2710" t="s">
        <v>1199</v>
      </c>
      <c r="AO2710" t="s">
        <v>1200</v>
      </c>
      <c r="AP2710" t="s">
        <v>713</v>
      </c>
      <c r="AR2710" t="s">
        <v>714</v>
      </c>
      <c r="AU2710" s="89">
        <f>VLOOKUP((A2710&amp;AR2710),Precios!B:J,9,FALSE)</f>
        <v>13139.233906700001</v>
      </c>
      <c r="AV2710" t="s">
        <v>1016</v>
      </c>
      <c r="AW2710" t="str">
        <f>VLOOKUP((A2710&amp;AR2710),Precios!B:J,6,FALSE)</f>
        <v>128BOG7</v>
      </c>
    </row>
    <row r="2711" spans="1:49">
      <c r="A2711" s="53" t="s">
        <v>52</v>
      </c>
      <c r="B2711" s="53" t="s">
        <v>1198</v>
      </c>
      <c r="C2711" t="s">
        <v>1007</v>
      </c>
      <c r="D2711" t="s">
        <v>1008</v>
      </c>
      <c r="U2711" t="s">
        <v>1009</v>
      </c>
      <c r="V2711" t="s">
        <v>1010</v>
      </c>
      <c r="W2711" t="s">
        <v>1011</v>
      </c>
      <c r="X2711" t="s">
        <v>1012</v>
      </c>
      <c r="AM2711" t="s">
        <v>1199</v>
      </c>
      <c r="AO2711" t="s">
        <v>1200</v>
      </c>
      <c r="AP2711" t="s">
        <v>673</v>
      </c>
      <c r="AR2711" t="s">
        <v>674</v>
      </c>
      <c r="AU2711" s="89">
        <f>VLOOKUP((A2711&amp;AR2711),Precios!B:J,9,FALSE)</f>
        <v>3658.556517</v>
      </c>
      <c r="AV2711" t="s">
        <v>1016</v>
      </c>
      <c r="AW2711" t="str">
        <f>VLOOKUP((A2711&amp;AR2711),Precios!B:J,6,FALSE)</f>
        <v>128BOG9</v>
      </c>
    </row>
    <row r="2712" spans="1:49">
      <c r="A2712" s="53" t="s">
        <v>52</v>
      </c>
      <c r="B2712" s="53" t="s">
        <v>1198</v>
      </c>
      <c r="C2712" t="s">
        <v>1007</v>
      </c>
      <c r="D2712" t="s">
        <v>1008</v>
      </c>
      <c r="U2712" t="s">
        <v>1009</v>
      </c>
      <c r="V2712" t="s">
        <v>1010</v>
      </c>
      <c r="W2712" t="s">
        <v>1011</v>
      </c>
      <c r="X2712" t="s">
        <v>1012</v>
      </c>
      <c r="AM2712" t="s">
        <v>1199</v>
      </c>
      <c r="AO2712" t="s">
        <v>1200</v>
      </c>
      <c r="AP2712" t="s">
        <v>687</v>
      </c>
      <c r="AR2712" t="s">
        <v>688</v>
      </c>
      <c r="AU2712" s="89">
        <f>VLOOKUP((A2712&amp;AR2712),Precios!B:J,9,FALSE)</f>
        <v>11628.540308</v>
      </c>
      <c r="AV2712" t="s">
        <v>1016</v>
      </c>
      <c r="AW2712" t="str">
        <f>VLOOKUP((A2712&amp;AR2712),Precios!B:J,6,FALSE)</f>
        <v>128BOG10</v>
      </c>
    </row>
    <row r="2713" spans="1:49">
      <c r="A2713" s="53" t="s">
        <v>52</v>
      </c>
      <c r="B2713" s="53" t="s">
        <v>1198</v>
      </c>
      <c r="C2713" t="s">
        <v>1007</v>
      </c>
      <c r="D2713" t="s">
        <v>1008</v>
      </c>
      <c r="U2713" t="s">
        <v>1009</v>
      </c>
      <c r="V2713" t="s">
        <v>1010</v>
      </c>
      <c r="W2713" t="s">
        <v>1011</v>
      </c>
      <c r="X2713" t="s">
        <v>1012</v>
      </c>
      <c r="AM2713" t="s">
        <v>1199</v>
      </c>
      <c r="AO2713" t="s">
        <v>1200</v>
      </c>
      <c r="AP2713" t="s">
        <v>698</v>
      </c>
      <c r="AR2713" t="s">
        <v>699</v>
      </c>
      <c r="AU2713" s="89">
        <f>VLOOKUP((A2713&amp;AR2713),Precios!B:J,9,FALSE)</f>
        <v>18477.545460000001</v>
      </c>
      <c r="AV2713" t="s">
        <v>1016</v>
      </c>
      <c r="AW2713" t="str">
        <f>VLOOKUP((A2713&amp;AR2713),Precios!B:J,6,FALSE)</f>
        <v>128BOG11</v>
      </c>
    </row>
    <row r="2714" spans="1:49">
      <c r="A2714" s="53" t="s">
        <v>52</v>
      </c>
      <c r="B2714" s="53" t="s">
        <v>1198</v>
      </c>
      <c r="C2714" t="s">
        <v>1007</v>
      </c>
      <c r="D2714" t="s">
        <v>1008</v>
      </c>
      <c r="U2714" t="s">
        <v>1009</v>
      </c>
      <c r="V2714" t="s">
        <v>1010</v>
      </c>
      <c r="W2714" t="s">
        <v>1011</v>
      </c>
      <c r="X2714" t="s">
        <v>1012</v>
      </c>
      <c r="AM2714" t="s">
        <v>1199</v>
      </c>
      <c r="AO2714" t="s">
        <v>1200</v>
      </c>
      <c r="AP2714" t="s">
        <v>675</v>
      </c>
      <c r="AR2714" t="s">
        <v>676</v>
      </c>
      <c r="AU2714" s="89">
        <f>VLOOKUP((A2714&amp;AR2714),Precios!B:J,9,FALSE)</f>
        <v>13390.910819000001</v>
      </c>
      <c r="AV2714" t="s">
        <v>1016</v>
      </c>
      <c r="AW2714" t="str">
        <f>VLOOKUP((A2714&amp;AR2714),Precios!B:J,6,FALSE)</f>
        <v>128BOG12</v>
      </c>
    </row>
    <row r="2715" spans="1:49">
      <c r="A2715" s="53" t="s">
        <v>52</v>
      </c>
      <c r="B2715" s="53" t="s">
        <v>1198</v>
      </c>
      <c r="C2715" t="s">
        <v>1007</v>
      </c>
      <c r="D2715" t="s">
        <v>1008</v>
      </c>
      <c r="U2715" t="s">
        <v>1009</v>
      </c>
      <c r="V2715" t="s">
        <v>1010</v>
      </c>
      <c r="W2715" t="s">
        <v>1011</v>
      </c>
      <c r="X2715" t="s">
        <v>1012</v>
      </c>
      <c r="AM2715" t="s">
        <v>1199</v>
      </c>
      <c r="AO2715" t="s">
        <v>1200</v>
      </c>
      <c r="AP2715" t="s">
        <v>682</v>
      </c>
      <c r="AR2715" t="s">
        <v>683</v>
      </c>
      <c r="AU2715" s="89">
        <f>VLOOKUP((A2715&amp;AR2715),Precios!B:J,9,FALSE)</f>
        <v>9165.6747710000018</v>
      </c>
      <c r="AV2715" t="s">
        <v>1016</v>
      </c>
      <c r="AW2715" t="str">
        <f>VLOOKUP((A2715&amp;AR2715),Precios!B:J,6,FALSE)</f>
        <v>128BOG13</v>
      </c>
    </row>
    <row r="2716" spans="1:49">
      <c r="A2716" s="53" t="s">
        <v>52</v>
      </c>
      <c r="B2716" s="53" t="s">
        <v>1198</v>
      </c>
      <c r="C2716" t="s">
        <v>1007</v>
      </c>
      <c r="D2716" t="s">
        <v>1008</v>
      </c>
      <c r="U2716" t="s">
        <v>1009</v>
      </c>
      <c r="V2716" t="s">
        <v>1010</v>
      </c>
      <c r="W2716" t="s">
        <v>1011</v>
      </c>
      <c r="X2716" t="s">
        <v>1012</v>
      </c>
      <c r="AM2716" t="s">
        <v>1199</v>
      </c>
      <c r="AO2716" t="s">
        <v>1200</v>
      </c>
      <c r="AP2716" t="s">
        <v>706</v>
      </c>
      <c r="AR2716" t="s">
        <v>707</v>
      </c>
      <c r="AU2716" s="89">
        <f>VLOOKUP((A2716&amp;AR2716),Precios!B:J,9,FALSE)</f>
        <v>11588.74684</v>
      </c>
      <c r="AV2716" t="s">
        <v>1016</v>
      </c>
      <c r="AW2716" t="str">
        <f>VLOOKUP((A2716&amp;AR2716),Precios!B:J,6,FALSE)</f>
        <v>128BOG14</v>
      </c>
    </row>
    <row r="2717" spans="1:49">
      <c r="A2717" s="53" t="s">
        <v>52</v>
      </c>
      <c r="B2717" s="53" t="s">
        <v>1198</v>
      </c>
      <c r="C2717" t="s">
        <v>1007</v>
      </c>
      <c r="D2717" t="s">
        <v>1008</v>
      </c>
      <c r="U2717" t="s">
        <v>1009</v>
      </c>
      <c r="V2717" t="s">
        <v>1010</v>
      </c>
      <c r="W2717" t="s">
        <v>1011</v>
      </c>
      <c r="X2717" t="s">
        <v>1012</v>
      </c>
      <c r="AM2717" t="s">
        <v>1199</v>
      </c>
      <c r="AO2717" t="s">
        <v>1200</v>
      </c>
      <c r="AP2717" t="s">
        <v>700</v>
      </c>
      <c r="AR2717" t="s">
        <v>701</v>
      </c>
      <c r="AU2717" s="89">
        <f>VLOOKUP((A2717&amp;AR2717),Precios!B:J,9,FALSE)</f>
        <v>6292.9449000000004</v>
      </c>
      <c r="AV2717" t="s">
        <v>1016</v>
      </c>
      <c r="AW2717" t="str">
        <f>VLOOKUP((A2717&amp;AR2717),Precios!B:J,6,FALSE)</f>
        <v>128BOG16</v>
      </c>
    </row>
    <row r="2718" spans="1:49">
      <c r="A2718" s="53" t="s">
        <v>52</v>
      </c>
      <c r="B2718" s="53" t="s">
        <v>1198</v>
      </c>
      <c r="C2718" t="s">
        <v>1007</v>
      </c>
      <c r="D2718" t="s">
        <v>1008</v>
      </c>
      <c r="U2718" t="s">
        <v>1009</v>
      </c>
      <c r="V2718" t="s">
        <v>1010</v>
      </c>
      <c r="W2718" t="s">
        <v>1011</v>
      </c>
      <c r="X2718" t="s">
        <v>1012</v>
      </c>
      <c r="AM2718" t="s">
        <v>1199</v>
      </c>
      <c r="AO2718" t="s">
        <v>1200</v>
      </c>
      <c r="AP2718" t="s">
        <v>680</v>
      </c>
      <c r="AR2718" t="s">
        <v>681</v>
      </c>
      <c r="AU2718" s="89">
        <f>VLOOKUP((A2718&amp;AR2718),Precios!B:J,9,FALSE)</f>
        <v>8255.4253980000012</v>
      </c>
      <c r="AV2718" t="s">
        <v>1016</v>
      </c>
      <c r="AW2718" t="str">
        <f>VLOOKUP((A2718&amp;AR2718),Precios!B:J,6,FALSE)</f>
        <v>128BOG17</v>
      </c>
    </row>
    <row r="2719" spans="1:49">
      <c r="A2719" s="53" t="s">
        <v>52</v>
      </c>
      <c r="B2719" s="53" t="s">
        <v>1198</v>
      </c>
      <c r="C2719" t="s">
        <v>1007</v>
      </c>
      <c r="D2719" t="s">
        <v>1008</v>
      </c>
      <c r="U2719" t="s">
        <v>1009</v>
      </c>
      <c r="V2719" t="s">
        <v>1010</v>
      </c>
      <c r="W2719" t="s">
        <v>1011</v>
      </c>
      <c r="X2719" t="s">
        <v>1012</v>
      </c>
      <c r="AM2719" t="s">
        <v>1199</v>
      </c>
      <c r="AO2719" t="s">
        <v>1200</v>
      </c>
      <c r="AP2719" t="s">
        <v>690</v>
      </c>
      <c r="AR2719" t="s">
        <v>691</v>
      </c>
      <c r="AU2719" s="89">
        <f>VLOOKUP((A2719&amp;AR2719),Precios!B:J,9,FALSE)</f>
        <v>16380.243099000001</v>
      </c>
      <c r="AV2719" t="s">
        <v>1016</v>
      </c>
      <c r="AW2719" t="str">
        <f>VLOOKUP((A2719&amp;AR2719),Precios!B:J,6,FALSE)</f>
        <v>128BOG18</v>
      </c>
    </row>
    <row r="2720" spans="1:49">
      <c r="A2720" s="53" t="s">
        <v>52</v>
      </c>
      <c r="B2720" s="53" t="s">
        <v>1198</v>
      </c>
      <c r="C2720" t="s">
        <v>1007</v>
      </c>
      <c r="D2720" t="s">
        <v>1008</v>
      </c>
      <c r="U2720" t="s">
        <v>1009</v>
      </c>
      <c r="V2720" t="s">
        <v>1010</v>
      </c>
      <c r="W2720" t="s">
        <v>1011</v>
      </c>
      <c r="X2720" t="s">
        <v>1012</v>
      </c>
      <c r="AM2720" t="s">
        <v>1199</v>
      </c>
      <c r="AO2720" t="s">
        <v>1200</v>
      </c>
      <c r="AP2720" t="s">
        <v>708</v>
      </c>
      <c r="AR2720" t="s">
        <v>709</v>
      </c>
      <c r="AU2720" s="89">
        <f>VLOOKUP((A2720&amp;AR2720),Precios!B:J,9,FALSE)</f>
        <v>16232.925499999999</v>
      </c>
      <c r="AV2720" t="s">
        <v>1016</v>
      </c>
      <c r="AW2720" t="str">
        <f>VLOOKUP((A2720&amp;AR2720),Precios!B:J,6,FALSE)</f>
        <v>128BOG19</v>
      </c>
    </row>
    <row r="2721" spans="1:49">
      <c r="A2721" s="53" t="s">
        <v>52</v>
      </c>
      <c r="B2721" s="53" t="s">
        <v>1198</v>
      </c>
      <c r="C2721" t="s">
        <v>1007</v>
      </c>
      <c r="D2721" t="s">
        <v>1008</v>
      </c>
      <c r="U2721" t="s">
        <v>1009</v>
      </c>
      <c r="V2721" t="s">
        <v>1010</v>
      </c>
      <c r="W2721" t="s">
        <v>1011</v>
      </c>
      <c r="X2721" t="s">
        <v>1012</v>
      </c>
      <c r="AM2721" t="s">
        <v>1199</v>
      </c>
      <c r="AO2721" t="s">
        <v>1200</v>
      </c>
      <c r="AP2721" t="s">
        <v>710</v>
      </c>
      <c r="AR2721" t="s">
        <v>711</v>
      </c>
      <c r="AU2721" s="89">
        <f>VLOOKUP((A2721&amp;AR2721),Precios!B:J,9,FALSE)</f>
        <v>16765.717685200001</v>
      </c>
      <c r="AV2721" t="s">
        <v>1016</v>
      </c>
      <c r="AW2721" t="str">
        <f>VLOOKUP((A2721&amp;AR2721),Precios!B:J,6,FALSE)</f>
        <v>128BOG20</v>
      </c>
    </row>
    <row r="2722" spans="1:49">
      <c r="A2722" s="53" t="s">
        <v>52</v>
      </c>
      <c r="B2722" s="53" t="s">
        <v>1198</v>
      </c>
      <c r="C2722" t="s">
        <v>1007</v>
      </c>
      <c r="D2722" t="s">
        <v>1008</v>
      </c>
      <c r="U2722" t="s">
        <v>1009</v>
      </c>
      <c r="V2722" t="s">
        <v>1010</v>
      </c>
      <c r="W2722" t="s">
        <v>1011</v>
      </c>
      <c r="X2722" t="s">
        <v>1012</v>
      </c>
      <c r="AM2722" t="s">
        <v>1199</v>
      </c>
      <c r="AO2722" t="s">
        <v>1200</v>
      </c>
      <c r="AP2722" t="s">
        <v>692</v>
      </c>
      <c r="AR2722" t="s">
        <v>695</v>
      </c>
      <c r="AU2722" s="89">
        <f>VLOOKUP((A2722&amp;AR2722),Precios!B:J,9,FALSE)</f>
        <v>8542.1459309999991</v>
      </c>
      <c r="AV2722" t="s">
        <v>1016</v>
      </c>
      <c r="AW2722" t="str">
        <f>VLOOKUP((A2722&amp;AR2722),Precios!B:J,6,FALSE)</f>
        <v>128MED31</v>
      </c>
    </row>
    <row r="2723" spans="1:49">
      <c r="A2723" s="53" t="s">
        <v>52</v>
      </c>
      <c r="B2723" s="53" t="s">
        <v>1198</v>
      </c>
      <c r="C2723" t="s">
        <v>1007</v>
      </c>
      <c r="D2723" t="s">
        <v>1008</v>
      </c>
      <c r="U2723" t="s">
        <v>1009</v>
      </c>
      <c r="V2723" t="s">
        <v>1010</v>
      </c>
      <c r="W2723" t="s">
        <v>1011</v>
      </c>
      <c r="X2723" t="s">
        <v>1012</v>
      </c>
      <c r="AM2723" t="s">
        <v>1199</v>
      </c>
      <c r="AO2723" t="s">
        <v>1200</v>
      </c>
      <c r="AP2723" t="s">
        <v>687</v>
      </c>
      <c r="AR2723" t="s">
        <v>689</v>
      </c>
      <c r="AU2723" s="89">
        <f>VLOOKUP((A2723&amp;AR2723),Precios!B:J,9,FALSE)</f>
        <v>11823.167686000001</v>
      </c>
      <c r="AV2723" t="s">
        <v>1016</v>
      </c>
      <c r="AW2723" t="str">
        <f>VLOOKUP((A2723&amp;AR2723),Precios!B:J,6,FALSE)</f>
        <v>128MED22</v>
      </c>
    </row>
    <row r="2724" spans="1:49">
      <c r="A2724" s="53" t="s">
        <v>52</v>
      </c>
      <c r="B2724" s="53" t="s">
        <v>1198</v>
      </c>
      <c r="C2724" t="s">
        <v>1007</v>
      </c>
      <c r="D2724" t="s">
        <v>1008</v>
      </c>
      <c r="U2724" t="s">
        <v>1009</v>
      </c>
      <c r="V2724" t="s">
        <v>1010</v>
      </c>
      <c r="W2724" t="s">
        <v>1011</v>
      </c>
      <c r="X2724" t="s">
        <v>1012</v>
      </c>
      <c r="AM2724" t="s">
        <v>1199</v>
      </c>
      <c r="AO2724" t="s">
        <v>1200</v>
      </c>
      <c r="AP2724" t="s">
        <v>684</v>
      </c>
      <c r="AR2724" t="s">
        <v>686</v>
      </c>
      <c r="AU2724" s="89">
        <f>VLOOKUP((A2724&amp;AR2724),Precios!B:J,9,FALSE)</f>
        <v>7452.6058089999997</v>
      </c>
      <c r="AV2724" t="s">
        <v>1016</v>
      </c>
      <c r="AW2724" t="str">
        <f>VLOOKUP((A2724&amp;AR2724),Precios!B:J,6,FALSE)</f>
        <v>128MED23</v>
      </c>
    </row>
    <row r="2725" spans="1:49">
      <c r="A2725" s="53" t="s">
        <v>52</v>
      </c>
      <c r="B2725" s="53" t="s">
        <v>1198</v>
      </c>
      <c r="C2725" t="s">
        <v>1007</v>
      </c>
      <c r="D2725" t="s">
        <v>1008</v>
      </c>
      <c r="U2725" t="s">
        <v>1009</v>
      </c>
      <c r="V2725" t="s">
        <v>1010</v>
      </c>
      <c r="W2725" t="s">
        <v>1011</v>
      </c>
      <c r="X2725" t="s">
        <v>1012</v>
      </c>
      <c r="AM2725" t="s">
        <v>1199</v>
      </c>
      <c r="AO2725" t="s">
        <v>1200</v>
      </c>
      <c r="AP2725" t="s">
        <v>702</v>
      </c>
      <c r="AR2725" t="s">
        <v>703</v>
      </c>
      <c r="AU2725" s="89">
        <f>VLOOKUP((A2725&amp;AR2725),Precios!B:J,9,FALSE)</f>
        <v>7452.3647000000001</v>
      </c>
      <c r="AV2725" t="s">
        <v>1016</v>
      </c>
      <c r="AW2725" t="str">
        <f>VLOOKUP((A2725&amp;AR2725),Precios!B:J,6,FALSE)</f>
        <v>128MED25</v>
      </c>
    </row>
    <row r="2726" spans="1:49">
      <c r="A2726" s="53" t="s">
        <v>52</v>
      </c>
      <c r="B2726" s="53" t="s">
        <v>1198</v>
      </c>
      <c r="C2726" t="s">
        <v>1007</v>
      </c>
      <c r="D2726" t="s">
        <v>1008</v>
      </c>
      <c r="U2726" t="s">
        <v>1009</v>
      </c>
      <c r="V2726" t="s">
        <v>1010</v>
      </c>
      <c r="W2726" t="s">
        <v>1011</v>
      </c>
      <c r="X2726" t="s">
        <v>1012</v>
      </c>
      <c r="AM2726" t="s">
        <v>1199</v>
      </c>
      <c r="AO2726" t="s">
        <v>1200</v>
      </c>
      <c r="AP2726" t="s">
        <v>692</v>
      </c>
      <c r="AR2726" t="s">
        <v>694</v>
      </c>
      <c r="AU2726" s="89">
        <f>VLOOKUP((A2726&amp;AR2726),Precios!B:J,9,FALSE)</f>
        <v>8542.1459309999991</v>
      </c>
      <c r="AV2726" t="s">
        <v>1016</v>
      </c>
      <c r="AW2726" t="str">
        <f>VLOOKUP((A2726&amp;AR2726),Precios!B:J,6,FALSE)</f>
        <v>128CLO26</v>
      </c>
    </row>
    <row r="2727" spans="1:49">
      <c r="A2727" s="53" t="s">
        <v>52</v>
      </c>
      <c r="B2727" s="53" t="s">
        <v>1198</v>
      </c>
      <c r="C2727" t="s">
        <v>1007</v>
      </c>
      <c r="D2727" t="s">
        <v>1008</v>
      </c>
      <c r="U2727" t="s">
        <v>1009</v>
      </c>
      <c r="V2727" t="s">
        <v>1010</v>
      </c>
      <c r="W2727" t="s">
        <v>1011</v>
      </c>
      <c r="X2727" t="s">
        <v>1012</v>
      </c>
      <c r="AM2727" t="s">
        <v>1199</v>
      </c>
      <c r="AO2727" t="s">
        <v>1200</v>
      </c>
      <c r="AP2727" t="s">
        <v>704</v>
      </c>
      <c r="AR2727" t="s">
        <v>705</v>
      </c>
      <c r="AU2727" s="89">
        <f>VLOOKUP((A2727&amp;AR2727),Precios!B:J,9,FALSE)</f>
        <v>11828.094696</v>
      </c>
      <c r="AV2727" t="s">
        <v>1016</v>
      </c>
      <c r="AW2727" t="str">
        <f>VLOOKUP((A2727&amp;AR2727),Precios!B:J,6,FALSE)</f>
        <v>128CLO27</v>
      </c>
    </row>
    <row r="2728" spans="1:49">
      <c r="A2728" s="53" t="s">
        <v>52</v>
      </c>
      <c r="B2728" s="53" t="s">
        <v>1198</v>
      </c>
      <c r="C2728" t="s">
        <v>1007</v>
      </c>
      <c r="D2728" t="s">
        <v>1008</v>
      </c>
      <c r="U2728" t="s">
        <v>1009</v>
      </c>
      <c r="V2728" t="s">
        <v>1010</v>
      </c>
      <c r="W2728" t="s">
        <v>1011</v>
      </c>
      <c r="X2728" t="s">
        <v>1012</v>
      </c>
      <c r="AM2728" t="s">
        <v>1199</v>
      </c>
      <c r="AO2728" t="s">
        <v>1200</v>
      </c>
      <c r="AP2728" t="s">
        <v>696</v>
      </c>
      <c r="AR2728" t="s">
        <v>697</v>
      </c>
      <c r="AU2728" s="89">
        <f>VLOOKUP((A2728&amp;AR2728),Precios!B:J,9,FALSE)</f>
        <v>9353.9809000000005</v>
      </c>
      <c r="AV2728" t="s">
        <v>1016</v>
      </c>
      <c r="AW2728" t="str">
        <f>VLOOKUP((A2728&amp;AR2728),Precios!B:J,6,FALSE)</f>
        <v>128CLO28</v>
      </c>
    </row>
    <row r="2729" spans="1:49">
      <c r="A2729" s="53" t="s">
        <v>52</v>
      </c>
      <c r="B2729" s="53" t="s">
        <v>1198</v>
      </c>
      <c r="C2729" t="s">
        <v>1007</v>
      </c>
      <c r="D2729" t="s">
        <v>1008</v>
      </c>
      <c r="U2729" t="s">
        <v>1009</v>
      </c>
      <c r="V2729" t="s">
        <v>1010</v>
      </c>
      <c r="W2729" t="s">
        <v>1011</v>
      </c>
      <c r="X2729" t="s">
        <v>1012</v>
      </c>
      <c r="AM2729" t="s">
        <v>1199</v>
      </c>
      <c r="AO2729" t="s">
        <v>1200</v>
      </c>
      <c r="AP2729" t="s">
        <v>677</v>
      </c>
      <c r="AR2729" t="s">
        <v>679</v>
      </c>
      <c r="AU2729" s="89">
        <f>VLOOKUP((A2729&amp;AR2729),Precios!B:J,9,FALSE)</f>
        <v>16443.958772999998</v>
      </c>
      <c r="AV2729" t="s">
        <v>1016</v>
      </c>
      <c r="AW2729" t="str">
        <f>VLOOKUP((A2729&amp;AR2729),Precios!B:J,6,FALSE)</f>
        <v>128CLO30</v>
      </c>
    </row>
    <row r="2730" spans="1:49">
      <c r="A2730" s="53" t="s">
        <v>51</v>
      </c>
      <c r="B2730" s="53" t="s">
        <v>1201</v>
      </c>
      <c r="C2730" t="s">
        <v>1007</v>
      </c>
      <c r="D2730" t="s">
        <v>1008</v>
      </c>
      <c r="U2730" t="s">
        <v>1009</v>
      </c>
      <c r="V2730" t="s">
        <v>1010</v>
      </c>
      <c r="W2730" t="s">
        <v>1011</v>
      </c>
      <c r="X2730" t="s">
        <v>1012</v>
      </c>
      <c r="AM2730" t="s">
        <v>1202</v>
      </c>
      <c r="AO2730" t="s">
        <v>1203</v>
      </c>
      <c r="AP2730" t="s">
        <v>1015</v>
      </c>
      <c r="AR2730" t="s">
        <v>712</v>
      </c>
      <c r="AU2730" s="89">
        <f>VLOOKUP((A2730&amp;AR2730),Precios!B:J,9,FALSE)</f>
        <v>2311.8170383000001</v>
      </c>
      <c r="AV2730" t="s">
        <v>1016</v>
      </c>
      <c r="AW2730" t="str">
        <f>VLOOKUP((A2730&amp;AR2730),Precios!B:J,6,FALSE)</f>
        <v>129BOG6</v>
      </c>
    </row>
    <row r="2731" spans="1:49">
      <c r="A2731" s="53" t="s">
        <v>51</v>
      </c>
      <c r="B2731" s="53" t="s">
        <v>1201</v>
      </c>
      <c r="C2731" t="s">
        <v>1007</v>
      </c>
      <c r="D2731" t="s">
        <v>1008</v>
      </c>
      <c r="U2731" t="s">
        <v>1009</v>
      </c>
      <c r="V2731" t="s">
        <v>1010</v>
      </c>
      <c r="W2731" t="s">
        <v>1011</v>
      </c>
      <c r="X2731" t="s">
        <v>1012</v>
      </c>
      <c r="AM2731" t="s">
        <v>1202</v>
      </c>
      <c r="AO2731" t="s">
        <v>1203</v>
      </c>
      <c r="AP2731" t="s">
        <v>713</v>
      </c>
      <c r="AR2731" t="s">
        <v>714</v>
      </c>
      <c r="AU2731" s="89">
        <f>VLOOKUP((A2731&amp;AR2731),Precios!B:J,9,FALSE)</f>
        <v>2233.9561282500003</v>
      </c>
      <c r="AV2731" t="s">
        <v>1016</v>
      </c>
      <c r="AW2731" t="str">
        <f>VLOOKUP((A2731&amp;AR2731),Precios!B:J,6,FALSE)</f>
        <v>129BOG7</v>
      </c>
    </row>
    <row r="2732" spans="1:49">
      <c r="A2732" s="53" t="s">
        <v>51</v>
      </c>
      <c r="B2732" s="53" t="s">
        <v>1201</v>
      </c>
      <c r="C2732" t="s">
        <v>1007</v>
      </c>
      <c r="D2732" t="s">
        <v>1008</v>
      </c>
      <c r="U2732" t="s">
        <v>1009</v>
      </c>
      <c r="V2732" t="s">
        <v>1010</v>
      </c>
      <c r="W2732" t="s">
        <v>1011</v>
      </c>
      <c r="X2732" t="s">
        <v>1012</v>
      </c>
      <c r="AM2732" t="s">
        <v>1202</v>
      </c>
      <c r="AO2732" t="s">
        <v>1203</v>
      </c>
      <c r="AP2732" t="s">
        <v>692</v>
      </c>
      <c r="AR2732" t="s">
        <v>693</v>
      </c>
      <c r="AU2732" s="89">
        <f>VLOOKUP((A2732&amp;AR2732),Precios!B:J,9,FALSE)</f>
        <v>2161.5945999999999</v>
      </c>
      <c r="AV2732" t="s">
        <v>1016</v>
      </c>
      <c r="AW2732" t="str">
        <f>VLOOKUP((A2732&amp;AR2732),Precios!B:J,6,FALSE)</f>
        <v>129BOG8</v>
      </c>
    </row>
    <row r="2733" spans="1:49">
      <c r="A2733" s="53" t="s">
        <v>51</v>
      </c>
      <c r="B2733" s="53" t="s">
        <v>1201</v>
      </c>
      <c r="C2733" t="s">
        <v>1007</v>
      </c>
      <c r="D2733" t="s">
        <v>1008</v>
      </c>
      <c r="U2733" t="s">
        <v>1009</v>
      </c>
      <c r="V2733" t="s">
        <v>1010</v>
      </c>
      <c r="W2733" t="s">
        <v>1011</v>
      </c>
      <c r="X2733" t="s">
        <v>1012</v>
      </c>
      <c r="AM2733" t="s">
        <v>1202</v>
      </c>
      <c r="AO2733" t="s">
        <v>1203</v>
      </c>
      <c r="AP2733" t="s">
        <v>673</v>
      </c>
      <c r="AR2733" t="s">
        <v>674</v>
      </c>
      <c r="AU2733" s="89">
        <f>VLOOKUP((A2733&amp;AR2733),Precios!B:J,9,FALSE)</f>
        <v>2048.7870370000001</v>
      </c>
      <c r="AV2733" t="s">
        <v>1016</v>
      </c>
      <c r="AW2733" t="str">
        <f>VLOOKUP((A2733&amp;AR2733),Precios!B:J,6,FALSE)</f>
        <v>129BOG9</v>
      </c>
    </row>
    <row r="2734" spans="1:49">
      <c r="A2734" s="53" t="s">
        <v>51</v>
      </c>
      <c r="B2734" s="53" t="s">
        <v>1201</v>
      </c>
      <c r="C2734" t="s">
        <v>1007</v>
      </c>
      <c r="D2734" t="s">
        <v>1008</v>
      </c>
      <c r="U2734" t="s">
        <v>1009</v>
      </c>
      <c r="V2734" t="s">
        <v>1010</v>
      </c>
      <c r="W2734" t="s">
        <v>1011</v>
      </c>
      <c r="X2734" t="s">
        <v>1012</v>
      </c>
      <c r="AM2734" t="s">
        <v>1202</v>
      </c>
      <c r="AO2734" t="s">
        <v>1203</v>
      </c>
      <c r="AP2734" t="s">
        <v>687</v>
      </c>
      <c r="AR2734" t="s">
        <v>688</v>
      </c>
      <c r="AU2734" s="89">
        <f>VLOOKUP((A2734&amp;AR2734),Precios!B:J,9,FALSE)</f>
        <v>2217.301262</v>
      </c>
      <c r="AV2734" t="s">
        <v>1016</v>
      </c>
      <c r="AW2734" t="str">
        <f>VLOOKUP((A2734&amp;AR2734),Precios!B:J,6,FALSE)</f>
        <v>129BOG10</v>
      </c>
    </row>
    <row r="2735" spans="1:49">
      <c r="A2735" s="53" t="s">
        <v>51</v>
      </c>
      <c r="B2735" s="53" t="s">
        <v>1201</v>
      </c>
      <c r="C2735" t="s">
        <v>1007</v>
      </c>
      <c r="D2735" t="s">
        <v>1008</v>
      </c>
      <c r="U2735" t="s">
        <v>1009</v>
      </c>
      <c r="V2735" t="s">
        <v>1010</v>
      </c>
      <c r="W2735" t="s">
        <v>1011</v>
      </c>
      <c r="X2735" t="s">
        <v>1012</v>
      </c>
      <c r="AM2735" t="s">
        <v>1202</v>
      </c>
      <c r="AO2735" t="s">
        <v>1203</v>
      </c>
      <c r="AP2735" t="s">
        <v>698</v>
      </c>
      <c r="AR2735" t="s">
        <v>699</v>
      </c>
      <c r="AU2735" s="89">
        <f>VLOOKUP((A2735&amp;AR2735),Precios!B:J,9,FALSE)</f>
        <v>2024.0366739999999</v>
      </c>
      <c r="AV2735" t="s">
        <v>1016</v>
      </c>
      <c r="AW2735" t="str">
        <f>VLOOKUP((A2735&amp;AR2735),Precios!B:J,6,FALSE)</f>
        <v>129BOG11</v>
      </c>
    </row>
    <row r="2736" spans="1:49">
      <c r="A2736" s="53" t="s">
        <v>51</v>
      </c>
      <c r="B2736" s="53" t="s">
        <v>1201</v>
      </c>
      <c r="C2736" t="s">
        <v>1007</v>
      </c>
      <c r="D2736" t="s">
        <v>1008</v>
      </c>
      <c r="U2736" t="s">
        <v>1009</v>
      </c>
      <c r="V2736" t="s">
        <v>1010</v>
      </c>
      <c r="W2736" t="s">
        <v>1011</v>
      </c>
      <c r="X2736" t="s">
        <v>1012</v>
      </c>
      <c r="AM2736" t="s">
        <v>1202</v>
      </c>
      <c r="AO2736" t="s">
        <v>1203</v>
      </c>
      <c r="AP2736" t="s">
        <v>675</v>
      </c>
      <c r="AR2736" t="s">
        <v>676</v>
      </c>
      <c r="AU2736" s="89">
        <f>VLOOKUP((A2736&amp;AR2736),Precios!B:J,9,FALSE)</f>
        <v>1839.2591227999999</v>
      </c>
      <c r="AV2736" t="s">
        <v>1016</v>
      </c>
      <c r="AW2736" t="str">
        <f>VLOOKUP((A2736&amp;AR2736),Precios!B:J,6,FALSE)</f>
        <v>129BOG12</v>
      </c>
    </row>
    <row r="2737" spans="1:49">
      <c r="A2737" s="53" t="s">
        <v>51</v>
      </c>
      <c r="B2737" s="53" t="s">
        <v>1201</v>
      </c>
      <c r="C2737" t="s">
        <v>1007</v>
      </c>
      <c r="D2737" t="s">
        <v>1008</v>
      </c>
      <c r="U2737" t="s">
        <v>1009</v>
      </c>
      <c r="V2737" t="s">
        <v>1010</v>
      </c>
      <c r="W2737" t="s">
        <v>1011</v>
      </c>
      <c r="X2737" t="s">
        <v>1012</v>
      </c>
      <c r="AM2737" t="s">
        <v>1202</v>
      </c>
      <c r="AO2737" t="s">
        <v>1203</v>
      </c>
      <c r="AP2737" t="s">
        <v>682</v>
      </c>
      <c r="AR2737" t="s">
        <v>683</v>
      </c>
      <c r="AU2737" s="89">
        <f>VLOOKUP((A2737&amp;AR2737),Precios!B:J,9,FALSE)</f>
        <v>2074.113965</v>
      </c>
      <c r="AV2737" t="s">
        <v>1016</v>
      </c>
      <c r="AW2737" t="str">
        <f>VLOOKUP((A2737&amp;AR2737),Precios!B:J,6,FALSE)</f>
        <v>129BOG13</v>
      </c>
    </row>
    <row r="2738" spans="1:49">
      <c r="A2738" s="53" t="s">
        <v>51</v>
      </c>
      <c r="B2738" s="53" t="s">
        <v>1201</v>
      </c>
      <c r="C2738" t="s">
        <v>1007</v>
      </c>
      <c r="D2738" t="s">
        <v>1008</v>
      </c>
      <c r="U2738" t="s">
        <v>1009</v>
      </c>
      <c r="V2738" t="s">
        <v>1010</v>
      </c>
      <c r="W2738" t="s">
        <v>1011</v>
      </c>
      <c r="X2738" t="s">
        <v>1012</v>
      </c>
      <c r="AM2738" t="s">
        <v>1202</v>
      </c>
      <c r="AO2738" t="s">
        <v>1203</v>
      </c>
      <c r="AP2738" t="s">
        <v>706</v>
      </c>
      <c r="AR2738" t="s">
        <v>707</v>
      </c>
      <c r="AU2738" s="89">
        <f>VLOOKUP((A2738&amp;AR2738),Precios!B:J,9,FALSE)</f>
        <v>2225.3312400000004</v>
      </c>
      <c r="AV2738" t="s">
        <v>1016</v>
      </c>
      <c r="AW2738" t="str">
        <f>VLOOKUP((A2738&amp;AR2738),Precios!B:J,6,FALSE)</f>
        <v>129BOG14</v>
      </c>
    </row>
    <row r="2739" spans="1:49">
      <c r="A2739" s="53" t="s">
        <v>51</v>
      </c>
      <c r="B2739" s="53" t="s">
        <v>1201</v>
      </c>
      <c r="C2739" t="s">
        <v>1007</v>
      </c>
      <c r="D2739" t="s">
        <v>1008</v>
      </c>
      <c r="U2739" t="s">
        <v>1009</v>
      </c>
      <c r="V2739" t="s">
        <v>1010</v>
      </c>
      <c r="W2739" t="s">
        <v>1011</v>
      </c>
      <c r="X2739" t="s">
        <v>1012</v>
      </c>
      <c r="AM2739" t="s">
        <v>1202</v>
      </c>
      <c r="AO2739" t="s">
        <v>1203</v>
      </c>
      <c r="AP2739" t="s">
        <v>700</v>
      </c>
      <c r="AR2739" t="s">
        <v>701</v>
      </c>
      <c r="AU2739" s="89">
        <f>VLOOKUP((A2739&amp;AR2739),Precios!B:J,9,FALSE)</f>
        <v>2237.49152</v>
      </c>
      <c r="AV2739" t="s">
        <v>1016</v>
      </c>
      <c r="AW2739" t="str">
        <f>VLOOKUP((A2739&amp;AR2739),Precios!B:J,6,FALSE)</f>
        <v>129BOG16</v>
      </c>
    </row>
    <row r="2740" spans="1:49">
      <c r="A2740" s="53" t="s">
        <v>51</v>
      </c>
      <c r="B2740" s="53" t="s">
        <v>1201</v>
      </c>
      <c r="C2740" t="s">
        <v>1007</v>
      </c>
      <c r="D2740" t="s">
        <v>1008</v>
      </c>
      <c r="U2740" t="s">
        <v>1009</v>
      </c>
      <c r="V2740" t="s">
        <v>1010</v>
      </c>
      <c r="W2740" t="s">
        <v>1011</v>
      </c>
      <c r="X2740" t="s">
        <v>1012</v>
      </c>
      <c r="AM2740" t="s">
        <v>1202</v>
      </c>
      <c r="AO2740" t="s">
        <v>1203</v>
      </c>
      <c r="AP2740" t="s">
        <v>680</v>
      </c>
      <c r="AR2740" t="s">
        <v>681</v>
      </c>
      <c r="AU2740" s="89">
        <f>VLOOKUP((A2740&amp;AR2740),Precios!B:J,9,FALSE)</f>
        <v>2411.09</v>
      </c>
      <c r="AV2740" t="s">
        <v>1016</v>
      </c>
      <c r="AW2740" t="str">
        <f>VLOOKUP((A2740&amp;AR2740),Precios!B:J,6,FALSE)</f>
        <v>129BOG17</v>
      </c>
    </row>
    <row r="2741" spans="1:49">
      <c r="A2741" s="53" t="s">
        <v>51</v>
      </c>
      <c r="B2741" s="53" t="s">
        <v>1201</v>
      </c>
      <c r="C2741" t="s">
        <v>1007</v>
      </c>
      <c r="D2741" t="s">
        <v>1008</v>
      </c>
      <c r="U2741" t="s">
        <v>1009</v>
      </c>
      <c r="V2741" t="s">
        <v>1010</v>
      </c>
      <c r="W2741" t="s">
        <v>1011</v>
      </c>
      <c r="X2741" t="s">
        <v>1012</v>
      </c>
      <c r="AM2741" t="s">
        <v>1202</v>
      </c>
      <c r="AO2741" t="s">
        <v>1203</v>
      </c>
      <c r="AP2741" t="s">
        <v>690</v>
      </c>
      <c r="AR2741" t="s">
        <v>691</v>
      </c>
      <c r="AU2741" s="89">
        <f>VLOOKUP((A2741&amp;AR2741),Precios!B:J,9,FALSE)</f>
        <v>2375.5316640000001</v>
      </c>
      <c r="AV2741" t="s">
        <v>1016</v>
      </c>
      <c r="AW2741" t="str">
        <f>VLOOKUP((A2741&amp;AR2741),Precios!B:J,6,FALSE)</f>
        <v>129BOG18</v>
      </c>
    </row>
    <row r="2742" spans="1:49">
      <c r="A2742" s="53" t="s">
        <v>51</v>
      </c>
      <c r="B2742" s="53" t="s">
        <v>1201</v>
      </c>
      <c r="C2742" t="s">
        <v>1007</v>
      </c>
      <c r="D2742" t="s">
        <v>1008</v>
      </c>
      <c r="U2742" t="s">
        <v>1009</v>
      </c>
      <c r="V2742" t="s">
        <v>1010</v>
      </c>
      <c r="W2742" t="s">
        <v>1011</v>
      </c>
      <c r="X2742" t="s">
        <v>1012</v>
      </c>
      <c r="AM2742" t="s">
        <v>1202</v>
      </c>
      <c r="AO2742" t="s">
        <v>1203</v>
      </c>
      <c r="AP2742" t="s">
        <v>708</v>
      </c>
      <c r="AR2742" t="s">
        <v>709</v>
      </c>
      <c r="AU2742" s="89">
        <f>VLOOKUP((A2742&amp;AR2742),Precios!B:J,9,FALSE)</f>
        <v>2385.0921599999997</v>
      </c>
      <c r="AV2742" t="s">
        <v>1016</v>
      </c>
      <c r="AW2742" t="str">
        <f>VLOOKUP((A2742&amp;AR2742),Precios!B:J,6,FALSE)</f>
        <v>129BOG19</v>
      </c>
    </row>
    <row r="2743" spans="1:49">
      <c r="A2743" s="53" t="s">
        <v>51</v>
      </c>
      <c r="B2743" s="53" t="s">
        <v>1201</v>
      </c>
      <c r="C2743" t="s">
        <v>1007</v>
      </c>
      <c r="D2743" t="s">
        <v>1008</v>
      </c>
      <c r="U2743" t="s">
        <v>1009</v>
      </c>
      <c r="V2743" t="s">
        <v>1010</v>
      </c>
      <c r="W2743" t="s">
        <v>1011</v>
      </c>
      <c r="X2743" t="s">
        <v>1012</v>
      </c>
      <c r="AM2743" t="s">
        <v>1202</v>
      </c>
      <c r="AO2743" t="s">
        <v>1203</v>
      </c>
      <c r="AP2743" t="s">
        <v>710</v>
      </c>
      <c r="AR2743" t="s">
        <v>711</v>
      </c>
      <c r="AU2743" s="89">
        <f>VLOOKUP((A2743&amp;AR2743),Precios!B:J,9,FALSE)</f>
        <v>2463.6727280000005</v>
      </c>
      <c r="AV2743" t="s">
        <v>1016</v>
      </c>
      <c r="AW2743" t="str">
        <f>VLOOKUP((A2743&amp;AR2743),Precios!B:J,6,FALSE)</f>
        <v>129BOG20</v>
      </c>
    </row>
    <row r="2744" spans="1:49">
      <c r="A2744" s="53" t="s">
        <v>51</v>
      </c>
      <c r="B2744" s="53" t="s">
        <v>1201</v>
      </c>
      <c r="C2744" t="s">
        <v>1007</v>
      </c>
      <c r="D2744" t="s">
        <v>1008</v>
      </c>
      <c r="U2744" t="s">
        <v>1009</v>
      </c>
      <c r="V2744" t="s">
        <v>1010</v>
      </c>
      <c r="W2744" t="s">
        <v>1011</v>
      </c>
      <c r="X2744" t="s">
        <v>1012</v>
      </c>
      <c r="AM2744" t="s">
        <v>1202</v>
      </c>
      <c r="AO2744" t="s">
        <v>1203</v>
      </c>
      <c r="AP2744" t="s">
        <v>692</v>
      </c>
      <c r="AR2744" t="s">
        <v>695</v>
      </c>
      <c r="AU2744" s="89">
        <f>VLOOKUP((A2744&amp;AR2744),Precios!B:J,9,FALSE)</f>
        <v>2029.3410719999999</v>
      </c>
      <c r="AV2744" t="s">
        <v>1016</v>
      </c>
      <c r="AW2744" t="str">
        <f>VLOOKUP((A2744&amp;AR2744),Precios!B:J,6,FALSE)</f>
        <v>129MED31</v>
      </c>
    </row>
    <row r="2745" spans="1:49">
      <c r="A2745" s="53" t="s">
        <v>51</v>
      </c>
      <c r="B2745" s="53" t="s">
        <v>1201</v>
      </c>
      <c r="C2745" t="s">
        <v>1007</v>
      </c>
      <c r="D2745" t="s">
        <v>1008</v>
      </c>
      <c r="U2745" t="s">
        <v>1009</v>
      </c>
      <c r="V2745" t="s">
        <v>1010</v>
      </c>
      <c r="W2745" t="s">
        <v>1011</v>
      </c>
      <c r="X2745" t="s">
        <v>1012</v>
      </c>
      <c r="AM2745" t="s">
        <v>1202</v>
      </c>
      <c r="AO2745" t="s">
        <v>1203</v>
      </c>
      <c r="AP2745" t="s">
        <v>687</v>
      </c>
      <c r="AR2745" t="s">
        <v>689</v>
      </c>
      <c r="AU2745" s="89">
        <f>VLOOKUP((A2745&amp;AR2745),Precios!B:J,9,FALSE)</f>
        <v>2254.2643200000002</v>
      </c>
      <c r="AV2745" t="s">
        <v>1016</v>
      </c>
      <c r="AW2745" t="str">
        <f>VLOOKUP((A2745&amp;AR2745),Precios!B:J,6,FALSE)</f>
        <v>129MED22</v>
      </c>
    </row>
    <row r="2746" spans="1:49">
      <c r="A2746" s="53" t="s">
        <v>51</v>
      </c>
      <c r="B2746" s="53" t="s">
        <v>1201</v>
      </c>
      <c r="C2746" t="s">
        <v>1007</v>
      </c>
      <c r="D2746" t="s">
        <v>1008</v>
      </c>
      <c r="U2746" t="s">
        <v>1009</v>
      </c>
      <c r="V2746" t="s">
        <v>1010</v>
      </c>
      <c r="W2746" t="s">
        <v>1011</v>
      </c>
      <c r="X2746" t="s">
        <v>1012</v>
      </c>
      <c r="AM2746" t="s">
        <v>1202</v>
      </c>
      <c r="AO2746" t="s">
        <v>1203</v>
      </c>
      <c r="AP2746" t="s">
        <v>684</v>
      </c>
      <c r="AR2746" t="s">
        <v>686</v>
      </c>
      <c r="AU2746" s="89">
        <f>VLOOKUP((A2746&amp;AR2746),Precios!B:J,9,FALSE)</f>
        <v>1934.9626229999999</v>
      </c>
      <c r="AV2746" t="s">
        <v>1016</v>
      </c>
      <c r="AW2746" t="str">
        <f>VLOOKUP((A2746&amp;AR2746),Precios!B:J,6,FALSE)</f>
        <v>129MED23</v>
      </c>
    </row>
    <row r="2747" spans="1:49">
      <c r="A2747" s="53" t="s">
        <v>51</v>
      </c>
      <c r="B2747" s="53" t="s">
        <v>1201</v>
      </c>
      <c r="C2747" t="s">
        <v>1007</v>
      </c>
      <c r="D2747" t="s">
        <v>1008</v>
      </c>
      <c r="U2747" t="s">
        <v>1009</v>
      </c>
      <c r="V2747" t="s">
        <v>1010</v>
      </c>
      <c r="W2747" t="s">
        <v>1011</v>
      </c>
      <c r="X2747" t="s">
        <v>1012</v>
      </c>
      <c r="AM2747" t="s">
        <v>1202</v>
      </c>
      <c r="AO2747" t="s">
        <v>1203</v>
      </c>
      <c r="AP2747" t="s">
        <v>702</v>
      </c>
      <c r="AR2747" t="s">
        <v>703</v>
      </c>
      <c r="AU2747" s="89">
        <f>VLOOKUP((A2747&amp;AR2747),Precios!B:J,9,FALSE)</f>
        <v>2075.634</v>
      </c>
      <c r="AV2747" t="s">
        <v>1016</v>
      </c>
      <c r="AW2747" t="str">
        <f>VLOOKUP((A2747&amp;AR2747),Precios!B:J,6,FALSE)</f>
        <v>129MED25</v>
      </c>
    </row>
    <row r="2748" spans="1:49">
      <c r="A2748" s="53" t="s">
        <v>51</v>
      </c>
      <c r="B2748" s="53" t="s">
        <v>1201</v>
      </c>
      <c r="C2748" t="s">
        <v>1007</v>
      </c>
      <c r="D2748" t="s">
        <v>1008</v>
      </c>
      <c r="U2748" t="s">
        <v>1009</v>
      </c>
      <c r="V2748" t="s">
        <v>1010</v>
      </c>
      <c r="W2748" t="s">
        <v>1011</v>
      </c>
      <c r="X2748" t="s">
        <v>1012</v>
      </c>
      <c r="AM2748" t="s">
        <v>1202</v>
      </c>
      <c r="AO2748" t="s">
        <v>1203</v>
      </c>
      <c r="AP2748" t="s">
        <v>692</v>
      </c>
      <c r="AR2748" t="s">
        <v>694</v>
      </c>
      <c r="AU2748" s="89">
        <f>VLOOKUP((A2748&amp;AR2748),Precios!B:J,9,FALSE)</f>
        <v>2029.3410719999999</v>
      </c>
      <c r="AV2748" t="s">
        <v>1016</v>
      </c>
      <c r="AW2748" t="str">
        <f>VLOOKUP((A2748&amp;AR2748),Precios!B:J,6,FALSE)</f>
        <v>129CLO26</v>
      </c>
    </row>
    <row r="2749" spans="1:49">
      <c r="A2749" s="53" t="s">
        <v>51</v>
      </c>
      <c r="B2749" s="53" t="s">
        <v>1201</v>
      </c>
      <c r="C2749" t="s">
        <v>1007</v>
      </c>
      <c r="D2749" t="s">
        <v>1008</v>
      </c>
      <c r="U2749" t="s">
        <v>1009</v>
      </c>
      <c r="V2749" t="s">
        <v>1010</v>
      </c>
      <c r="W2749" t="s">
        <v>1011</v>
      </c>
      <c r="X2749" t="s">
        <v>1012</v>
      </c>
      <c r="AM2749" t="s">
        <v>1202</v>
      </c>
      <c r="AO2749" t="s">
        <v>1203</v>
      </c>
      <c r="AP2749" t="s">
        <v>704</v>
      </c>
      <c r="AR2749" t="s">
        <v>705</v>
      </c>
      <c r="AU2749" s="89">
        <f>VLOOKUP((A2749&amp;AR2749),Precios!B:J,9,FALSE)</f>
        <v>2108.4038580000001</v>
      </c>
      <c r="AV2749" t="s">
        <v>1016</v>
      </c>
      <c r="AW2749" t="str">
        <f>VLOOKUP((A2749&amp;AR2749),Precios!B:J,6,FALSE)</f>
        <v>129CLO27</v>
      </c>
    </row>
    <row r="2750" spans="1:49">
      <c r="A2750" s="53" t="s">
        <v>51</v>
      </c>
      <c r="B2750" s="53" t="s">
        <v>1201</v>
      </c>
      <c r="C2750" t="s">
        <v>1007</v>
      </c>
      <c r="D2750" t="s">
        <v>1008</v>
      </c>
      <c r="U2750" t="s">
        <v>1009</v>
      </c>
      <c r="V2750" t="s">
        <v>1010</v>
      </c>
      <c r="W2750" t="s">
        <v>1011</v>
      </c>
      <c r="X2750" t="s">
        <v>1012</v>
      </c>
      <c r="AM2750" t="s">
        <v>1202</v>
      </c>
      <c r="AO2750" t="s">
        <v>1203</v>
      </c>
      <c r="AP2750" t="s">
        <v>696</v>
      </c>
      <c r="AR2750" t="s">
        <v>697</v>
      </c>
      <c r="AU2750" s="89">
        <f>VLOOKUP((A2750&amp;AR2750),Precios!B:J,9,FALSE)</f>
        <v>2338.7573000000002</v>
      </c>
      <c r="AV2750" t="s">
        <v>1016</v>
      </c>
      <c r="AW2750" t="str">
        <f>VLOOKUP((A2750&amp;AR2750),Precios!B:J,6,FALSE)</f>
        <v>129CLO28</v>
      </c>
    </row>
    <row r="2751" spans="1:49">
      <c r="A2751" s="53" t="s">
        <v>51</v>
      </c>
      <c r="B2751" s="53" t="s">
        <v>1201</v>
      </c>
      <c r="C2751" t="s">
        <v>1007</v>
      </c>
      <c r="D2751" t="s">
        <v>1008</v>
      </c>
      <c r="U2751" t="s">
        <v>1009</v>
      </c>
      <c r="V2751" t="s">
        <v>1010</v>
      </c>
      <c r="W2751" t="s">
        <v>1011</v>
      </c>
      <c r="X2751" t="s">
        <v>1012</v>
      </c>
      <c r="AM2751" t="s">
        <v>1202</v>
      </c>
      <c r="AO2751" t="s">
        <v>1203</v>
      </c>
      <c r="AP2751" t="s">
        <v>677</v>
      </c>
      <c r="AR2751" t="s">
        <v>679</v>
      </c>
      <c r="AU2751" s="89">
        <f>VLOOKUP((A2751&amp;AR2751),Precios!B:J,9,FALSE)</f>
        <v>2385.0921599999997</v>
      </c>
      <c r="AV2751" t="s">
        <v>1016</v>
      </c>
      <c r="AW2751" t="str">
        <f>VLOOKUP((A2751&amp;AR2751),Precios!B:J,6,FALSE)</f>
        <v>129CLO30</v>
      </c>
    </row>
    <row r="2752" spans="1:49">
      <c r="A2752" s="53" t="s">
        <v>50</v>
      </c>
      <c r="B2752" s="53" t="s">
        <v>1204</v>
      </c>
      <c r="C2752" t="s">
        <v>1007</v>
      </c>
      <c r="D2752" t="s">
        <v>1008</v>
      </c>
      <c r="U2752" t="s">
        <v>1009</v>
      </c>
      <c r="V2752" t="s">
        <v>1010</v>
      </c>
      <c r="W2752" t="s">
        <v>1011</v>
      </c>
      <c r="X2752" t="s">
        <v>1012</v>
      </c>
      <c r="AM2752" t="s">
        <v>1202</v>
      </c>
      <c r="AO2752" t="s">
        <v>1203</v>
      </c>
      <c r="AP2752" t="s">
        <v>1015</v>
      </c>
      <c r="AR2752" t="s">
        <v>712</v>
      </c>
      <c r="AU2752" s="89">
        <f>VLOOKUP((A2752&amp;AR2752),Precios!B:J,9,FALSE)</f>
        <v>2457.3462374999999</v>
      </c>
      <c r="AV2752" t="s">
        <v>1016</v>
      </c>
      <c r="AW2752" t="str">
        <f>VLOOKUP((A2752&amp;AR2752),Precios!B:J,6,FALSE)</f>
        <v>130BOG6</v>
      </c>
    </row>
    <row r="2753" spans="1:49">
      <c r="A2753" s="53" t="s">
        <v>50</v>
      </c>
      <c r="B2753" s="53" t="s">
        <v>1204</v>
      </c>
      <c r="C2753" t="s">
        <v>1007</v>
      </c>
      <c r="D2753" t="s">
        <v>1008</v>
      </c>
      <c r="U2753" t="s">
        <v>1009</v>
      </c>
      <c r="V2753" t="s">
        <v>1010</v>
      </c>
      <c r="W2753" t="s">
        <v>1011</v>
      </c>
      <c r="X2753" t="s">
        <v>1012</v>
      </c>
      <c r="AM2753" t="s">
        <v>1202</v>
      </c>
      <c r="AO2753" t="s">
        <v>1203</v>
      </c>
      <c r="AP2753" t="s">
        <v>713</v>
      </c>
      <c r="AR2753" t="s">
        <v>714</v>
      </c>
      <c r="AU2753" s="89">
        <f>VLOOKUP((A2753&amp;AR2753),Precios!B:J,9,FALSE)</f>
        <v>2233.9561282500003</v>
      </c>
      <c r="AV2753" t="s">
        <v>1016</v>
      </c>
      <c r="AW2753" t="str">
        <f>VLOOKUP((A2753&amp;AR2753),Precios!B:J,6,FALSE)</f>
        <v>130BOG7</v>
      </c>
    </row>
    <row r="2754" spans="1:49">
      <c r="A2754" s="53" t="s">
        <v>50</v>
      </c>
      <c r="B2754" s="53" t="s">
        <v>1204</v>
      </c>
      <c r="C2754" t="s">
        <v>1007</v>
      </c>
      <c r="D2754" t="s">
        <v>1008</v>
      </c>
      <c r="U2754" t="s">
        <v>1009</v>
      </c>
      <c r="V2754" t="s">
        <v>1010</v>
      </c>
      <c r="W2754" t="s">
        <v>1011</v>
      </c>
      <c r="X2754" t="s">
        <v>1012</v>
      </c>
      <c r="AM2754" t="s">
        <v>1202</v>
      </c>
      <c r="AO2754" t="s">
        <v>1203</v>
      </c>
      <c r="AP2754" t="s">
        <v>692</v>
      </c>
      <c r="AR2754" t="s">
        <v>693</v>
      </c>
      <c r="AU2754" s="89">
        <f>VLOOKUP((A2754&amp;AR2754),Precios!B:J,9,FALSE)</f>
        <v>2161.5945999999999</v>
      </c>
      <c r="AV2754" t="s">
        <v>1016</v>
      </c>
      <c r="AW2754" t="str">
        <f>VLOOKUP((A2754&amp;AR2754),Precios!B:J,6,FALSE)</f>
        <v>130BOG8</v>
      </c>
    </row>
    <row r="2755" spans="1:49">
      <c r="A2755" s="53" t="s">
        <v>50</v>
      </c>
      <c r="B2755" s="53" t="s">
        <v>1204</v>
      </c>
      <c r="C2755" t="s">
        <v>1007</v>
      </c>
      <c r="D2755" t="s">
        <v>1008</v>
      </c>
      <c r="U2755" t="s">
        <v>1009</v>
      </c>
      <c r="V2755" t="s">
        <v>1010</v>
      </c>
      <c r="W2755" t="s">
        <v>1011</v>
      </c>
      <c r="X2755" t="s">
        <v>1012</v>
      </c>
      <c r="AM2755" t="s">
        <v>1202</v>
      </c>
      <c r="AO2755" t="s">
        <v>1203</v>
      </c>
      <c r="AP2755" t="s">
        <v>673</v>
      </c>
      <c r="AR2755" t="s">
        <v>674</v>
      </c>
      <c r="AU2755" s="89">
        <f>VLOOKUP((A2755&amp;AR2755),Precios!B:J,9,FALSE)</f>
        <v>2048.7870370000001</v>
      </c>
      <c r="AV2755" t="s">
        <v>1016</v>
      </c>
      <c r="AW2755" t="str">
        <f>VLOOKUP((A2755&amp;AR2755),Precios!B:J,6,FALSE)</f>
        <v>130BOG9</v>
      </c>
    </row>
    <row r="2756" spans="1:49">
      <c r="A2756" s="53" t="s">
        <v>50</v>
      </c>
      <c r="B2756" s="53" t="s">
        <v>1204</v>
      </c>
      <c r="C2756" t="s">
        <v>1007</v>
      </c>
      <c r="D2756" t="s">
        <v>1008</v>
      </c>
      <c r="U2756" t="s">
        <v>1009</v>
      </c>
      <c r="V2756" t="s">
        <v>1010</v>
      </c>
      <c r="W2756" t="s">
        <v>1011</v>
      </c>
      <c r="X2756" t="s">
        <v>1012</v>
      </c>
      <c r="AM2756" t="s">
        <v>1202</v>
      </c>
      <c r="AO2756" t="s">
        <v>1203</v>
      </c>
      <c r="AP2756" t="s">
        <v>687</v>
      </c>
      <c r="AR2756" t="s">
        <v>688</v>
      </c>
      <c r="AU2756" s="89">
        <f>VLOOKUP((A2756&amp;AR2756),Precios!B:J,9,FALSE)</f>
        <v>2217.301262</v>
      </c>
      <c r="AV2756" t="s">
        <v>1016</v>
      </c>
      <c r="AW2756" t="str">
        <f>VLOOKUP((A2756&amp;AR2756),Precios!B:J,6,FALSE)</f>
        <v>130BOG10</v>
      </c>
    </row>
    <row r="2757" spans="1:49">
      <c r="A2757" s="53" t="s">
        <v>50</v>
      </c>
      <c r="B2757" s="53" t="s">
        <v>1204</v>
      </c>
      <c r="C2757" t="s">
        <v>1007</v>
      </c>
      <c r="D2757" t="s">
        <v>1008</v>
      </c>
      <c r="U2757" t="s">
        <v>1009</v>
      </c>
      <c r="V2757" t="s">
        <v>1010</v>
      </c>
      <c r="W2757" t="s">
        <v>1011</v>
      </c>
      <c r="X2757" t="s">
        <v>1012</v>
      </c>
      <c r="AM2757" t="s">
        <v>1202</v>
      </c>
      <c r="AO2757" t="s">
        <v>1203</v>
      </c>
      <c r="AP2757" t="s">
        <v>698</v>
      </c>
      <c r="AR2757" t="s">
        <v>699</v>
      </c>
      <c r="AU2757" s="89">
        <f>VLOOKUP((A2757&amp;AR2757),Precios!B:J,9,FALSE)</f>
        <v>2024.0366739999999</v>
      </c>
      <c r="AV2757" t="s">
        <v>1016</v>
      </c>
      <c r="AW2757" t="str">
        <f>VLOOKUP((A2757&amp;AR2757),Precios!B:J,6,FALSE)</f>
        <v>130BOG11</v>
      </c>
    </row>
    <row r="2758" spans="1:49">
      <c r="A2758" s="53" t="s">
        <v>50</v>
      </c>
      <c r="B2758" s="53" t="s">
        <v>1204</v>
      </c>
      <c r="C2758" t="s">
        <v>1007</v>
      </c>
      <c r="D2758" t="s">
        <v>1008</v>
      </c>
      <c r="U2758" t="s">
        <v>1009</v>
      </c>
      <c r="V2758" t="s">
        <v>1010</v>
      </c>
      <c r="W2758" t="s">
        <v>1011</v>
      </c>
      <c r="X2758" t="s">
        <v>1012</v>
      </c>
      <c r="AM2758" t="s">
        <v>1202</v>
      </c>
      <c r="AO2758" t="s">
        <v>1203</v>
      </c>
      <c r="AP2758" t="s">
        <v>675</v>
      </c>
      <c r="AR2758" t="s">
        <v>676</v>
      </c>
      <c r="AU2758" s="89">
        <f>VLOOKUP((A2758&amp;AR2758),Precios!B:J,9,FALSE)</f>
        <v>1839.2591227999999</v>
      </c>
      <c r="AV2758" t="s">
        <v>1016</v>
      </c>
      <c r="AW2758" t="str">
        <f>VLOOKUP((A2758&amp;AR2758),Precios!B:J,6,FALSE)</f>
        <v>130BOG12</v>
      </c>
    </row>
    <row r="2759" spans="1:49">
      <c r="A2759" s="53" t="s">
        <v>50</v>
      </c>
      <c r="B2759" s="53" t="s">
        <v>1204</v>
      </c>
      <c r="C2759" t="s">
        <v>1007</v>
      </c>
      <c r="D2759" t="s">
        <v>1008</v>
      </c>
      <c r="U2759" t="s">
        <v>1009</v>
      </c>
      <c r="V2759" t="s">
        <v>1010</v>
      </c>
      <c r="W2759" t="s">
        <v>1011</v>
      </c>
      <c r="X2759" t="s">
        <v>1012</v>
      </c>
      <c r="AM2759" t="s">
        <v>1202</v>
      </c>
      <c r="AO2759" t="s">
        <v>1203</v>
      </c>
      <c r="AP2759" t="s">
        <v>682</v>
      </c>
      <c r="AR2759" t="s">
        <v>683</v>
      </c>
      <c r="AU2759" s="89">
        <f>VLOOKUP((A2759&amp;AR2759),Precios!B:J,9,FALSE)</f>
        <v>2074.113965</v>
      </c>
      <c r="AV2759" t="s">
        <v>1016</v>
      </c>
      <c r="AW2759" t="str">
        <f>VLOOKUP((A2759&amp;AR2759),Precios!B:J,6,FALSE)</f>
        <v>130BOG13</v>
      </c>
    </row>
    <row r="2760" spans="1:49">
      <c r="A2760" s="53" t="s">
        <v>50</v>
      </c>
      <c r="B2760" s="53" t="s">
        <v>1204</v>
      </c>
      <c r="C2760" t="s">
        <v>1007</v>
      </c>
      <c r="D2760" t="s">
        <v>1008</v>
      </c>
      <c r="U2760" t="s">
        <v>1009</v>
      </c>
      <c r="V2760" t="s">
        <v>1010</v>
      </c>
      <c r="W2760" t="s">
        <v>1011</v>
      </c>
      <c r="X2760" t="s">
        <v>1012</v>
      </c>
      <c r="AM2760" t="s">
        <v>1202</v>
      </c>
      <c r="AO2760" t="s">
        <v>1203</v>
      </c>
      <c r="AP2760" t="s">
        <v>706</v>
      </c>
      <c r="AR2760" t="s">
        <v>707</v>
      </c>
      <c r="AU2760" s="89">
        <f>VLOOKUP((A2760&amp;AR2760),Precios!B:J,9,FALSE)</f>
        <v>2225.3312400000004</v>
      </c>
      <c r="AV2760" t="s">
        <v>1016</v>
      </c>
      <c r="AW2760" t="str">
        <f>VLOOKUP((A2760&amp;AR2760),Precios!B:J,6,FALSE)</f>
        <v>130BOG14</v>
      </c>
    </row>
    <row r="2761" spans="1:49">
      <c r="A2761" s="53" t="s">
        <v>50</v>
      </c>
      <c r="B2761" s="53" t="s">
        <v>1204</v>
      </c>
      <c r="C2761" t="s">
        <v>1007</v>
      </c>
      <c r="D2761" t="s">
        <v>1008</v>
      </c>
      <c r="U2761" t="s">
        <v>1009</v>
      </c>
      <c r="V2761" t="s">
        <v>1010</v>
      </c>
      <c r="W2761" t="s">
        <v>1011</v>
      </c>
      <c r="X2761" t="s">
        <v>1012</v>
      </c>
      <c r="AM2761" t="s">
        <v>1202</v>
      </c>
      <c r="AO2761" t="s">
        <v>1203</v>
      </c>
      <c r="AP2761" t="s">
        <v>700</v>
      </c>
      <c r="AR2761" t="s">
        <v>701</v>
      </c>
      <c r="AU2761" s="89">
        <f>VLOOKUP((A2761&amp;AR2761),Precios!B:J,9,FALSE)</f>
        <v>2237.49152</v>
      </c>
      <c r="AV2761" t="s">
        <v>1016</v>
      </c>
      <c r="AW2761" t="str">
        <f>VLOOKUP((A2761&amp;AR2761),Precios!B:J,6,FALSE)</f>
        <v>130BOG16</v>
      </c>
    </row>
    <row r="2762" spans="1:49">
      <c r="A2762" s="53" t="s">
        <v>50</v>
      </c>
      <c r="B2762" s="53" t="s">
        <v>1204</v>
      </c>
      <c r="C2762" t="s">
        <v>1007</v>
      </c>
      <c r="D2762" t="s">
        <v>1008</v>
      </c>
      <c r="U2762" t="s">
        <v>1009</v>
      </c>
      <c r="V2762" t="s">
        <v>1010</v>
      </c>
      <c r="W2762" t="s">
        <v>1011</v>
      </c>
      <c r="X2762" t="s">
        <v>1012</v>
      </c>
      <c r="AM2762" t="s">
        <v>1202</v>
      </c>
      <c r="AO2762" t="s">
        <v>1203</v>
      </c>
      <c r="AP2762" t="s">
        <v>680</v>
      </c>
      <c r="AR2762" t="s">
        <v>681</v>
      </c>
      <c r="AU2762" s="89">
        <f>VLOOKUP((A2762&amp;AR2762),Precios!B:J,9,FALSE)</f>
        <v>2411.09</v>
      </c>
      <c r="AV2762" t="s">
        <v>1016</v>
      </c>
      <c r="AW2762" t="str">
        <f>VLOOKUP((A2762&amp;AR2762),Precios!B:J,6,FALSE)</f>
        <v>130BOG17</v>
      </c>
    </row>
    <row r="2763" spans="1:49">
      <c r="A2763" s="53" t="s">
        <v>50</v>
      </c>
      <c r="B2763" s="53" t="s">
        <v>1204</v>
      </c>
      <c r="C2763" t="s">
        <v>1007</v>
      </c>
      <c r="D2763" t="s">
        <v>1008</v>
      </c>
      <c r="U2763" t="s">
        <v>1009</v>
      </c>
      <c r="V2763" t="s">
        <v>1010</v>
      </c>
      <c r="W2763" t="s">
        <v>1011</v>
      </c>
      <c r="X2763" t="s">
        <v>1012</v>
      </c>
      <c r="AM2763" t="s">
        <v>1202</v>
      </c>
      <c r="AO2763" t="s">
        <v>1203</v>
      </c>
      <c r="AP2763" t="s">
        <v>690</v>
      </c>
      <c r="AR2763" t="s">
        <v>691</v>
      </c>
      <c r="AU2763" s="89">
        <f>VLOOKUP((A2763&amp;AR2763),Precios!B:J,9,FALSE)</f>
        <v>2375.5316640000001</v>
      </c>
      <c r="AV2763" t="s">
        <v>1016</v>
      </c>
      <c r="AW2763" t="str">
        <f>VLOOKUP((A2763&amp;AR2763),Precios!B:J,6,FALSE)</f>
        <v>130BOG18</v>
      </c>
    </row>
    <row r="2764" spans="1:49">
      <c r="A2764" s="53" t="s">
        <v>50</v>
      </c>
      <c r="B2764" s="53" t="s">
        <v>1204</v>
      </c>
      <c r="C2764" t="s">
        <v>1007</v>
      </c>
      <c r="D2764" t="s">
        <v>1008</v>
      </c>
      <c r="U2764" t="s">
        <v>1009</v>
      </c>
      <c r="V2764" t="s">
        <v>1010</v>
      </c>
      <c r="W2764" t="s">
        <v>1011</v>
      </c>
      <c r="X2764" t="s">
        <v>1012</v>
      </c>
      <c r="AM2764" t="s">
        <v>1202</v>
      </c>
      <c r="AO2764" t="s">
        <v>1203</v>
      </c>
      <c r="AP2764" t="s">
        <v>708</v>
      </c>
      <c r="AR2764" t="s">
        <v>709</v>
      </c>
      <c r="AU2764" s="89">
        <f>VLOOKUP((A2764&amp;AR2764),Precios!B:J,9,FALSE)</f>
        <v>1845.008</v>
      </c>
      <c r="AV2764" t="s">
        <v>1016</v>
      </c>
      <c r="AW2764" t="str">
        <f>VLOOKUP((A2764&amp;AR2764),Precios!B:J,6,FALSE)</f>
        <v>130BOG19</v>
      </c>
    </row>
    <row r="2765" spans="1:49">
      <c r="A2765" s="53" t="s">
        <v>50</v>
      </c>
      <c r="B2765" s="53" t="s">
        <v>1204</v>
      </c>
      <c r="C2765" t="s">
        <v>1007</v>
      </c>
      <c r="D2765" t="s">
        <v>1008</v>
      </c>
      <c r="U2765" t="s">
        <v>1009</v>
      </c>
      <c r="V2765" t="s">
        <v>1010</v>
      </c>
      <c r="W2765" t="s">
        <v>1011</v>
      </c>
      <c r="X2765" t="s">
        <v>1012</v>
      </c>
      <c r="AM2765" t="s">
        <v>1202</v>
      </c>
      <c r="AO2765" t="s">
        <v>1203</v>
      </c>
      <c r="AP2765" t="s">
        <v>710</v>
      </c>
      <c r="AR2765" t="s">
        <v>711</v>
      </c>
      <c r="AU2765" s="89">
        <f>VLOOKUP((A2765&amp;AR2765),Precios!B:J,9,FALSE)</f>
        <v>2463.6727280000005</v>
      </c>
      <c r="AV2765" t="s">
        <v>1016</v>
      </c>
      <c r="AW2765" t="str">
        <f>VLOOKUP((A2765&amp;AR2765),Precios!B:J,6,FALSE)</f>
        <v>130BOG20</v>
      </c>
    </row>
    <row r="2766" spans="1:49">
      <c r="A2766" s="53" t="s">
        <v>50</v>
      </c>
      <c r="B2766" s="53" t="s">
        <v>1204</v>
      </c>
      <c r="C2766" t="s">
        <v>1007</v>
      </c>
      <c r="D2766" t="s">
        <v>1008</v>
      </c>
      <c r="U2766" t="s">
        <v>1009</v>
      </c>
      <c r="V2766" t="s">
        <v>1010</v>
      </c>
      <c r="W2766" t="s">
        <v>1011</v>
      </c>
      <c r="X2766" t="s">
        <v>1012</v>
      </c>
      <c r="AM2766" t="s">
        <v>1202</v>
      </c>
      <c r="AO2766" t="s">
        <v>1203</v>
      </c>
      <c r="AP2766" t="s">
        <v>692</v>
      </c>
      <c r="AR2766" t="s">
        <v>695</v>
      </c>
      <c r="AU2766" s="89">
        <f>VLOOKUP((A2766&amp;AR2766),Precios!B:J,9,FALSE)</f>
        <v>2029.3410719999999</v>
      </c>
      <c r="AV2766" t="s">
        <v>1016</v>
      </c>
      <c r="AW2766" t="str">
        <f>VLOOKUP((A2766&amp;AR2766),Precios!B:J,6,FALSE)</f>
        <v>130MED31</v>
      </c>
    </row>
    <row r="2767" spans="1:49">
      <c r="A2767" s="53" t="s">
        <v>50</v>
      </c>
      <c r="B2767" s="53" t="s">
        <v>1204</v>
      </c>
      <c r="C2767" t="s">
        <v>1007</v>
      </c>
      <c r="D2767" t="s">
        <v>1008</v>
      </c>
      <c r="U2767" t="s">
        <v>1009</v>
      </c>
      <c r="V2767" t="s">
        <v>1010</v>
      </c>
      <c r="W2767" t="s">
        <v>1011</v>
      </c>
      <c r="X2767" t="s">
        <v>1012</v>
      </c>
      <c r="AM2767" t="s">
        <v>1202</v>
      </c>
      <c r="AO2767" t="s">
        <v>1203</v>
      </c>
      <c r="AP2767" t="s">
        <v>687</v>
      </c>
      <c r="AR2767" t="s">
        <v>689</v>
      </c>
      <c r="AU2767" s="89">
        <f>VLOOKUP((A2767&amp;AR2767),Precios!B:J,9,FALSE)</f>
        <v>2254.2643200000002</v>
      </c>
      <c r="AV2767" t="s">
        <v>1016</v>
      </c>
      <c r="AW2767" t="str">
        <f>VLOOKUP((A2767&amp;AR2767),Precios!B:J,6,FALSE)</f>
        <v>130MED22</v>
      </c>
    </row>
    <row r="2768" spans="1:49">
      <c r="A2768" s="53" t="s">
        <v>50</v>
      </c>
      <c r="B2768" s="53" t="s">
        <v>1204</v>
      </c>
      <c r="C2768" t="s">
        <v>1007</v>
      </c>
      <c r="D2768" t="s">
        <v>1008</v>
      </c>
      <c r="U2768" t="s">
        <v>1009</v>
      </c>
      <c r="V2768" t="s">
        <v>1010</v>
      </c>
      <c r="W2768" t="s">
        <v>1011</v>
      </c>
      <c r="X2768" t="s">
        <v>1012</v>
      </c>
      <c r="AM2768" t="s">
        <v>1202</v>
      </c>
      <c r="AO2768" t="s">
        <v>1203</v>
      </c>
      <c r="AP2768" t="s">
        <v>684</v>
      </c>
      <c r="AR2768" t="s">
        <v>686</v>
      </c>
      <c r="AU2768" s="89">
        <f>VLOOKUP((A2768&amp;AR2768),Precios!B:J,9,FALSE)</f>
        <v>1934.9626229999999</v>
      </c>
      <c r="AV2768" t="s">
        <v>1016</v>
      </c>
      <c r="AW2768" t="str">
        <f>VLOOKUP((A2768&amp;AR2768),Precios!B:J,6,FALSE)</f>
        <v>130MED23</v>
      </c>
    </row>
    <row r="2769" spans="1:49">
      <c r="A2769" s="53" t="s">
        <v>50</v>
      </c>
      <c r="B2769" s="53" t="s">
        <v>1204</v>
      </c>
      <c r="C2769" t="s">
        <v>1007</v>
      </c>
      <c r="D2769" t="s">
        <v>1008</v>
      </c>
      <c r="U2769" t="s">
        <v>1009</v>
      </c>
      <c r="V2769" t="s">
        <v>1010</v>
      </c>
      <c r="W2769" t="s">
        <v>1011</v>
      </c>
      <c r="X2769" t="s">
        <v>1012</v>
      </c>
      <c r="AM2769" t="s">
        <v>1202</v>
      </c>
      <c r="AO2769" t="s">
        <v>1203</v>
      </c>
      <c r="AP2769" t="s">
        <v>702</v>
      </c>
      <c r="AR2769" t="s">
        <v>703</v>
      </c>
      <c r="AU2769" s="89">
        <f>VLOOKUP((A2769&amp;AR2769),Precios!B:J,9,FALSE)</f>
        <v>2075.634</v>
      </c>
      <c r="AV2769" t="s">
        <v>1016</v>
      </c>
      <c r="AW2769" t="str">
        <f>VLOOKUP((A2769&amp;AR2769),Precios!B:J,6,FALSE)</f>
        <v>130MED25</v>
      </c>
    </row>
    <row r="2770" spans="1:49">
      <c r="A2770" s="53" t="s">
        <v>50</v>
      </c>
      <c r="B2770" s="53" t="s">
        <v>1204</v>
      </c>
      <c r="C2770" t="s">
        <v>1007</v>
      </c>
      <c r="D2770" t="s">
        <v>1008</v>
      </c>
      <c r="U2770" t="s">
        <v>1009</v>
      </c>
      <c r="V2770" t="s">
        <v>1010</v>
      </c>
      <c r="W2770" t="s">
        <v>1011</v>
      </c>
      <c r="X2770" t="s">
        <v>1012</v>
      </c>
      <c r="AM2770" t="s">
        <v>1202</v>
      </c>
      <c r="AO2770" t="s">
        <v>1203</v>
      </c>
      <c r="AP2770" t="s">
        <v>692</v>
      </c>
      <c r="AR2770" t="s">
        <v>694</v>
      </c>
      <c r="AU2770" s="89">
        <f>VLOOKUP((A2770&amp;AR2770),Precios!B:J,9,FALSE)</f>
        <v>2029.3410719999999</v>
      </c>
      <c r="AV2770" t="s">
        <v>1016</v>
      </c>
      <c r="AW2770" t="str">
        <f>VLOOKUP((A2770&amp;AR2770),Precios!B:J,6,FALSE)</f>
        <v>130CLO26</v>
      </c>
    </row>
    <row r="2771" spans="1:49">
      <c r="A2771" s="53" t="s">
        <v>50</v>
      </c>
      <c r="B2771" s="53" t="s">
        <v>1204</v>
      </c>
      <c r="C2771" t="s">
        <v>1007</v>
      </c>
      <c r="D2771" t="s">
        <v>1008</v>
      </c>
      <c r="U2771" t="s">
        <v>1009</v>
      </c>
      <c r="V2771" t="s">
        <v>1010</v>
      </c>
      <c r="W2771" t="s">
        <v>1011</v>
      </c>
      <c r="X2771" t="s">
        <v>1012</v>
      </c>
      <c r="AM2771" t="s">
        <v>1202</v>
      </c>
      <c r="AO2771" t="s">
        <v>1203</v>
      </c>
      <c r="AP2771" t="s">
        <v>704</v>
      </c>
      <c r="AR2771" t="s">
        <v>705</v>
      </c>
      <c r="AU2771" s="89">
        <f>VLOOKUP((A2771&amp;AR2771),Precios!B:J,9,FALSE)</f>
        <v>2108.4038580000001</v>
      </c>
      <c r="AV2771" t="s">
        <v>1016</v>
      </c>
      <c r="AW2771" t="str">
        <f>VLOOKUP((A2771&amp;AR2771),Precios!B:J,6,FALSE)</f>
        <v>130CLO27</v>
      </c>
    </row>
    <row r="2772" spans="1:49">
      <c r="A2772" s="53" t="s">
        <v>50</v>
      </c>
      <c r="B2772" s="53" t="s">
        <v>1204</v>
      </c>
      <c r="C2772" t="s">
        <v>1007</v>
      </c>
      <c r="D2772" t="s">
        <v>1008</v>
      </c>
      <c r="U2772" t="s">
        <v>1009</v>
      </c>
      <c r="V2772" t="s">
        <v>1010</v>
      </c>
      <c r="W2772" t="s">
        <v>1011</v>
      </c>
      <c r="X2772" t="s">
        <v>1012</v>
      </c>
      <c r="AM2772" t="s">
        <v>1202</v>
      </c>
      <c r="AO2772" t="s">
        <v>1203</v>
      </c>
      <c r="AP2772" t="s">
        <v>696</v>
      </c>
      <c r="AR2772" t="s">
        <v>697</v>
      </c>
      <c r="AU2772" s="89">
        <f>VLOOKUP((A2772&amp;AR2772),Precios!B:J,9,FALSE)</f>
        <v>2338.7573000000002</v>
      </c>
      <c r="AV2772" t="s">
        <v>1016</v>
      </c>
      <c r="AW2772" t="str">
        <f>VLOOKUP((A2772&amp;AR2772),Precios!B:J,6,FALSE)</f>
        <v>130CLO28</v>
      </c>
    </row>
    <row r="2773" spans="1:49">
      <c r="A2773" s="53" t="s">
        <v>50</v>
      </c>
      <c r="B2773" s="53" t="s">
        <v>1204</v>
      </c>
      <c r="C2773" t="s">
        <v>1007</v>
      </c>
      <c r="D2773" t="s">
        <v>1008</v>
      </c>
      <c r="U2773" t="s">
        <v>1009</v>
      </c>
      <c r="V2773" t="s">
        <v>1010</v>
      </c>
      <c r="W2773" t="s">
        <v>1011</v>
      </c>
      <c r="X2773" t="s">
        <v>1012</v>
      </c>
      <c r="AM2773" t="s">
        <v>1202</v>
      </c>
      <c r="AO2773" t="s">
        <v>1203</v>
      </c>
      <c r="AP2773" t="s">
        <v>677</v>
      </c>
      <c r="AR2773" t="s">
        <v>679</v>
      </c>
      <c r="AU2773" s="89">
        <f>VLOOKUP((A2773&amp;AR2773),Precios!B:J,9,FALSE)</f>
        <v>2385.0921599999997</v>
      </c>
      <c r="AV2773" t="s">
        <v>1016</v>
      </c>
      <c r="AW2773" t="str">
        <f>VLOOKUP((A2773&amp;AR2773),Precios!B:J,6,FALSE)</f>
        <v>130CLO30</v>
      </c>
    </row>
    <row r="2774" spans="1:49">
      <c r="A2774" s="53" t="s">
        <v>49</v>
      </c>
      <c r="B2774" s="53" t="s">
        <v>1205</v>
      </c>
      <c r="C2774" t="s">
        <v>1007</v>
      </c>
      <c r="D2774" t="s">
        <v>1008</v>
      </c>
      <c r="U2774" t="s">
        <v>1009</v>
      </c>
      <c r="V2774" t="s">
        <v>1010</v>
      </c>
      <c r="W2774" t="s">
        <v>1011</v>
      </c>
      <c r="X2774" t="s">
        <v>1012</v>
      </c>
      <c r="AM2774" t="s">
        <v>1202</v>
      </c>
      <c r="AO2774" t="s">
        <v>1203</v>
      </c>
      <c r="AP2774" t="s">
        <v>1015</v>
      </c>
      <c r="AR2774" t="s">
        <v>712</v>
      </c>
      <c r="AU2774" s="89">
        <f>VLOOKUP((A2774&amp;AR2774),Precios!B:J,9,FALSE)</f>
        <v>1157.5014110000002</v>
      </c>
      <c r="AV2774" t="s">
        <v>1016</v>
      </c>
      <c r="AW2774" t="str">
        <f>VLOOKUP((A2774&amp;AR2774),Precios!B:J,6,FALSE)</f>
        <v>131BOG6</v>
      </c>
    </row>
    <row r="2775" spans="1:49">
      <c r="A2775" s="53" t="s">
        <v>49</v>
      </c>
      <c r="B2775" s="53" t="s">
        <v>1205</v>
      </c>
      <c r="C2775" t="s">
        <v>1007</v>
      </c>
      <c r="D2775" t="s">
        <v>1008</v>
      </c>
      <c r="U2775" t="s">
        <v>1009</v>
      </c>
      <c r="V2775" t="s">
        <v>1010</v>
      </c>
      <c r="W2775" t="s">
        <v>1011</v>
      </c>
      <c r="X2775" t="s">
        <v>1012</v>
      </c>
      <c r="AM2775" t="s">
        <v>1202</v>
      </c>
      <c r="AO2775" t="s">
        <v>1203</v>
      </c>
      <c r="AP2775" t="s">
        <v>713</v>
      </c>
      <c r="AR2775" t="s">
        <v>714</v>
      </c>
      <c r="AU2775" s="89">
        <f>VLOOKUP((A2775&amp;AR2775),Precios!B:J,9,FALSE)</f>
        <v>1155.373362</v>
      </c>
      <c r="AV2775" t="s">
        <v>1016</v>
      </c>
      <c r="AW2775" t="str">
        <f>VLOOKUP((A2775&amp;AR2775),Precios!B:J,6,FALSE)</f>
        <v>131BOG7</v>
      </c>
    </row>
    <row r="2776" spans="1:49">
      <c r="A2776" s="53" t="s">
        <v>49</v>
      </c>
      <c r="B2776" s="53" t="s">
        <v>1205</v>
      </c>
      <c r="C2776" t="s">
        <v>1007</v>
      </c>
      <c r="D2776" t="s">
        <v>1008</v>
      </c>
      <c r="U2776" t="s">
        <v>1009</v>
      </c>
      <c r="V2776" t="s">
        <v>1010</v>
      </c>
      <c r="W2776" t="s">
        <v>1011</v>
      </c>
      <c r="X2776" t="s">
        <v>1012</v>
      </c>
      <c r="AM2776" t="s">
        <v>1202</v>
      </c>
      <c r="AO2776" t="s">
        <v>1203</v>
      </c>
      <c r="AP2776" t="s">
        <v>692</v>
      </c>
      <c r="AR2776" t="s">
        <v>693</v>
      </c>
      <c r="AU2776" s="89">
        <f>VLOOKUP((A2776&amp;AR2776),Precios!B:J,9,FALSE)</f>
        <v>999.27100900000005</v>
      </c>
      <c r="AV2776" t="s">
        <v>1016</v>
      </c>
      <c r="AW2776" t="str">
        <f>VLOOKUP((A2776&amp;AR2776),Precios!B:J,6,FALSE)</f>
        <v>131BOG8</v>
      </c>
    </row>
    <row r="2777" spans="1:49">
      <c r="A2777" s="53" t="s">
        <v>49</v>
      </c>
      <c r="B2777" s="53" t="s">
        <v>1205</v>
      </c>
      <c r="C2777" t="s">
        <v>1007</v>
      </c>
      <c r="D2777" t="s">
        <v>1008</v>
      </c>
      <c r="U2777" t="s">
        <v>1009</v>
      </c>
      <c r="V2777" t="s">
        <v>1010</v>
      </c>
      <c r="W2777" t="s">
        <v>1011</v>
      </c>
      <c r="X2777" t="s">
        <v>1012</v>
      </c>
      <c r="AM2777" t="s">
        <v>1202</v>
      </c>
      <c r="AO2777" t="s">
        <v>1203</v>
      </c>
      <c r="AP2777" t="s">
        <v>673</v>
      </c>
      <c r="AR2777" t="s">
        <v>674</v>
      </c>
      <c r="AU2777" s="89">
        <f>VLOOKUP((A2777&amp;AR2777),Precios!B:J,9,FALSE)</f>
        <v>1060.98443</v>
      </c>
      <c r="AV2777" t="s">
        <v>1016</v>
      </c>
      <c r="AW2777" t="str">
        <f>VLOOKUP((A2777&amp;AR2777),Precios!B:J,6,FALSE)</f>
        <v>131BOG9</v>
      </c>
    </row>
    <row r="2778" spans="1:49">
      <c r="A2778" s="53" t="s">
        <v>49</v>
      </c>
      <c r="B2778" s="53" t="s">
        <v>1205</v>
      </c>
      <c r="C2778" t="s">
        <v>1007</v>
      </c>
      <c r="D2778" t="s">
        <v>1008</v>
      </c>
      <c r="U2778" t="s">
        <v>1009</v>
      </c>
      <c r="V2778" t="s">
        <v>1010</v>
      </c>
      <c r="W2778" t="s">
        <v>1011</v>
      </c>
      <c r="X2778" t="s">
        <v>1012</v>
      </c>
      <c r="AM2778" t="s">
        <v>1202</v>
      </c>
      <c r="AO2778" t="s">
        <v>1203</v>
      </c>
      <c r="AP2778" t="s">
        <v>687</v>
      </c>
      <c r="AR2778" t="s">
        <v>688</v>
      </c>
      <c r="AU2778" s="89">
        <f>VLOOKUP((A2778&amp;AR2778),Precios!B:J,9,FALSE)</f>
        <v>1108.650631</v>
      </c>
      <c r="AV2778" t="s">
        <v>1016</v>
      </c>
      <c r="AW2778" t="str">
        <f>VLOOKUP((A2778&amp;AR2778),Precios!B:J,6,FALSE)</f>
        <v>131BOG10</v>
      </c>
    </row>
    <row r="2779" spans="1:49">
      <c r="A2779" s="53" t="s">
        <v>49</v>
      </c>
      <c r="B2779" s="53" t="s">
        <v>1205</v>
      </c>
      <c r="C2779" t="s">
        <v>1007</v>
      </c>
      <c r="D2779" t="s">
        <v>1008</v>
      </c>
      <c r="U2779" t="s">
        <v>1009</v>
      </c>
      <c r="V2779" t="s">
        <v>1010</v>
      </c>
      <c r="W2779" t="s">
        <v>1011</v>
      </c>
      <c r="X2779" t="s">
        <v>1012</v>
      </c>
      <c r="AM2779" t="s">
        <v>1202</v>
      </c>
      <c r="AO2779" t="s">
        <v>1203</v>
      </c>
      <c r="AP2779" t="s">
        <v>698</v>
      </c>
      <c r="AR2779" t="s">
        <v>699</v>
      </c>
      <c r="AU2779" s="89">
        <f>VLOOKUP((A2779&amp;AR2779),Precios!B:J,9,FALSE)</f>
        <v>1026.883231</v>
      </c>
      <c r="AV2779" t="s">
        <v>1016</v>
      </c>
      <c r="AW2779" t="str">
        <f>VLOOKUP((A2779&amp;AR2779),Precios!B:J,6,FALSE)</f>
        <v>131BOG11</v>
      </c>
    </row>
    <row r="2780" spans="1:49">
      <c r="A2780" s="53" t="s">
        <v>49</v>
      </c>
      <c r="B2780" s="53" t="s">
        <v>1205</v>
      </c>
      <c r="C2780" t="s">
        <v>1007</v>
      </c>
      <c r="D2780" t="s">
        <v>1008</v>
      </c>
      <c r="U2780" t="s">
        <v>1009</v>
      </c>
      <c r="V2780" t="s">
        <v>1010</v>
      </c>
      <c r="W2780" t="s">
        <v>1011</v>
      </c>
      <c r="X2780" t="s">
        <v>1012</v>
      </c>
      <c r="AM2780" t="s">
        <v>1202</v>
      </c>
      <c r="AO2780" t="s">
        <v>1203</v>
      </c>
      <c r="AP2780" t="s">
        <v>675</v>
      </c>
      <c r="AR2780" t="s">
        <v>676</v>
      </c>
      <c r="AU2780" s="89">
        <f>VLOOKUP((A2780&amp;AR2780),Precios!B:J,9,FALSE)</f>
        <v>933.43462410000006</v>
      </c>
      <c r="AV2780" t="s">
        <v>1016</v>
      </c>
      <c r="AW2780" t="str">
        <f>VLOOKUP((A2780&amp;AR2780),Precios!B:J,6,FALSE)</f>
        <v>131BOG12</v>
      </c>
    </row>
    <row r="2781" spans="1:49">
      <c r="A2781" s="53" t="s">
        <v>49</v>
      </c>
      <c r="B2781" s="53" t="s">
        <v>1205</v>
      </c>
      <c r="C2781" t="s">
        <v>1007</v>
      </c>
      <c r="D2781" t="s">
        <v>1008</v>
      </c>
      <c r="U2781" t="s">
        <v>1009</v>
      </c>
      <c r="V2781" t="s">
        <v>1010</v>
      </c>
      <c r="W2781" t="s">
        <v>1011</v>
      </c>
      <c r="X2781" t="s">
        <v>1012</v>
      </c>
      <c r="AM2781" t="s">
        <v>1202</v>
      </c>
      <c r="AO2781" t="s">
        <v>1203</v>
      </c>
      <c r="AP2781" t="s">
        <v>682</v>
      </c>
      <c r="AR2781" t="s">
        <v>683</v>
      </c>
      <c r="AU2781" s="89">
        <f>VLOOKUP((A2781&amp;AR2781),Precios!B:J,9,FALSE)</f>
        <v>1078.0297879999998</v>
      </c>
      <c r="AV2781" t="s">
        <v>1016</v>
      </c>
      <c r="AW2781" t="str">
        <f>VLOOKUP((A2781&amp;AR2781),Precios!B:J,6,FALSE)</f>
        <v>131BOG13</v>
      </c>
    </row>
    <row r="2782" spans="1:49">
      <c r="A2782" s="53" t="s">
        <v>49</v>
      </c>
      <c r="B2782" s="53" t="s">
        <v>1205</v>
      </c>
      <c r="C2782" t="s">
        <v>1007</v>
      </c>
      <c r="D2782" t="s">
        <v>1008</v>
      </c>
      <c r="U2782" t="s">
        <v>1009</v>
      </c>
      <c r="V2782" t="s">
        <v>1010</v>
      </c>
      <c r="W2782" t="s">
        <v>1011</v>
      </c>
      <c r="X2782" t="s">
        <v>1012</v>
      </c>
      <c r="AM2782" t="s">
        <v>1202</v>
      </c>
      <c r="AO2782" t="s">
        <v>1203</v>
      </c>
      <c r="AP2782" t="s">
        <v>706</v>
      </c>
      <c r="AR2782" t="s">
        <v>707</v>
      </c>
      <c r="AU2782" s="89">
        <f>VLOOKUP((A2782&amp;AR2782),Precios!B:J,9,FALSE)</f>
        <v>1179.5471600000001</v>
      </c>
      <c r="AV2782" t="s">
        <v>1016</v>
      </c>
      <c r="AW2782" t="str">
        <f>VLOOKUP((A2782&amp;AR2782),Precios!B:J,6,FALSE)</f>
        <v>131BOG14</v>
      </c>
    </row>
    <row r="2783" spans="1:49">
      <c r="A2783" s="53" t="s">
        <v>49</v>
      </c>
      <c r="B2783" s="53" t="s">
        <v>1205</v>
      </c>
      <c r="C2783" t="s">
        <v>1007</v>
      </c>
      <c r="D2783" t="s">
        <v>1008</v>
      </c>
      <c r="U2783" t="s">
        <v>1009</v>
      </c>
      <c r="V2783" t="s">
        <v>1010</v>
      </c>
      <c r="W2783" t="s">
        <v>1011</v>
      </c>
      <c r="X2783" t="s">
        <v>1012</v>
      </c>
      <c r="AM2783" t="s">
        <v>1202</v>
      </c>
      <c r="AO2783" t="s">
        <v>1203</v>
      </c>
      <c r="AP2783" t="s">
        <v>700</v>
      </c>
      <c r="AR2783" t="s">
        <v>701</v>
      </c>
      <c r="AU2783" s="89">
        <f>VLOOKUP((A2783&amp;AR2783),Precios!B:J,9,FALSE)</f>
        <v>1132.730082</v>
      </c>
      <c r="AV2783" t="s">
        <v>1016</v>
      </c>
      <c r="AW2783" t="str">
        <f>VLOOKUP((A2783&amp;AR2783),Precios!B:J,6,FALSE)</f>
        <v>131BOG16</v>
      </c>
    </row>
    <row r="2784" spans="1:49">
      <c r="A2784" s="53" t="s">
        <v>49</v>
      </c>
      <c r="B2784" s="53" t="s">
        <v>1205</v>
      </c>
      <c r="C2784" t="s">
        <v>1007</v>
      </c>
      <c r="D2784" t="s">
        <v>1008</v>
      </c>
      <c r="U2784" t="s">
        <v>1009</v>
      </c>
      <c r="V2784" t="s">
        <v>1010</v>
      </c>
      <c r="W2784" t="s">
        <v>1011</v>
      </c>
      <c r="X2784" t="s">
        <v>1012</v>
      </c>
      <c r="AM2784" t="s">
        <v>1202</v>
      </c>
      <c r="AO2784" t="s">
        <v>1203</v>
      </c>
      <c r="AP2784" t="s">
        <v>680</v>
      </c>
      <c r="AR2784" t="s">
        <v>681</v>
      </c>
      <c r="AU2784" s="89">
        <f>VLOOKUP((A2784&amp;AR2784),Precios!B:J,9,FALSE)</f>
        <v>1153.1300000000001</v>
      </c>
      <c r="AV2784" t="s">
        <v>1016</v>
      </c>
      <c r="AW2784" t="str">
        <f>VLOOKUP((A2784&amp;AR2784),Precios!B:J,6,FALSE)</f>
        <v>131BOG17</v>
      </c>
    </row>
    <row r="2785" spans="1:49">
      <c r="A2785" s="53" t="s">
        <v>49</v>
      </c>
      <c r="B2785" s="53" t="s">
        <v>1205</v>
      </c>
      <c r="C2785" t="s">
        <v>1007</v>
      </c>
      <c r="D2785" t="s">
        <v>1008</v>
      </c>
      <c r="U2785" t="s">
        <v>1009</v>
      </c>
      <c r="V2785" t="s">
        <v>1010</v>
      </c>
      <c r="W2785" t="s">
        <v>1011</v>
      </c>
      <c r="X2785" t="s">
        <v>1012</v>
      </c>
      <c r="AM2785" t="s">
        <v>1202</v>
      </c>
      <c r="AO2785" t="s">
        <v>1203</v>
      </c>
      <c r="AP2785" t="s">
        <v>690</v>
      </c>
      <c r="AR2785" t="s">
        <v>691</v>
      </c>
      <c r="AU2785" s="89">
        <f>VLOOKUP((A2785&amp;AR2785),Precios!B:J,9,FALSE)</f>
        <v>1220.158302</v>
      </c>
      <c r="AV2785" t="s">
        <v>1016</v>
      </c>
      <c r="AW2785" t="str">
        <f>VLOOKUP((A2785&amp;AR2785),Precios!B:J,6,FALSE)</f>
        <v>131BOG18</v>
      </c>
    </row>
    <row r="2786" spans="1:49">
      <c r="A2786" s="53" t="s">
        <v>49</v>
      </c>
      <c r="B2786" s="53" t="s">
        <v>1205</v>
      </c>
      <c r="C2786" t="s">
        <v>1007</v>
      </c>
      <c r="D2786" t="s">
        <v>1008</v>
      </c>
      <c r="U2786" t="s">
        <v>1009</v>
      </c>
      <c r="V2786" t="s">
        <v>1010</v>
      </c>
      <c r="W2786" t="s">
        <v>1011</v>
      </c>
      <c r="X2786" t="s">
        <v>1012</v>
      </c>
      <c r="AM2786" t="s">
        <v>1202</v>
      </c>
      <c r="AO2786" t="s">
        <v>1203</v>
      </c>
      <c r="AP2786" t="s">
        <v>708</v>
      </c>
      <c r="AR2786" t="s">
        <v>709</v>
      </c>
      <c r="AU2786" s="89">
        <f>VLOOKUP((A2786&amp;AR2786),Precios!B:J,9,FALSE)</f>
        <v>1224.4039170000001</v>
      </c>
      <c r="AV2786" t="s">
        <v>1016</v>
      </c>
      <c r="AW2786" t="str">
        <f>VLOOKUP((A2786&amp;AR2786),Precios!B:J,6,FALSE)</f>
        <v>131BOG19</v>
      </c>
    </row>
    <row r="2787" spans="1:49">
      <c r="A2787" s="53" t="s">
        <v>49</v>
      </c>
      <c r="B2787" s="53" t="s">
        <v>1205</v>
      </c>
      <c r="C2787" t="s">
        <v>1007</v>
      </c>
      <c r="D2787" t="s">
        <v>1008</v>
      </c>
      <c r="U2787" t="s">
        <v>1009</v>
      </c>
      <c r="V2787" t="s">
        <v>1010</v>
      </c>
      <c r="W2787" t="s">
        <v>1011</v>
      </c>
      <c r="X2787" t="s">
        <v>1012</v>
      </c>
      <c r="AM2787" t="s">
        <v>1202</v>
      </c>
      <c r="AO2787" t="s">
        <v>1203</v>
      </c>
      <c r="AP2787" t="s">
        <v>710</v>
      </c>
      <c r="AR2787" t="s">
        <v>711</v>
      </c>
      <c r="AU2787" s="89">
        <f>VLOOKUP((A2787&amp;AR2787),Precios!B:J,9,FALSE)</f>
        <v>1231.8363640000002</v>
      </c>
      <c r="AV2787" t="s">
        <v>1016</v>
      </c>
      <c r="AW2787" t="str">
        <f>VLOOKUP((A2787&amp;AR2787),Precios!B:J,6,FALSE)</f>
        <v>131BOG20</v>
      </c>
    </row>
    <row r="2788" spans="1:49">
      <c r="A2788" s="53" t="s">
        <v>49</v>
      </c>
      <c r="B2788" s="53" t="s">
        <v>1205</v>
      </c>
      <c r="C2788" t="s">
        <v>1007</v>
      </c>
      <c r="D2788" t="s">
        <v>1008</v>
      </c>
      <c r="U2788" t="s">
        <v>1009</v>
      </c>
      <c r="V2788" t="s">
        <v>1010</v>
      </c>
      <c r="W2788" t="s">
        <v>1011</v>
      </c>
      <c r="X2788" t="s">
        <v>1012</v>
      </c>
      <c r="AM2788" t="s">
        <v>1202</v>
      </c>
      <c r="AO2788" t="s">
        <v>1203</v>
      </c>
      <c r="AP2788" t="s">
        <v>692</v>
      </c>
      <c r="AR2788" t="s">
        <v>695</v>
      </c>
      <c r="AU2788" s="89">
        <f>VLOOKUP((A2788&amp;AR2788),Precios!B:J,9,FALSE)</f>
        <v>1057.6822850000001</v>
      </c>
      <c r="AV2788" t="s">
        <v>1016</v>
      </c>
      <c r="AW2788" t="str">
        <f>VLOOKUP((A2788&amp;AR2788),Precios!B:J,6,FALSE)</f>
        <v>131MED31</v>
      </c>
    </row>
    <row r="2789" spans="1:49">
      <c r="A2789" s="53" t="s">
        <v>49</v>
      </c>
      <c r="B2789" s="53" t="s">
        <v>1205</v>
      </c>
      <c r="C2789" t="s">
        <v>1007</v>
      </c>
      <c r="D2789" t="s">
        <v>1008</v>
      </c>
      <c r="U2789" t="s">
        <v>1009</v>
      </c>
      <c r="V2789" t="s">
        <v>1010</v>
      </c>
      <c r="W2789" t="s">
        <v>1011</v>
      </c>
      <c r="X2789" t="s">
        <v>1012</v>
      </c>
      <c r="AM2789" t="s">
        <v>1202</v>
      </c>
      <c r="AO2789" t="s">
        <v>1203</v>
      </c>
      <c r="AP2789" t="s">
        <v>687</v>
      </c>
      <c r="AR2789" t="s">
        <v>689</v>
      </c>
      <c r="AU2789" s="89">
        <f>VLOOKUP((A2789&amp;AR2789),Precios!B:J,9,FALSE)</f>
        <v>1127.1321600000001</v>
      </c>
      <c r="AV2789" t="s">
        <v>1016</v>
      </c>
      <c r="AW2789" t="str">
        <f>VLOOKUP((A2789&amp;AR2789),Precios!B:J,6,FALSE)</f>
        <v>131MED22</v>
      </c>
    </row>
    <row r="2790" spans="1:49">
      <c r="A2790" s="53" t="s">
        <v>49</v>
      </c>
      <c r="B2790" s="53" t="s">
        <v>1205</v>
      </c>
      <c r="C2790" t="s">
        <v>1007</v>
      </c>
      <c r="D2790" t="s">
        <v>1008</v>
      </c>
      <c r="U2790" t="s">
        <v>1009</v>
      </c>
      <c r="V2790" t="s">
        <v>1010</v>
      </c>
      <c r="W2790" t="s">
        <v>1011</v>
      </c>
      <c r="X2790" t="s">
        <v>1012</v>
      </c>
      <c r="AM2790" t="s">
        <v>1202</v>
      </c>
      <c r="AO2790" t="s">
        <v>1203</v>
      </c>
      <c r="AP2790" t="s">
        <v>684</v>
      </c>
      <c r="AR2790" t="s">
        <v>686</v>
      </c>
      <c r="AU2790" s="89">
        <f>VLOOKUP((A2790&amp;AR2790),Precios!B:J,9,FALSE)</f>
        <v>1246.6173940000001</v>
      </c>
      <c r="AV2790" t="s">
        <v>1016</v>
      </c>
      <c r="AW2790" t="str">
        <f>VLOOKUP((A2790&amp;AR2790),Precios!B:J,6,FALSE)</f>
        <v>131MED23</v>
      </c>
    </row>
    <row r="2791" spans="1:49">
      <c r="A2791" s="53" t="s">
        <v>49</v>
      </c>
      <c r="B2791" s="53" t="s">
        <v>1205</v>
      </c>
      <c r="C2791" t="s">
        <v>1007</v>
      </c>
      <c r="D2791" t="s">
        <v>1008</v>
      </c>
      <c r="U2791" t="s">
        <v>1009</v>
      </c>
      <c r="V2791" t="s">
        <v>1010</v>
      </c>
      <c r="W2791" t="s">
        <v>1011</v>
      </c>
      <c r="X2791" t="s">
        <v>1012</v>
      </c>
      <c r="AM2791" t="s">
        <v>1202</v>
      </c>
      <c r="AO2791" t="s">
        <v>1203</v>
      </c>
      <c r="AP2791" t="s">
        <v>702</v>
      </c>
      <c r="AR2791" t="s">
        <v>703</v>
      </c>
      <c r="AU2791" s="89">
        <f>VLOOKUP((A2791&amp;AR2791),Precios!B:J,9,FALSE)</f>
        <v>2075.634</v>
      </c>
      <c r="AV2791" t="s">
        <v>1016</v>
      </c>
      <c r="AW2791" t="str">
        <f>VLOOKUP((A2791&amp;AR2791),Precios!B:J,6,FALSE)</f>
        <v>131MED25</v>
      </c>
    </row>
    <row r="2792" spans="1:49">
      <c r="A2792" s="53" t="s">
        <v>49</v>
      </c>
      <c r="B2792" s="53" t="s">
        <v>1205</v>
      </c>
      <c r="C2792" t="s">
        <v>1007</v>
      </c>
      <c r="D2792" t="s">
        <v>1008</v>
      </c>
      <c r="U2792" t="s">
        <v>1009</v>
      </c>
      <c r="V2792" t="s">
        <v>1010</v>
      </c>
      <c r="W2792" t="s">
        <v>1011</v>
      </c>
      <c r="X2792" t="s">
        <v>1012</v>
      </c>
      <c r="AM2792" t="s">
        <v>1202</v>
      </c>
      <c r="AO2792" t="s">
        <v>1203</v>
      </c>
      <c r="AP2792" t="s">
        <v>692</v>
      </c>
      <c r="AR2792" t="s">
        <v>694</v>
      </c>
      <c r="AU2792" s="89">
        <f>VLOOKUP((A2792&amp;AR2792),Precios!B:J,9,FALSE)</f>
        <v>1057.6822850000001</v>
      </c>
      <c r="AV2792" t="s">
        <v>1016</v>
      </c>
      <c r="AW2792" t="str">
        <f>VLOOKUP((A2792&amp;AR2792),Precios!B:J,6,FALSE)</f>
        <v>131CLO26</v>
      </c>
    </row>
    <row r="2793" spans="1:49">
      <c r="A2793" s="53" t="s">
        <v>49</v>
      </c>
      <c r="B2793" s="53" t="s">
        <v>1205</v>
      </c>
      <c r="C2793" t="s">
        <v>1007</v>
      </c>
      <c r="D2793" t="s">
        <v>1008</v>
      </c>
      <c r="U2793" t="s">
        <v>1009</v>
      </c>
      <c r="V2793" t="s">
        <v>1010</v>
      </c>
      <c r="W2793" t="s">
        <v>1011</v>
      </c>
      <c r="X2793" t="s">
        <v>1012</v>
      </c>
      <c r="AM2793" t="s">
        <v>1202</v>
      </c>
      <c r="AO2793" t="s">
        <v>1203</v>
      </c>
      <c r="AP2793" t="s">
        <v>704</v>
      </c>
      <c r="AR2793" t="s">
        <v>705</v>
      </c>
      <c r="AU2793" s="89">
        <f>VLOOKUP((A2793&amp;AR2793),Precios!B:J,9,FALSE)</f>
        <v>1098.922407</v>
      </c>
      <c r="AV2793" t="s">
        <v>1016</v>
      </c>
      <c r="AW2793" t="str">
        <f>VLOOKUP((A2793&amp;AR2793),Precios!B:J,6,FALSE)</f>
        <v>131CLO27</v>
      </c>
    </row>
    <row r="2794" spans="1:49">
      <c r="A2794" s="53" t="s">
        <v>49</v>
      </c>
      <c r="B2794" s="53" t="s">
        <v>1205</v>
      </c>
      <c r="C2794" t="s">
        <v>1007</v>
      </c>
      <c r="D2794" t="s">
        <v>1008</v>
      </c>
      <c r="U2794" t="s">
        <v>1009</v>
      </c>
      <c r="V2794" t="s">
        <v>1010</v>
      </c>
      <c r="W2794" t="s">
        <v>1011</v>
      </c>
      <c r="X2794" t="s">
        <v>1012</v>
      </c>
      <c r="AM2794" t="s">
        <v>1202</v>
      </c>
      <c r="AO2794" t="s">
        <v>1203</v>
      </c>
      <c r="AP2794" t="s">
        <v>696</v>
      </c>
      <c r="AR2794" t="s">
        <v>697</v>
      </c>
      <c r="AU2794" s="89">
        <f>VLOOKUP((A2794&amp;AR2794),Precios!B:J,9,FALSE)</f>
        <v>1216.028</v>
      </c>
      <c r="AV2794" t="s">
        <v>1016</v>
      </c>
      <c r="AW2794" t="str">
        <f>VLOOKUP((A2794&amp;AR2794),Precios!B:J,6,FALSE)</f>
        <v>131CLO28</v>
      </c>
    </row>
    <row r="2795" spans="1:49">
      <c r="A2795" s="53" t="s">
        <v>49</v>
      </c>
      <c r="B2795" s="53" t="s">
        <v>1205</v>
      </c>
      <c r="C2795" t="s">
        <v>1007</v>
      </c>
      <c r="D2795" t="s">
        <v>1008</v>
      </c>
      <c r="U2795" t="s">
        <v>1009</v>
      </c>
      <c r="V2795" t="s">
        <v>1010</v>
      </c>
      <c r="W2795" t="s">
        <v>1011</v>
      </c>
      <c r="X2795" t="s">
        <v>1012</v>
      </c>
      <c r="AM2795" t="s">
        <v>1202</v>
      </c>
      <c r="AO2795" t="s">
        <v>1203</v>
      </c>
      <c r="AP2795" t="s">
        <v>677</v>
      </c>
      <c r="AR2795" t="s">
        <v>679</v>
      </c>
      <c r="AU2795" s="89">
        <f>VLOOKUP((A2795&amp;AR2795),Precios!B:J,9,FALSE)</f>
        <v>1224.4039170000001</v>
      </c>
      <c r="AV2795" t="s">
        <v>1016</v>
      </c>
      <c r="AW2795" t="str">
        <f>VLOOKUP((A2795&amp;AR2795),Precios!B:J,6,FALSE)</f>
        <v>131CLO30</v>
      </c>
    </row>
    <row r="2796" spans="1:49">
      <c r="A2796" s="53" t="s">
        <v>48</v>
      </c>
      <c r="B2796" s="53" t="s">
        <v>1206</v>
      </c>
      <c r="C2796" t="s">
        <v>1007</v>
      </c>
      <c r="D2796" t="s">
        <v>1008</v>
      </c>
      <c r="U2796" t="s">
        <v>1009</v>
      </c>
      <c r="V2796" t="s">
        <v>1010</v>
      </c>
      <c r="W2796" t="s">
        <v>1011</v>
      </c>
      <c r="X2796" t="s">
        <v>1012</v>
      </c>
      <c r="AM2796" t="s">
        <v>1202</v>
      </c>
      <c r="AO2796" t="s">
        <v>1203</v>
      </c>
      <c r="AP2796" t="s">
        <v>1015</v>
      </c>
      <c r="AR2796" t="s">
        <v>712</v>
      </c>
      <c r="AU2796" s="89">
        <f>VLOOKUP((A2796&amp;AR2796),Precios!B:J,9,FALSE)</f>
        <v>1157.5014110000002</v>
      </c>
      <c r="AV2796" t="s">
        <v>1016</v>
      </c>
      <c r="AW2796" t="str">
        <f>VLOOKUP((A2796&amp;AR2796),Precios!B:J,6,FALSE)</f>
        <v>132BOG6</v>
      </c>
    </row>
    <row r="2797" spans="1:49">
      <c r="A2797" s="53" t="s">
        <v>48</v>
      </c>
      <c r="B2797" s="53" t="s">
        <v>1206</v>
      </c>
      <c r="C2797" t="s">
        <v>1007</v>
      </c>
      <c r="D2797" t="s">
        <v>1008</v>
      </c>
      <c r="U2797" t="s">
        <v>1009</v>
      </c>
      <c r="V2797" t="s">
        <v>1010</v>
      </c>
      <c r="W2797" t="s">
        <v>1011</v>
      </c>
      <c r="X2797" t="s">
        <v>1012</v>
      </c>
      <c r="AM2797" t="s">
        <v>1202</v>
      </c>
      <c r="AO2797" t="s">
        <v>1203</v>
      </c>
      <c r="AP2797" t="s">
        <v>713</v>
      </c>
      <c r="AR2797" t="s">
        <v>714</v>
      </c>
      <c r="AU2797" s="89">
        <f>VLOOKUP((A2797&amp;AR2797),Precios!B:J,9,FALSE)</f>
        <v>1155.373362</v>
      </c>
      <c r="AV2797" t="s">
        <v>1016</v>
      </c>
      <c r="AW2797" t="str">
        <f>VLOOKUP((A2797&amp;AR2797),Precios!B:J,6,FALSE)</f>
        <v>132BOG7</v>
      </c>
    </row>
    <row r="2798" spans="1:49">
      <c r="A2798" s="53" t="s">
        <v>48</v>
      </c>
      <c r="B2798" s="53" t="s">
        <v>1206</v>
      </c>
      <c r="C2798" t="s">
        <v>1007</v>
      </c>
      <c r="D2798" t="s">
        <v>1008</v>
      </c>
      <c r="U2798" t="s">
        <v>1009</v>
      </c>
      <c r="V2798" t="s">
        <v>1010</v>
      </c>
      <c r="W2798" t="s">
        <v>1011</v>
      </c>
      <c r="X2798" t="s">
        <v>1012</v>
      </c>
      <c r="AM2798" t="s">
        <v>1202</v>
      </c>
      <c r="AO2798" t="s">
        <v>1203</v>
      </c>
      <c r="AP2798" t="s">
        <v>692</v>
      </c>
      <c r="AR2798" t="s">
        <v>693</v>
      </c>
      <c r="AU2798" s="89">
        <f>VLOOKUP((A2798&amp;AR2798),Precios!B:J,9,FALSE)</f>
        <v>999.27100900000005</v>
      </c>
      <c r="AV2798" t="s">
        <v>1016</v>
      </c>
      <c r="AW2798" t="str">
        <f>VLOOKUP((A2798&amp;AR2798),Precios!B:J,6,FALSE)</f>
        <v>132BOG8</v>
      </c>
    </row>
    <row r="2799" spans="1:49">
      <c r="A2799" s="53" t="s">
        <v>48</v>
      </c>
      <c r="B2799" s="53" t="s">
        <v>1206</v>
      </c>
      <c r="C2799" t="s">
        <v>1007</v>
      </c>
      <c r="D2799" t="s">
        <v>1008</v>
      </c>
      <c r="U2799" t="s">
        <v>1009</v>
      </c>
      <c r="V2799" t="s">
        <v>1010</v>
      </c>
      <c r="W2799" t="s">
        <v>1011</v>
      </c>
      <c r="X2799" t="s">
        <v>1012</v>
      </c>
      <c r="AM2799" t="s">
        <v>1202</v>
      </c>
      <c r="AO2799" t="s">
        <v>1203</v>
      </c>
      <c r="AP2799" t="s">
        <v>673</v>
      </c>
      <c r="AR2799" t="s">
        <v>674</v>
      </c>
      <c r="AU2799" s="89">
        <f>VLOOKUP((A2799&amp;AR2799),Precios!B:J,9,FALSE)</f>
        <v>1060.98443</v>
      </c>
      <c r="AV2799" t="s">
        <v>1016</v>
      </c>
      <c r="AW2799" t="str">
        <f>VLOOKUP((A2799&amp;AR2799),Precios!B:J,6,FALSE)</f>
        <v>132BOG9</v>
      </c>
    </row>
    <row r="2800" spans="1:49">
      <c r="A2800" s="53" t="s">
        <v>48</v>
      </c>
      <c r="B2800" s="53" t="s">
        <v>1206</v>
      </c>
      <c r="C2800" t="s">
        <v>1007</v>
      </c>
      <c r="D2800" t="s">
        <v>1008</v>
      </c>
      <c r="U2800" t="s">
        <v>1009</v>
      </c>
      <c r="V2800" t="s">
        <v>1010</v>
      </c>
      <c r="W2800" t="s">
        <v>1011</v>
      </c>
      <c r="X2800" t="s">
        <v>1012</v>
      </c>
      <c r="AM2800" t="s">
        <v>1202</v>
      </c>
      <c r="AO2800" t="s">
        <v>1203</v>
      </c>
      <c r="AP2800" t="s">
        <v>687</v>
      </c>
      <c r="AR2800" t="s">
        <v>688</v>
      </c>
      <c r="AU2800" s="89">
        <f>VLOOKUP((A2800&amp;AR2800),Precios!B:J,9,FALSE)</f>
        <v>1108.650631</v>
      </c>
      <c r="AV2800" t="s">
        <v>1016</v>
      </c>
      <c r="AW2800" t="str">
        <f>VLOOKUP((A2800&amp;AR2800),Precios!B:J,6,FALSE)</f>
        <v>132BOG10</v>
      </c>
    </row>
    <row r="2801" spans="1:49">
      <c r="A2801" s="53" t="s">
        <v>48</v>
      </c>
      <c r="B2801" s="53" t="s">
        <v>1206</v>
      </c>
      <c r="C2801" t="s">
        <v>1007</v>
      </c>
      <c r="D2801" t="s">
        <v>1008</v>
      </c>
      <c r="U2801" t="s">
        <v>1009</v>
      </c>
      <c r="V2801" t="s">
        <v>1010</v>
      </c>
      <c r="W2801" t="s">
        <v>1011</v>
      </c>
      <c r="X2801" t="s">
        <v>1012</v>
      </c>
      <c r="AM2801" t="s">
        <v>1202</v>
      </c>
      <c r="AO2801" t="s">
        <v>1203</v>
      </c>
      <c r="AP2801" t="s">
        <v>698</v>
      </c>
      <c r="AR2801" t="s">
        <v>699</v>
      </c>
      <c r="AU2801" s="89">
        <f>VLOOKUP((A2801&amp;AR2801),Precios!B:J,9,FALSE)</f>
        <v>1026.883231</v>
      </c>
      <c r="AV2801" t="s">
        <v>1016</v>
      </c>
      <c r="AW2801" t="str">
        <f>VLOOKUP((A2801&amp;AR2801),Precios!B:J,6,FALSE)</f>
        <v>132BOG11</v>
      </c>
    </row>
    <row r="2802" spans="1:49">
      <c r="A2802" s="53" t="s">
        <v>48</v>
      </c>
      <c r="B2802" s="53" t="s">
        <v>1206</v>
      </c>
      <c r="C2802" t="s">
        <v>1007</v>
      </c>
      <c r="D2802" t="s">
        <v>1008</v>
      </c>
      <c r="U2802" t="s">
        <v>1009</v>
      </c>
      <c r="V2802" t="s">
        <v>1010</v>
      </c>
      <c r="W2802" t="s">
        <v>1011</v>
      </c>
      <c r="X2802" t="s">
        <v>1012</v>
      </c>
      <c r="AM2802" t="s">
        <v>1202</v>
      </c>
      <c r="AO2802" t="s">
        <v>1203</v>
      </c>
      <c r="AP2802" t="s">
        <v>675</v>
      </c>
      <c r="AR2802" t="s">
        <v>676</v>
      </c>
      <c r="AU2802" s="89">
        <f>VLOOKUP((A2802&amp;AR2802),Precios!B:J,9,FALSE)</f>
        <v>933.43462410000006</v>
      </c>
      <c r="AV2802" t="s">
        <v>1016</v>
      </c>
      <c r="AW2802" t="str">
        <f>VLOOKUP((A2802&amp;AR2802),Precios!B:J,6,FALSE)</f>
        <v>132BOG12</v>
      </c>
    </row>
    <row r="2803" spans="1:49">
      <c r="A2803" s="53" t="s">
        <v>48</v>
      </c>
      <c r="B2803" s="53" t="s">
        <v>1206</v>
      </c>
      <c r="C2803" t="s">
        <v>1007</v>
      </c>
      <c r="D2803" t="s">
        <v>1008</v>
      </c>
      <c r="U2803" t="s">
        <v>1009</v>
      </c>
      <c r="V2803" t="s">
        <v>1010</v>
      </c>
      <c r="W2803" t="s">
        <v>1011</v>
      </c>
      <c r="X2803" t="s">
        <v>1012</v>
      </c>
      <c r="AM2803" t="s">
        <v>1202</v>
      </c>
      <c r="AO2803" t="s">
        <v>1203</v>
      </c>
      <c r="AP2803" t="s">
        <v>682</v>
      </c>
      <c r="AR2803" t="s">
        <v>683</v>
      </c>
      <c r="AU2803" s="89">
        <f>VLOOKUP((A2803&amp;AR2803),Precios!B:J,9,FALSE)</f>
        <v>1078.0297879999998</v>
      </c>
      <c r="AV2803" t="s">
        <v>1016</v>
      </c>
      <c r="AW2803" t="str">
        <f>VLOOKUP((A2803&amp;AR2803),Precios!B:J,6,FALSE)</f>
        <v>132BOG13</v>
      </c>
    </row>
    <row r="2804" spans="1:49">
      <c r="A2804" s="53" t="s">
        <v>48</v>
      </c>
      <c r="B2804" s="53" t="s">
        <v>1206</v>
      </c>
      <c r="C2804" t="s">
        <v>1007</v>
      </c>
      <c r="D2804" t="s">
        <v>1008</v>
      </c>
      <c r="U2804" t="s">
        <v>1009</v>
      </c>
      <c r="V2804" t="s">
        <v>1010</v>
      </c>
      <c r="W2804" t="s">
        <v>1011</v>
      </c>
      <c r="X2804" t="s">
        <v>1012</v>
      </c>
      <c r="AM2804" t="s">
        <v>1202</v>
      </c>
      <c r="AO2804" t="s">
        <v>1203</v>
      </c>
      <c r="AP2804" t="s">
        <v>706</v>
      </c>
      <c r="AR2804" t="s">
        <v>707</v>
      </c>
      <c r="AU2804" s="89">
        <f>VLOOKUP((A2804&amp;AR2804),Precios!B:J,9,FALSE)</f>
        <v>1179.5471600000001</v>
      </c>
      <c r="AV2804" t="s">
        <v>1016</v>
      </c>
      <c r="AW2804" t="str">
        <f>VLOOKUP((A2804&amp;AR2804),Precios!B:J,6,FALSE)</f>
        <v>132BOG14</v>
      </c>
    </row>
    <row r="2805" spans="1:49">
      <c r="A2805" s="53" t="s">
        <v>48</v>
      </c>
      <c r="B2805" s="53" t="s">
        <v>1206</v>
      </c>
      <c r="C2805" t="s">
        <v>1007</v>
      </c>
      <c r="D2805" t="s">
        <v>1008</v>
      </c>
      <c r="U2805" t="s">
        <v>1009</v>
      </c>
      <c r="V2805" t="s">
        <v>1010</v>
      </c>
      <c r="W2805" t="s">
        <v>1011</v>
      </c>
      <c r="X2805" t="s">
        <v>1012</v>
      </c>
      <c r="AM2805" t="s">
        <v>1202</v>
      </c>
      <c r="AO2805" t="s">
        <v>1203</v>
      </c>
      <c r="AP2805" t="s">
        <v>700</v>
      </c>
      <c r="AR2805" t="s">
        <v>701</v>
      </c>
      <c r="AU2805" s="89">
        <f>VLOOKUP((A2805&amp;AR2805),Precios!B:J,9,FALSE)</f>
        <v>1132.730082</v>
      </c>
      <c r="AV2805" t="s">
        <v>1016</v>
      </c>
      <c r="AW2805" t="str">
        <f>VLOOKUP((A2805&amp;AR2805),Precios!B:J,6,FALSE)</f>
        <v>132BOG16</v>
      </c>
    </row>
    <row r="2806" spans="1:49">
      <c r="A2806" s="53" t="s">
        <v>48</v>
      </c>
      <c r="B2806" s="53" t="s">
        <v>1206</v>
      </c>
      <c r="C2806" t="s">
        <v>1007</v>
      </c>
      <c r="D2806" t="s">
        <v>1008</v>
      </c>
      <c r="U2806" t="s">
        <v>1009</v>
      </c>
      <c r="V2806" t="s">
        <v>1010</v>
      </c>
      <c r="W2806" t="s">
        <v>1011</v>
      </c>
      <c r="X2806" t="s">
        <v>1012</v>
      </c>
      <c r="AM2806" t="s">
        <v>1202</v>
      </c>
      <c r="AO2806" t="s">
        <v>1203</v>
      </c>
      <c r="AP2806" t="s">
        <v>680</v>
      </c>
      <c r="AR2806" t="s">
        <v>681</v>
      </c>
      <c r="AU2806" s="89">
        <f>VLOOKUP((A2806&amp;AR2806),Precios!B:J,9,FALSE)</f>
        <v>1153.1300000000001</v>
      </c>
      <c r="AV2806" t="s">
        <v>1016</v>
      </c>
      <c r="AW2806" t="str">
        <f>VLOOKUP((A2806&amp;AR2806),Precios!B:J,6,FALSE)</f>
        <v>132BOG17</v>
      </c>
    </row>
    <row r="2807" spans="1:49">
      <c r="A2807" s="53" t="s">
        <v>48</v>
      </c>
      <c r="B2807" s="53" t="s">
        <v>1206</v>
      </c>
      <c r="C2807" t="s">
        <v>1007</v>
      </c>
      <c r="D2807" t="s">
        <v>1008</v>
      </c>
      <c r="U2807" t="s">
        <v>1009</v>
      </c>
      <c r="V2807" t="s">
        <v>1010</v>
      </c>
      <c r="W2807" t="s">
        <v>1011</v>
      </c>
      <c r="X2807" t="s">
        <v>1012</v>
      </c>
      <c r="AM2807" t="s">
        <v>1202</v>
      </c>
      <c r="AO2807" t="s">
        <v>1203</v>
      </c>
      <c r="AP2807" t="s">
        <v>690</v>
      </c>
      <c r="AR2807" t="s">
        <v>691</v>
      </c>
      <c r="AU2807" s="89">
        <f>VLOOKUP((A2807&amp;AR2807),Precios!B:J,9,FALSE)</f>
        <v>1220.158302</v>
      </c>
      <c r="AV2807" t="s">
        <v>1016</v>
      </c>
      <c r="AW2807" t="str">
        <f>VLOOKUP((A2807&amp;AR2807),Precios!B:J,6,FALSE)</f>
        <v>132BOG18</v>
      </c>
    </row>
    <row r="2808" spans="1:49">
      <c r="A2808" s="53" t="s">
        <v>48</v>
      </c>
      <c r="B2808" s="53" t="s">
        <v>1206</v>
      </c>
      <c r="C2808" t="s">
        <v>1007</v>
      </c>
      <c r="D2808" t="s">
        <v>1008</v>
      </c>
      <c r="U2808" t="s">
        <v>1009</v>
      </c>
      <c r="V2808" t="s">
        <v>1010</v>
      </c>
      <c r="W2808" t="s">
        <v>1011</v>
      </c>
      <c r="X2808" t="s">
        <v>1012</v>
      </c>
      <c r="AM2808" t="s">
        <v>1202</v>
      </c>
      <c r="AO2808" t="s">
        <v>1203</v>
      </c>
      <c r="AP2808" t="s">
        <v>708</v>
      </c>
      <c r="AR2808" t="s">
        <v>709</v>
      </c>
      <c r="AU2808" s="89">
        <f>VLOOKUP((A2808&amp;AR2808),Precios!B:J,9,FALSE)</f>
        <v>1224.4039170000001</v>
      </c>
      <c r="AV2808" t="s">
        <v>1016</v>
      </c>
      <c r="AW2808" t="str">
        <f>VLOOKUP((A2808&amp;AR2808),Precios!B:J,6,FALSE)</f>
        <v>132BOG19</v>
      </c>
    </row>
    <row r="2809" spans="1:49">
      <c r="A2809" s="53" t="s">
        <v>48</v>
      </c>
      <c r="B2809" s="53" t="s">
        <v>1206</v>
      </c>
      <c r="C2809" t="s">
        <v>1007</v>
      </c>
      <c r="D2809" t="s">
        <v>1008</v>
      </c>
      <c r="U2809" t="s">
        <v>1009</v>
      </c>
      <c r="V2809" t="s">
        <v>1010</v>
      </c>
      <c r="W2809" t="s">
        <v>1011</v>
      </c>
      <c r="X2809" t="s">
        <v>1012</v>
      </c>
      <c r="AM2809" t="s">
        <v>1202</v>
      </c>
      <c r="AO2809" t="s">
        <v>1203</v>
      </c>
      <c r="AP2809" t="s">
        <v>710</v>
      </c>
      <c r="AR2809" t="s">
        <v>711</v>
      </c>
      <c r="AU2809" s="89">
        <f>VLOOKUP((A2809&amp;AR2809),Precios!B:J,9,FALSE)</f>
        <v>1231.8363640000002</v>
      </c>
      <c r="AV2809" t="s">
        <v>1016</v>
      </c>
      <c r="AW2809" t="str">
        <f>VLOOKUP((A2809&amp;AR2809),Precios!B:J,6,FALSE)</f>
        <v>132BOG20</v>
      </c>
    </row>
    <row r="2810" spans="1:49">
      <c r="A2810" s="53" t="s">
        <v>48</v>
      </c>
      <c r="B2810" s="53" t="s">
        <v>1206</v>
      </c>
      <c r="C2810" t="s">
        <v>1007</v>
      </c>
      <c r="D2810" t="s">
        <v>1008</v>
      </c>
      <c r="U2810" t="s">
        <v>1009</v>
      </c>
      <c r="V2810" t="s">
        <v>1010</v>
      </c>
      <c r="W2810" t="s">
        <v>1011</v>
      </c>
      <c r="X2810" t="s">
        <v>1012</v>
      </c>
      <c r="AM2810" t="s">
        <v>1202</v>
      </c>
      <c r="AO2810" t="s">
        <v>1203</v>
      </c>
      <c r="AP2810" t="s">
        <v>692</v>
      </c>
      <c r="AR2810" t="s">
        <v>695</v>
      </c>
      <c r="AU2810" s="89">
        <f>VLOOKUP((A2810&amp;AR2810),Precios!B:J,9,FALSE)</f>
        <v>1057.6822850000001</v>
      </c>
      <c r="AV2810" t="s">
        <v>1016</v>
      </c>
      <c r="AW2810" t="str">
        <f>VLOOKUP((A2810&amp;AR2810),Precios!B:J,6,FALSE)</f>
        <v>132MED31</v>
      </c>
    </row>
    <row r="2811" spans="1:49">
      <c r="A2811" s="53" t="s">
        <v>48</v>
      </c>
      <c r="B2811" s="53" t="s">
        <v>1206</v>
      </c>
      <c r="C2811" t="s">
        <v>1007</v>
      </c>
      <c r="D2811" t="s">
        <v>1008</v>
      </c>
      <c r="U2811" t="s">
        <v>1009</v>
      </c>
      <c r="V2811" t="s">
        <v>1010</v>
      </c>
      <c r="W2811" t="s">
        <v>1011</v>
      </c>
      <c r="X2811" t="s">
        <v>1012</v>
      </c>
      <c r="AM2811" t="s">
        <v>1202</v>
      </c>
      <c r="AO2811" t="s">
        <v>1203</v>
      </c>
      <c r="AP2811" t="s">
        <v>687</v>
      </c>
      <c r="AR2811" t="s">
        <v>689</v>
      </c>
      <c r="AU2811" s="89">
        <f>VLOOKUP((A2811&amp;AR2811),Precios!B:J,9,FALSE)</f>
        <v>1127.1321600000001</v>
      </c>
      <c r="AV2811" t="s">
        <v>1016</v>
      </c>
      <c r="AW2811" t="str">
        <f>VLOOKUP((A2811&amp;AR2811),Precios!B:J,6,FALSE)</f>
        <v>132MED22</v>
      </c>
    </row>
    <row r="2812" spans="1:49">
      <c r="A2812" s="53" t="s">
        <v>48</v>
      </c>
      <c r="B2812" s="53" t="s">
        <v>1206</v>
      </c>
      <c r="C2812" t="s">
        <v>1007</v>
      </c>
      <c r="D2812" t="s">
        <v>1008</v>
      </c>
      <c r="U2812" t="s">
        <v>1009</v>
      </c>
      <c r="V2812" t="s">
        <v>1010</v>
      </c>
      <c r="W2812" t="s">
        <v>1011</v>
      </c>
      <c r="X2812" t="s">
        <v>1012</v>
      </c>
      <c r="AM2812" t="s">
        <v>1202</v>
      </c>
      <c r="AO2812" t="s">
        <v>1203</v>
      </c>
      <c r="AP2812" t="s">
        <v>684</v>
      </c>
      <c r="AR2812" t="s">
        <v>686</v>
      </c>
      <c r="AU2812" s="89">
        <f>VLOOKUP((A2812&amp;AR2812),Precios!B:J,9,FALSE)</f>
        <v>1246.6173940000001</v>
      </c>
      <c r="AV2812" t="s">
        <v>1016</v>
      </c>
      <c r="AW2812" t="str">
        <f>VLOOKUP((A2812&amp;AR2812),Precios!B:J,6,FALSE)</f>
        <v>132MED23</v>
      </c>
    </row>
    <row r="2813" spans="1:49">
      <c r="A2813" s="53" t="s">
        <v>48</v>
      </c>
      <c r="B2813" s="53" t="s">
        <v>1206</v>
      </c>
      <c r="C2813" t="s">
        <v>1007</v>
      </c>
      <c r="D2813" t="s">
        <v>1008</v>
      </c>
      <c r="U2813" t="s">
        <v>1009</v>
      </c>
      <c r="V2813" t="s">
        <v>1010</v>
      </c>
      <c r="W2813" t="s">
        <v>1011</v>
      </c>
      <c r="X2813" t="s">
        <v>1012</v>
      </c>
      <c r="AM2813" t="s">
        <v>1202</v>
      </c>
      <c r="AO2813" t="s">
        <v>1203</v>
      </c>
      <c r="AP2813" t="s">
        <v>702</v>
      </c>
      <c r="AR2813" t="s">
        <v>703</v>
      </c>
      <c r="AU2813" s="89">
        <f>VLOOKUP((A2813&amp;AR2813),Precios!B:J,9,FALSE)</f>
        <v>1055.6381000000001</v>
      </c>
      <c r="AV2813" t="s">
        <v>1016</v>
      </c>
      <c r="AW2813" t="str">
        <f>VLOOKUP((A2813&amp;AR2813),Precios!B:J,6,FALSE)</f>
        <v>132MED25</v>
      </c>
    </row>
    <row r="2814" spans="1:49">
      <c r="A2814" s="53" t="s">
        <v>48</v>
      </c>
      <c r="B2814" s="53" t="s">
        <v>1206</v>
      </c>
      <c r="C2814" t="s">
        <v>1007</v>
      </c>
      <c r="D2814" t="s">
        <v>1008</v>
      </c>
      <c r="U2814" t="s">
        <v>1009</v>
      </c>
      <c r="V2814" t="s">
        <v>1010</v>
      </c>
      <c r="W2814" t="s">
        <v>1011</v>
      </c>
      <c r="X2814" t="s">
        <v>1012</v>
      </c>
      <c r="AM2814" t="s">
        <v>1202</v>
      </c>
      <c r="AO2814" t="s">
        <v>1203</v>
      </c>
      <c r="AP2814" t="s">
        <v>692</v>
      </c>
      <c r="AR2814" t="s">
        <v>694</v>
      </c>
      <c r="AU2814" s="89">
        <f>VLOOKUP((A2814&amp;AR2814),Precios!B:J,9,FALSE)</f>
        <v>1057.6822850000001</v>
      </c>
      <c r="AV2814" t="s">
        <v>1016</v>
      </c>
      <c r="AW2814" t="str">
        <f>VLOOKUP((A2814&amp;AR2814),Precios!B:J,6,FALSE)</f>
        <v>132CLO26</v>
      </c>
    </row>
    <row r="2815" spans="1:49">
      <c r="A2815" s="53" t="s">
        <v>48</v>
      </c>
      <c r="B2815" s="53" t="s">
        <v>1206</v>
      </c>
      <c r="C2815" t="s">
        <v>1007</v>
      </c>
      <c r="D2815" t="s">
        <v>1008</v>
      </c>
      <c r="U2815" t="s">
        <v>1009</v>
      </c>
      <c r="V2815" t="s">
        <v>1010</v>
      </c>
      <c r="W2815" t="s">
        <v>1011</v>
      </c>
      <c r="X2815" t="s">
        <v>1012</v>
      </c>
      <c r="AM2815" t="s">
        <v>1202</v>
      </c>
      <c r="AO2815" t="s">
        <v>1203</v>
      </c>
      <c r="AP2815" t="s">
        <v>704</v>
      </c>
      <c r="AR2815" t="s">
        <v>705</v>
      </c>
      <c r="AU2815" s="89">
        <f>VLOOKUP((A2815&amp;AR2815),Precios!B:J,9,FALSE)</f>
        <v>1098.922407</v>
      </c>
      <c r="AV2815" t="s">
        <v>1016</v>
      </c>
      <c r="AW2815" t="str">
        <f>VLOOKUP((A2815&amp;AR2815),Precios!B:J,6,FALSE)</f>
        <v>132CLO27</v>
      </c>
    </row>
    <row r="2816" spans="1:49">
      <c r="A2816" s="53" t="s">
        <v>48</v>
      </c>
      <c r="B2816" s="53" t="s">
        <v>1206</v>
      </c>
      <c r="C2816" t="s">
        <v>1007</v>
      </c>
      <c r="D2816" t="s">
        <v>1008</v>
      </c>
      <c r="U2816" t="s">
        <v>1009</v>
      </c>
      <c r="V2816" t="s">
        <v>1010</v>
      </c>
      <c r="W2816" t="s">
        <v>1011</v>
      </c>
      <c r="X2816" t="s">
        <v>1012</v>
      </c>
      <c r="AM2816" t="s">
        <v>1202</v>
      </c>
      <c r="AO2816" t="s">
        <v>1203</v>
      </c>
      <c r="AP2816" t="s">
        <v>696</v>
      </c>
      <c r="AR2816" t="s">
        <v>697</v>
      </c>
      <c r="AU2816" s="89">
        <f>VLOOKUP((A2816&amp;AR2816),Precios!B:J,9,FALSE)</f>
        <v>1216.028</v>
      </c>
      <c r="AV2816" t="s">
        <v>1016</v>
      </c>
      <c r="AW2816" t="str">
        <f>VLOOKUP((A2816&amp;AR2816),Precios!B:J,6,FALSE)</f>
        <v>132CLO28</v>
      </c>
    </row>
    <row r="2817" spans="1:49">
      <c r="A2817" s="53" t="s">
        <v>48</v>
      </c>
      <c r="B2817" s="53" t="s">
        <v>1206</v>
      </c>
      <c r="C2817" t="s">
        <v>1007</v>
      </c>
      <c r="D2817" t="s">
        <v>1008</v>
      </c>
      <c r="U2817" t="s">
        <v>1009</v>
      </c>
      <c r="V2817" t="s">
        <v>1010</v>
      </c>
      <c r="W2817" t="s">
        <v>1011</v>
      </c>
      <c r="X2817" t="s">
        <v>1012</v>
      </c>
      <c r="AM2817" t="s">
        <v>1202</v>
      </c>
      <c r="AO2817" t="s">
        <v>1203</v>
      </c>
      <c r="AP2817" t="s">
        <v>677</v>
      </c>
      <c r="AR2817" t="s">
        <v>679</v>
      </c>
      <c r="AU2817" s="89">
        <f>VLOOKUP((A2817&amp;AR2817),Precios!B:J,9,FALSE)</f>
        <v>1224.4039170000001</v>
      </c>
      <c r="AV2817" t="s">
        <v>1016</v>
      </c>
      <c r="AW2817" t="str">
        <f>VLOOKUP((A2817&amp;AR2817),Precios!B:J,6,FALSE)</f>
        <v>132CLO30</v>
      </c>
    </row>
    <row r="2818" spans="1:49">
      <c r="A2818" s="53" t="s">
        <v>47</v>
      </c>
      <c r="B2818" s="53" t="s">
        <v>1207</v>
      </c>
      <c r="C2818" t="s">
        <v>1007</v>
      </c>
      <c r="D2818" t="s">
        <v>1008</v>
      </c>
      <c r="U2818" t="s">
        <v>1009</v>
      </c>
      <c r="V2818" t="s">
        <v>1010</v>
      </c>
      <c r="W2818" t="s">
        <v>1011</v>
      </c>
      <c r="X2818" t="s">
        <v>1012</v>
      </c>
      <c r="AM2818" t="s">
        <v>1202</v>
      </c>
      <c r="AO2818" t="s">
        <v>1203</v>
      </c>
      <c r="AP2818" t="s">
        <v>1015</v>
      </c>
      <c r="AR2818" t="s">
        <v>712</v>
      </c>
      <c r="AU2818" s="89">
        <f>VLOOKUP((A2818&amp;AR2818),Precios!B:J,9,FALSE)</f>
        <v>1273.2515521</v>
      </c>
      <c r="AV2818" t="s">
        <v>1016</v>
      </c>
      <c r="AW2818" t="str">
        <f>VLOOKUP((A2818&amp;AR2818),Precios!B:J,6,FALSE)</f>
        <v>133BOG6</v>
      </c>
    </row>
    <row r="2819" spans="1:49">
      <c r="A2819" s="53" t="s">
        <v>47</v>
      </c>
      <c r="B2819" s="53" t="s">
        <v>1207</v>
      </c>
      <c r="C2819" t="s">
        <v>1007</v>
      </c>
      <c r="D2819" t="s">
        <v>1008</v>
      </c>
      <c r="U2819" t="s">
        <v>1009</v>
      </c>
      <c r="V2819" t="s">
        <v>1010</v>
      </c>
      <c r="W2819" t="s">
        <v>1011</v>
      </c>
      <c r="X2819" t="s">
        <v>1012</v>
      </c>
      <c r="AM2819" t="s">
        <v>1202</v>
      </c>
      <c r="AO2819" t="s">
        <v>1203</v>
      </c>
      <c r="AP2819" t="s">
        <v>713</v>
      </c>
      <c r="AR2819" t="s">
        <v>714</v>
      </c>
      <c r="AU2819" s="89">
        <f>VLOOKUP((A2819&amp;AR2819),Precios!B:J,9,FALSE)</f>
        <v>1189.77385065</v>
      </c>
      <c r="AV2819" t="s">
        <v>1016</v>
      </c>
      <c r="AW2819" t="str">
        <f>VLOOKUP((A2819&amp;AR2819),Precios!B:J,6,FALSE)</f>
        <v>133BOG7</v>
      </c>
    </row>
    <row r="2820" spans="1:49">
      <c r="A2820" s="53" t="s">
        <v>47</v>
      </c>
      <c r="B2820" s="53" t="s">
        <v>1207</v>
      </c>
      <c r="C2820" t="s">
        <v>1007</v>
      </c>
      <c r="D2820" t="s">
        <v>1008</v>
      </c>
      <c r="U2820" t="s">
        <v>1009</v>
      </c>
      <c r="V2820" t="s">
        <v>1010</v>
      </c>
      <c r="W2820" t="s">
        <v>1011</v>
      </c>
      <c r="X2820" t="s">
        <v>1012</v>
      </c>
      <c r="AM2820" t="s">
        <v>1202</v>
      </c>
      <c r="AO2820" t="s">
        <v>1203</v>
      </c>
      <c r="AP2820" t="s">
        <v>692</v>
      </c>
      <c r="AR2820" t="s">
        <v>693</v>
      </c>
      <c r="AU2820" s="89">
        <f>VLOOKUP((A2820&amp;AR2820),Precios!B:J,9,FALSE)</f>
        <v>1202.4001000000001</v>
      </c>
      <c r="AV2820" t="s">
        <v>1016</v>
      </c>
      <c r="AW2820" t="str">
        <f>VLOOKUP((A2820&amp;AR2820),Precios!B:J,6,FALSE)</f>
        <v>133BOG8</v>
      </c>
    </row>
    <row r="2821" spans="1:49">
      <c r="A2821" s="53" t="s">
        <v>47</v>
      </c>
      <c r="B2821" s="53" t="s">
        <v>1207</v>
      </c>
      <c r="C2821" t="s">
        <v>1007</v>
      </c>
      <c r="D2821" t="s">
        <v>1008</v>
      </c>
      <c r="U2821" t="s">
        <v>1009</v>
      </c>
      <c r="V2821" t="s">
        <v>1010</v>
      </c>
      <c r="W2821" t="s">
        <v>1011</v>
      </c>
      <c r="X2821" t="s">
        <v>1012</v>
      </c>
      <c r="AM2821" t="s">
        <v>1202</v>
      </c>
      <c r="AO2821" t="s">
        <v>1203</v>
      </c>
      <c r="AP2821" t="s">
        <v>673</v>
      </c>
      <c r="AR2821" t="s">
        <v>674</v>
      </c>
      <c r="AU2821" s="89">
        <f>VLOOKUP((A2821&amp;AR2821),Precios!B:J,9,FALSE)</f>
        <v>1134.1557700000001</v>
      </c>
      <c r="AV2821" t="s">
        <v>1016</v>
      </c>
      <c r="AW2821" t="str">
        <f>VLOOKUP((A2821&amp;AR2821),Precios!B:J,6,FALSE)</f>
        <v>133BOG9</v>
      </c>
    </row>
    <row r="2822" spans="1:49">
      <c r="A2822" s="53" t="s">
        <v>47</v>
      </c>
      <c r="B2822" s="53" t="s">
        <v>1207</v>
      </c>
      <c r="C2822" t="s">
        <v>1007</v>
      </c>
      <c r="D2822" t="s">
        <v>1008</v>
      </c>
      <c r="U2822" t="s">
        <v>1009</v>
      </c>
      <c r="V2822" t="s">
        <v>1010</v>
      </c>
      <c r="W2822" t="s">
        <v>1011</v>
      </c>
      <c r="X2822" t="s">
        <v>1012</v>
      </c>
      <c r="AM2822" t="s">
        <v>1202</v>
      </c>
      <c r="AO2822" t="s">
        <v>1203</v>
      </c>
      <c r="AP2822" t="s">
        <v>687</v>
      </c>
      <c r="AR2822" t="s">
        <v>688</v>
      </c>
      <c r="AU2822" s="89">
        <f>VLOOKUP((A2822&amp;AR2822),Precios!B:J,9,FALSE)</f>
        <v>1094.6348600000001</v>
      </c>
      <c r="AV2822" t="s">
        <v>1016</v>
      </c>
      <c r="AW2822" t="str">
        <f>VLOOKUP((A2822&amp;AR2822),Precios!B:J,6,FALSE)</f>
        <v>133BOG10</v>
      </c>
    </row>
    <row r="2823" spans="1:49">
      <c r="A2823" s="53" t="s">
        <v>47</v>
      </c>
      <c r="B2823" s="53" t="s">
        <v>1207</v>
      </c>
      <c r="C2823" t="s">
        <v>1007</v>
      </c>
      <c r="D2823" t="s">
        <v>1008</v>
      </c>
      <c r="U2823" t="s">
        <v>1009</v>
      </c>
      <c r="V2823" t="s">
        <v>1010</v>
      </c>
      <c r="W2823" t="s">
        <v>1011</v>
      </c>
      <c r="X2823" t="s">
        <v>1012</v>
      </c>
      <c r="AM2823" t="s">
        <v>1202</v>
      </c>
      <c r="AO2823" t="s">
        <v>1203</v>
      </c>
      <c r="AP2823" t="s">
        <v>698</v>
      </c>
      <c r="AR2823" t="s">
        <v>699</v>
      </c>
      <c r="AU2823" s="89">
        <f>VLOOKUP((A2823&amp;AR2823),Precios!B:J,9,FALSE)</f>
        <v>1094.8445200000001</v>
      </c>
      <c r="AV2823" t="s">
        <v>1016</v>
      </c>
      <c r="AW2823" t="str">
        <f>VLOOKUP((A2823&amp;AR2823),Precios!B:J,6,FALSE)</f>
        <v>133BOG11</v>
      </c>
    </row>
    <row r="2824" spans="1:49">
      <c r="A2824" s="53" t="s">
        <v>47</v>
      </c>
      <c r="B2824" s="53" t="s">
        <v>1207</v>
      </c>
      <c r="C2824" t="s">
        <v>1007</v>
      </c>
      <c r="D2824" t="s">
        <v>1008</v>
      </c>
      <c r="U2824" t="s">
        <v>1009</v>
      </c>
      <c r="V2824" t="s">
        <v>1010</v>
      </c>
      <c r="W2824" t="s">
        <v>1011</v>
      </c>
      <c r="X2824" t="s">
        <v>1012</v>
      </c>
      <c r="AM2824" t="s">
        <v>1202</v>
      </c>
      <c r="AO2824" t="s">
        <v>1203</v>
      </c>
      <c r="AP2824" t="s">
        <v>675</v>
      </c>
      <c r="AR2824" t="s">
        <v>676</v>
      </c>
      <c r="AU2824" s="89">
        <f>VLOOKUP((A2824&amp;AR2824),Precios!B:J,9,FALSE)</f>
        <v>995.02644229999999</v>
      </c>
      <c r="AV2824" t="s">
        <v>1016</v>
      </c>
      <c r="AW2824" t="str">
        <f>VLOOKUP((A2824&amp;AR2824),Precios!B:J,6,FALSE)</f>
        <v>133BOG12</v>
      </c>
    </row>
    <row r="2825" spans="1:49">
      <c r="A2825" s="53" t="s">
        <v>47</v>
      </c>
      <c r="B2825" s="53" t="s">
        <v>1207</v>
      </c>
      <c r="C2825" t="s">
        <v>1007</v>
      </c>
      <c r="D2825" t="s">
        <v>1008</v>
      </c>
      <c r="U2825" t="s">
        <v>1009</v>
      </c>
      <c r="V2825" t="s">
        <v>1010</v>
      </c>
      <c r="W2825" t="s">
        <v>1011</v>
      </c>
      <c r="X2825" t="s">
        <v>1012</v>
      </c>
      <c r="AM2825" t="s">
        <v>1202</v>
      </c>
      <c r="AO2825" t="s">
        <v>1203</v>
      </c>
      <c r="AP2825" t="s">
        <v>682</v>
      </c>
      <c r="AR2825" t="s">
        <v>683</v>
      </c>
      <c r="AU2825" s="89">
        <f>VLOOKUP((A2825&amp;AR2825),Precios!B:J,9,FALSE)</f>
        <v>1150.2366919999999</v>
      </c>
      <c r="AV2825" t="s">
        <v>1016</v>
      </c>
      <c r="AW2825" t="str">
        <f>VLOOKUP((A2825&amp;AR2825),Precios!B:J,6,FALSE)</f>
        <v>133BOG13</v>
      </c>
    </row>
    <row r="2826" spans="1:49">
      <c r="A2826" s="53" t="s">
        <v>47</v>
      </c>
      <c r="B2826" s="53" t="s">
        <v>1207</v>
      </c>
      <c r="C2826" t="s">
        <v>1007</v>
      </c>
      <c r="D2826" t="s">
        <v>1008</v>
      </c>
      <c r="U2826" t="s">
        <v>1009</v>
      </c>
      <c r="V2826" t="s">
        <v>1010</v>
      </c>
      <c r="W2826" t="s">
        <v>1011</v>
      </c>
      <c r="X2826" t="s">
        <v>1012</v>
      </c>
      <c r="AM2826" t="s">
        <v>1202</v>
      </c>
      <c r="AO2826" t="s">
        <v>1203</v>
      </c>
      <c r="AP2826" t="s">
        <v>706</v>
      </c>
      <c r="AR2826" t="s">
        <v>707</v>
      </c>
      <c r="AU2826" s="89">
        <f>VLOOKUP((A2826&amp;AR2826),Precios!B:J,9,FALSE)</f>
        <v>1301.14996</v>
      </c>
      <c r="AV2826" t="s">
        <v>1016</v>
      </c>
      <c r="AW2826" t="str">
        <f>VLOOKUP((A2826&amp;AR2826),Precios!B:J,6,FALSE)</f>
        <v>133BOG14</v>
      </c>
    </row>
    <row r="2827" spans="1:49">
      <c r="A2827" s="53" t="s">
        <v>47</v>
      </c>
      <c r="B2827" s="53" t="s">
        <v>1207</v>
      </c>
      <c r="C2827" t="s">
        <v>1007</v>
      </c>
      <c r="D2827" t="s">
        <v>1008</v>
      </c>
      <c r="U2827" t="s">
        <v>1009</v>
      </c>
      <c r="V2827" t="s">
        <v>1010</v>
      </c>
      <c r="W2827" t="s">
        <v>1011</v>
      </c>
      <c r="X2827" t="s">
        <v>1012</v>
      </c>
      <c r="AM2827" t="s">
        <v>1202</v>
      </c>
      <c r="AO2827" t="s">
        <v>1203</v>
      </c>
      <c r="AP2827" t="s">
        <v>700</v>
      </c>
      <c r="AR2827" t="s">
        <v>701</v>
      </c>
      <c r="AU2827" s="89">
        <f>VLOOKUP((A2827&amp;AR2827),Precios!B:J,9,FALSE)</f>
        <v>1244.6046580000002</v>
      </c>
      <c r="AV2827" t="s">
        <v>1016</v>
      </c>
      <c r="AW2827" t="str">
        <f>VLOOKUP((A2827&amp;AR2827),Precios!B:J,6,FALSE)</f>
        <v>133BOG16</v>
      </c>
    </row>
    <row r="2828" spans="1:49">
      <c r="A2828" s="53" t="s">
        <v>47</v>
      </c>
      <c r="B2828" s="53" t="s">
        <v>1207</v>
      </c>
      <c r="C2828" t="s">
        <v>1007</v>
      </c>
      <c r="D2828" t="s">
        <v>1008</v>
      </c>
      <c r="U2828" t="s">
        <v>1009</v>
      </c>
      <c r="V2828" t="s">
        <v>1010</v>
      </c>
      <c r="W2828" t="s">
        <v>1011</v>
      </c>
      <c r="X2828" t="s">
        <v>1012</v>
      </c>
      <c r="AM2828" t="s">
        <v>1202</v>
      </c>
      <c r="AO2828" t="s">
        <v>1203</v>
      </c>
      <c r="AP2828" t="s">
        <v>680</v>
      </c>
      <c r="AR2828" t="s">
        <v>681</v>
      </c>
      <c r="AU2828" s="89">
        <f>VLOOKUP((A2828&amp;AR2828),Precios!B:J,9,FALSE)</f>
        <v>1336.5825</v>
      </c>
      <c r="AV2828" t="s">
        <v>1016</v>
      </c>
      <c r="AW2828" t="str">
        <f>VLOOKUP((A2828&amp;AR2828),Precios!B:J,6,FALSE)</f>
        <v>133BOG17</v>
      </c>
    </row>
    <row r="2829" spans="1:49">
      <c r="A2829" s="53" t="s">
        <v>47</v>
      </c>
      <c r="B2829" s="53" t="s">
        <v>1207</v>
      </c>
      <c r="C2829" t="s">
        <v>1007</v>
      </c>
      <c r="D2829" t="s">
        <v>1008</v>
      </c>
      <c r="U2829" t="s">
        <v>1009</v>
      </c>
      <c r="V2829" t="s">
        <v>1010</v>
      </c>
      <c r="W2829" t="s">
        <v>1011</v>
      </c>
      <c r="X2829" t="s">
        <v>1012</v>
      </c>
      <c r="AM2829" t="s">
        <v>1202</v>
      </c>
      <c r="AO2829" t="s">
        <v>1203</v>
      </c>
      <c r="AP2829" t="s">
        <v>690</v>
      </c>
      <c r="AR2829" t="s">
        <v>691</v>
      </c>
      <c r="AU2829" s="89">
        <f>VLOOKUP((A2829&amp;AR2829),Precios!B:J,9,FALSE)</f>
        <v>1298.7388700000001</v>
      </c>
      <c r="AV2829" t="s">
        <v>1016</v>
      </c>
      <c r="AW2829" t="str">
        <f>VLOOKUP((A2829&amp;AR2829),Precios!B:J,6,FALSE)</f>
        <v>133BOG18</v>
      </c>
    </row>
    <row r="2830" spans="1:49">
      <c r="A2830" s="53" t="s">
        <v>47</v>
      </c>
      <c r="B2830" s="53" t="s">
        <v>1207</v>
      </c>
      <c r="C2830" t="s">
        <v>1007</v>
      </c>
      <c r="D2830" t="s">
        <v>1008</v>
      </c>
      <c r="U2830" t="s">
        <v>1009</v>
      </c>
      <c r="V2830" t="s">
        <v>1010</v>
      </c>
      <c r="W2830" t="s">
        <v>1011</v>
      </c>
      <c r="X2830" t="s">
        <v>1012</v>
      </c>
      <c r="AM2830" t="s">
        <v>1202</v>
      </c>
      <c r="AO2830" t="s">
        <v>1203</v>
      </c>
      <c r="AP2830" t="s">
        <v>708</v>
      </c>
      <c r="AR2830" t="s">
        <v>709</v>
      </c>
      <c r="AU2830" s="89">
        <f>VLOOKUP((A2830&amp;AR2830),Precios!B:J,9,FALSE)</f>
        <v>994.83670000000006</v>
      </c>
      <c r="AV2830" t="s">
        <v>1016</v>
      </c>
      <c r="AW2830" t="str">
        <f>VLOOKUP((A2830&amp;AR2830),Precios!B:J,6,FALSE)</f>
        <v>133BOG19</v>
      </c>
    </row>
    <row r="2831" spans="1:49">
      <c r="A2831" s="53" t="s">
        <v>47</v>
      </c>
      <c r="B2831" s="53" t="s">
        <v>1207</v>
      </c>
      <c r="C2831" t="s">
        <v>1007</v>
      </c>
      <c r="D2831" t="s">
        <v>1008</v>
      </c>
      <c r="U2831" t="s">
        <v>1009</v>
      </c>
      <c r="V2831" t="s">
        <v>1010</v>
      </c>
      <c r="W2831" t="s">
        <v>1011</v>
      </c>
      <c r="X2831" t="s">
        <v>1012</v>
      </c>
      <c r="AM2831" t="s">
        <v>1202</v>
      </c>
      <c r="AO2831" t="s">
        <v>1203</v>
      </c>
      <c r="AP2831" t="s">
        <v>710</v>
      </c>
      <c r="AR2831" t="s">
        <v>711</v>
      </c>
      <c r="AU2831" s="89">
        <f>VLOOKUP((A2831&amp;AR2831),Precios!B:J,9,FALSE)</f>
        <v>1280.6850474</v>
      </c>
      <c r="AV2831" t="s">
        <v>1016</v>
      </c>
      <c r="AW2831" t="str">
        <f>VLOOKUP((A2831&amp;AR2831),Precios!B:J,6,FALSE)</f>
        <v>133BOG20</v>
      </c>
    </row>
    <row r="2832" spans="1:49">
      <c r="A2832" s="53" t="s">
        <v>47</v>
      </c>
      <c r="B2832" s="53" t="s">
        <v>1207</v>
      </c>
      <c r="C2832" t="s">
        <v>1007</v>
      </c>
      <c r="D2832" t="s">
        <v>1008</v>
      </c>
      <c r="U2832" t="s">
        <v>1009</v>
      </c>
      <c r="V2832" t="s">
        <v>1010</v>
      </c>
      <c r="W2832" t="s">
        <v>1011</v>
      </c>
      <c r="X2832" t="s">
        <v>1012</v>
      </c>
      <c r="AM2832" t="s">
        <v>1202</v>
      </c>
      <c r="AO2832" t="s">
        <v>1203</v>
      </c>
      <c r="AP2832" t="s">
        <v>692</v>
      </c>
      <c r="AR2832" t="s">
        <v>695</v>
      </c>
      <c r="AU2832" s="89">
        <f>VLOOKUP((A2832&amp;AR2832),Precios!B:J,9,FALSE)</f>
        <v>1129.889189</v>
      </c>
      <c r="AV2832" t="s">
        <v>1016</v>
      </c>
      <c r="AW2832" t="str">
        <f>VLOOKUP((A2832&amp;AR2832),Precios!B:J,6,FALSE)</f>
        <v>133MED31</v>
      </c>
    </row>
    <row r="2833" spans="1:49">
      <c r="A2833" s="53" t="s">
        <v>47</v>
      </c>
      <c r="B2833" s="53" t="s">
        <v>1207</v>
      </c>
      <c r="C2833" t="s">
        <v>1007</v>
      </c>
      <c r="D2833" t="s">
        <v>1008</v>
      </c>
      <c r="U2833" t="s">
        <v>1009</v>
      </c>
      <c r="V2833" t="s">
        <v>1010</v>
      </c>
      <c r="W2833" t="s">
        <v>1011</v>
      </c>
      <c r="X2833" t="s">
        <v>1012</v>
      </c>
      <c r="AM2833" t="s">
        <v>1202</v>
      </c>
      <c r="AO2833" t="s">
        <v>1203</v>
      </c>
      <c r="AP2833" t="s">
        <v>687</v>
      </c>
      <c r="AR2833" t="s">
        <v>689</v>
      </c>
      <c r="AU2833" s="89">
        <f>VLOOKUP((A2833&amp;AR2833),Precios!B:J,9,FALSE)</f>
        <v>1112.35113</v>
      </c>
      <c r="AV2833" t="s">
        <v>1016</v>
      </c>
      <c r="AW2833" t="str">
        <f>VLOOKUP((A2833&amp;AR2833),Precios!B:J,6,FALSE)</f>
        <v>133MED22</v>
      </c>
    </row>
    <row r="2834" spans="1:49">
      <c r="A2834" s="53" t="s">
        <v>47</v>
      </c>
      <c r="B2834" s="53" t="s">
        <v>1207</v>
      </c>
      <c r="C2834" t="s">
        <v>1007</v>
      </c>
      <c r="D2834" t="s">
        <v>1008</v>
      </c>
      <c r="U2834" t="s">
        <v>1009</v>
      </c>
      <c r="V2834" t="s">
        <v>1010</v>
      </c>
      <c r="W2834" t="s">
        <v>1011</v>
      </c>
      <c r="X2834" t="s">
        <v>1012</v>
      </c>
      <c r="AM2834" t="s">
        <v>1202</v>
      </c>
      <c r="AO2834" t="s">
        <v>1203</v>
      </c>
      <c r="AP2834" t="s">
        <v>684</v>
      </c>
      <c r="AR2834" t="s">
        <v>686</v>
      </c>
      <c r="AU2834" s="89">
        <f>VLOOKUP((A2834&amp;AR2834),Precios!B:J,9,FALSE)</f>
        <v>1051.486832</v>
      </c>
      <c r="AV2834" t="s">
        <v>1016</v>
      </c>
      <c r="AW2834" t="str">
        <f>VLOOKUP((A2834&amp;AR2834),Precios!B:J,6,FALSE)</f>
        <v>133MED23</v>
      </c>
    </row>
    <row r="2835" spans="1:49">
      <c r="A2835" s="53" t="s">
        <v>47</v>
      </c>
      <c r="B2835" s="53" t="s">
        <v>1207</v>
      </c>
      <c r="C2835" t="s">
        <v>1007</v>
      </c>
      <c r="D2835" t="s">
        <v>1008</v>
      </c>
      <c r="U2835" t="s">
        <v>1009</v>
      </c>
      <c r="V2835" t="s">
        <v>1010</v>
      </c>
      <c r="W2835" t="s">
        <v>1011</v>
      </c>
      <c r="X2835" t="s">
        <v>1012</v>
      </c>
      <c r="AM2835" t="s">
        <v>1202</v>
      </c>
      <c r="AO2835" t="s">
        <v>1203</v>
      </c>
      <c r="AP2835" t="s">
        <v>702</v>
      </c>
      <c r="AR2835" t="s">
        <v>703</v>
      </c>
      <c r="AU2835" s="89">
        <f>VLOOKUP((A2835&amp;AR2835),Precios!B:J,9,FALSE)</f>
        <v>1048.3</v>
      </c>
      <c r="AV2835" t="s">
        <v>1016</v>
      </c>
      <c r="AW2835" t="str">
        <f>VLOOKUP((A2835&amp;AR2835),Precios!B:J,6,FALSE)</f>
        <v>133MED25</v>
      </c>
    </row>
    <row r="2836" spans="1:49">
      <c r="A2836" s="53" t="s">
        <v>47</v>
      </c>
      <c r="B2836" s="53" t="s">
        <v>1207</v>
      </c>
      <c r="C2836" t="s">
        <v>1007</v>
      </c>
      <c r="D2836" t="s">
        <v>1008</v>
      </c>
      <c r="U2836" t="s">
        <v>1009</v>
      </c>
      <c r="V2836" t="s">
        <v>1010</v>
      </c>
      <c r="W2836" t="s">
        <v>1011</v>
      </c>
      <c r="X2836" t="s">
        <v>1012</v>
      </c>
      <c r="AM2836" t="s">
        <v>1202</v>
      </c>
      <c r="AO2836" t="s">
        <v>1203</v>
      </c>
      <c r="AP2836" t="s">
        <v>692</v>
      </c>
      <c r="AR2836" t="s">
        <v>694</v>
      </c>
      <c r="AU2836" s="89">
        <f>VLOOKUP((A2836&amp;AR2836),Precios!B:J,9,FALSE)</f>
        <v>1129.889189</v>
      </c>
      <c r="AV2836" t="s">
        <v>1016</v>
      </c>
      <c r="AW2836" t="str">
        <f>VLOOKUP((A2836&amp;AR2836),Precios!B:J,6,FALSE)</f>
        <v>133CLO26</v>
      </c>
    </row>
    <row r="2837" spans="1:49">
      <c r="A2837" s="53" t="s">
        <v>47</v>
      </c>
      <c r="B2837" s="53" t="s">
        <v>1207</v>
      </c>
      <c r="C2837" t="s">
        <v>1007</v>
      </c>
      <c r="D2837" t="s">
        <v>1008</v>
      </c>
      <c r="U2837" t="s">
        <v>1009</v>
      </c>
      <c r="V2837" t="s">
        <v>1010</v>
      </c>
      <c r="W2837" t="s">
        <v>1011</v>
      </c>
      <c r="X2837" t="s">
        <v>1012</v>
      </c>
      <c r="AM2837" t="s">
        <v>1202</v>
      </c>
      <c r="AO2837" t="s">
        <v>1203</v>
      </c>
      <c r="AP2837" t="s">
        <v>704</v>
      </c>
      <c r="AR2837" t="s">
        <v>705</v>
      </c>
      <c r="AU2837" s="89">
        <f>VLOOKUP((A2837&amp;AR2837),Precios!B:J,9,FALSE)</f>
        <v>1174.7983610000001</v>
      </c>
      <c r="AV2837" t="s">
        <v>1016</v>
      </c>
      <c r="AW2837" t="str">
        <f>VLOOKUP((A2837&amp;AR2837),Precios!B:J,6,FALSE)</f>
        <v>133CLO27</v>
      </c>
    </row>
    <row r="2838" spans="1:49">
      <c r="A2838" s="53" t="s">
        <v>47</v>
      </c>
      <c r="B2838" s="53" t="s">
        <v>1207</v>
      </c>
      <c r="C2838" t="s">
        <v>1007</v>
      </c>
      <c r="D2838" t="s">
        <v>1008</v>
      </c>
      <c r="U2838" t="s">
        <v>1009</v>
      </c>
      <c r="V2838" t="s">
        <v>1010</v>
      </c>
      <c r="W2838" t="s">
        <v>1011</v>
      </c>
      <c r="X2838" t="s">
        <v>1012</v>
      </c>
      <c r="AM2838" t="s">
        <v>1202</v>
      </c>
      <c r="AO2838" t="s">
        <v>1203</v>
      </c>
      <c r="AP2838" t="s">
        <v>696</v>
      </c>
      <c r="AR2838" t="s">
        <v>697</v>
      </c>
      <c r="AU2838" s="89">
        <f>VLOOKUP((A2838&amp;AR2838),Precios!B:J,9,FALSE)</f>
        <v>1618.5752</v>
      </c>
      <c r="AV2838" t="s">
        <v>1016</v>
      </c>
      <c r="AW2838" t="str">
        <f>VLOOKUP((A2838&amp;AR2838),Precios!B:J,6,FALSE)</f>
        <v>133CLO28</v>
      </c>
    </row>
    <row r="2839" spans="1:49">
      <c r="A2839" s="53" t="s">
        <v>47</v>
      </c>
      <c r="B2839" s="53" t="s">
        <v>1207</v>
      </c>
      <c r="C2839" t="s">
        <v>1007</v>
      </c>
      <c r="D2839" t="s">
        <v>1008</v>
      </c>
      <c r="U2839" t="s">
        <v>1009</v>
      </c>
      <c r="V2839" t="s">
        <v>1010</v>
      </c>
      <c r="W2839" t="s">
        <v>1011</v>
      </c>
      <c r="X2839" t="s">
        <v>1012</v>
      </c>
      <c r="AM2839" t="s">
        <v>1202</v>
      </c>
      <c r="AO2839" t="s">
        <v>1203</v>
      </c>
      <c r="AP2839" t="s">
        <v>677</v>
      </c>
      <c r="AR2839" t="s">
        <v>679</v>
      </c>
      <c r="AU2839" s="89">
        <f>VLOOKUP((A2839&amp;AR2839),Precios!B:J,9,FALSE)</f>
        <v>1304.0432680000001</v>
      </c>
      <c r="AV2839" t="s">
        <v>1016</v>
      </c>
      <c r="AW2839" t="str">
        <f>VLOOKUP((A2839&amp;AR2839),Precios!B:J,6,FALSE)</f>
        <v>133CLO30</v>
      </c>
    </row>
    <row r="2840" spans="1:49">
      <c r="A2840" s="53" t="s">
        <v>219</v>
      </c>
      <c r="B2840" s="53" t="s">
        <v>1208</v>
      </c>
      <c r="C2840" t="s">
        <v>1044</v>
      </c>
      <c r="D2840" t="s">
        <v>1008</v>
      </c>
      <c r="U2840" t="s">
        <v>1009</v>
      </c>
      <c r="V2840" t="s">
        <v>1010</v>
      </c>
      <c r="W2840" t="s">
        <v>1011</v>
      </c>
      <c r="X2840" t="s">
        <v>1012</v>
      </c>
      <c r="AM2840" t="s">
        <v>1202</v>
      </c>
      <c r="AO2840" t="s">
        <v>1203</v>
      </c>
      <c r="AP2840" t="s">
        <v>1015</v>
      </c>
      <c r="AR2840" t="s">
        <v>712</v>
      </c>
      <c r="AU2840" s="89">
        <f>VLOOKUP((A2840&amp;AR2840),Precios!B:J,9,FALSE)</f>
        <v>5893.6998450000001</v>
      </c>
      <c r="AV2840" t="s">
        <v>1016</v>
      </c>
      <c r="AW2840" t="str">
        <f>VLOOKUP((A2840&amp;AR2840),Precios!B:J,6,FALSE)</f>
        <v>134BOG6</v>
      </c>
    </row>
    <row r="2841" spans="1:49">
      <c r="A2841" s="53" t="s">
        <v>219</v>
      </c>
      <c r="B2841" s="53" t="s">
        <v>1208</v>
      </c>
      <c r="C2841" t="s">
        <v>1044</v>
      </c>
      <c r="D2841" t="s">
        <v>1008</v>
      </c>
      <c r="U2841" t="s">
        <v>1009</v>
      </c>
      <c r="V2841" t="s">
        <v>1010</v>
      </c>
      <c r="W2841" t="s">
        <v>1011</v>
      </c>
      <c r="X2841" t="s">
        <v>1012</v>
      </c>
      <c r="AM2841" t="s">
        <v>1202</v>
      </c>
      <c r="AO2841" t="s">
        <v>1203</v>
      </c>
      <c r="AP2841" t="s">
        <v>713</v>
      </c>
      <c r="AR2841" t="s">
        <v>714</v>
      </c>
      <c r="AU2841" s="89">
        <f>VLOOKUP((A2841&amp;AR2841),Precios!B:J,9,FALSE)</f>
        <v>5702.8044150000005</v>
      </c>
      <c r="AV2841" t="s">
        <v>1016</v>
      </c>
      <c r="AW2841" t="str">
        <f>VLOOKUP((A2841&amp;AR2841),Precios!B:J,6,FALSE)</f>
        <v>134BOG7</v>
      </c>
    </row>
    <row r="2842" spans="1:49">
      <c r="A2842" s="53" t="s">
        <v>219</v>
      </c>
      <c r="B2842" s="53" t="s">
        <v>1208</v>
      </c>
      <c r="C2842" t="s">
        <v>1044</v>
      </c>
      <c r="D2842" t="s">
        <v>1008</v>
      </c>
      <c r="U2842" t="s">
        <v>1009</v>
      </c>
      <c r="V2842" t="s">
        <v>1010</v>
      </c>
      <c r="W2842" t="s">
        <v>1011</v>
      </c>
      <c r="X2842" t="s">
        <v>1012</v>
      </c>
      <c r="AM2842" t="s">
        <v>1202</v>
      </c>
      <c r="AO2842" t="s">
        <v>1203</v>
      </c>
      <c r="AP2842" t="s">
        <v>692</v>
      </c>
      <c r="AR2842" t="s">
        <v>693</v>
      </c>
      <c r="AU2842" s="89">
        <f>VLOOKUP((A2842&amp;AR2842),Precios!B:J,9,FALSE)</f>
        <v>3777.276492</v>
      </c>
      <c r="AV2842" t="s">
        <v>1016</v>
      </c>
      <c r="AW2842" t="str">
        <f>VLOOKUP((A2842&amp;AR2842),Precios!B:J,6,FALSE)</f>
        <v>134BOG8</v>
      </c>
    </row>
    <row r="2843" spans="1:49">
      <c r="A2843" s="53" t="s">
        <v>219</v>
      </c>
      <c r="B2843" s="53" t="s">
        <v>1208</v>
      </c>
      <c r="C2843" t="s">
        <v>1044</v>
      </c>
      <c r="D2843" t="s">
        <v>1008</v>
      </c>
      <c r="U2843" t="s">
        <v>1009</v>
      </c>
      <c r="V2843" t="s">
        <v>1010</v>
      </c>
      <c r="W2843" t="s">
        <v>1011</v>
      </c>
      <c r="X2843" t="s">
        <v>1012</v>
      </c>
      <c r="AM2843" t="s">
        <v>1202</v>
      </c>
      <c r="AO2843" t="s">
        <v>1203</v>
      </c>
      <c r="AP2843" t="s">
        <v>673</v>
      </c>
      <c r="AR2843" t="s">
        <v>674</v>
      </c>
      <c r="AU2843" s="89">
        <f>VLOOKUP((A2843&amp;AR2843),Precios!B:J,9,FALSE)</f>
        <v>4341.482035</v>
      </c>
      <c r="AV2843" t="s">
        <v>1016</v>
      </c>
      <c r="AW2843" t="str">
        <f>VLOOKUP((A2843&amp;AR2843),Precios!B:J,6,FALSE)</f>
        <v>134BOG9</v>
      </c>
    </row>
    <row r="2844" spans="1:49">
      <c r="A2844" s="53" t="s">
        <v>219</v>
      </c>
      <c r="B2844" s="53" t="s">
        <v>1208</v>
      </c>
      <c r="C2844" t="s">
        <v>1044</v>
      </c>
      <c r="D2844" t="s">
        <v>1008</v>
      </c>
      <c r="U2844" t="s">
        <v>1009</v>
      </c>
      <c r="V2844" t="s">
        <v>1010</v>
      </c>
      <c r="W2844" t="s">
        <v>1011</v>
      </c>
      <c r="X2844" t="s">
        <v>1012</v>
      </c>
      <c r="AM2844" t="s">
        <v>1202</v>
      </c>
      <c r="AO2844" t="s">
        <v>1203</v>
      </c>
      <c r="AP2844" t="s">
        <v>687</v>
      </c>
      <c r="AR2844" t="s">
        <v>688</v>
      </c>
      <c r="AU2844" s="89">
        <f>VLOOKUP((A2844&amp;AR2844),Precios!B:J,9,FALSE)</f>
        <v>5617.1687879999999</v>
      </c>
      <c r="AV2844" t="s">
        <v>1016</v>
      </c>
      <c r="AW2844" t="str">
        <f>VLOOKUP((A2844&amp;AR2844),Precios!B:J,6,FALSE)</f>
        <v>134BOG10</v>
      </c>
    </row>
    <row r="2845" spans="1:49">
      <c r="A2845" s="53" t="s">
        <v>219</v>
      </c>
      <c r="B2845" s="53" t="s">
        <v>1208</v>
      </c>
      <c r="C2845" t="s">
        <v>1044</v>
      </c>
      <c r="D2845" t="s">
        <v>1008</v>
      </c>
      <c r="U2845" t="s">
        <v>1009</v>
      </c>
      <c r="V2845" t="s">
        <v>1010</v>
      </c>
      <c r="W2845" t="s">
        <v>1011</v>
      </c>
      <c r="X2845" t="s">
        <v>1012</v>
      </c>
      <c r="AM2845" t="s">
        <v>1202</v>
      </c>
      <c r="AO2845" t="s">
        <v>1203</v>
      </c>
      <c r="AP2845" t="s">
        <v>698</v>
      </c>
      <c r="AR2845" t="s">
        <v>699</v>
      </c>
      <c r="AU2845" s="89">
        <f>VLOOKUP((A2845&amp;AR2845),Precios!B:J,9,FALSE)</f>
        <v>4243.4659849999998</v>
      </c>
      <c r="AV2845" t="s">
        <v>1016</v>
      </c>
      <c r="AW2845" t="str">
        <f>VLOOKUP((A2845&amp;AR2845),Precios!B:J,6,FALSE)</f>
        <v>134BOG11</v>
      </c>
    </row>
    <row r="2846" spans="1:49">
      <c r="A2846" s="53" t="s">
        <v>219</v>
      </c>
      <c r="B2846" s="53" t="s">
        <v>1208</v>
      </c>
      <c r="C2846" t="s">
        <v>1044</v>
      </c>
      <c r="D2846" t="s">
        <v>1008</v>
      </c>
      <c r="U2846" t="s">
        <v>1009</v>
      </c>
      <c r="V2846" t="s">
        <v>1010</v>
      </c>
      <c r="W2846" t="s">
        <v>1011</v>
      </c>
      <c r="X2846" t="s">
        <v>1012</v>
      </c>
      <c r="AM2846" t="s">
        <v>1202</v>
      </c>
      <c r="AO2846" t="s">
        <v>1203</v>
      </c>
      <c r="AP2846" t="s">
        <v>675</v>
      </c>
      <c r="AR2846" t="s">
        <v>676</v>
      </c>
      <c r="AU2846" s="89">
        <f>VLOOKUP((A2846&amp;AR2846),Precios!B:J,9,FALSE)</f>
        <v>3856.9221328000003</v>
      </c>
      <c r="AV2846" t="s">
        <v>1016</v>
      </c>
      <c r="AW2846" t="str">
        <f>VLOOKUP((A2846&amp;AR2846),Precios!B:J,6,FALSE)</f>
        <v>134BOG12</v>
      </c>
    </row>
    <row r="2847" spans="1:49">
      <c r="A2847" s="53" t="s">
        <v>219</v>
      </c>
      <c r="B2847" s="53" t="s">
        <v>1208</v>
      </c>
      <c r="C2847" t="s">
        <v>1044</v>
      </c>
      <c r="D2847" t="s">
        <v>1008</v>
      </c>
      <c r="U2847" t="s">
        <v>1009</v>
      </c>
      <c r="V2847" t="s">
        <v>1010</v>
      </c>
      <c r="W2847" t="s">
        <v>1011</v>
      </c>
      <c r="X2847" t="s">
        <v>1012</v>
      </c>
      <c r="AM2847" t="s">
        <v>1202</v>
      </c>
      <c r="AO2847" t="s">
        <v>1203</v>
      </c>
      <c r="AP2847" t="s">
        <v>682</v>
      </c>
      <c r="AR2847" t="s">
        <v>683</v>
      </c>
      <c r="AU2847" s="89">
        <f>VLOOKUP((A2847&amp;AR2847),Precios!B:J,9,FALSE)</f>
        <v>5478.6569089999994</v>
      </c>
      <c r="AV2847" t="s">
        <v>1016</v>
      </c>
      <c r="AW2847" t="str">
        <f>VLOOKUP((A2847&amp;AR2847),Precios!B:J,6,FALSE)</f>
        <v>134BOG13</v>
      </c>
    </row>
    <row r="2848" spans="1:49">
      <c r="A2848" s="53" t="s">
        <v>219</v>
      </c>
      <c r="B2848" s="53" t="s">
        <v>1208</v>
      </c>
      <c r="C2848" t="s">
        <v>1044</v>
      </c>
      <c r="D2848" t="s">
        <v>1008</v>
      </c>
      <c r="U2848" t="s">
        <v>1009</v>
      </c>
      <c r="V2848" t="s">
        <v>1010</v>
      </c>
      <c r="W2848" t="s">
        <v>1011</v>
      </c>
      <c r="X2848" t="s">
        <v>1012</v>
      </c>
      <c r="AM2848" t="s">
        <v>1202</v>
      </c>
      <c r="AO2848" t="s">
        <v>1203</v>
      </c>
      <c r="AP2848" t="s">
        <v>706</v>
      </c>
      <c r="AR2848" t="s">
        <v>707</v>
      </c>
      <c r="AU2848" s="89">
        <f>VLOOKUP((A2848&amp;AR2848),Precios!B:J,9,FALSE)</f>
        <v>5934.2166400000006</v>
      </c>
      <c r="AV2848" t="s">
        <v>1016</v>
      </c>
      <c r="AW2848" t="str">
        <f>VLOOKUP((A2848&amp;AR2848),Precios!B:J,6,FALSE)</f>
        <v>134BOG14</v>
      </c>
    </row>
    <row r="2849" spans="1:49">
      <c r="A2849" s="53" t="s">
        <v>219</v>
      </c>
      <c r="B2849" s="53" t="s">
        <v>1208</v>
      </c>
      <c r="C2849" t="s">
        <v>1044</v>
      </c>
      <c r="D2849" t="s">
        <v>1008</v>
      </c>
      <c r="U2849" t="s">
        <v>1009</v>
      </c>
      <c r="V2849" t="s">
        <v>1010</v>
      </c>
      <c r="W2849" t="s">
        <v>1011</v>
      </c>
      <c r="X2849" t="s">
        <v>1012</v>
      </c>
      <c r="AM2849" t="s">
        <v>1202</v>
      </c>
      <c r="AO2849" t="s">
        <v>1203</v>
      </c>
      <c r="AP2849" t="s">
        <v>700</v>
      </c>
      <c r="AR2849" t="s">
        <v>701</v>
      </c>
      <c r="AU2849" s="89">
        <f>VLOOKUP((A2849&amp;AR2849),Precios!B:J,9,FALSE)</f>
        <v>5775.5249860000004</v>
      </c>
      <c r="AV2849" t="s">
        <v>1016</v>
      </c>
      <c r="AW2849" t="str">
        <f>VLOOKUP((A2849&amp;AR2849),Precios!B:J,6,FALSE)</f>
        <v>134BOG16</v>
      </c>
    </row>
    <row r="2850" spans="1:49">
      <c r="A2850" s="53" t="s">
        <v>219</v>
      </c>
      <c r="B2850" s="53" t="s">
        <v>1208</v>
      </c>
      <c r="C2850" t="s">
        <v>1044</v>
      </c>
      <c r="D2850" t="s">
        <v>1008</v>
      </c>
      <c r="U2850" t="s">
        <v>1009</v>
      </c>
      <c r="V2850" t="s">
        <v>1010</v>
      </c>
      <c r="W2850" t="s">
        <v>1011</v>
      </c>
      <c r="X2850" t="s">
        <v>1012</v>
      </c>
      <c r="AM2850" t="s">
        <v>1202</v>
      </c>
      <c r="AO2850" t="s">
        <v>1203</v>
      </c>
      <c r="AP2850" t="s">
        <v>680</v>
      </c>
      <c r="AR2850" t="s">
        <v>681</v>
      </c>
      <c r="AU2850" s="89">
        <f>VLOOKUP((A2850&amp;AR2850),Precios!B:J,9,FALSE)</f>
        <v>5031.84</v>
      </c>
      <c r="AV2850" t="s">
        <v>1016</v>
      </c>
      <c r="AW2850" t="str">
        <f>VLOOKUP((A2850&amp;AR2850),Precios!B:J,6,FALSE)</f>
        <v>134BOG17</v>
      </c>
    </row>
    <row r="2851" spans="1:49">
      <c r="A2851" s="53" t="s">
        <v>219</v>
      </c>
      <c r="B2851" s="53" t="s">
        <v>1208</v>
      </c>
      <c r="C2851" t="s">
        <v>1044</v>
      </c>
      <c r="D2851" t="s">
        <v>1008</v>
      </c>
      <c r="U2851" t="s">
        <v>1009</v>
      </c>
      <c r="V2851" t="s">
        <v>1010</v>
      </c>
      <c r="W2851" t="s">
        <v>1011</v>
      </c>
      <c r="X2851" t="s">
        <v>1012</v>
      </c>
      <c r="AM2851" t="s">
        <v>1202</v>
      </c>
      <c r="AO2851" t="s">
        <v>1203</v>
      </c>
      <c r="AP2851" t="s">
        <v>690</v>
      </c>
      <c r="AR2851" t="s">
        <v>691</v>
      </c>
      <c r="AU2851" s="89">
        <f>VLOOKUP((A2851&amp;AR2851),Precios!B:J,9,FALSE)</f>
        <v>5542.2048550000009</v>
      </c>
      <c r="AV2851" t="s">
        <v>1016</v>
      </c>
      <c r="AW2851" t="str">
        <f>VLOOKUP((A2851&amp;AR2851),Precios!B:J,6,FALSE)</f>
        <v>134BOG18</v>
      </c>
    </row>
    <row r="2852" spans="1:49">
      <c r="A2852" s="53" t="s">
        <v>219</v>
      </c>
      <c r="B2852" s="53" t="s">
        <v>1208</v>
      </c>
      <c r="C2852" t="s">
        <v>1044</v>
      </c>
      <c r="D2852" t="s">
        <v>1008</v>
      </c>
      <c r="U2852" t="s">
        <v>1009</v>
      </c>
      <c r="V2852" t="s">
        <v>1010</v>
      </c>
      <c r="W2852" t="s">
        <v>1011</v>
      </c>
      <c r="X2852" t="s">
        <v>1012</v>
      </c>
      <c r="AM2852" t="s">
        <v>1202</v>
      </c>
      <c r="AO2852" t="s">
        <v>1203</v>
      </c>
      <c r="AP2852" t="s">
        <v>708</v>
      </c>
      <c r="AR2852" t="s">
        <v>709</v>
      </c>
      <c r="AU2852" s="89">
        <f>VLOOKUP((A2852&amp;AR2852),Precios!B:J,9,FALSE)</f>
        <v>5492.0437000000002</v>
      </c>
      <c r="AV2852" t="s">
        <v>1016</v>
      </c>
      <c r="AW2852" t="str">
        <f>VLOOKUP((A2852&amp;AR2852),Precios!B:J,6,FALSE)</f>
        <v>134BOG19</v>
      </c>
    </row>
    <row r="2853" spans="1:49">
      <c r="A2853" s="53" t="s">
        <v>219</v>
      </c>
      <c r="B2853" s="53" t="s">
        <v>1208</v>
      </c>
      <c r="C2853" t="s">
        <v>1044</v>
      </c>
      <c r="D2853" t="s">
        <v>1008</v>
      </c>
      <c r="U2853" t="s">
        <v>1009</v>
      </c>
      <c r="V2853" t="s">
        <v>1010</v>
      </c>
      <c r="W2853" t="s">
        <v>1011</v>
      </c>
      <c r="X2853" t="s">
        <v>1012</v>
      </c>
      <c r="AM2853" t="s">
        <v>1202</v>
      </c>
      <c r="AO2853" t="s">
        <v>1203</v>
      </c>
      <c r="AP2853" t="s">
        <v>710</v>
      </c>
      <c r="AR2853" t="s">
        <v>711</v>
      </c>
      <c r="AU2853" s="89">
        <f>VLOOKUP((A2853&amp;AR2853),Precios!B:J,9,FALSE)</f>
        <v>5420.0800016000003</v>
      </c>
      <c r="AV2853" t="s">
        <v>1016</v>
      </c>
      <c r="AW2853" t="str">
        <f>VLOOKUP((A2853&amp;AR2853),Precios!B:J,6,FALSE)</f>
        <v>134BOG20</v>
      </c>
    </row>
    <row r="2854" spans="1:49">
      <c r="A2854" s="53" t="s">
        <v>219</v>
      </c>
      <c r="B2854" s="53" t="s">
        <v>1208</v>
      </c>
      <c r="C2854" t="s">
        <v>1044</v>
      </c>
      <c r="D2854" t="s">
        <v>1008</v>
      </c>
      <c r="U2854" t="s">
        <v>1009</v>
      </c>
      <c r="V2854" t="s">
        <v>1010</v>
      </c>
      <c r="W2854" t="s">
        <v>1011</v>
      </c>
      <c r="X2854" t="s">
        <v>1012</v>
      </c>
      <c r="AM2854" t="s">
        <v>1202</v>
      </c>
      <c r="AO2854" t="s">
        <v>1203</v>
      </c>
      <c r="AP2854" t="s">
        <v>692</v>
      </c>
      <c r="AR2854" t="s">
        <v>695</v>
      </c>
      <c r="AU2854" s="89">
        <f>VLOOKUP((A2854&amp;AR2854),Precios!B:J,9,FALSE)</f>
        <v>4000.2813509999996</v>
      </c>
      <c r="AV2854" t="s">
        <v>1016</v>
      </c>
      <c r="AW2854" t="str">
        <f>VLOOKUP((A2854&amp;AR2854),Precios!B:J,6,FALSE)</f>
        <v>134MED31</v>
      </c>
    </row>
    <row r="2855" spans="1:49">
      <c r="A2855" s="53" t="s">
        <v>219</v>
      </c>
      <c r="B2855" s="53" t="s">
        <v>1208</v>
      </c>
      <c r="C2855" t="s">
        <v>1044</v>
      </c>
      <c r="D2855" t="s">
        <v>1008</v>
      </c>
      <c r="U2855" t="s">
        <v>1009</v>
      </c>
      <c r="V2855" t="s">
        <v>1010</v>
      </c>
      <c r="W2855" t="s">
        <v>1011</v>
      </c>
      <c r="X2855" t="s">
        <v>1012</v>
      </c>
      <c r="AM2855" t="s">
        <v>1202</v>
      </c>
      <c r="AO2855" t="s">
        <v>1203</v>
      </c>
      <c r="AP2855" t="s">
        <v>687</v>
      </c>
      <c r="AR2855" t="s">
        <v>689</v>
      </c>
      <c r="AU2855" s="89">
        <f>VLOOKUP((A2855&amp;AR2855),Precios!B:J,9,FALSE)</f>
        <v>5710.792461</v>
      </c>
      <c r="AV2855" t="s">
        <v>1016</v>
      </c>
      <c r="AW2855" t="str">
        <f>VLOOKUP((A2855&amp;AR2855),Precios!B:J,6,FALSE)</f>
        <v>134MED22</v>
      </c>
    </row>
    <row r="2856" spans="1:49">
      <c r="A2856" s="53" t="s">
        <v>219</v>
      </c>
      <c r="B2856" s="53" t="s">
        <v>1208</v>
      </c>
      <c r="C2856" t="s">
        <v>1044</v>
      </c>
      <c r="D2856" t="s">
        <v>1008</v>
      </c>
      <c r="U2856" t="s">
        <v>1009</v>
      </c>
      <c r="V2856" t="s">
        <v>1010</v>
      </c>
      <c r="W2856" t="s">
        <v>1011</v>
      </c>
      <c r="X2856" t="s">
        <v>1012</v>
      </c>
      <c r="AM2856" t="s">
        <v>1202</v>
      </c>
      <c r="AO2856" t="s">
        <v>1203</v>
      </c>
      <c r="AP2856" t="s">
        <v>684</v>
      </c>
      <c r="AR2856" t="s">
        <v>686</v>
      </c>
      <c r="AU2856" s="89">
        <f>VLOOKUP((A2856&amp;AR2856),Precios!B:J,9,FALSE)</f>
        <v>5986.4743949999993</v>
      </c>
      <c r="AV2856" t="s">
        <v>1016</v>
      </c>
      <c r="AW2856" t="str">
        <f>VLOOKUP((A2856&amp;AR2856),Precios!B:J,6,FALSE)</f>
        <v>134MED23</v>
      </c>
    </row>
    <row r="2857" spans="1:49">
      <c r="A2857" s="53" t="s">
        <v>219</v>
      </c>
      <c r="B2857" s="53" t="s">
        <v>1208</v>
      </c>
      <c r="C2857" t="s">
        <v>1044</v>
      </c>
      <c r="D2857" t="s">
        <v>1008</v>
      </c>
      <c r="U2857" t="s">
        <v>1009</v>
      </c>
      <c r="V2857" t="s">
        <v>1010</v>
      </c>
      <c r="W2857" t="s">
        <v>1011</v>
      </c>
      <c r="X2857" t="s">
        <v>1012</v>
      </c>
      <c r="AM2857" t="s">
        <v>1202</v>
      </c>
      <c r="AO2857" t="s">
        <v>1203</v>
      </c>
      <c r="AP2857" t="s">
        <v>702</v>
      </c>
      <c r="AR2857" t="s">
        <v>703</v>
      </c>
      <c r="AU2857" s="89">
        <f>VLOOKUP((A2857&amp;AR2857),Precios!B:J,9,FALSE)</f>
        <v>3900</v>
      </c>
      <c r="AV2857" t="s">
        <v>1016</v>
      </c>
      <c r="AW2857" t="str">
        <f>VLOOKUP((A2857&amp;AR2857),Precios!B:J,6,FALSE)</f>
        <v>134MED25</v>
      </c>
    </row>
    <row r="2858" spans="1:49">
      <c r="A2858" s="53" t="s">
        <v>219</v>
      </c>
      <c r="B2858" s="53" t="s">
        <v>1208</v>
      </c>
      <c r="C2858" t="s">
        <v>1044</v>
      </c>
      <c r="D2858" t="s">
        <v>1008</v>
      </c>
      <c r="U2858" t="s">
        <v>1009</v>
      </c>
      <c r="V2858" t="s">
        <v>1010</v>
      </c>
      <c r="W2858" t="s">
        <v>1011</v>
      </c>
      <c r="X2858" t="s">
        <v>1012</v>
      </c>
      <c r="AM2858" t="s">
        <v>1202</v>
      </c>
      <c r="AO2858" t="s">
        <v>1203</v>
      </c>
      <c r="AP2858" t="s">
        <v>692</v>
      </c>
      <c r="AR2858" t="s">
        <v>694</v>
      </c>
      <c r="AU2858" s="89">
        <f>VLOOKUP((A2858&amp;AR2858),Precios!B:J,9,FALSE)</f>
        <v>4000.2813509999996</v>
      </c>
      <c r="AV2858" t="s">
        <v>1016</v>
      </c>
      <c r="AW2858" t="str">
        <f>VLOOKUP((A2858&amp;AR2858),Precios!B:J,6,FALSE)</f>
        <v>134CLO26</v>
      </c>
    </row>
    <row r="2859" spans="1:49">
      <c r="A2859" s="53" t="s">
        <v>219</v>
      </c>
      <c r="B2859" s="53" t="s">
        <v>1208</v>
      </c>
      <c r="C2859" t="s">
        <v>1044</v>
      </c>
      <c r="D2859" t="s">
        <v>1008</v>
      </c>
      <c r="U2859" t="s">
        <v>1009</v>
      </c>
      <c r="V2859" t="s">
        <v>1010</v>
      </c>
      <c r="W2859" t="s">
        <v>1011</v>
      </c>
      <c r="X2859" t="s">
        <v>1012</v>
      </c>
      <c r="AM2859" t="s">
        <v>1202</v>
      </c>
      <c r="AO2859" t="s">
        <v>1203</v>
      </c>
      <c r="AP2859" t="s">
        <v>704</v>
      </c>
      <c r="AR2859" t="s">
        <v>705</v>
      </c>
      <c r="AU2859" s="89">
        <f>VLOOKUP((A2859&amp;AR2859),Precios!B:J,9,FALSE)</f>
        <v>4215.4658920000002</v>
      </c>
      <c r="AV2859" t="s">
        <v>1016</v>
      </c>
      <c r="AW2859" t="str">
        <f>VLOOKUP((A2859&amp;AR2859),Precios!B:J,6,FALSE)</f>
        <v>134CLO27</v>
      </c>
    </row>
    <row r="2860" spans="1:49">
      <c r="A2860" s="53" t="s">
        <v>219</v>
      </c>
      <c r="B2860" s="53" t="s">
        <v>1208</v>
      </c>
      <c r="C2860" t="s">
        <v>1044</v>
      </c>
      <c r="D2860" t="s">
        <v>1008</v>
      </c>
      <c r="U2860" t="s">
        <v>1009</v>
      </c>
      <c r="V2860" t="s">
        <v>1010</v>
      </c>
      <c r="W2860" t="s">
        <v>1011</v>
      </c>
      <c r="X2860" t="s">
        <v>1012</v>
      </c>
      <c r="AM2860" t="s">
        <v>1202</v>
      </c>
      <c r="AO2860" t="s">
        <v>1203</v>
      </c>
      <c r="AP2860" t="s">
        <v>696</v>
      </c>
      <c r="AR2860" t="s">
        <v>697</v>
      </c>
      <c r="AU2860" s="89">
        <f>VLOOKUP((A2860&amp;AR2860),Precios!B:J,9,FALSE)</f>
        <v>4832.6630000000005</v>
      </c>
      <c r="AV2860" t="s">
        <v>1016</v>
      </c>
      <c r="AW2860" t="str">
        <f>VLOOKUP((A2860&amp;AR2860),Precios!B:J,6,FALSE)</f>
        <v>134CLO28</v>
      </c>
    </row>
    <row r="2861" spans="1:49">
      <c r="A2861" s="53" t="s">
        <v>219</v>
      </c>
      <c r="B2861" s="53" t="s">
        <v>1208</v>
      </c>
      <c r="C2861" t="s">
        <v>1044</v>
      </c>
      <c r="D2861" t="s">
        <v>1008</v>
      </c>
      <c r="U2861" t="s">
        <v>1009</v>
      </c>
      <c r="V2861" t="s">
        <v>1010</v>
      </c>
      <c r="W2861" t="s">
        <v>1011</v>
      </c>
      <c r="X2861" t="s">
        <v>1012</v>
      </c>
      <c r="AM2861" t="s">
        <v>1202</v>
      </c>
      <c r="AO2861" t="s">
        <v>1203</v>
      </c>
      <c r="AP2861" t="s">
        <v>677</v>
      </c>
      <c r="AR2861" t="s">
        <v>679</v>
      </c>
      <c r="AU2861" s="89">
        <f>VLOOKUP((A2861&amp;AR2861),Precios!B:J,9,FALSE)</f>
        <v>5563.443413</v>
      </c>
      <c r="AV2861" t="s">
        <v>1016</v>
      </c>
      <c r="AW2861" t="str">
        <f>VLOOKUP((A2861&amp;AR2861),Precios!B:J,6,FALSE)</f>
        <v>134CLO30</v>
      </c>
    </row>
    <row r="2862" spans="1:49">
      <c r="A2862" s="53" t="s">
        <v>220</v>
      </c>
      <c r="B2862" s="53" t="s">
        <v>1209</v>
      </c>
      <c r="C2862" t="s">
        <v>1044</v>
      </c>
      <c r="D2862" t="s">
        <v>1008</v>
      </c>
      <c r="U2862" t="s">
        <v>1009</v>
      </c>
      <c r="V2862" t="s">
        <v>1010</v>
      </c>
      <c r="W2862" t="s">
        <v>1011</v>
      </c>
      <c r="X2862" t="s">
        <v>1012</v>
      </c>
      <c r="AM2862" t="s">
        <v>1202</v>
      </c>
      <c r="AO2862" t="s">
        <v>1203</v>
      </c>
      <c r="AP2862" t="s">
        <v>1015</v>
      </c>
      <c r="AR2862" t="s">
        <v>712</v>
      </c>
      <c r="AU2862" s="89">
        <f>VLOOKUP((A2862&amp;AR2862),Precios!B:J,9,FALSE)</f>
        <v>5893.6998450000001</v>
      </c>
      <c r="AV2862" t="s">
        <v>1016</v>
      </c>
      <c r="AW2862" t="str">
        <f>VLOOKUP((A2862&amp;AR2862),Precios!B:J,6,FALSE)</f>
        <v>135BOG6</v>
      </c>
    </row>
    <row r="2863" spans="1:49">
      <c r="A2863" s="53" t="s">
        <v>220</v>
      </c>
      <c r="B2863" s="53" t="s">
        <v>1209</v>
      </c>
      <c r="C2863" t="s">
        <v>1044</v>
      </c>
      <c r="D2863" t="s">
        <v>1008</v>
      </c>
      <c r="U2863" t="s">
        <v>1009</v>
      </c>
      <c r="V2863" t="s">
        <v>1010</v>
      </c>
      <c r="W2863" t="s">
        <v>1011</v>
      </c>
      <c r="X2863" t="s">
        <v>1012</v>
      </c>
      <c r="AM2863" t="s">
        <v>1202</v>
      </c>
      <c r="AO2863" t="s">
        <v>1203</v>
      </c>
      <c r="AP2863" t="s">
        <v>713</v>
      </c>
      <c r="AR2863" t="s">
        <v>714</v>
      </c>
      <c r="AU2863" s="89">
        <f>VLOOKUP((A2863&amp;AR2863),Precios!B:J,9,FALSE)</f>
        <v>5702.8044150000005</v>
      </c>
      <c r="AV2863" t="s">
        <v>1016</v>
      </c>
      <c r="AW2863" t="str">
        <f>VLOOKUP((A2863&amp;AR2863),Precios!B:J,6,FALSE)</f>
        <v>135BOG7</v>
      </c>
    </row>
    <row r="2864" spans="1:49">
      <c r="A2864" s="53" t="s">
        <v>220</v>
      </c>
      <c r="B2864" s="53" t="s">
        <v>1209</v>
      </c>
      <c r="C2864" t="s">
        <v>1044</v>
      </c>
      <c r="D2864" t="s">
        <v>1008</v>
      </c>
      <c r="U2864" t="s">
        <v>1009</v>
      </c>
      <c r="V2864" t="s">
        <v>1010</v>
      </c>
      <c r="W2864" t="s">
        <v>1011</v>
      </c>
      <c r="X2864" t="s">
        <v>1012</v>
      </c>
      <c r="AM2864" t="s">
        <v>1202</v>
      </c>
      <c r="AO2864" t="s">
        <v>1203</v>
      </c>
      <c r="AP2864" t="s">
        <v>692</v>
      </c>
      <c r="AR2864" t="s">
        <v>693</v>
      </c>
      <c r="AU2864" s="89">
        <f>VLOOKUP((A2864&amp;AR2864),Precios!B:J,9,FALSE)</f>
        <v>3886.6561139999999</v>
      </c>
      <c r="AV2864" t="s">
        <v>1016</v>
      </c>
      <c r="AW2864" t="str">
        <f>VLOOKUP((A2864&amp;AR2864),Precios!B:J,6,FALSE)</f>
        <v>135BOG8</v>
      </c>
    </row>
    <row r="2865" spans="1:49">
      <c r="A2865" s="53" t="s">
        <v>220</v>
      </c>
      <c r="B2865" s="53" t="s">
        <v>1209</v>
      </c>
      <c r="C2865" t="s">
        <v>1044</v>
      </c>
      <c r="D2865" t="s">
        <v>1008</v>
      </c>
      <c r="U2865" t="s">
        <v>1009</v>
      </c>
      <c r="V2865" t="s">
        <v>1010</v>
      </c>
      <c r="W2865" t="s">
        <v>1011</v>
      </c>
      <c r="X2865" t="s">
        <v>1012</v>
      </c>
      <c r="AM2865" t="s">
        <v>1202</v>
      </c>
      <c r="AO2865" t="s">
        <v>1203</v>
      </c>
      <c r="AP2865" t="s">
        <v>673</v>
      </c>
      <c r="AR2865" t="s">
        <v>674</v>
      </c>
      <c r="AU2865" s="89">
        <f>VLOOKUP((A2865&amp;AR2865),Precios!B:J,9,FALSE)</f>
        <v>4341.482035</v>
      </c>
      <c r="AV2865" t="s">
        <v>1016</v>
      </c>
      <c r="AW2865" t="str">
        <f>VLOOKUP((A2865&amp;AR2865),Precios!B:J,6,FALSE)</f>
        <v>135BOG9</v>
      </c>
    </row>
    <row r="2866" spans="1:49">
      <c r="A2866" s="53" t="s">
        <v>220</v>
      </c>
      <c r="B2866" s="53" t="s">
        <v>1209</v>
      </c>
      <c r="C2866" t="s">
        <v>1044</v>
      </c>
      <c r="D2866" t="s">
        <v>1008</v>
      </c>
      <c r="U2866" t="s">
        <v>1009</v>
      </c>
      <c r="V2866" t="s">
        <v>1010</v>
      </c>
      <c r="W2866" t="s">
        <v>1011</v>
      </c>
      <c r="X2866" t="s">
        <v>1012</v>
      </c>
      <c r="AM2866" t="s">
        <v>1202</v>
      </c>
      <c r="AO2866" t="s">
        <v>1203</v>
      </c>
      <c r="AP2866" t="s">
        <v>687</v>
      </c>
      <c r="AR2866" t="s">
        <v>688</v>
      </c>
      <c r="AU2866" s="89">
        <f>VLOOKUP((A2866&amp;AR2866),Precios!B:J,9,FALSE)</f>
        <v>5617.1687879999999</v>
      </c>
      <c r="AV2866" t="s">
        <v>1016</v>
      </c>
      <c r="AW2866" t="str">
        <f>VLOOKUP((A2866&amp;AR2866),Precios!B:J,6,FALSE)</f>
        <v>135BOG10</v>
      </c>
    </row>
    <row r="2867" spans="1:49">
      <c r="A2867" s="53" t="s">
        <v>220</v>
      </c>
      <c r="B2867" s="53" t="s">
        <v>1209</v>
      </c>
      <c r="C2867" t="s">
        <v>1044</v>
      </c>
      <c r="D2867" t="s">
        <v>1008</v>
      </c>
      <c r="U2867" t="s">
        <v>1009</v>
      </c>
      <c r="V2867" t="s">
        <v>1010</v>
      </c>
      <c r="W2867" t="s">
        <v>1011</v>
      </c>
      <c r="X2867" t="s">
        <v>1012</v>
      </c>
      <c r="AM2867" t="s">
        <v>1202</v>
      </c>
      <c r="AO2867" t="s">
        <v>1203</v>
      </c>
      <c r="AP2867" t="s">
        <v>698</v>
      </c>
      <c r="AR2867" t="s">
        <v>699</v>
      </c>
      <c r="AU2867" s="89">
        <f>VLOOKUP((A2867&amp;AR2867),Precios!B:J,9,FALSE)</f>
        <v>4243.4659849999998</v>
      </c>
      <c r="AV2867" t="s">
        <v>1016</v>
      </c>
      <c r="AW2867" t="str">
        <f>VLOOKUP((A2867&amp;AR2867),Precios!B:J,6,FALSE)</f>
        <v>135BOG11</v>
      </c>
    </row>
    <row r="2868" spans="1:49">
      <c r="A2868" s="53" t="s">
        <v>220</v>
      </c>
      <c r="B2868" s="53" t="s">
        <v>1209</v>
      </c>
      <c r="C2868" t="s">
        <v>1044</v>
      </c>
      <c r="D2868" t="s">
        <v>1008</v>
      </c>
      <c r="U2868" t="s">
        <v>1009</v>
      </c>
      <c r="V2868" t="s">
        <v>1010</v>
      </c>
      <c r="W2868" t="s">
        <v>1011</v>
      </c>
      <c r="X2868" t="s">
        <v>1012</v>
      </c>
      <c r="AM2868" t="s">
        <v>1202</v>
      </c>
      <c r="AO2868" t="s">
        <v>1203</v>
      </c>
      <c r="AP2868" t="s">
        <v>675</v>
      </c>
      <c r="AR2868" t="s">
        <v>676</v>
      </c>
      <c r="AU2868" s="89">
        <f>VLOOKUP((A2868&amp;AR2868),Precios!B:J,9,FALSE)</f>
        <v>3856.9221328000003</v>
      </c>
      <c r="AV2868" t="s">
        <v>1016</v>
      </c>
      <c r="AW2868" t="str">
        <f>VLOOKUP((A2868&amp;AR2868),Precios!B:J,6,FALSE)</f>
        <v>135BOG12</v>
      </c>
    </row>
    <row r="2869" spans="1:49">
      <c r="A2869" s="53" t="s">
        <v>220</v>
      </c>
      <c r="B2869" s="53" t="s">
        <v>1209</v>
      </c>
      <c r="C2869" t="s">
        <v>1044</v>
      </c>
      <c r="D2869" t="s">
        <v>1008</v>
      </c>
      <c r="U2869" t="s">
        <v>1009</v>
      </c>
      <c r="V2869" t="s">
        <v>1010</v>
      </c>
      <c r="W2869" t="s">
        <v>1011</v>
      </c>
      <c r="X2869" t="s">
        <v>1012</v>
      </c>
      <c r="AM2869" t="s">
        <v>1202</v>
      </c>
      <c r="AO2869" t="s">
        <v>1203</v>
      </c>
      <c r="AP2869" t="s">
        <v>682</v>
      </c>
      <c r="AR2869" t="s">
        <v>683</v>
      </c>
      <c r="AU2869" s="89">
        <f>VLOOKUP((A2869&amp;AR2869),Precios!B:J,9,FALSE)</f>
        <v>5478.6569089999994</v>
      </c>
      <c r="AV2869" t="s">
        <v>1016</v>
      </c>
      <c r="AW2869" t="str">
        <f>VLOOKUP((A2869&amp;AR2869),Precios!B:J,6,FALSE)</f>
        <v>135BOG13</v>
      </c>
    </row>
    <row r="2870" spans="1:49">
      <c r="A2870" s="53" t="s">
        <v>220</v>
      </c>
      <c r="B2870" s="53" t="s">
        <v>1209</v>
      </c>
      <c r="C2870" t="s">
        <v>1044</v>
      </c>
      <c r="D2870" t="s">
        <v>1008</v>
      </c>
      <c r="U2870" t="s">
        <v>1009</v>
      </c>
      <c r="V2870" t="s">
        <v>1010</v>
      </c>
      <c r="W2870" t="s">
        <v>1011</v>
      </c>
      <c r="X2870" t="s">
        <v>1012</v>
      </c>
      <c r="AM2870" t="s">
        <v>1202</v>
      </c>
      <c r="AO2870" t="s">
        <v>1203</v>
      </c>
      <c r="AP2870" t="s">
        <v>706</v>
      </c>
      <c r="AR2870" t="s">
        <v>707</v>
      </c>
      <c r="AU2870" s="89">
        <f>VLOOKUP((A2870&amp;AR2870),Precios!B:J,9,FALSE)</f>
        <v>5934.2166400000006</v>
      </c>
      <c r="AV2870" t="s">
        <v>1016</v>
      </c>
      <c r="AW2870" t="str">
        <f>VLOOKUP((A2870&amp;AR2870),Precios!B:J,6,FALSE)</f>
        <v>135BOG14</v>
      </c>
    </row>
    <row r="2871" spans="1:49">
      <c r="A2871" s="53" t="s">
        <v>220</v>
      </c>
      <c r="B2871" s="53" t="s">
        <v>1209</v>
      </c>
      <c r="C2871" t="s">
        <v>1044</v>
      </c>
      <c r="D2871" t="s">
        <v>1008</v>
      </c>
      <c r="U2871" t="s">
        <v>1009</v>
      </c>
      <c r="V2871" t="s">
        <v>1010</v>
      </c>
      <c r="W2871" t="s">
        <v>1011</v>
      </c>
      <c r="X2871" t="s">
        <v>1012</v>
      </c>
      <c r="AM2871" t="s">
        <v>1202</v>
      </c>
      <c r="AO2871" t="s">
        <v>1203</v>
      </c>
      <c r="AP2871" t="s">
        <v>700</v>
      </c>
      <c r="AR2871" t="s">
        <v>701</v>
      </c>
      <c r="AU2871" s="89">
        <f>VLOOKUP((A2871&amp;AR2871),Precios!B:J,9,FALSE)</f>
        <v>5775.5249860000004</v>
      </c>
      <c r="AV2871" t="s">
        <v>1016</v>
      </c>
      <c r="AW2871" t="str">
        <f>VLOOKUP((A2871&amp;AR2871),Precios!B:J,6,FALSE)</f>
        <v>135BOG16</v>
      </c>
    </row>
    <row r="2872" spans="1:49">
      <c r="A2872" s="53" t="s">
        <v>220</v>
      </c>
      <c r="B2872" s="53" t="s">
        <v>1209</v>
      </c>
      <c r="C2872" t="s">
        <v>1044</v>
      </c>
      <c r="D2872" t="s">
        <v>1008</v>
      </c>
      <c r="U2872" t="s">
        <v>1009</v>
      </c>
      <c r="V2872" t="s">
        <v>1010</v>
      </c>
      <c r="W2872" t="s">
        <v>1011</v>
      </c>
      <c r="X2872" t="s">
        <v>1012</v>
      </c>
      <c r="AM2872" t="s">
        <v>1202</v>
      </c>
      <c r="AO2872" t="s">
        <v>1203</v>
      </c>
      <c r="AP2872" t="s">
        <v>680</v>
      </c>
      <c r="AR2872" t="s">
        <v>681</v>
      </c>
      <c r="AU2872" s="89">
        <f>VLOOKUP((A2872&amp;AR2872),Precios!B:J,9,FALSE)</f>
        <v>5031.84</v>
      </c>
      <c r="AV2872" t="s">
        <v>1016</v>
      </c>
      <c r="AW2872" t="str">
        <f>VLOOKUP((A2872&amp;AR2872),Precios!B:J,6,FALSE)</f>
        <v>135BOG17</v>
      </c>
    </row>
    <row r="2873" spans="1:49">
      <c r="A2873" s="53" t="s">
        <v>220</v>
      </c>
      <c r="B2873" s="53" t="s">
        <v>1209</v>
      </c>
      <c r="C2873" t="s">
        <v>1044</v>
      </c>
      <c r="D2873" t="s">
        <v>1008</v>
      </c>
      <c r="U2873" t="s">
        <v>1009</v>
      </c>
      <c r="V2873" t="s">
        <v>1010</v>
      </c>
      <c r="W2873" t="s">
        <v>1011</v>
      </c>
      <c r="X2873" t="s">
        <v>1012</v>
      </c>
      <c r="AM2873" t="s">
        <v>1202</v>
      </c>
      <c r="AO2873" t="s">
        <v>1203</v>
      </c>
      <c r="AP2873" t="s">
        <v>690</v>
      </c>
      <c r="AR2873" t="s">
        <v>691</v>
      </c>
      <c r="AU2873" s="89">
        <f>VLOOKUP((A2873&amp;AR2873),Precios!B:J,9,FALSE)</f>
        <v>5542.2048550000009</v>
      </c>
      <c r="AV2873" t="s">
        <v>1016</v>
      </c>
      <c r="AW2873" t="str">
        <f>VLOOKUP((A2873&amp;AR2873),Precios!B:J,6,FALSE)</f>
        <v>135BOG18</v>
      </c>
    </row>
    <row r="2874" spans="1:49">
      <c r="A2874" s="53" t="s">
        <v>220</v>
      </c>
      <c r="B2874" s="53" t="s">
        <v>1209</v>
      </c>
      <c r="C2874" t="s">
        <v>1044</v>
      </c>
      <c r="D2874" t="s">
        <v>1008</v>
      </c>
      <c r="U2874" t="s">
        <v>1009</v>
      </c>
      <c r="V2874" t="s">
        <v>1010</v>
      </c>
      <c r="W2874" t="s">
        <v>1011</v>
      </c>
      <c r="X2874" t="s">
        <v>1012</v>
      </c>
      <c r="AM2874" t="s">
        <v>1202</v>
      </c>
      <c r="AO2874" t="s">
        <v>1203</v>
      </c>
      <c r="AP2874" t="s">
        <v>708</v>
      </c>
      <c r="AR2874" t="s">
        <v>709</v>
      </c>
      <c r="AU2874" s="89">
        <f>VLOOKUP((A2874&amp;AR2874),Precios!B:J,9,FALSE)</f>
        <v>5492.0437000000002</v>
      </c>
      <c r="AV2874" t="s">
        <v>1016</v>
      </c>
      <c r="AW2874" t="str">
        <f>VLOOKUP((A2874&amp;AR2874),Precios!B:J,6,FALSE)</f>
        <v>135BOG19</v>
      </c>
    </row>
    <row r="2875" spans="1:49">
      <c r="A2875" s="53" t="s">
        <v>220</v>
      </c>
      <c r="B2875" s="53" t="s">
        <v>1209</v>
      </c>
      <c r="C2875" t="s">
        <v>1044</v>
      </c>
      <c r="D2875" t="s">
        <v>1008</v>
      </c>
      <c r="U2875" t="s">
        <v>1009</v>
      </c>
      <c r="V2875" t="s">
        <v>1010</v>
      </c>
      <c r="W2875" t="s">
        <v>1011</v>
      </c>
      <c r="X2875" t="s">
        <v>1012</v>
      </c>
      <c r="AM2875" t="s">
        <v>1202</v>
      </c>
      <c r="AO2875" t="s">
        <v>1203</v>
      </c>
      <c r="AP2875" t="s">
        <v>710</v>
      </c>
      <c r="AR2875" t="s">
        <v>711</v>
      </c>
      <c r="AU2875" s="89">
        <f>VLOOKUP((A2875&amp;AR2875),Precios!B:J,9,FALSE)</f>
        <v>5420.0800016000003</v>
      </c>
      <c r="AV2875" t="s">
        <v>1016</v>
      </c>
      <c r="AW2875" t="str">
        <f>VLOOKUP((A2875&amp;AR2875),Precios!B:J,6,FALSE)</f>
        <v>135BOG20</v>
      </c>
    </row>
    <row r="2876" spans="1:49">
      <c r="A2876" s="53" t="s">
        <v>220</v>
      </c>
      <c r="B2876" s="53" t="s">
        <v>1209</v>
      </c>
      <c r="C2876" t="s">
        <v>1044</v>
      </c>
      <c r="D2876" t="s">
        <v>1008</v>
      </c>
      <c r="U2876" t="s">
        <v>1009</v>
      </c>
      <c r="V2876" t="s">
        <v>1010</v>
      </c>
      <c r="W2876" t="s">
        <v>1011</v>
      </c>
      <c r="X2876" t="s">
        <v>1012</v>
      </c>
      <c r="AM2876" t="s">
        <v>1202</v>
      </c>
      <c r="AO2876" t="s">
        <v>1203</v>
      </c>
      <c r="AP2876" t="s">
        <v>692</v>
      </c>
      <c r="AR2876" t="s">
        <v>695</v>
      </c>
      <c r="AU2876" s="89">
        <f>VLOOKUP((A2876&amp;AR2876),Precios!B:J,9,FALSE)</f>
        <v>4116.0346369999997</v>
      </c>
      <c r="AV2876" t="s">
        <v>1016</v>
      </c>
      <c r="AW2876" t="str">
        <f>VLOOKUP((A2876&amp;AR2876),Precios!B:J,6,FALSE)</f>
        <v>135MED31</v>
      </c>
    </row>
    <row r="2877" spans="1:49">
      <c r="A2877" s="53" t="s">
        <v>220</v>
      </c>
      <c r="B2877" s="53" t="s">
        <v>1209</v>
      </c>
      <c r="C2877" t="s">
        <v>1044</v>
      </c>
      <c r="D2877" t="s">
        <v>1008</v>
      </c>
      <c r="U2877" t="s">
        <v>1009</v>
      </c>
      <c r="V2877" t="s">
        <v>1010</v>
      </c>
      <c r="W2877" t="s">
        <v>1011</v>
      </c>
      <c r="X2877" t="s">
        <v>1012</v>
      </c>
      <c r="AM2877" t="s">
        <v>1202</v>
      </c>
      <c r="AO2877" t="s">
        <v>1203</v>
      </c>
      <c r="AP2877" t="s">
        <v>687</v>
      </c>
      <c r="AR2877" t="s">
        <v>689</v>
      </c>
      <c r="AU2877" s="89">
        <f>VLOOKUP((A2877&amp;AR2877),Precios!B:J,9,FALSE)</f>
        <v>5710.792461</v>
      </c>
      <c r="AV2877" t="s">
        <v>1016</v>
      </c>
      <c r="AW2877" t="str">
        <f>VLOOKUP((A2877&amp;AR2877),Precios!B:J,6,FALSE)</f>
        <v>135MED22</v>
      </c>
    </row>
    <row r="2878" spans="1:49">
      <c r="A2878" s="53" t="s">
        <v>220</v>
      </c>
      <c r="B2878" s="53" t="s">
        <v>1209</v>
      </c>
      <c r="C2878" t="s">
        <v>1044</v>
      </c>
      <c r="D2878" t="s">
        <v>1008</v>
      </c>
      <c r="U2878" t="s">
        <v>1009</v>
      </c>
      <c r="V2878" t="s">
        <v>1010</v>
      </c>
      <c r="W2878" t="s">
        <v>1011</v>
      </c>
      <c r="X2878" t="s">
        <v>1012</v>
      </c>
      <c r="AM2878" t="s">
        <v>1202</v>
      </c>
      <c r="AO2878" t="s">
        <v>1203</v>
      </c>
      <c r="AP2878" t="s">
        <v>684</v>
      </c>
      <c r="AR2878" t="s">
        <v>686</v>
      </c>
      <c r="AU2878" s="89">
        <f>VLOOKUP((A2878&amp;AR2878),Precios!B:J,9,FALSE)</f>
        <v>5986.4743949999993</v>
      </c>
      <c r="AV2878" t="s">
        <v>1016</v>
      </c>
      <c r="AW2878" t="str">
        <f>VLOOKUP((A2878&amp;AR2878),Precios!B:J,6,FALSE)</f>
        <v>135MED23</v>
      </c>
    </row>
    <row r="2879" spans="1:49">
      <c r="A2879" s="53" t="s">
        <v>220</v>
      </c>
      <c r="B2879" s="53" t="s">
        <v>1209</v>
      </c>
      <c r="C2879" t="s">
        <v>1044</v>
      </c>
      <c r="D2879" t="s">
        <v>1008</v>
      </c>
      <c r="U2879" t="s">
        <v>1009</v>
      </c>
      <c r="V2879" t="s">
        <v>1010</v>
      </c>
      <c r="W2879" t="s">
        <v>1011</v>
      </c>
      <c r="X2879" t="s">
        <v>1012</v>
      </c>
      <c r="AM2879" t="s">
        <v>1202</v>
      </c>
      <c r="AO2879" t="s">
        <v>1203</v>
      </c>
      <c r="AP2879" t="s">
        <v>702</v>
      </c>
      <c r="AR2879" t="s">
        <v>703</v>
      </c>
      <c r="AU2879" s="89">
        <f>VLOOKUP((A2879&amp;AR2879),Precios!B:J,9,FALSE)</f>
        <v>3900</v>
      </c>
      <c r="AV2879" t="s">
        <v>1016</v>
      </c>
      <c r="AW2879" t="str">
        <f>VLOOKUP((A2879&amp;AR2879),Precios!B:J,6,FALSE)</f>
        <v>135MED25</v>
      </c>
    </row>
    <row r="2880" spans="1:49">
      <c r="A2880" s="53" t="s">
        <v>220</v>
      </c>
      <c r="B2880" s="53" t="s">
        <v>1209</v>
      </c>
      <c r="C2880" t="s">
        <v>1044</v>
      </c>
      <c r="D2880" t="s">
        <v>1008</v>
      </c>
      <c r="U2880" t="s">
        <v>1009</v>
      </c>
      <c r="V2880" t="s">
        <v>1010</v>
      </c>
      <c r="W2880" t="s">
        <v>1011</v>
      </c>
      <c r="X2880" t="s">
        <v>1012</v>
      </c>
      <c r="AM2880" t="s">
        <v>1202</v>
      </c>
      <c r="AO2880" t="s">
        <v>1203</v>
      </c>
      <c r="AP2880" t="s">
        <v>692</v>
      </c>
      <c r="AR2880" t="s">
        <v>694</v>
      </c>
      <c r="AU2880" s="89">
        <f>VLOOKUP((A2880&amp;AR2880),Precios!B:J,9,FALSE)</f>
        <v>4116.0346369999997</v>
      </c>
      <c r="AV2880" t="s">
        <v>1016</v>
      </c>
      <c r="AW2880" t="str">
        <f>VLOOKUP((A2880&amp;AR2880),Precios!B:J,6,FALSE)</f>
        <v>135CLO26</v>
      </c>
    </row>
    <row r="2881" spans="1:49">
      <c r="A2881" s="53" t="s">
        <v>220</v>
      </c>
      <c r="B2881" s="53" t="s">
        <v>1209</v>
      </c>
      <c r="C2881" t="s">
        <v>1044</v>
      </c>
      <c r="D2881" t="s">
        <v>1008</v>
      </c>
      <c r="U2881" t="s">
        <v>1009</v>
      </c>
      <c r="V2881" t="s">
        <v>1010</v>
      </c>
      <c r="W2881" t="s">
        <v>1011</v>
      </c>
      <c r="X2881" t="s">
        <v>1012</v>
      </c>
      <c r="AM2881" t="s">
        <v>1202</v>
      </c>
      <c r="AO2881" t="s">
        <v>1203</v>
      </c>
      <c r="AP2881" t="s">
        <v>704</v>
      </c>
      <c r="AR2881" t="s">
        <v>705</v>
      </c>
      <c r="AU2881" s="89">
        <f>VLOOKUP((A2881&amp;AR2881),Precios!B:J,9,FALSE)</f>
        <v>4365.8759760000003</v>
      </c>
      <c r="AV2881" t="s">
        <v>1016</v>
      </c>
      <c r="AW2881" t="str">
        <f>VLOOKUP((A2881&amp;AR2881),Precios!B:J,6,FALSE)</f>
        <v>135CLO27</v>
      </c>
    </row>
    <row r="2882" spans="1:49">
      <c r="A2882" s="53" t="s">
        <v>220</v>
      </c>
      <c r="B2882" s="53" t="s">
        <v>1209</v>
      </c>
      <c r="C2882" t="s">
        <v>1044</v>
      </c>
      <c r="D2882" t="s">
        <v>1008</v>
      </c>
      <c r="U2882" t="s">
        <v>1009</v>
      </c>
      <c r="V2882" t="s">
        <v>1010</v>
      </c>
      <c r="W2882" t="s">
        <v>1011</v>
      </c>
      <c r="X2882" t="s">
        <v>1012</v>
      </c>
      <c r="AM2882" t="s">
        <v>1202</v>
      </c>
      <c r="AO2882" t="s">
        <v>1203</v>
      </c>
      <c r="AP2882" t="s">
        <v>696</v>
      </c>
      <c r="AR2882" t="s">
        <v>697</v>
      </c>
      <c r="AU2882" s="89">
        <f>VLOOKUP((A2882&amp;AR2882),Precios!B:J,9,FALSE)</f>
        <v>4988.8597</v>
      </c>
      <c r="AV2882" t="s">
        <v>1016</v>
      </c>
      <c r="AW2882" t="str">
        <f>VLOOKUP((A2882&amp;AR2882),Precios!B:J,6,FALSE)</f>
        <v>135CLO28</v>
      </c>
    </row>
    <row r="2883" spans="1:49">
      <c r="A2883" s="53" t="s">
        <v>220</v>
      </c>
      <c r="B2883" s="53" t="s">
        <v>1209</v>
      </c>
      <c r="C2883" t="s">
        <v>1044</v>
      </c>
      <c r="D2883" t="s">
        <v>1008</v>
      </c>
      <c r="U2883" t="s">
        <v>1009</v>
      </c>
      <c r="V2883" t="s">
        <v>1010</v>
      </c>
      <c r="W2883" t="s">
        <v>1011</v>
      </c>
      <c r="X2883" t="s">
        <v>1012</v>
      </c>
      <c r="AM2883" t="s">
        <v>1202</v>
      </c>
      <c r="AO2883" t="s">
        <v>1203</v>
      </c>
      <c r="AP2883" t="s">
        <v>677</v>
      </c>
      <c r="AR2883" t="s">
        <v>679</v>
      </c>
      <c r="AU2883" s="89">
        <f>VLOOKUP((A2883&amp;AR2883),Precios!B:J,9,FALSE)</f>
        <v>5563.443413</v>
      </c>
      <c r="AV2883" t="s">
        <v>1016</v>
      </c>
      <c r="AW2883" t="str">
        <f>VLOOKUP((A2883&amp;AR2883),Precios!B:J,6,FALSE)</f>
        <v>135CLO30</v>
      </c>
    </row>
    <row r="2884" spans="1:49">
      <c r="A2884" s="53" t="s">
        <v>46</v>
      </c>
      <c r="B2884" s="53" t="s">
        <v>1210</v>
      </c>
      <c r="C2884" t="s">
        <v>1044</v>
      </c>
      <c r="D2884" t="s">
        <v>1008</v>
      </c>
      <c r="U2884" t="s">
        <v>1009</v>
      </c>
      <c r="V2884" t="s">
        <v>1010</v>
      </c>
      <c r="W2884" t="s">
        <v>1011</v>
      </c>
      <c r="X2884" t="s">
        <v>1012</v>
      </c>
      <c r="AM2884" t="s">
        <v>1202</v>
      </c>
      <c r="AO2884" t="s">
        <v>1203</v>
      </c>
      <c r="AP2884" t="s">
        <v>1015</v>
      </c>
      <c r="AR2884" t="s">
        <v>712</v>
      </c>
      <c r="AU2884" s="89">
        <f>VLOOKUP((A2884&amp;AR2884),Precios!B:J,9,FALSE)</f>
        <v>6360.9481210000004</v>
      </c>
      <c r="AV2884" t="s">
        <v>1016</v>
      </c>
      <c r="AW2884" t="str">
        <f>VLOOKUP((A2884&amp;AR2884),Precios!B:J,6,FALSE)</f>
        <v>136BOG6</v>
      </c>
    </row>
    <row r="2885" spans="1:49">
      <c r="A2885" s="53" t="s">
        <v>46</v>
      </c>
      <c r="B2885" s="53" t="s">
        <v>1210</v>
      </c>
      <c r="C2885" t="s">
        <v>1044</v>
      </c>
      <c r="D2885" t="s">
        <v>1008</v>
      </c>
      <c r="U2885" t="s">
        <v>1009</v>
      </c>
      <c r="V2885" t="s">
        <v>1010</v>
      </c>
      <c r="W2885" t="s">
        <v>1011</v>
      </c>
      <c r="X2885" t="s">
        <v>1012</v>
      </c>
      <c r="AM2885" t="s">
        <v>1202</v>
      </c>
      <c r="AO2885" t="s">
        <v>1203</v>
      </c>
      <c r="AP2885" t="s">
        <v>713</v>
      </c>
      <c r="AR2885" t="s">
        <v>714</v>
      </c>
      <c r="AU2885" s="89">
        <f>VLOOKUP((A2885&amp;AR2885),Precios!B:J,9,FALSE)</f>
        <v>6031.9182000000001</v>
      </c>
      <c r="AV2885" t="s">
        <v>1016</v>
      </c>
      <c r="AW2885" t="str">
        <f>VLOOKUP((A2885&amp;AR2885),Precios!B:J,6,FALSE)</f>
        <v>136BOG7</v>
      </c>
    </row>
    <row r="2886" spans="1:49">
      <c r="A2886" s="53" t="s">
        <v>46</v>
      </c>
      <c r="B2886" s="53" t="s">
        <v>1210</v>
      </c>
      <c r="C2886" t="s">
        <v>1044</v>
      </c>
      <c r="D2886" t="s">
        <v>1008</v>
      </c>
      <c r="U2886" t="s">
        <v>1009</v>
      </c>
      <c r="V2886" t="s">
        <v>1010</v>
      </c>
      <c r="W2886" t="s">
        <v>1011</v>
      </c>
      <c r="X2886" t="s">
        <v>1012</v>
      </c>
      <c r="AM2886" t="s">
        <v>1202</v>
      </c>
      <c r="AO2886" t="s">
        <v>1203</v>
      </c>
      <c r="AP2886" t="s">
        <v>692</v>
      </c>
      <c r="AR2886" t="s">
        <v>693</v>
      </c>
      <c r="AU2886" s="89">
        <f>VLOOKUP((A2886&amp;AR2886),Precios!B:J,9,FALSE)</f>
        <v>4197.8020370000004</v>
      </c>
      <c r="AV2886" t="s">
        <v>1016</v>
      </c>
      <c r="AW2886" t="str">
        <f>VLOOKUP((A2886&amp;AR2886),Precios!B:J,6,FALSE)</f>
        <v>136BOG8</v>
      </c>
    </row>
    <row r="2887" spans="1:49">
      <c r="A2887" s="53" t="s">
        <v>46</v>
      </c>
      <c r="B2887" s="53" t="s">
        <v>1210</v>
      </c>
      <c r="C2887" t="s">
        <v>1044</v>
      </c>
      <c r="D2887" t="s">
        <v>1008</v>
      </c>
      <c r="U2887" t="s">
        <v>1009</v>
      </c>
      <c r="V2887" t="s">
        <v>1010</v>
      </c>
      <c r="W2887" t="s">
        <v>1011</v>
      </c>
      <c r="X2887" t="s">
        <v>1012</v>
      </c>
      <c r="AM2887" t="s">
        <v>1202</v>
      </c>
      <c r="AO2887" t="s">
        <v>1203</v>
      </c>
      <c r="AP2887" t="s">
        <v>673</v>
      </c>
      <c r="AR2887" t="s">
        <v>674</v>
      </c>
      <c r="AU2887" s="89">
        <f>VLOOKUP((A2887&amp;AR2887),Precios!B:J,9,FALSE)</f>
        <v>4743.9244050000007</v>
      </c>
      <c r="AV2887" t="s">
        <v>1016</v>
      </c>
      <c r="AW2887" t="str">
        <f>VLOOKUP((A2887&amp;AR2887),Precios!B:J,6,FALSE)</f>
        <v>136BOG9</v>
      </c>
    </row>
    <row r="2888" spans="1:49">
      <c r="A2888" s="53" t="s">
        <v>46</v>
      </c>
      <c r="B2888" s="53" t="s">
        <v>1210</v>
      </c>
      <c r="C2888" t="s">
        <v>1044</v>
      </c>
      <c r="D2888" t="s">
        <v>1008</v>
      </c>
      <c r="U2888" t="s">
        <v>1009</v>
      </c>
      <c r="V2888" t="s">
        <v>1010</v>
      </c>
      <c r="W2888" t="s">
        <v>1011</v>
      </c>
      <c r="X2888" t="s">
        <v>1012</v>
      </c>
      <c r="AM2888" t="s">
        <v>1202</v>
      </c>
      <c r="AO2888" t="s">
        <v>1203</v>
      </c>
      <c r="AP2888" t="s">
        <v>687</v>
      </c>
      <c r="AR2888" t="s">
        <v>688</v>
      </c>
      <c r="AU2888" s="89">
        <f>VLOOKUP((A2888&amp;AR2888),Precios!B:J,9,FALSE)</f>
        <v>5912.8103540000002</v>
      </c>
      <c r="AV2888" t="s">
        <v>1016</v>
      </c>
      <c r="AW2888" t="str">
        <f>VLOOKUP((A2888&amp;AR2888),Precios!B:J,6,FALSE)</f>
        <v>136BOG10</v>
      </c>
    </row>
    <row r="2889" spans="1:49">
      <c r="A2889" s="53" t="s">
        <v>46</v>
      </c>
      <c r="B2889" s="53" t="s">
        <v>1210</v>
      </c>
      <c r="C2889" t="s">
        <v>1044</v>
      </c>
      <c r="D2889" t="s">
        <v>1008</v>
      </c>
      <c r="U2889" t="s">
        <v>1009</v>
      </c>
      <c r="V2889" t="s">
        <v>1010</v>
      </c>
      <c r="W2889" t="s">
        <v>1011</v>
      </c>
      <c r="X2889" t="s">
        <v>1012</v>
      </c>
      <c r="AM2889" t="s">
        <v>1202</v>
      </c>
      <c r="AO2889" t="s">
        <v>1203</v>
      </c>
      <c r="AP2889" t="s">
        <v>698</v>
      </c>
      <c r="AR2889" t="s">
        <v>699</v>
      </c>
      <c r="AU2889" s="89">
        <f>VLOOKUP((A2889&amp;AR2889),Precios!B:J,9,FALSE)</f>
        <v>4653.3722510000007</v>
      </c>
      <c r="AV2889" t="s">
        <v>1016</v>
      </c>
      <c r="AW2889" t="str">
        <f>VLOOKUP((A2889&amp;AR2889),Precios!B:J,6,FALSE)</f>
        <v>136BOG11</v>
      </c>
    </row>
    <row r="2890" spans="1:49">
      <c r="A2890" s="53" t="s">
        <v>46</v>
      </c>
      <c r="B2890" s="53" t="s">
        <v>1210</v>
      </c>
      <c r="C2890" t="s">
        <v>1044</v>
      </c>
      <c r="D2890" t="s">
        <v>1008</v>
      </c>
      <c r="U2890" t="s">
        <v>1009</v>
      </c>
      <c r="V2890" t="s">
        <v>1010</v>
      </c>
      <c r="W2890" t="s">
        <v>1011</v>
      </c>
      <c r="X2890" t="s">
        <v>1012</v>
      </c>
      <c r="AM2890" t="s">
        <v>1202</v>
      </c>
      <c r="AO2890" t="s">
        <v>1203</v>
      </c>
      <c r="AP2890" t="s">
        <v>675</v>
      </c>
      <c r="AR2890" t="s">
        <v>676</v>
      </c>
      <c r="AU2890" s="89">
        <f>VLOOKUP((A2890&amp;AR2890),Precios!B:J,9,FALSE)</f>
        <v>4229.6588257000003</v>
      </c>
      <c r="AV2890" t="s">
        <v>1016</v>
      </c>
      <c r="AW2890" t="str">
        <f>VLOOKUP((A2890&amp;AR2890),Precios!B:J,6,FALSE)</f>
        <v>136BOG12</v>
      </c>
    </row>
    <row r="2891" spans="1:49">
      <c r="A2891" s="53" t="s">
        <v>46</v>
      </c>
      <c r="B2891" s="53" t="s">
        <v>1210</v>
      </c>
      <c r="C2891" t="s">
        <v>1044</v>
      </c>
      <c r="D2891" t="s">
        <v>1008</v>
      </c>
      <c r="U2891" t="s">
        <v>1009</v>
      </c>
      <c r="V2891" t="s">
        <v>1010</v>
      </c>
      <c r="W2891" t="s">
        <v>1011</v>
      </c>
      <c r="X2891" t="s">
        <v>1012</v>
      </c>
      <c r="AM2891" t="s">
        <v>1202</v>
      </c>
      <c r="AO2891" t="s">
        <v>1203</v>
      </c>
      <c r="AP2891" t="s">
        <v>682</v>
      </c>
      <c r="AR2891" t="s">
        <v>683</v>
      </c>
      <c r="AU2891" s="89">
        <f>VLOOKUP((A2891&amp;AR2891),Precios!B:J,9,FALSE)</f>
        <v>5769.6230569999998</v>
      </c>
      <c r="AV2891" t="s">
        <v>1016</v>
      </c>
      <c r="AW2891" t="str">
        <f>VLOOKUP((A2891&amp;AR2891),Precios!B:J,6,FALSE)</f>
        <v>136BOG13</v>
      </c>
    </row>
    <row r="2892" spans="1:49">
      <c r="A2892" s="53" t="s">
        <v>46</v>
      </c>
      <c r="B2892" s="53" t="s">
        <v>1210</v>
      </c>
      <c r="C2892" t="s">
        <v>1044</v>
      </c>
      <c r="D2892" t="s">
        <v>1008</v>
      </c>
      <c r="U2892" t="s">
        <v>1009</v>
      </c>
      <c r="V2892" t="s">
        <v>1010</v>
      </c>
      <c r="W2892" t="s">
        <v>1011</v>
      </c>
      <c r="X2892" t="s">
        <v>1012</v>
      </c>
      <c r="AM2892" t="s">
        <v>1202</v>
      </c>
      <c r="AO2892" t="s">
        <v>1203</v>
      </c>
      <c r="AP2892" t="s">
        <v>706</v>
      </c>
      <c r="AR2892" t="s">
        <v>707</v>
      </c>
      <c r="AU2892" s="89">
        <f>VLOOKUP((A2892&amp;AR2892),Precios!B:J,9,FALSE)</f>
        <v>6274.7044800000003</v>
      </c>
      <c r="AV2892" t="s">
        <v>1016</v>
      </c>
      <c r="AW2892" t="str">
        <f>VLOOKUP((A2892&amp;AR2892),Precios!B:J,6,FALSE)</f>
        <v>136BOG14</v>
      </c>
    </row>
    <row r="2893" spans="1:49">
      <c r="A2893" s="53" t="s">
        <v>46</v>
      </c>
      <c r="B2893" s="53" t="s">
        <v>1210</v>
      </c>
      <c r="C2893" t="s">
        <v>1044</v>
      </c>
      <c r="D2893" t="s">
        <v>1008</v>
      </c>
      <c r="U2893" t="s">
        <v>1009</v>
      </c>
      <c r="V2893" t="s">
        <v>1010</v>
      </c>
      <c r="W2893" t="s">
        <v>1011</v>
      </c>
      <c r="X2893" t="s">
        <v>1012</v>
      </c>
      <c r="AM2893" t="s">
        <v>1202</v>
      </c>
      <c r="AO2893" t="s">
        <v>1203</v>
      </c>
      <c r="AP2893" t="s">
        <v>700</v>
      </c>
      <c r="AR2893" t="s">
        <v>701</v>
      </c>
      <c r="AU2893" s="89">
        <f>VLOOKUP((A2893&amp;AR2893),Precios!B:J,9,FALSE)</f>
        <v>6055.2114260000008</v>
      </c>
      <c r="AV2893" t="s">
        <v>1016</v>
      </c>
      <c r="AW2893" t="str">
        <f>VLOOKUP((A2893&amp;AR2893),Precios!B:J,6,FALSE)</f>
        <v>136BOG16</v>
      </c>
    </row>
    <row r="2894" spans="1:49">
      <c r="A2894" s="53" t="s">
        <v>46</v>
      </c>
      <c r="B2894" s="53" t="s">
        <v>1210</v>
      </c>
      <c r="C2894" t="s">
        <v>1044</v>
      </c>
      <c r="D2894" t="s">
        <v>1008</v>
      </c>
      <c r="U2894" t="s">
        <v>1009</v>
      </c>
      <c r="V2894" t="s">
        <v>1010</v>
      </c>
      <c r="W2894" t="s">
        <v>1011</v>
      </c>
      <c r="X2894" t="s">
        <v>1012</v>
      </c>
      <c r="AM2894" t="s">
        <v>1202</v>
      </c>
      <c r="AO2894" t="s">
        <v>1203</v>
      </c>
      <c r="AP2894" t="s">
        <v>680</v>
      </c>
      <c r="AR2894" t="s">
        <v>681</v>
      </c>
      <c r="AU2894" s="89">
        <f>VLOOKUP((A2894&amp;AR2894),Precios!B:J,9,FALSE)</f>
        <v>5031.84</v>
      </c>
      <c r="AV2894" t="s">
        <v>1016</v>
      </c>
      <c r="AW2894" t="str">
        <f>VLOOKUP((A2894&amp;AR2894),Precios!B:J,6,FALSE)</f>
        <v>136BOG17</v>
      </c>
    </row>
    <row r="2895" spans="1:49">
      <c r="A2895" s="53" t="s">
        <v>46</v>
      </c>
      <c r="B2895" s="53" t="s">
        <v>1210</v>
      </c>
      <c r="C2895" t="s">
        <v>1044</v>
      </c>
      <c r="D2895" t="s">
        <v>1008</v>
      </c>
      <c r="U2895" t="s">
        <v>1009</v>
      </c>
      <c r="V2895" t="s">
        <v>1010</v>
      </c>
      <c r="W2895" t="s">
        <v>1011</v>
      </c>
      <c r="X2895" t="s">
        <v>1012</v>
      </c>
      <c r="AM2895" t="s">
        <v>1202</v>
      </c>
      <c r="AO2895" t="s">
        <v>1203</v>
      </c>
      <c r="AP2895" t="s">
        <v>690</v>
      </c>
      <c r="AR2895" t="s">
        <v>691</v>
      </c>
      <c r="AU2895" s="89">
        <f>VLOOKUP((A2895&amp;AR2895),Precios!B:J,9,FALSE)</f>
        <v>6016.8855780000004</v>
      </c>
      <c r="AV2895" t="s">
        <v>1016</v>
      </c>
      <c r="AW2895" t="str">
        <f>VLOOKUP((A2895&amp;AR2895),Precios!B:J,6,FALSE)</f>
        <v>136BOG18</v>
      </c>
    </row>
    <row r="2896" spans="1:49">
      <c r="A2896" s="53" t="s">
        <v>46</v>
      </c>
      <c r="B2896" s="53" t="s">
        <v>1210</v>
      </c>
      <c r="C2896" t="s">
        <v>1044</v>
      </c>
      <c r="D2896" t="s">
        <v>1008</v>
      </c>
      <c r="U2896" t="s">
        <v>1009</v>
      </c>
      <c r="V2896" t="s">
        <v>1010</v>
      </c>
      <c r="W2896" t="s">
        <v>1011</v>
      </c>
      <c r="X2896" t="s">
        <v>1012</v>
      </c>
      <c r="AM2896" t="s">
        <v>1202</v>
      </c>
      <c r="AO2896" t="s">
        <v>1203</v>
      </c>
      <c r="AP2896" t="s">
        <v>708</v>
      </c>
      <c r="AR2896" t="s">
        <v>709</v>
      </c>
      <c r="AU2896" s="89">
        <f>VLOOKUP((A2896&amp;AR2896),Precios!B:J,9,FALSE)</f>
        <v>4214.1660000000002</v>
      </c>
      <c r="AV2896" t="s">
        <v>1016</v>
      </c>
      <c r="AW2896" t="str">
        <f>VLOOKUP((A2896&amp;AR2896),Precios!B:J,6,FALSE)</f>
        <v>136BOG19</v>
      </c>
    </row>
    <row r="2897" spans="1:49">
      <c r="A2897" s="53" t="s">
        <v>46</v>
      </c>
      <c r="B2897" s="53" t="s">
        <v>1210</v>
      </c>
      <c r="C2897" t="s">
        <v>1044</v>
      </c>
      <c r="D2897" t="s">
        <v>1008</v>
      </c>
      <c r="U2897" t="s">
        <v>1009</v>
      </c>
      <c r="V2897" t="s">
        <v>1010</v>
      </c>
      <c r="W2897" t="s">
        <v>1011</v>
      </c>
      <c r="X2897" t="s">
        <v>1012</v>
      </c>
      <c r="AM2897" t="s">
        <v>1202</v>
      </c>
      <c r="AO2897" t="s">
        <v>1203</v>
      </c>
      <c r="AP2897" t="s">
        <v>710</v>
      </c>
      <c r="AR2897" t="s">
        <v>711</v>
      </c>
      <c r="AU2897" s="89">
        <f>VLOOKUP((A2897&amp;AR2897),Precios!B:J,9,FALSE)</f>
        <v>6077.4133716999995</v>
      </c>
      <c r="AV2897" t="s">
        <v>1016</v>
      </c>
      <c r="AW2897" t="str">
        <f>VLOOKUP((A2897&amp;AR2897),Precios!B:J,6,FALSE)</f>
        <v>136BOG20</v>
      </c>
    </row>
    <row r="2898" spans="1:49">
      <c r="A2898" s="53" t="s">
        <v>46</v>
      </c>
      <c r="B2898" s="53" t="s">
        <v>1210</v>
      </c>
      <c r="C2898" t="s">
        <v>1044</v>
      </c>
      <c r="D2898" t="s">
        <v>1008</v>
      </c>
      <c r="U2898" t="s">
        <v>1009</v>
      </c>
      <c r="V2898" t="s">
        <v>1010</v>
      </c>
      <c r="W2898" t="s">
        <v>1011</v>
      </c>
      <c r="X2898" t="s">
        <v>1012</v>
      </c>
      <c r="AM2898" t="s">
        <v>1202</v>
      </c>
      <c r="AO2898" t="s">
        <v>1203</v>
      </c>
      <c r="AP2898" t="s">
        <v>692</v>
      </c>
      <c r="AR2898" t="s">
        <v>695</v>
      </c>
      <c r="AU2898" s="89">
        <f>VLOOKUP((A2898&amp;AR2898),Precios!B:J,9,FALSE)</f>
        <v>4445.2322860000004</v>
      </c>
      <c r="AV2898" t="s">
        <v>1016</v>
      </c>
      <c r="AW2898" t="str">
        <f>VLOOKUP((A2898&amp;AR2898),Precios!B:J,6,FALSE)</f>
        <v>136MED31</v>
      </c>
    </row>
    <row r="2899" spans="1:49">
      <c r="A2899" s="53" t="s">
        <v>46</v>
      </c>
      <c r="B2899" s="53" t="s">
        <v>1210</v>
      </c>
      <c r="C2899" t="s">
        <v>1044</v>
      </c>
      <c r="D2899" t="s">
        <v>1008</v>
      </c>
      <c r="U2899" t="s">
        <v>1009</v>
      </c>
      <c r="V2899" t="s">
        <v>1010</v>
      </c>
      <c r="W2899" t="s">
        <v>1011</v>
      </c>
      <c r="X2899" t="s">
        <v>1012</v>
      </c>
      <c r="AM2899" t="s">
        <v>1202</v>
      </c>
      <c r="AO2899" t="s">
        <v>1203</v>
      </c>
      <c r="AP2899" t="s">
        <v>687</v>
      </c>
      <c r="AR2899" t="s">
        <v>689</v>
      </c>
      <c r="AU2899" s="89">
        <f>VLOOKUP((A2899&amp;AR2899),Precios!B:J,9,FALSE)</f>
        <v>6011.3610370000006</v>
      </c>
      <c r="AV2899" t="s">
        <v>1016</v>
      </c>
      <c r="AW2899" t="str">
        <f>VLOOKUP((A2899&amp;AR2899),Precios!B:J,6,FALSE)</f>
        <v>136MED22</v>
      </c>
    </row>
    <row r="2900" spans="1:49">
      <c r="A2900" s="53" t="s">
        <v>46</v>
      </c>
      <c r="B2900" s="53" t="s">
        <v>1210</v>
      </c>
      <c r="C2900" t="s">
        <v>1044</v>
      </c>
      <c r="D2900" t="s">
        <v>1008</v>
      </c>
      <c r="U2900" t="s">
        <v>1009</v>
      </c>
      <c r="V2900" t="s">
        <v>1010</v>
      </c>
      <c r="W2900" t="s">
        <v>1011</v>
      </c>
      <c r="X2900" t="s">
        <v>1012</v>
      </c>
      <c r="AM2900" t="s">
        <v>1202</v>
      </c>
      <c r="AO2900" t="s">
        <v>1203</v>
      </c>
      <c r="AP2900" t="s">
        <v>684</v>
      </c>
      <c r="AR2900" t="s">
        <v>686</v>
      </c>
      <c r="AU2900" s="89">
        <f>VLOOKUP((A2900&amp;AR2900),Precios!B:J,9,FALSE)</f>
        <v>6639.5967440000004</v>
      </c>
      <c r="AV2900" t="s">
        <v>1016</v>
      </c>
      <c r="AW2900" t="str">
        <f>VLOOKUP((A2900&amp;AR2900),Precios!B:J,6,FALSE)</f>
        <v>136MED23</v>
      </c>
    </row>
    <row r="2901" spans="1:49">
      <c r="A2901" s="53" t="s">
        <v>46</v>
      </c>
      <c r="B2901" s="53" t="s">
        <v>1210</v>
      </c>
      <c r="C2901" t="s">
        <v>1044</v>
      </c>
      <c r="D2901" t="s">
        <v>1008</v>
      </c>
      <c r="U2901" t="s">
        <v>1009</v>
      </c>
      <c r="V2901" t="s">
        <v>1010</v>
      </c>
      <c r="W2901" t="s">
        <v>1011</v>
      </c>
      <c r="X2901" t="s">
        <v>1012</v>
      </c>
      <c r="AM2901" t="s">
        <v>1202</v>
      </c>
      <c r="AO2901" t="s">
        <v>1203</v>
      </c>
      <c r="AP2901" t="s">
        <v>702</v>
      </c>
      <c r="AR2901" t="s">
        <v>703</v>
      </c>
      <c r="AU2901" s="89">
        <f>VLOOKUP((A2901&amp;AR2901),Precios!B:J,9,FALSE)</f>
        <v>4350</v>
      </c>
      <c r="AV2901" t="s">
        <v>1016</v>
      </c>
      <c r="AW2901" t="str">
        <f>VLOOKUP((A2901&amp;AR2901),Precios!B:J,6,FALSE)</f>
        <v>136MED25</v>
      </c>
    </row>
    <row r="2902" spans="1:49">
      <c r="A2902" s="53" t="s">
        <v>46</v>
      </c>
      <c r="B2902" s="53" t="s">
        <v>1210</v>
      </c>
      <c r="C2902" t="s">
        <v>1044</v>
      </c>
      <c r="D2902" t="s">
        <v>1008</v>
      </c>
      <c r="U2902" t="s">
        <v>1009</v>
      </c>
      <c r="V2902" t="s">
        <v>1010</v>
      </c>
      <c r="W2902" t="s">
        <v>1011</v>
      </c>
      <c r="X2902" t="s">
        <v>1012</v>
      </c>
      <c r="AM2902" t="s">
        <v>1202</v>
      </c>
      <c r="AO2902" t="s">
        <v>1203</v>
      </c>
      <c r="AP2902" t="s">
        <v>692</v>
      </c>
      <c r="AR2902" t="s">
        <v>694</v>
      </c>
      <c r="AU2902" s="89">
        <f>VLOOKUP((A2902&amp;AR2902),Precios!B:J,9,FALSE)</f>
        <v>4445.2322860000004</v>
      </c>
      <c r="AV2902" t="s">
        <v>1016</v>
      </c>
      <c r="AW2902" t="str">
        <f>VLOOKUP((A2902&amp;AR2902),Precios!B:J,6,FALSE)</f>
        <v>136CLO26</v>
      </c>
    </row>
    <row r="2903" spans="1:49">
      <c r="A2903" s="53" t="s">
        <v>46</v>
      </c>
      <c r="B2903" s="53" t="s">
        <v>1210</v>
      </c>
      <c r="C2903" t="s">
        <v>1044</v>
      </c>
      <c r="D2903" t="s">
        <v>1008</v>
      </c>
      <c r="U2903" t="s">
        <v>1009</v>
      </c>
      <c r="V2903" t="s">
        <v>1010</v>
      </c>
      <c r="W2903" t="s">
        <v>1011</v>
      </c>
      <c r="X2903" t="s">
        <v>1012</v>
      </c>
      <c r="AM2903" t="s">
        <v>1202</v>
      </c>
      <c r="AO2903" t="s">
        <v>1203</v>
      </c>
      <c r="AP2903" t="s">
        <v>704</v>
      </c>
      <c r="AR2903" t="s">
        <v>705</v>
      </c>
      <c r="AU2903" s="89">
        <f>VLOOKUP((A2903&amp;AR2903),Precios!B:J,9,FALSE)</f>
        <v>4818.4480519999997</v>
      </c>
      <c r="AV2903" t="s">
        <v>1016</v>
      </c>
      <c r="AW2903" t="str">
        <f>VLOOKUP((A2903&amp;AR2903),Precios!B:J,6,FALSE)</f>
        <v>136CLO27</v>
      </c>
    </row>
    <row r="2904" spans="1:49">
      <c r="A2904" s="53" t="s">
        <v>46</v>
      </c>
      <c r="B2904" s="53" t="s">
        <v>1210</v>
      </c>
      <c r="C2904" t="s">
        <v>1044</v>
      </c>
      <c r="D2904" t="s">
        <v>1008</v>
      </c>
      <c r="U2904" t="s">
        <v>1009</v>
      </c>
      <c r="V2904" t="s">
        <v>1010</v>
      </c>
      <c r="W2904" t="s">
        <v>1011</v>
      </c>
      <c r="X2904" t="s">
        <v>1012</v>
      </c>
      <c r="AM2904" t="s">
        <v>1202</v>
      </c>
      <c r="AO2904" t="s">
        <v>1203</v>
      </c>
      <c r="AP2904" t="s">
        <v>696</v>
      </c>
      <c r="AR2904" t="s">
        <v>697</v>
      </c>
      <c r="AU2904" s="89">
        <f>VLOOKUP((A2904&amp;AR2904),Precios!B:J,9,FALSE)</f>
        <v>5300.2048000000004</v>
      </c>
      <c r="AV2904" t="s">
        <v>1016</v>
      </c>
      <c r="AW2904" t="str">
        <f>VLOOKUP((A2904&amp;AR2904),Precios!B:J,6,FALSE)</f>
        <v>136CLO28</v>
      </c>
    </row>
    <row r="2905" spans="1:49">
      <c r="A2905" s="53" t="s">
        <v>46</v>
      </c>
      <c r="B2905" s="53" t="s">
        <v>1210</v>
      </c>
      <c r="C2905" t="s">
        <v>1044</v>
      </c>
      <c r="D2905" t="s">
        <v>1008</v>
      </c>
      <c r="U2905" t="s">
        <v>1009</v>
      </c>
      <c r="V2905" t="s">
        <v>1010</v>
      </c>
      <c r="W2905" t="s">
        <v>1011</v>
      </c>
      <c r="X2905" t="s">
        <v>1012</v>
      </c>
      <c r="AM2905" t="s">
        <v>1202</v>
      </c>
      <c r="AO2905" t="s">
        <v>1203</v>
      </c>
      <c r="AP2905" t="s">
        <v>677</v>
      </c>
      <c r="AR2905" t="s">
        <v>679</v>
      </c>
      <c r="AU2905" s="89">
        <f>VLOOKUP((A2905&amp;AR2905),Precios!B:J,9,FALSE)</f>
        <v>6040.2417019999993</v>
      </c>
      <c r="AV2905" t="s">
        <v>1016</v>
      </c>
      <c r="AW2905" t="str">
        <f>VLOOKUP((A2905&amp;AR2905),Precios!B:J,6,FALSE)</f>
        <v>136CLO30</v>
      </c>
    </row>
    <row r="2906" spans="1:49">
      <c r="A2906" s="53" t="s">
        <v>45</v>
      </c>
      <c r="B2906" s="53" t="s">
        <v>1211</v>
      </c>
      <c r="C2906" t="s">
        <v>1044</v>
      </c>
      <c r="D2906" t="s">
        <v>1008</v>
      </c>
      <c r="U2906" t="s">
        <v>1009</v>
      </c>
      <c r="V2906" t="s">
        <v>1010</v>
      </c>
      <c r="W2906" t="s">
        <v>1011</v>
      </c>
      <c r="X2906" t="s">
        <v>1012</v>
      </c>
      <c r="AM2906" t="s">
        <v>1202</v>
      </c>
      <c r="AO2906" t="s">
        <v>1203</v>
      </c>
      <c r="AP2906" t="s">
        <v>1015</v>
      </c>
      <c r="AR2906" t="s">
        <v>712</v>
      </c>
      <c r="AU2906" s="89">
        <f>VLOOKUP((A2906&amp;AR2906),Precios!B:J,9,FALSE)</f>
        <v>6360.9481210000004</v>
      </c>
      <c r="AV2906" t="s">
        <v>1016</v>
      </c>
      <c r="AW2906" t="str">
        <f>VLOOKUP((A2906&amp;AR2906),Precios!B:J,6,FALSE)</f>
        <v>137BOG6</v>
      </c>
    </row>
    <row r="2907" spans="1:49">
      <c r="A2907" s="53" t="s">
        <v>45</v>
      </c>
      <c r="B2907" s="53" t="s">
        <v>1211</v>
      </c>
      <c r="C2907" t="s">
        <v>1044</v>
      </c>
      <c r="D2907" t="s">
        <v>1008</v>
      </c>
      <c r="U2907" t="s">
        <v>1009</v>
      </c>
      <c r="V2907" t="s">
        <v>1010</v>
      </c>
      <c r="W2907" t="s">
        <v>1011</v>
      </c>
      <c r="X2907" t="s">
        <v>1012</v>
      </c>
      <c r="AM2907" t="s">
        <v>1202</v>
      </c>
      <c r="AO2907" t="s">
        <v>1203</v>
      </c>
      <c r="AP2907" t="s">
        <v>713</v>
      </c>
      <c r="AR2907" t="s">
        <v>714</v>
      </c>
      <c r="AU2907" s="89">
        <f>VLOOKUP((A2907&amp;AR2907),Precios!B:J,9,FALSE)</f>
        <v>6031.9182000000001</v>
      </c>
      <c r="AV2907" t="s">
        <v>1016</v>
      </c>
      <c r="AW2907" t="str">
        <f>VLOOKUP((A2907&amp;AR2907),Precios!B:J,6,FALSE)</f>
        <v>137BOG7</v>
      </c>
    </row>
    <row r="2908" spans="1:49">
      <c r="A2908" s="53" t="s">
        <v>45</v>
      </c>
      <c r="B2908" s="53" t="s">
        <v>1211</v>
      </c>
      <c r="C2908" t="s">
        <v>1044</v>
      </c>
      <c r="D2908" t="s">
        <v>1008</v>
      </c>
      <c r="U2908" t="s">
        <v>1009</v>
      </c>
      <c r="V2908" t="s">
        <v>1010</v>
      </c>
      <c r="W2908" t="s">
        <v>1011</v>
      </c>
      <c r="X2908" t="s">
        <v>1012</v>
      </c>
      <c r="AM2908" t="s">
        <v>1202</v>
      </c>
      <c r="AO2908" t="s">
        <v>1203</v>
      </c>
      <c r="AP2908" t="s">
        <v>692</v>
      </c>
      <c r="AR2908" t="s">
        <v>693</v>
      </c>
      <c r="AU2908" s="89">
        <f>VLOOKUP((A2908&amp;AR2908),Precios!B:J,9,FALSE)</f>
        <v>4319.9185040000002</v>
      </c>
      <c r="AV2908" t="s">
        <v>1016</v>
      </c>
      <c r="AW2908" t="str">
        <f>VLOOKUP((A2908&amp;AR2908),Precios!B:J,6,FALSE)</f>
        <v>137BOG8</v>
      </c>
    </row>
    <row r="2909" spans="1:49">
      <c r="A2909" s="53" t="s">
        <v>45</v>
      </c>
      <c r="B2909" s="53" t="s">
        <v>1211</v>
      </c>
      <c r="C2909" t="s">
        <v>1044</v>
      </c>
      <c r="D2909" t="s">
        <v>1008</v>
      </c>
      <c r="U2909" t="s">
        <v>1009</v>
      </c>
      <c r="V2909" t="s">
        <v>1010</v>
      </c>
      <c r="W2909" t="s">
        <v>1011</v>
      </c>
      <c r="X2909" t="s">
        <v>1012</v>
      </c>
      <c r="AM2909" t="s">
        <v>1202</v>
      </c>
      <c r="AO2909" t="s">
        <v>1203</v>
      </c>
      <c r="AP2909" t="s">
        <v>673</v>
      </c>
      <c r="AR2909" t="s">
        <v>674</v>
      </c>
      <c r="AU2909" s="89">
        <f>VLOOKUP((A2909&amp;AR2909),Precios!B:J,9,FALSE)</f>
        <v>4743.9244050000007</v>
      </c>
      <c r="AV2909" t="s">
        <v>1016</v>
      </c>
      <c r="AW2909" t="str">
        <f>VLOOKUP((A2909&amp;AR2909),Precios!B:J,6,FALSE)</f>
        <v>137BOG9</v>
      </c>
    </row>
    <row r="2910" spans="1:49">
      <c r="A2910" s="53" t="s">
        <v>45</v>
      </c>
      <c r="B2910" s="53" t="s">
        <v>1211</v>
      </c>
      <c r="C2910" t="s">
        <v>1044</v>
      </c>
      <c r="D2910" t="s">
        <v>1008</v>
      </c>
      <c r="U2910" t="s">
        <v>1009</v>
      </c>
      <c r="V2910" t="s">
        <v>1010</v>
      </c>
      <c r="W2910" t="s">
        <v>1011</v>
      </c>
      <c r="X2910" t="s">
        <v>1012</v>
      </c>
      <c r="AM2910" t="s">
        <v>1202</v>
      </c>
      <c r="AO2910" t="s">
        <v>1203</v>
      </c>
      <c r="AP2910" t="s">
        <v>687</v>
      </c>
      <c r="AR2910" t="s">
        <v>688</v>
      </c>
      <c r="AU2910" s="89">
        <f>VLOOKUP((A2910&amp;AR2910),Precios!B:J,9,FALSE)</f>
        <v>5912.8103540000002</v>
      </c>
      <c r="AV2910" t="s">
        <v>1016</v>
      </c>
      <c r="AW2910" t="str">
        <f>VLOOKUP((A2910&amp;AR2910),Precios!B:J,6,FALSE)</f>
        <v>137BOG10</v>
      </c>
    </row>
    <row r="2911" spans="1:49">
      <c r="A2911" s="53" t="s">
        <v>45</v>
      </c>
      <c r="B2911" s="53" t="s">
        <v>1211</v>
      </c>
      <c r="C2911" t="s">
        <v>1044</v>
      </c>
      <c r="D2911" t="s">
        <v>1008</v>
      </c>
      <c r="U2911" t="s">
        <v>1009</v>
      </c>
      <c r="V2911" t="s">
        <v>1010</v>
      </c>
      <c r="W2911" t="s">
        <v>1011</v>
      </c>
      <c r="X2911" t="s">
        <v>1012</v>
      </c>
      <c r="AM2911" t="s">
        <v>1202</v>
      </c>
      <c r="AO2911" t="s">
        <v>1203</v>
      </c>
      <c r="AP2911" t="s">
        <v>698</v>
      </c>
      <c r="AR2911" t="s">
        <v>699</v>
      </c>
      <c r="AU2911" s="89">
        <f>VLOOKUP((A2911&amp;AR2911),Precios!B:J,9,FALSE)</f>
        <v>4653.3722510000007</v>
      </c>
      <c r="AV2911" t="s">
        <v>1016</v>
      </c>
      <c r="AW2911" t="str">
        <f>VLOOKUP((A2911&amp;AR2911),Precios!B:J,6,FALSE)</f>
        <v>137BOG11</v>
      </c>
    </row>
    <row r="2912" spans="1:49">
      <c r="A2912" s="53" t="s">
        <v>45</v>
      </c>
      <c r="B2912" s="53" t="s">
        <v>1211</v>
      </c>
      <c r="C2912" t="s">
        <v>1044</v>
      </c>
      <c r="D2912" t="s">
        <v>1008</v>
      </c>
      <c r="U2912" t="s">
        <v>1009</v>
      </c>
      <c r="V2912" t="s">
        <v>1010</v>
      </c>
      <c r="W2912" t="s">
        <v>1011</v>
      </c>
      <c r="X2912" t="s">
        <v>1012</v>
      </c>
      <c r="AM2912" t="s">
        <v>1202</v>
      </c>
      <c r="AO2912" t="s">
        <v>1203</v>
      </c>
      <c r="AP2912" t="s">
        <v>675</v>
      </c>
      <c r="AR2912" t="s">
        <v>676</v>
      </c>
      <c r="AU2912" s="89">
        <f>VLOOKUP((A2912&amp;AR2912),Precios!B:J,9,FALSE)</f>
        <v>4229.6588257000003</v>
      </c>
      <c r="AV2912" t="s">
        <v>1016</v>
      </c>
      <c r="AW2912" t="str">
        <f>VLOOKUP((A2912&amp;AR2912),Precios!B:J,6,FALSE)</f>
        <v>137BOG12</v>
      </c>
    </row>
    <row r="2913" spans="1:49">
      <c r="A2913" s="53" t="s">
        <v>45</v>
      </c>
      <c r="B2913" s="53" t="s">
        <v>1211</v>
      </c>
      <c r="C2913" t="s">
        <v>1044</v>
      </c>
      <c r="D2913" t="s">
        <v>1008</v>
      </c>
      <c r="U2913" t="s">
        <v>1009</v>
      </c>
      <c r="V2913" t="s">
        <v>1010</v>
      </c>
      <c r="W2913" t="s">
        <v>1011</v>
      </c>
      <c r="X2913" t="s">
        <v>1012</v>
      </c>
      <c r="AM2913" t="s">
        <v>1202</v>
      </c>
      <c r="AO2913" t="s">
        <v>1203</v>
      </c>
      <c r="AP2913" t="s">
        <v>682</v>
      </c>
      <c r="AR2913" t="s">
        <v>683</v>
      </c>
      <c r="AU2913" s="89">
        <f>VLOOKUP((A2913&amp;AR2913),Precios!B:J,9,FALSE)</f>
        <v>5769.6230569999998</v>
      </c>
      <c r="AV2913" t="s">
        <v>1016</v>
      </c>
      <c r="AW2913" t="str">
        <f>VLOOKUP((A2913&amp;AR2913),Precios!B:J,6,FALSE)</f>
        <v>137BOG13</v>
      </c>
    </row>
    <row r="2914" spans="1:49">
      <c r="A2914" s="53" t="s">
        <v>45</v>
      </c>
      <c r="B2914" s="53" t="s">
        <v>1211</v>
      </c>
      <c r="C2914" t="s">
        <v>1044</v>
      </c>
      <c r="D2914" t="s">
        <v>1008</v>
      </c>
      <c r="U2914" t="s">
        <v>1009</v>
      </c>
      <c r="V2914" t="s">
        <v>1010</v>
      </c>
      <c r="W2914" t="s">
        <v>1011</v>
      </c>
      <c r="X2914" t="s">
        <v>1012</v>
      </c>
      <c r="AM2914" t="s">
        <v>1202</v>
      </c>
      <c r="AO2914" t="s">
        <v>1203</v>
      </c>
      <c r="AP2914" t="s">
        <v>706</v>
      </c>
      <c r="AR2914" t="s">
        <v>707</v>
      </c>
      <c r="AU2914" s="89">
        <f>VLOOKUP((A2914&amp;AR2914),Precios!B:J,9,FALSE)</f>
        <v>6274.7044800000003</v>
      </c>
      <c r="AV2914" t="s">
        <v>1016</v>
      </c>
      <c r="AW2914" t="str">
        <f>VLOOKUP((A2914&amp;AR2914),Precios!B:J,6,FALSE)</f>
        <v>137BOG14</v>
      </c>
    </row>
    <row r="2915" spans="1:49">
      <c r="A2915" s="53" t="s">
        <v>45</v>
      </c>
      <c r="B2915" s="53" t="s">
        <v>1211</v>
      </c>
      <c r="C2915" t="s">
        <v>1044</v>
      </c>
      <c r="D2915" t="s">
        <v>1008</v>
      </c>
      <c r="U2915" t="s">
        <v>1009</v>
      </c>
      <c r="V2915" t="s">
        <v>1010</v>
      </c>
      <c r="W2915" t="s">
        <v>1011</v>
      </c>
      <c r="X2915" t="s">
        <v>1012</v>
      </c>
      <c r="AM2915" t="s">
        <v>1202</v>
      </c>
      <c r="AO2915" t="s">
        <v>1203</v>
      </c>
      <c r="AP2915" t="s">
        <v>700</v>
      </c>
      <c r="AR2915" t="s">
        <v>701</v>
      </c>
      <c r="AU2915" s="89">
        <f>VLOOKUP((A2915&amp;AR2915),Precios!B:J,9,FALSE)</f>
        <v>6055.2114260000008</v>
      </c>
      <c r="AV2915" t="s">
        <v>1016</v>
      </c>
      <c r="AW2915" t="str">
        <f>VLOOKUP((A2915&amp;AR2915),Precios!B:J,6,FALSE)</f>
        <v>137BOG16</v>
      </c>
    </row>
    <row r="2916" spans="1:49">
      <c r="A2916" s="53" t="s">
        <v>45</v>
      </c>
      <c r="B2916" s="53" t="s">
        <v>1211</v>
      </c>
      <c r="C2916" t="s">
        <v>1044</v>
      </c>
      <c r="D2916" t="s">
        <v>1008</v>
      </c>
      <c r="U2916" t="s">
        <v>1009</v>
      </c>
      <c r="V2916" t="s">
        <v>1010</v>
      </c>
      <c r="W2916" t="s">
        <v>1011</v>
      </c>
      <c r="X2916" t="s">
        <v>1012</v>
      </c>
      <c r="AM2916" t="s">
        <v>1202</v>
      </c>
      <c r="AO2916" t="s">
        <v>1203</v>
      </c>
      <c r="AP2916" t="s">
        <v>680</v>
      </c>
      <c r="AR2916" t="s">
        <v>681</v>
      </c>
      <c r="AU2916" s="89">
        <f>VLOOKUP((A2916&amp;AR2916),Precios!B:J,9,FALSE)</f>
        <v>5031.84</v>
      </c>
      <c r="AV2916" t="s">
        <v>1016</v>
      </c>
      <c r="AW2916" t="str">
        <f>VLOOKUP((A2916&amp;AR2916),Precios!B:J,6,FALSE)</f>
        <v>137BOG17</v>
      </c>
    </row>
    <row r="2917" spans="1:49">
      <c r="A2917" s="53" t="s">
        <v>45</v>
      </c>
      <c r="B2917" s="53" t="s">
        <v>1211</v>
      </c>
      <c r="C2917" t="s">
        <v>1044</v>
      </c>
      <c r="D2917" t="s">
        <v>1008</v>
      </c>
      <c r="U2917" t="s">
        <v>1009</v>
      </c>
      <c r="V2917" t="s">
        <v>1010</v>
      </c>
      <c r="W2917" t="s">
        <v>1011</v>
      </c>
      <c r="X2917" t="s">
        <v>1012</v>
      </c>
      <c r="AM2917" t="s">
        <v>1202</v>
      </c>
      <c r="AO2917" t="s">
        <v>1203</v>
      </c>
      <c r="AP2917" t="s">
        <v>690</v>
      </c>
      <c r="AR2917" t="s">
        <v>691</v>
      </c>
      <c r="AU2917" s="89">
        <f>VLOOKUP((A2917&amp;AR2917),Precios!B:J,9,FALSE)</f>
        <v>6016.8855780000004</v>
      </c>
      <c r="AV2917" t="s">
        <v>1016</v>
      </c>
      <c r="AW2917" t="str">
        <f>VLOOKUP((A2917&amp;AR2917),Precios!B:J,6,FALSE)</f>
        <v>137BOG18</v>
      </c>
    </row>
    <row r="2918" spans="1:49">
      <c r="A2918" s="53" t="s">
        <v>45</v>
      </c>
      <c r="B2918" s="53" t="s">
        <v>1211</v>
      </c>
      <c r="C2918" t="s">
        <v>1044</v>
      </c>
      <c r="D2918" t="s">
        <v>1008</v>
      </c>
      <c r="U2918" t="s">
        <v>1009</v>
      </c>
      <c r="V2918" t="s">
        <v>1010</v>
      </c>
      <c r="W2918" t="s">
        <v>1011</v>
      </c>
      <c r="X2918" t="s">
        <v>1012</v>
      </c>
      <c r="AM2918" t="s">
        <v>1202</v>
      </c>
      <c r="AO2918" t="s">
        <v>1203</v>
      </c>
      <c r="AP2918" t="s">
        <v>708</v>
      </c>
      <c r="AR2918" t="s">
        <v>709</v>
      </c>
      <c r="AU2918" s="89">
        <f>VLOOKUP((A2918&amp;AR2918),Precios!B:J,9,FALSE)</f>
        <v>4214.1660000000002</v>
      </c>
      <c r="AV2918" t="s">
        <v>1016</v>
      </c>
      <c r="AW2918" t="str">
        <f>VLOOKUP((A2918&amp;AR2918),Precios!B:J,6,FALSE)</f>
        <v>137BOG19</v>
      </c>
    </row>
    <row r="2919" spans="1:49">
      <c r="A2919" s="53" t="s">
        <v>45</v>
      </c>
      <c r="B2919" s="53" t="s">
        <v>1211</v>
      </c>
      <c r="C2919" t="s">
        <v>1044</v>
      </c>
      <c r="D2919" t="s">
        <v>1008</v>
      </c>
      <c r="U2919" t="s">
        <v>1009</v>
      </c>
      <c r="V2919" t="s">
        <v>1010</v>
      </c>
      <c r="W2919" t="s">
        <v>1011</v>
      </c>
      <c r="X2919" t="s">
        <v>1012</v>
      </c>
      <c r="AM2919" t="s">
        <v>1202</v>
      </c>
      <c r="AO2919" t="s">
        <v>1203</v>
      </c>
      <c r="AP2919" t="s">
        <v>710</v>
      </c>
      <c r="AR2919" t="s">
        <v>711</v>
      </c>
      <c r="AU2919" s="89">
        <f>VLOOKUP((A2919&amp;AR2919),Precios!B:J,9,FALSE)</f>
        <v>6077.4133716999995</v>
      </c>
      <c r="AV2919" t="s">
        <v>1016</v>
      </c>
      <c r="AW2919" t="str">
        <f>VLOOKUP((A2919&amp;AR2919),Precios!B:J,6,FALSE)</f>
        <v>137BOG20</v>
      </c>
    </row>
    <row r="2920" spans="1:49">
      <c r="A2920" s="53" t="s">
        <v>45</v>
      </c>
      <c r="B2920" s="53" t="s">
        <v>1211</v>
      </c>
      <c r="C2920" t="s">
        <v>1044</v>
      </c>
      <c r="D2920" t="s">
        <v>1008</v>
      </c>
      <c r="U2920" t="s">
        <v>1009</v>
      </c>
      <c r="V2920" t="s">
        <v>1010</v>
      </c>
      <c r="W2920" t="s">
        <v>1011</v>
      </c>
      <c r="X2920" t="s">
        <v>1012</v>
      </c>
      <c r="AM2920" t="s">
        <v>1202</v>
      </c>
      <c r="AO2920" t="s">
        <v>1203</v>
      </c>
      <c r="AP2920" t="s">
        <v>692</v>
      </c>
      <c r="AR2920" t="s">
        <v>695</v>
      </c>
      <c r="AU2920" s="89">
        <f>VLOOKUP((A2920&amp;AR2920),Precios!B:J,9,FALSE)</f>
        <v>4573.722417</v>
      </c>
      <c r="AV2920" t="s">
        <v>1016</v>
      </c>
      <c r="AW2920" t="str">
        <f>VLOOKUP((A2920&amp;AR2920),Precios!B:J,6,FALSE)</f>
        <v>137MED31</v>
      </c>
    </row>
    <row r="2921" spans="1:49">
      <c r="A2921" s="53" t="s">
        <v>45</v>
      </c>
      <c r="B2921" s="53" t="s">
        <v>1211</v>
      </c>
      <c r="C2921" t="s">
        <v>1044</v>
      </c>
      <c r="D2921" t="s">
        <v>1008</v>
      </c>
      <c r="U2921" t="s">
        <v>1009</v>
      </c>
      <c r="V2921" t="s">
        <v>1010</v>
      </c>
      <c r="W2921" t="s">
        <v>1011</v>
      </c>
      <c r="X2921" t="s">
        <v>1012</v>
      </c>
      <c r="AM2921" t="s">
        <v>1202</v>
      </c>
      <c r="AO2921" t="s">
        <v>1203</v>
      </c>
      <c r="AP2921" t="s">
        <v>687</v>
      </c>
      <c r="AR2921" t="s">
        <v>689</v>
      </c>
      <c r="AU2921" s="89">
        <f>VLOOKUP((A2921&amp;AR2921),Precios!B:J,9,FALSE)</f>
        <v>6011.3610370000006</v>
      </c>
      <c r="AV2921" t="s">
        <v>1016</v>
      </c>
      <c r="AW2921" t="str">
        <f>VLOOKUP((A2921&amp;AR2921),Precios!B:J,6,FALSE)</f>
        <v>137MED22</v>
      </c>
    </row>
    <row r="2922" spans="1:49">
      <c r="A2922" s="53" t="s">
        <v>45</v>
      </c>
      <c r="B2922" s="53" t="s">
        <v>1211</v>
      </c>
      <c r="C2922" t="s">
        <v>1044</v>
      </c>
      <c r="D2922" t="s">
        <v>1008</v>
      </c>
      <c r="U2922" t="s">
        <v>1009</v>
      </c>
      <c r="V2922" t="s">
        <v>1010</v>
      </c>
      <c r="W2922" t="s">
        <v>1011</v>
      </c>
      <c r="X2922" t="s">
        <v>1012</v>
      </c>
      <c r="AM2922" t="s">
        <v>1202</v>
      </c>
      <c r="AO2922" t="s">
        <v>1203</v>
      </c>
      <c r="AP2922" t="s">
        <v>684</v>
      </c>
      <c r="AR2922" t="s">
        <v>686</v>
      </c>
      <c r="AU2922" s="89">
        <f>VLOOKUP((A2922&amp;AR2922),Precios!B:J,9,FALSE)</f>
        <v>6639.5967440000004</v>
      </c>
      <c r="AV2922" t="s">
        <v>1016</v>
      </c>
      <c r="AW2922" t="str">
        <f>VLOOKUP((A2922&amp;AR2922),Precios!B:J,6,FALSE)</f>
        <v>137MED23</v>
      </c>
    </row>
    <row r="2923" spans="1:49">
      <c r="A2923" s="53" t="s">
        <v>45</v>
      </c>
      <c r="B2923" s="53" t="s">
        <v>1211</v>
      </c>
      <c r="C2923" t="s">
        <v>1044</v>
      </c>
      <c r="D2923" t="s">
        <v>1008</v>
      </c>
      <c r="U2923" t="s">
        <v>1009</v>
      </c>
      <c r="V2923" t="s">
        <v>1010</v>
      </c>
      <c r="W2923" t="s">
        <v>1011</v>
      </c>
      <c r="X2923" t="s">
        <v>1012</v>
      </c>
      <c r="AM2923" t="s">
        <v>1202</v>
      </c>
      <c r="AO2923" t="s">
        <v>1203</v>
      </c>
      <c r="AP2923" t="s">
        <v>702</v>
      </c>
      <c r="AR2923" t="s">
        <v>703</v>
      </c>
      <c r="AU2923" s="89">
        <f>VLOOKUP((A2923&amp;AR2923),Precios!B:J,9,FALSE)</f>
        <v>4350</v>
      </c>
      <c r="AV2923" t="s">
        <v>1016</v>
      </c>
      <c r="AW2923" t="str">
        <f>VLOOKUP((A2923&amp;AR2923),Precios!B:J,6,FALSE)</f>
        <v>137MED25</v>
      </c>
    </row>
    <row r="2924" spans="1:49">
      <c r="A2924" s="53" t="s">
        <v>45</v>
      </c>
      <c r="B2924" s="53" t="s">
        <v>1211</v>
      </c>
      <c r="C2924" t="s">
        <v>1044</v>
      </c>
      <c r="D2924" t="s">
        <v>1008</v>
      </c>
      <c r="U2924" t="s">
        <v>1009</v>
      </c>
      <c r="V2924" t="s">
        <v>1010</v>
      </c>
      <c r="W2924" t="s">
        <v>1011</v>
      </c>
      <c r="X2924" t="s">
        <v>1012</v>
      </c>
      <c r="AM2924" t="s">
        <v>1202</v>
      </c>
      <c r="AO2924" t="s">
        <v>1203</v>
      </c>
      <c r="AP2924" t="s">
        <v>692</v>
      </c>
      <c r="AR2924" t="s">
        <v>694</v>
      </c>
      <c r="AU2924" s="89">
        <f>VLOOKUP((A2924&amp;AR2924),Precios!B:J,9,FALSE)</f>
        <v>4573.722417</v>
      </c>
      <c r="AV2924" t="s">
        <v>1016</v>
      </c>
      <c r="AW2924" t="str">
        <f>VLOOKUP((A2924&amp;AR2924),Precios!B:J,6,FALSE)</f>
        <v>137CLO26</v>
      </c>
    </row>
    <row r="2925" spans="1:49">
      <c r="A2925" s="53" t="s">
        <v>45</v>
      </c>
      <c r="B2925" s="53" t="s">
        <v>1211</v>
      </c>
      <c r="C2925" t="s">
        <v>1044</v>
      </c>
      <c r="D2925" t="s">
        <v>1008</v>
      </c>
      <c r="U2925" t="s">
        <v>1009</v>
      </c>
      <c r="V2925" t="s">
        <v>1010</v>
      </c>
      <c r="W2925" t="s">
        <v>1011</v>
      </c>
      <c r="X2925" t="s">
        <v>1012</v>
      </c>
      <c r="AM2925" t="s">
        <v>1202</v>
      </c>
      <c r="AO2925" t="s">
        <v>1203</v>
      </c>
      <c r="AP2925" t="s">
        <v>704</v>
      </c>
      <c r="AR2925" t="s">
        <v>705</v>
      </c>
      <c r="AU2925" s="89">
        <f>VLOOKUP((A2925&amp;AR2925),Precios!B:J,9,FALSE)</f>
        <v>4968.8581359999998</v>
      </c>
      <c r="AV2925" t="s">
        <v>1016</v>
      </c>
      <c r="AW2925" t="str">
        <f>VLOOKUP((A2925&amp;AR2925),Precios!B:J,6,FALSE)</f>
        <v>137CLO27</v>
      </c>
    </row>
    <row r="2926" spans="1:49">
      <c r="A2926" s="53" t="s">
        <v>45</v>
      </c>
      <c r="B2926" s="53" t="s">
        <v>1211</v>
      </c>
      <c r="C2926" t="s">
        <v>1044</v>
      </c>
      <c r="D2926" t="s">
        <v>1008</v>
      </c>
      <c r="U2926" t="s">
        <v>1009</v>
      </c>
      <c r="V2926" t="s">
        <v>1010</v>
      </c>
      <c r="W2926" t="s">
        <v>1011</v>
      </c>
      <c r="X2926" t="s">
        <v>1012</v>
      </c>
      <c r="AM2926" t="s">
        <v>1202</v>
      </c>
      <c r="AO2926" t="s">
        <v>1203</v>
      </c>
      <c r="AP2926" t="s">
        <v>696</v>
      </c>
      <c r="AR2926" t="s">
        <v>697</v>
      </c>
      <c r="AU2926" s="89">
        <f>VLOOKUP((A2926&amp;AR2926),Precios!B:J,9,FALSE)</f>
        <v>5456.4014999999999</v>
      </c>
      <c r="AV2926" t="s">
        <v>1016</v>
      </c>
      <c r="AW2926" t="str">
        <f>VLOOKUP((A2926&amp;AR2926),Precios!B:J,6,FALSE)</f>
        <v>137CLO28</v>
      </c>
    </row>
    <row r="2927" spans="1:49">
      <c r="A2927" s="53" t="s">
        <v>45</v>
      </c>
      <c r="B2927" s="53" t="s">
        <v>1211</v>
      </c>
      <c r="C2927" t="s">
        <v>1044</v>
      </c>
      <c r="D2927" t="s">
        <v>1008</v>
      </c>
      <c r="U2927" t="s">
        <v>1009</v>
      </c>
      <c r="V2927" t="s">
        <v>1010</v>
      </c>
      <c r="W2927" t="s">
        <v>1011</v>
      </c>
      <c r="X2927" t="s">
        <v>1012</v>
      </c>
      <c r="AM2927" t="s">
        <v>1202</v>
      </c>
      <c r="AO2927" t="s">
        <v>1203</v>
      </c>
      <c r="AP2927" t="s">
        <v>677</v>
      </c>
      <c r="AR2927" t="s">
        <v>679</v>
      </c>
      <c r="AU2927" s="89">
        <f>VLOOKUP((A2927&amp;AR2927),Precios!B:J,9,FALSE)</f>
        <v>6040.2417019999993</v>
      </c>
      <c r="AV2927" t="s">
        <v>1016</v>
      </c>
      <c r="AW2927" t="str">
        <f>VLOOKUP((A2927&amp;AR2927),Precios!B:J,6,FALSE)</f>
        <v>137CLO30</v>
      </c>
    </row>
    <row r="2928" spans="1:49">
      <c r="A2928" s="53" t="s">
        <v>44</v>
      </c>
      <c r="B2928" s="53" t="s">
        <v>1212</v>
      </c>
      <c r="C2928" t="s">
        <v>1007</v>
      </c>
      <c r="D2928" t="s">
        <v>1008</v>
      </c>
      <c r="U2928" t="s">
        <v>1009</v>
      </c>
      <c r="V2928" t="s">
        <v>1010</v>
      </c>
      <c r="W2928" t="s">
        <v>1011</v>
      </c>
      <c r="X2928" t="s">
        <v>1012</v>
      </c>
      <c r="AM2928" t="s">
        <v>1202</v>
      </c>
      <c r="AO2928" t="s">
        <v>1203</v>
      </c>
      <c r="AP2928" t="s">
        <v>1015</v>
      </c>
      <c r="AR2928" t="s">
        <v>712</v>
      </c>
      <c r="AU2928" s="89">
        <f>VLOOKUP((A2928&amp;AR2928),Precios!B:J,9,FALSE)</f>
        <v>472.55791550000004</v>
      </c>
      <c r="AV2928" t="s">
        <v>1016</v>
      </c>
      <c r="AW2928" t="str">
        <f>VLOOKUP((A2928&amp;AR2928),Precios!B:J,6,FALSE)</f>
        <v>138BOG6</v>
      </c>
    </row>
    <row r="2929" spans="1:49">
      <c r="A2929" s="53" t="s">
        <v>44</v>
      </c>
      <c r="B2929" s="53" t="s">
        <v>1212</v>
      </c>
      <c r="C2929" t="s">
        <v>1007</v>
      </c>
      <c r="D2929" t="s">
        <v>1008</v>
      </c>
      <c r="U2929" t="s">
        <v>1009</v>
      </c>
      <c r="V2929" t="s">
        <v>1010</v>
      </c>
      <c r="W2929" t="s">
        <v>1011</v>
      </c>
      <c r="X2929" t="s">
        <v>1012</v>
      </c>
      <c r="AM2929" t="s">
        <v>1202</v>
      </c>
      <c r="AO2929" t="s">
        <v>1203</v>
      </c>
      <c r="AP2929" t="s">
        <v>713</v>
      </c>
      <c r="AR2929" t="s">
        <v>714</v>
      </c>
      <c r="AU2929" s="89">
        <f>VLOOKUP((A2929&amp;AR2929),Precios!B:J,9,FALSE)</f>
        <v>445.78957500000001</v>
      </c>
      <c r="AV2929" t="s">
        <v>1016</v>
      </c>
      <c r="AW2929" t="str">
        <f>VLOOKUP((A2929&amp;AR2929),Precios!B:J,6,FALSE)</f>
        <v>138BOG7</v>
      </c>
    </row>
    <row r="2930" spans="1:49">
      <c r="A2930" s="53" t="s">
        <v>44</v>
      </c>
      <c r="B2930" s="53" t="s">
        <v>1212</v>
      </c>
      <c r="C2930" t="s">
        <v>1007</v>
      </c>
      <c r="D2930" t="s">
        <v>1008</v>
      </c>
      <c r="U2930" t="s">
        <v>1009</v>
      </c>
      <c r="V2930" t="s">
        <v>1010</v>
      </c>
      <c r="W2930" t="s">
        <v>1011</v>
      </c>
      <c r="X2930" t="s">
        <v>1012</v>
      </c>
      <c r="AM2930" t="s">
        <v>1202</v>
      </c>
      <c r="AO2930" t="s">
        <v>1203</v>
      </c>
      <c r="AP2930" t="s">
        <v>692</v>
      </c>
      <c r="AR2930" t="s">
        <v>693</v>
      </c>
      <c r="AU2930" s="89">
        <f>VLOOKUP((A2930&amp;AR2930),Precios!B:J,9,FALSE)</f>
        <v>378.048429</v>
      </c>
      <c r="AV2930" t="s">
        <v>1016</v>
      </c>
      <c r="AW2930" t="str">
        <f>VLOOKUP((A2930&amp;AR2930),Precios!B:J,6,FALSE)</f>
        <v>138BOG8</v>
      </c>
    </row>
    <row r="2931" spans="1:49">
      <c r="A2931" s="53" t="s">
        <v>44</v>
      </c>
      <c r="B2931" s="53" t="s">
        <v>1212</v>
      </c>
      <c r="C2931" t="s">
        <v>1007</v>
      </c>
      <c r="D2931" t="s">
        <v>1008</v>
      </c>
      <c r="U2931" t="s">
        <v>1009</v>
      </c>
      <c r="V2931" t="s">
        <v>1010</v>
      </c>
      <c r="W2931" t="s">
        <v>1011</v>
      </c>
      <c r="X2931" t="s">
        <v>1012</v>
      </c>
      <c r="AM2931" t="s">
        <v>1202</v>
      </c>
      <c r="AO2931" t="s">
        <v>1203</v>
      </c>
      <c r="AP2931" t="s">
        <v>673</v>
      </c>
      <c r="AR2931" t="s">
        <v>674</v>
      </c>
      <c r="AU2931" s="89">
        <f>VLOOKUP((A2931&amp;AR2931),Precios!B:J,9,FALSE)</f>
        <v>368.299239</v>
      </c>
      <c r="AV2931" t="s">
        <v>1016</v>
      </c>
      <c r="AW2931" t="str">
        <f>VLOOKUP((A2931&amp;AR2931),Precios!B:J,6,FALSE)</f>
        <v>138BOG9</v>
      </c>
    </row>
    <row r="2932" spans="1:49">
      <c r="A2932" s="53" t="s">
        <v>44</v>
      </c>
      <c r="B2932" s="53" t="s">
        <v>1212</v>
      </c>
      <c r="C2932" t="s">
        <v>1007</v>
      </c>
      <c r="D2932" t="s">
        <v>1008</v>
      </c>
      <c r="U2932" t="s">
        <v>1009</v>
      </c>
      <c r="V2932" t="s">
        <v>1010</v>
      </c>
      <c r="W2932" t="s">
        <v>1011</v>
      </c>
      <c r="X2932" t="s">
        <v>1012</v>
      </c>
      <c r="AM2932" t="s">
        <v>1202</v>
      </c>
      <c r="AO2932" t="s">
        <v>1203</v>
      </c>
      <c r="AP2932" t="s">
        <v>687</v>
      </c>
      <c r="AR2932" t="s">
        <v>688</v>
      </c>
      <c r="AU2932" s="89">
        <f>VLOOKUP((A2932&amp;AR2932),Precios!B:J,9,FALSE)</f>
        <v>443.46234899999996</v>
      </c>
      <c r="AV2932" t="s">
        <v>1016</v>
      </c>
      <c r="AW2932" t="str">
        <f>VLOOKUP((A2932&amp;AR2932),Precios!B:J,6,FALSE)</f>
        <v>138BOG10</v>
      </c>
    </row>
    <row r="2933" spans="1:49">
      <c r="A2933" s="53" t="s">
        <v>44</v>
      </c>
      <c r="B2933" s="53" t="s">
        <v>1212</v>
      </c>
      <c r="C2933" t="s">
        <v>1007</v>
      </c>
      <c r="D2933" t="s">
        <v>1008</v>
      </c>
      <c r="U2933" t="s">
        <v>1009</v>
      </c>
      <c r="V2933" t="s">
        <v>1010</v>
      </c>
      <c r="W2933" t="s">
        <v>1011</v>
      </c>
      <c r="X2933" t="s">
        <v>1012</v>
      </c>
      <c r="AM2933" t="s">
        <v>1202</v>
      </c>
      <c r="AO2933" t="s">
        <v>1203</v>
      </c>
      <c r="AP2933" t="s">
        <v>698</v>
      </c>
      <c r="AR2933" t="s">
        <v>699</v>
      </c>
      <c r="AU2933" s="89">
        <f>VLOOKUP((A2933&amp;AR2933),Precios!B:J,9,FALSE)</f>
        <v>417.33871300000004</v>
      </c>
      <c r="AV2933" t="s">
        <v>1016</v>
      </c>
      <c r="AW2933" t="str">
        <f>VLOOKUP((A2933&amp;AR2933),Precios!B:J,6,FALSE)</f>
        <v>138BOG11</v>
      </c>
    </row>
    <row r="2934" spans="1:49">
      <c r="A2934" s="53" t="s">
        <v>44</v>
      </c>
      <c r="B2934" s="53" t="s">
        <v>1212</v>
      </c>
      <c r="C2934" t="s">
        <v>1007</v>
      </c>
      <c r="D2934" t="s">
        <v>1008</v>
      </c>
      <c r="U2934" t="s">
        <v>1009</v>
      </c>
      <c r="V2934" t="s">
        <v>1010</v>
      </c>
      <c r="W2934" t="s">
        <v>1011</v>
      </c>
      <c r="X2934" t="s">
        <v>1012</v>
      </c>
      <c r="AM2934" t="s">
        <v>1202</v>
      </c>
      <c r="AO2934" t="s">
        <v>1203</v>
      </c>
      <c r="AP2934" t="s">
        <v>675</v>
      </c>
      <c r="AR2934" t="s">
        <v>676</v>
      </c>
      <c r="AU2934" s="89">
        <f>VLOOKUP((A2934&amp;AR2934),Precios!B:J,9,FALSE)</f>
        <v>379.10826030000004</v>
      </c>
      <c r="AV2934" t="s">
        <v>1016</v>
      </c>
      <c r="AW2934" t="str">
        <f>VLOOKUP((A2934&amp;AR2934),Precios!B:J,6,FALSE)</f>
        <v>138BOG12</v>
      </c>
    </row>
    <row r="2935" spans="1:49">
      <c r="A2935" s="53" t="s">
        <v>44</v>
      </c>
      <c r="B2935" s="53" t="s">
        <v>1212</v>
      </c>
      <c r="C2935" t="s">
        <v>1007</v>
      </c>
      <c r="D2935" t="s">
        <v>1008</v>
      </c>
      <c r="U2935" t="s">
        <v>1009</v>
      </c>
      <c r="V2935" t="s">
        <v>1010</v>
      </c>
      <c r="W2935" t="s">
        <v>1011</v>
      </c>
      <c r="X2935" t="s">
        <v>1012</v>
      </c>
      <c r="AM2935" t="s">
        <v>1202</v>
      </c>
      <c r="AO2935" t="s">
        <v>1203</v>
      </c>
      <c r="AP2935" t="s">
        <v>682</v>
      </c>
      <c r="AR2935" t="s">
        <v>683</v>
      </c>
      <c r="AU2935" s="89">
        <f>VLOOKUP((A2935&amp;AR2935),Precios!B:J,9,FALSE)</f>
        <v>437.686216</v>
      </c>
      <c r="AV2935" t="s">
        <v>1016</v>
      </c>
      <c r="AW2935" t="str">
        <f>VLOOKUP((A2935&amp;AR2935),Precios!B:J,6,FALSE)</f>
        <v>138BOG13</v>
      </c>
    </row>
    <row r="2936" spans="1:49">
      <c r="A2936" s="53" t="s">
        <v>44</v>
      </c>
      <c r="B2936" s="53" t="s">
        <v>1212</v>
      </c>
      <c r="C2936" t="s">
        <v>1007</v>
      </c>
      <c r="D2936" t="s">
        <v>1008</v>
      </c>
      <c r="U2936" t="s">
        <v>1009</v>
      </c>
      <c r="V2936" t="s">
        <v>1010</v>
      </c>
      <c r="W2936" t="s">
        <v>1011</v>
      </c>
      <c r="X2936" t="s">
        <v>1012</v>
      </c>
      <c r="AM2936" t="s">
        <v>1202</v>
      </c>
      <c r="AO2936" t="s">
        <v>1203</v>
      </c>
      <c r="AP2936" t="s">
        <v>706</v>
      </c>
      <c r="AR2936" t="s">
        <v>707</v>
      </c>
      <c r="AU2936" s="89">
        <f>VLOOKUP((A2936&amp;AR2936),Precios!B:J,9,FALSE)</f>
        <v>474.25092000000001</v>
      </c>
      <c r="AV2936" t="s">
        <v>1016</v>
      </c>
      <c r="AW2936" t="str">
        <f>VLOOKUP((A2936&amp;AR2936),Precios!B:J,6,FALSE)</f>
        <v>138BOG14</v>
      </c>
    </row>
    <row r="2937" spans="1:49">
      <c r="A2937" s="53" t="s">
        <v>44</v>
      </c>
      <c r="B2937" s="53" t="s">
        <v>1212</v>
      </c>
      <c r="C2937" t="s">
        <v>1007</v>
      </c>
      <c r="D2937" t="s">
        <v>1008</v>
      </c>
      <c r="U2937" t="s">
        <v>1009</v>
      </c>
      <c r="V2937" t="s">
        <v>1010</v>
      </c>
      <c r="W2937" t="s">
        <v>1011</v>
      </c>
      <c r="X2937" t="s">
        <v>1012</v>
      </c>
      <c r="AM2937" t="s">
        <v>1202</v>
      </c>
      <c r="AO2937" t="s">
        <v>1203</v>
      </c>
      <c r="AP2937" t="s">
        <v>700</v>
      </c>
      <c r="AR2937" t="s">
        <v>701</v>
      </c>
      <c r="AU2937" s="89">
        <f>VLOOKUP((A2937&amp;AR2937),Precios!B:J,9,FALSE)</f>
        <v>461.48262600000004</v>
      </c>
      <c r="AV2937" t="s">
        <v>1016</v>
      </c>
      <c r="AW2937" t="str">
        <f>VLOOKUP((A2937&amp;AR2937),Precios!B:J,6,FALSE)</f>
        <v>138BOG16</v>
      </c>
    </row>
    <row r="2938" spans="1:49">
      <c r="A2938" s="53" t="s">
        <v>44</v>
      </c>
      <c r="B2938" s="53" t="s">
        <v>1212</v>
      </c>
      <c r="C2938" t="s">
        <v>1007</v>
      </c>
      <c r="D2938" t="s">
        <v>1008</v>
      </c>
      <c r="U2938" t="s">
        <v>1009</v>
      </c>
      <c r="V2938" t="s">
        <v>1010</v>
      </c>
      <c r="W2938" t="s">
        <v>1011</v>
      </c>
      <c r="X2938" t="s">
        <v>1012</v>
      </c>
      <c r="AM2938" t="s">
        <v>1202</v>
      </c>
      <c r="AO2938" t="s">
        <v>1203</v>
      </c>
      <c r="AP2938" t="s">
        <v>680</v>
      </c>
      <c r="AR2938" t="s">
        <v>681</v>
      </c>
      <c r="AU2938" s="89">
        <f>VLOOKUP((A2938&amp;AR2938),Precios!B:J,9,FALSE)</f>
        <v>471.73500000000001</v>
      </c>
      <c r="AV2938" t="s">
        <v>1016</v>
      </c>
      <c r="AW2938" t="str">
        <f>VLOOKUP((A2938&amp;AR2938),Precios!B:J,6,FALSE)</f>
        <v>138BOG17</v>
      </c>
    </row>
    <row r="2939" spans="1:49">
      <c r="A2939" s="53" t="s">
        <v>44</v>
      </c>
      <c r="B2939" s="53" t="s">
        <v>1212</v>
      </c>
      <c r="C2939" t="s">
        <v>1007</v>
      </c>
      <c r="D2939" t="s">
        <v>1008</v>
      </c>
      <c r="U2939" t="s">
        <v>1009</v>
      </c>
      <c r="V2939" t="s">
        <v>1010</v>
      </c>
      <c r="W2939" t="s">
        <v>1011</v>
      </c>
      <c r="X2939" t="s">
        <v>1012</v>
      </c>
      <c r="AM2939" t="s">
        <v>1202</v>
      </c>
      <c r="AO2939" t="s">
        <v>1203</v>
      </c>
      <c r="AP2939" t="s">
        <v>690</v>
      </c>
      <c r="AR2939" t="s">
        <v>691</v>
      </c>
      <c r="AU2939" s="89">
        <f>VLOOKUP((A2939&amp;AR2939),Precios!B:J,9,FALSE)</f>
        <v>467.24827600000003</v>
      </c>
      <c r="AV2939" t="s">
        <v>1016</v>
      </c>
      <c r="AW2939" t="str">
        <f>VLOOKUP((A2939&amp;AR2939),Precios!B:J,6,FALSE)</f>
        <v>138BOG18</v>
      </c>
    </row>
    <row r="2940" spans="1:49">
      <c r="A2940" s="53" t="s">
        <v>44</v>
      </c>
      <c r="B2940" s="53" t="s">
        <v>1212</v>
      </c>
      <c r="C2940" t="s">
        <v>1007</v>
      </c>
      <c r="D2940" t="s">
        <v>1008</v>
      </c>
      <c r="U2940" t="s">
        <v>1009</v>
      </c>
      <c r="V2940" t="s">
        <v>1010</v>
      </c>
      <c r="W2940" t="s">
        <v>1011</v>
      </c>
      <c r="X2940" t="s">
        <v>1012</v>
      </c>
      <c r="AM2940" t="s">
        <v>1202</v>
      </c>
      <c r="AO2940" t="s">
        <v>1203</v>
      </c>
      <c r="AP2940" t="s">
        <v>708</v>
      </c>
      <c r="AR2940" t="s">
        <v>709</v>
      </c>
      <c r="AU2940" s="89">
        <f>VLOOKUP((A2940&amp;AR2940),Precios!B:J,9,FALSE)</f>
        <v>469.37632500000001</v>
      </c>
      <c r="AV2940" t="s">
        <v>1016</v>
      </c>
      <c r="AW2940" t="str">
        <f>VLOOKUP((A2940&amp;AR2940),Precios!B:J,6,FALSE)</f>
        <v>138BOG19</v>
      </c>
    </row>
    <row r="2941" spans="1:49">
      <c r="A2941" s="53" t="s">
        <v>44</v>
      </c>
      <c r="B2941" s="53" t="s">
        <v>1212</v>
      </c>
      <c r="C2941" t="s">
        <v>1007</v>
      </c>
      <c r="D2941" t="s">
        <v>1008</v>
      </c>
      <c r="U2941" t="s">
        <v>1009</v>
      </c>
      <c r="V2941" t="s">
        <v>1010</v>
      </c>
      <c r="W2941" t="s">
        <v>1011</v>
      </c>
      <c r="X2941" t="s">
        <v>1012</v>
      </c>
      <c r="AM2941" t="s">
        <v>1202</v>
      </c>
      <c r="AO2941" t="s">
        <v>1203</v>
      </c>
      <c r="AP2941" t="s">
        <v>710</v>
      </c>
      <c r="AR2941" t="s">
        <v>711</v>
      </c>
      <c r="AU2941" s="89">
        <f>VLOOKUP((A2941&amp;AR2941),Precios!B:J,9,FALSE)</f>
        <v>484.23912239999999</v>
      </c>
      <c r="AV2941" t="s">
        <v>1016</v>
      </c>
      <c r="AW2941" t="str">
        <f>VLOOKUP((A2941&amp;AR2941),Precios!B:J,6,FALSE)</f>
        <v>138BOG20</v>
      </c>
    </row>
    <row r="2942" spans="1:49">
      <c r="A2942" s="53" t="s">
        <v>44</v>
      </c>
      <c r="B2942" s="53" t="s">
        <v>1212</v>
      </c>
      <c r="C2942" t="s">
        <v>1007</v>
      </c>
      <c r="D2942" t="s">
        <v>1008</v>
      </c>
      <c r="U2942" t="s">
        <v>1009</v>
      </c>
      <c r="V2942" t="s">
        <v>1010</v>
      </c>
      <c r="W2942" t="s">
        <v>1011</v>
      </c>
      <c r="X2942" t="s">
        <v>1012</v>
      </c>
      <c r="AM2942" t="s">
        <v>1202</v>
      </c>
      <c r="AO2942" t="s">
        <v>1203</v>
      </c>
      <c r="AP2942" t="s">
        <v>692</v>
      </c>
      <c r="AR2942" t="s">
        <v>695</v>
      </c>
      <c r="AU2942" s="89">
        <f>VLOOKUP((A2942&amp;AR2942),Precios!B:J,9,FALSE)</f>
        <v>400.34576999999996</v>
      </c>
      <c r="AV2942" t="s">
        <v>1016</v>
      </c>
      <c r="AW2942" t="str">
        <f>VLOOKUP((A2942&amp;AR2942),Precios!B:J,6,FALSE)</f>
        <v>138MED31</v>
      </c>
    </row>
    <row r="2943" spans="1:49">
      <c r="A2943" s="53" t="s">
        <v>44</v>
      </c>
      <c r="B2943" s="53" t="s">
        <v>1212</v>
      </c>
      <c r="C2943" t="s">
        <v>1007</v>
      </c>
      <c r="D2943" t="s">
        <v>1008</v>
      </c>
      <c r="U2943" t="s">
        <v>1009</v>
      </c>
      <c r="V2943" t="s">
        <v>1010</v>
      </c>
      <c r="W2943" t="s">
        <v>1011</v>
      </c>
      <c r="X2943" t="s">
        <v>1012</v>
      </c>
      <c r="AM2943" t="s">
        <v>1202</v>
      </c>
      <c r="AO2943" t="s">
        <v>1203</v>
      </c>
      <c r="AP2943" t="s">
        <v>687</v>
      </c>
      <c r="AR2943" t="s">
        <v>689</v>
      </c>
      <c r="AU2943" s="89">
        <f>VLOOKUP((A2943&amp;AR2943),Precios!B:J,9,FALSE)</f>
        <v>450.85286400000001</v>
      </c>
      <c r="AV2943" t="s">
        <v>1016</v>
      </c>
      <c r="AW2943" t="str">
        <f>VLOOKUP((A2943&amp;AR2943),Precios!B:J,6,FALSE)</f>
        <v>138MED22</v>
      </c>
    </row>
    <row r="2944" spans="1:49">
      <c r="A2944" s="53" t="s">
        <v>44</v>
      </c>
      <c r="B2944" s="53" t="s">
        <v>1212</v>
      </c>
      <c r="C2944" t="s">
        <v>1007</v>
      </c>
      <c r="D2944" t="s">
        <v>1008</v>
      </c>
      <c r="U2944" t="s">
        <v>1009</v>
      </c>
      <c r="V2944" t="s">
        <v>1010</v>
      </c>
      <c r="W2944" t="s">
        <v>1011</v>
      </c>
      <c r="X2944" t="s">
        <v>1012</v>
      </c>
      <c r="AM2944" t="s">
        <v>1202</v>
      </c>
      <c r="AO2944" t="s">
        <v>1203</v>
      </c>
      <c r="AP2944" t="s">
        <v>684</v>
      </c>
      <c r="AR2944" t="s">
        <v>686</v>
      </c>
      <c r="AU2944" s="89">
        <f>VLOOKUP((A2944&amp;AR2944),Precios!B:J,9,FALSE)</f>
        <v>378.46774899999997</v>
      </c>
      <c r="AV2944" t="s">
        <v>1016</v>
      </c>
      <c r="AW2944" t="str">
        <f>VLOOKUP((A2944&amp;AR2944),Precios!B:J,6,FALSE)</f>
        <v>138MED23</v>
      </c>
    </row>
    <row r="2945" spans="1:49">
      <c r="A2945" s="53" t="s">
        <v>44</v>
      </c>
      <c r="B2945" s="53" t="s">
        <v>1212</v>
      </c>
      <c r="C2945" t="s">
        <v>1007</v>
      </c>
      <c r="D2945" t="s">
        <v>1008</v>
      </c>
      <c r="U2945" t="s">
        <v>1009</v>
      </c>
      <c r="V2945" t="s">
        <v>1010</v>
      </c>
      <c r="W2945" t="s">
        <v>1011</v>
      </c>
      <c r="X2945" t="s">
        <v>1012</v>
      </c>
      <c r="AM2945" t="s">
        <v>1202</v>
      </c>
      <c r="AO2945" t="s">
        <v>1203</v>
      </c>
      <c r="AP2945" t="s">
        <v>702</v>
      </c>
      <c r="AR2945" t="s">
        <v>703</v>
      </c>
      <c r="AU2945" s="89">
        <f>VLOOKUP((A2945&amp;AR2945),Precios!B:J,9,FALSE)</f>
        <v>370</v>
      </c>
      <c r="AV2945" t="s">
        <v>1016</v>
      </c>
      <c r="AW2945" t="str">
        <f>VLOOKUP((A2945&amp;AR2945),Precios!B:J,6,FALSE)</f>
        <v>138MED25</v>
      </c>
    </row>
    <row r="2946" spans="1:49">
      <c r="A2946" s="53" t="s">
        <v>44</v>
      </c>
      <c r="B2946" s="53" t="s">
        <v>1212</v>
      </c>
      <c r="C2946" t="s">
        <v>1007</v>
      </c>
      <c r="D2946" t="s">
        <v>1008</v>
      </c>
      <c r="U2946" t="s">
        <v>1009</v>
      </c>
      <c r="V2946" t="s">
        <v>1010</v>
      </c>
      <c r="W2946" t="s">
        <v>1011</v>
      </c>
      <c r="X2946" t="s">
        <v>1012</v>
      </c>
      <c r="AM2946" t="s">
        <v>1202</v>
      </c>
      <c r="AO2946" t="s">
        <v>1203</v>
      </c>
      <c r="AP2946" t="s">
        <v>692</v>
      </c>
      <c r="AR2946" t="s">
        <v>694</v>
      </c>
      <c r="AU2946" s="89">
        <f>VLOOKUP((A2946&amp;AR2946),Precios!B:J,9,FALSE)</f>
        <v>400.34576999999996</v>
      </c>
      <c r="AV2946" t="s">
        <v>1016</v>
      </c>
      <c r="AW2946" t="str">
        <f>VLOOKUP((A2946&amp;AR2946),Precios!B:J,6,FALSE)</f>
        <v>138CLO26</v>
      </c>
    </row>
    <row r="2947" spans="1:49">
      <c r="A2947" s="53" t="s">
        <v>44</v>
      </c>
      <c r="B2947" s="53" t="s">
        <v>1212</v>
      </c>
      <c r="C2947" t="s">
        <v>1007</v>
      </c>
      <c r="D2947" t="s">
        <v>1008</v>
      </c>
      <c r="U2947" t="s">
        <v>1009</v>
      </c>
      <c r="V2947" t="s">
        <v>1010</v>
      </c>
      <c r="W2947" t="s">
        <v>1011</v>
      </c>
      <c r="X2947" t="s">
        <v>1012</v>
      </c>
      <c r="AM2947" t="s">
        <v>1202</v>
      </c>
      <c r="AO2947" t="s">
        <v>1203</v>
      </c>
      <c r="AP2947" t="s">
        <v>704</v>
      </c>
      <c r="AR2947" t="s">
        <v>705</v>
      </c>
      <c r="AU2947" s="89">
        <f>VLOOKUP((A2947&amp;AR2947),Precios!B:J,9,FALSE)</f>
        <v>421.41660000000002</v>
      </c>
      <c r="AV2947" t="s">
        <v>1016</v>
      </c>
      <c r="AW2947" t="str">
        <f>VLOOKUP((A2947&amp;AR2947),Precios!B:J,6,FALSE)</f>
        <v>138CLO27</v>
      </c>
    </row>
    <row r="2948" spans="1:49">
      <c r="A2948" s="53" t="s">
        <v>44</v>
      </c>
      <c r="B2948" s="53" t="s">
        <v>1212</v>
      </c>
      <c r="C2948" t="s">
        <v>1007</v>
      </c>
      <c r="D2948" t="s">
        <v>1008</v>
      </c>
      <c r="U2948" t="s">
        <v>1009</v>
      </c>
      <c r="V2948" t="s">
        <v>1010</v>
      </c>
      <c r="W2948" t="s">
        <v>1011</v>
      </c>
      <c r="X2948" t="s">
        <v>1012</v>
      </c>
      <c r="AM2948" t="s">
        <v>1202</v>
      </c>
      <c r="AO2948" t="s">
        <v>1203</v>
      </c>
      <c r="AP2948" t="s">
        <v>696</v>
      </c>
      <c r="AR2948" t="s">
        <v>697</v>
      </c>
      <c r="AU2948" s="89">
        <f>VLOOKUP((A2948&amp;AR2948),Precios!B:J,9,FALSE)</f>
        <v>436.09280000000001</v>
      </c>
      <c r="AV2948" t="s">
        <v>1016</v>
      </c>
      <c r="AW2948" t="str">
        <f>VLOOKUP((A2948&amp;AR2948),Precios!B:J,6,FALSE)</f>
        <v>138CLO28</v>
      </c>
    </row>
    <row r="2949" spans="1:49">
      <c r="A2949" s="53" t="s">
        <v>44</v>
      </c>
      <c r="B2949" s="53" t="s">
        <v>1212</v>
      </c>
      <c r="C2949" t="s">
        <v>1007</v>
      </c>
      <c r="D2949" t="s">
        <v>1008</v>
      </c>
      <c r="U2949" t="s">
        <v>1009</v>
      </c>
      <c r="V2949" t="s">
        <v>1010</v>
      </c>
      <c r="W2949" t="s">
        <v>1011</v>
      </c>
      <c r="X2949" t="s">
        <v>1012</v>
      </c>
      <c r="AM2949" t="s">
        <v>1202</v>
      </c>
      <c r="AO2949" t="s">
        <v>1203</v>
      </c>
      <c r="AP2949" t="s">
        <v>677</v>
      </c>
      <c r="AR2949" t="s">
        <v>679</v>
      </c>
      <c r="AU2949" s="89">
        <f>VLOOKUP((A2949&amp;AR2949),Precios!B:J,9,FALSE)</f>
        <v>469.37632500000001</v>
      </c>
      <c r="AV2949" t="s">
        <v>1016</v>
      </c>
      <c r="AW2949" t="str">
        <f>VLOOKUP((A2949&amp;AR2949),Precios!B:J,6,FALSE)</f>
        <v>138CLO30</v>
      </c>
    </row>
    <row r="2950" spans="1:49">
      <c r="A2950" s="53" t="s">
        <v>43</v>
      </c>
      <c r="B2950" s="53" t="s">
        <v>1213</v>
      </c>
      <c r="C2950" t="s">
        <v>1007</v>
      </c>
      <c r="D2950" t="s">
        <v>1008</v>
      </c>
      <c r="U2950" t="s">
        <v>1009</v>
      </c>
      <c r="V2950" t="s">
        <v>1010</v>
      </c>
      <c r="W2950" t="s">
        <v>1011</v>
      </c>
      <c r="X2950" t="s">
        <v>1012</v>
      </c>
      <c r="AM2950" t="s">
        <v>1202</v>
      </c>
      <c r="AO2950" t="s">
        <v>1203</v>
      </c>
      <c r="AP2950" t="s">
        <v>1015</v>
      </c>
      <c r="AR2950" t="s">
        <v>712</v>
      </c>
      <c r="AU2950" s="89">
        <f>VLOOKUP((A2950&amp;AR2950),Precios!B:J,9,FALSE)</f>
        <v>472.55791550000004</v>
      </c>
      <c r="AV2950" t="s">
        <v>1016</v>
      </c>
      <c r="AW2950" t="str">
        <f>VLOOKUP((A2950&amp;AR2950),Precios!B:J,6,FALSE)</f>
        <v>139BOG6</v>
      </c>
    </row>
    <row r="2951" spans="1:49">
      <c r="A2951" s="53" t="s">
        <v>43</v>
      </c>
      <c r="B2951" s="53" t="s">
        <v>1213</v>
      </c>
      <c r="C2951" t="s">
        <v>1007</v>
      </c>
      <c r="D2951" t="s">
        <v>1008</v>
      </c>
      <c r="U2951" t="s">
        <v>1009</v>
      </c>
      <c r="V2951" t="s">
        <v>1010</v>
      </c>
      <c r="W2951" t="s">
        <v>1011</v>
      </c>
      <c r="X2951" t="s">
        <v>1012</v>
      </c>
      <c r="AM2951" t="s">
        <v>1202</v>
      </c>
      <c r="AO2951" t="s">
        <v>1203</v>
      </c>
      <c r="AP2951" t="s">
        <v>713</v>
      </c>
      <c r="AR2951" t="s">
        <v>714</v>
      </c>
      <c r="AU2951" s="89">
        <f>VLOOKUP((A2951&amp;AR2951),Precios!B:J,9,FALSE)</f>
        <v>445.78957500000001</v>
      </c>
      <c r="AV2951" t="s">
        <v>1016</v>
      </c>
      <c r="AW2951" t="str">
        <f>VLOOKUP((A2951&amp;AR2951),Precios!B:J,6,FALSE)</f>
        <v>139BOG7</v>
      </c>
    </row>
    <row r="2952" spans="1:49">
      <c r="A2952" s="53" t="s">
        <v>43</v>
      </c>
      <c r="B2952" s="53" t="s">
        <v>1213</v>
      </c>
      <c r="C2952" t="s">
        <v>1007</v>
      </c>
      <c r="D2952" t="s">
        <v>1008</v>
      </c>
      <c r="U2952" t="s">
        <v>1009</v>
      </c>
      <c r="V2952" t="s">
        <v>1010</v>
      </c>
      <c r="W2952" t="s">
        <v>1011</v>
      </c>
      <c r="X2952" t="s">
        <v>1012</v>
      </c>
      <c r="AM2952" t="s">
        <v>1202</v>
      </c>
      <c r="AO2952" t="s">
        <v>1203</v>
      </c>
      <c r="AP2952" t="s">
        <v>692</v>
      </c>
      <c r="AR2952" t="s">
        <v>693</v>
      </c>
      <c r="AU2952" s="89">
        <f>VLOOKUP((A2952&amp;AR2952),Precios!B:J,9,FALSE)</f>
        <v>389.72649100000001</v>
      </c>
      <c r="AV2952" t="s">
        <v>1016</v>
      </c>
      <c r="AW2952" t="str">
        <f>VLOOKUP((A2952&amp;AR2952),Precios!B:J,6,FALSE)</f>
        <v>139BOG8</v>
      </c>
    </row>
    <row r="2953" spans="1:49">
      <c r="A2953" s="53" t="s">
        <v>43</v>
      </c>
      <c r="B2953" s="53" t="s">
        <v>1213</v>
      </c>
      <c r="C2953" t="s">
        <v>1007</v>
      </c>
      <c r="D2953" t="s">
        <v>1008</v>
      </c>
      <c r="U2953" t="s">
        <v>1009</v>
      </c>
      <c r="V2953" t="s">
        <v>1010</v>
      </c>
      <c r="W2953" t="s">
        <v>1011</v>
      </c>
      <c r="X2953" t="s">
        <v>1012</v>
      </c>
      <c r="AM2953" t="s">
        <v>1202</v>
      </c>
      <c r="AO2953" t="s">
        <v>1203</v>
      </c>
      <c r="AP2953" t="s">
        <v>673</v>
      </c>
      <c r="AR2953" t="s">
        <v>674</v>
      </c>
      <c r="AU2953" s="89">
        <f>VLOOKUP((A2953&amp;AR2953),Precios!B:J,9,FALSE)</f>
        <v>368.299239</v>
      </c>
      <c r="AV2953" t="s">
        <v>1016</v>
      </c>
      <c r="AW2953" t="str">
        <f>VLOOKUP((A2953&amp;AR2953),Precios!B:J,6,FALSE)</f>
        <v>139BOG9</v>
      </c>
    </row>
    <row r="2954" spans="1:49">
      <c r="A2954" s="53" t="s">
        <v>43</v>
      </c>
      <c r="B2954" s="53" t="s">
        <v>1213</v>
      </c>
      <c r="C2954" t="s">
        <v>1007</v>
      </c>
      <c r="D2954" t="s">
        <v>1008</v>
      </c>
      <c r="U2954" t="s">
        <v>1009</v>
      </c>
      <c r="V2954" t="s">
        <v>1010</v>
      </c>
      <c r="W2954" t="s">
        <v>1011</v>
      </c>
      <c r="X2954" t="s">
        <v>1012</v>
      </c>
      <c r="AM2954" t="s">
        <v>1202</v>
      </c>
      <c r="AO2954" t="s">
        <v>1203</v>
      </c>
      <c r="AP2954" t="s">
        <v>687</v>
      </c>
      <c r="AR2954" t="s">
        <v>688</v>
      </c>
      <c r="AU2954" s="89">
        <f>VLOOKUP((A2954&amp;AR2954),Precios!B:J,9,FALSE)</f>
        <v>443.46234899999996</v>
      </c>
      <c r="AV2954" t="s">
        <v>1016</v>
      </c>
      <c r="AW2954" t="str">
        <f>VLOOKUP((A2954&amp;AR2954),Precios!B:J,6,FALSE)</f>
        <v>139BOG10</v>
      </c>
    </row>
    <row r="2955" spans="1:49">
      <c r="A2955" s="53" t="s">
        <v>43</v>
      </c>
      <c r="B2955" s="53" t="s">
        <v>1213</v>
      </c>
      <c r="C2955" t="s">
        <v>1007</v>
      </c>
      <c r="D2955" t="s">
        <v>1008</v>
      </c>
      <c r="U2955" t="s">
        <v>1009</v>
      </c>
      <c r="V2955" t="s">
        <v>1010</v>
      </c>
      <c r="W2955" t="s">
        <v>1011</v>
      </c>
      <c r="X2955" t="s">
        <v>1012</v>
      </c>
      <c r="AM2955" t="s">
        <v>1202</v>
      </c>
      <c r="AO2955" t="s">
        <v>1203</v>
      </c>
      <c r="AP2955" t="s">
        <v>698</v>
      </c>
      <c r="AR2955" t="s">
        <v>699</v>
      </c>
      <c r="AU2955" s="89">
        <f>VLOOKUP((A2955&amp;AR2955),Precios!B:J,9,FALSE)</f>
        <v>417.33871300000004</v>
      </c>
      <c r="AV2955" t="s">
        <v>1016</v>
      </c>
      <c r="AW2955" t="str">
        <f>VLOOKUP((A2955&amp;AR2955),Precios!B:J,6,FALSE)</f>
        <v>139BOG11</v>
      </c>
    </row>
    <row r="2956" spans="1:49">
      <c r="A2956" s="53" t="s">
        <v>43</v>
      </c>
      <c r="B2956" s="53" t="s">
        <v>1213</v>
      </c>
      <c r="C2956" t="s">
        <v>1007</v>
      </c>
      <c r="D2956" t="s">
        <v>1008</v>
      </c>
      <c r="U2956" t="s">
        <v>1009</v>
      </c>
      <c r="V2956" t="s">
        <v>1010</v>
      </c>
      <c r="W2956" t="s">
        <v>1011</v>
      </c>
      <c r="X2956" t="s">
        <v>1012</v>
      </c>
      <c r="AM2956" t="s">
        <v>1202</v>
      </c>
      <c r="AO2956" t="s">
        <v>1203</v>
      </c>
      <c r="AP2956" t="s">
        <v>675</v>
      </c>
      <c r="AR2956" t="s">
        <v>676</v>
      </c>
      <c r="AU2956" s="89">
        <f>VLOOKUP((A2956&amp;AR2956),Precios!B:J,9,FALSE)</f>
        <v>379.10826030000004</v>
      </c>
      <c r="AV2956" t="s">
        <v>1016</v>
      </c>
      <c r="AW2956" t="str">
        <f>VLOOKUP((A2956&amp;AR2956),Precios!B:J,6,FALSE)</f>
        <v>139BOG12</v>
      </c>
    </row>
    <row r="2957" spans="1:49">
      <c r="A2957" s="53" t="s">
        <v>43</v>
      </c>
      <c r="B2957" s="53" t="s">
        <v>1213</v>
      </c>
      <c r="C2957" t="s">
        <v>1007</v>
      </c>
      <c r="D2957" t="s">
        <v>1008</v>
      </c>
      <c r="U2957" t="s">
        <v>1009</v>
      </c>
      <c r="V2957" t="s">
        <v>1010</v>
      </c>
      <c r="W2957" t="s">
        <v>1011</v>
      </c>
      <c r="X2957" t="s">
        <v>1012</v>
      </c>
      <c r="AM2957" t="s">
        <v>1202</v>
      </c>
      <c r="AO2957" t="s">
        <v>1203</v>
      </c>
      <c r="AP2957" t="s">
        <v>682</v>
      </c>
      <c r="AR2957" t="s">
        <v>683</v>
      </c>
      <c r="AU2957" s="89">
        <f>VLOOKUP((A2957&amp;AR2957),Precios!B:J,9,FALSE)</f>
        <v>437.686216</v>
      </c>
      <c r="AV2957" t="s">
        <v>1016</v>
      </c>
      <c r="AW2957" t="str">
        <f>VLOOKUP((A2957&amp;AR2957),Precios!B:J,6,FALSE)</f>
        <v>139BOG13</v>
      </c>
    </row>
    <row r="2958" spans="1:49">
      <c r="A2958" s="53" t="s">
        <v>43</v>
      </c>
      <c r="B2958" s="53" t="s">
        <v>1213</v>
      </c>
      <c r="C2958" t="s">
        <v>1007</v>
      </c>
      <c r="D2958" t="s">
        <v>1008</v>
      </c>
      <c r="U2958" t="s">
        <v>1009</v>
      </c>
      <c r="V2958" t="s">
        <v>1010</v>
      </c>
      <c r="W2958" t="s">
        <v>1011</v>
      </c>
      <c r="X2958" t="s">
        <v>1012</v>
      </c>
      <c r="AM2958" t="s">
        <v>1202</v>
      </c>
      <c r="AO2958" t="s">
        <v>1203</v>
      </c>
      <c r="AP2958" t="s">
        <v>706</v>
      </c>
      <c r="AR2958" t="s">
        <v>707</v>
      </c>
      <c r="AU2958" s="89">
        <f>VLOOKUP((A2958&amp;AR2958),Precios!B:J,9,FALSE)</f>
        <v>474.25092000000001</v>
      </c>
      <c r="AV2958" t="s">
        <v>1016</v>
      </c>
      <c r="AW2958" t="str">
        <f>VLOOKUP((A2958&amp;AR2958),Precios!B:J,6,FALSE)</f>
        <v>139BOG14</v>
      </c>
    </row>
    <row r="2959" spans="1:49">
      <c r="A2959" s="53" t="s">
        <v>43</v>
      </c>
      <c r="B2959" s="53" t="s">
        <v>1213</v>
      </c>
      <c r="C2959" t="s">
        <v>1007</v>
      </c>
      <c r="D2959" t="s">
        <v>1008</v>
      </c>
      <c r="U2959" t="s">
        <v>1009</v>
      </c>
      <c r="V2959" t="s">
        <v>1010</v>
      </c>
      <c r="W2959" t="s">
        <v>1011</v>
      </c>
      <c r="X2959" t="s">
        <v>1012</v>
      </c>
      <c r="AM2959" t="s">
        <v>1202</v>
      </c>
      <c r="AO2959" t="s">
        <v>1203</v>
      </c>
      <c r="AP2959" t="s">
        <v>700</v>
      </c>
      <c r="AR2959" t="s">
        <v>701</v>
      </c>
      <c r="AU2959" s="89">
        <f>VLOOKUP((A2959&amp;AR2959),Precios!B:J,9,FALSE)</f>
        <v>461.48262600000004</v>
      </c>
      <c r="AV2959" t="s">
        <v>1016</v>
      </c>
      <c r="AW2959" t="str">
        <f>VLOOKUP((A2959&amp;AR2959),Precios!B:J,6,FALSE)</f>
        <v>139BOG16</v>
      </c>
    </row>
    <row r="2960" spans="1:49">
      <c r="A2960" s="53" t="s">
        <v>43</v>
      </c>
      <c r="B2960" s="53" t="s">
        <v>1213</v>
      </c>
      <c r="C2960" t="s">
        <v>1007</v>
      </c>
      <c r="D2960" t="s">
        <v>1008</v>
      </c>
      <c r="U2960" t="s">
        <v>1009</v>
      </c>
      <c r="V2960" t="s">
        <v>1010</v>
      </c>
      <c r="W2960" t="s">
        <v>1011</v>
      </c>
      <c r="X2960" t="s">
        <v>1012</v>
      </c>
      <c r="AM2960" t="s">
        <v>1202</v>
      </c>
      <c r="AO2960" t="s">
        <v>1203</v>
      </c>
      <c r="AP2960" t="s">
        <v>680</v>
      </c>
      <c r="AR2960" t="s">
        <v>681</v>
      </c>
      <c r="AU2960" s="89">
        <f>VLOOKUP((A2960&amp;AR2960),Precios!B:J,9,FALSE)</f>
        <v>624.40941199999997</v>
      </c>
      <c r="AV2960" t="s">
        <v>1016</v>
      </c>
      <c r="AW2960" t="str">
        <f>VLOOKUP((A2960&amp;AR2960),Precios!B:J,6,FALSE)</f>
        <v>139BOG17</v>
      </c>
    </row>
    <row r="2961" spans="1:49">
      <c r="A2961" s="53" t="s">
        <v>43</v>
      </c>
      <c r="B2961" s="53" t="s">
        <v>1213</v>
      </c>
      <c r="C2961" t="s">
        <v>1007</v>
      </c>
      <c r="D2961" t="s">
        <v>1008</v>
      </c>
      <c r="U2961" t="s">
        <v>1009</v>
      </c>
      <c r="V2961" t="s">
        <v>1010</v>
      </c>
      <c r="W2961" t="s">
        <v>1011</v>
      </c>
      <c r="X2961" t="s">
        <v>1012</v>
      </c>
      <c r="AM2961" t="s">
        <v>1202</v>
      </c>
      <c r="AO2961" t="s">
        <v>1203</v>
      </c>
      <c r="AP2961" t="s">
        <v>690</v>
      </c>
      <c r="AR2961" t="s">
        <v>691</v>
      </c>
      <c r="AU2961" s="89">
        <f>VLOOKUP((A2961&amp;AR2961),Precios!B:J,9,FALSE)</f>
        <v>467.24827600000003</v>
      </c>
      <c r="AV2961" t="s">
        <v>1016</v>
      </c>
      <c r="AW2961" t="str">
        <f>VLOOKUP((A2961&amp;AR2961),Precios!B:J,6,FALSE)</f>
        <v>139BOG18</v>
      </c>
    </row>
    <row r="2962" spans="1:49">
      <c r="A2962" s="53" t="s">
        <v>43</v>
      </c>
      <c r="B2962" s="53" t="s">
        <v>1213</v>
      </c>
      <c r="C2962" t="s">
        <v>1007</v>
      </c>
      <c r="D2962" t="s">
        <v>1008</v>
      </c>
      <c r="U2962" t="s">
        <v>1009</v>
      </c>
      <c r="V2962" t="s">
        <v>1010</v>
      </c>
      <c r="W2962" t="s">
        <v>1011</v>
      </c>
      <c r="X2962" t="s">
        <v>1012</v>
      </c>
      <c r="AM2962" t="s">
        <v>1202</v>
      </c>
      <c r="AO2962" t="s">
        <v>1203</v>
      </c>
      <c r="AP2962" t="s">
        <v>708</v>
      </c>
      <c r="AR2962" t="s">
        <v>709</v>
      </c>
      <c r="AU2962" s="89">
        <f>VLOOKUP((A2962&amp;AR2962),Precios!B:J,9,FALSE)</f>
        <v>469.37632500000001</v>
      </c>
      <c r="AV2962" t="s">
        <v>1016</v>
      </c>
      <c r="AW2962" t="str">
        <f>VLOOKUP((A2962&amp;AR2962),Precios!B:J,6,FALSE)</f>
        <v>139BOG19</v>
      </c>
    </row>
    <row r="2963" spans="1:49">
      <c r="A2963" s="53" t="s">
        <v>43</v>
      </c>
      <c r="B2963" s="53" t="s">
        <v>1213</v>
      </c>
      <c r="C2963" t="s">
        <v>1007</v>
      </c>
      <c r="D2963" t="s">
        <v>1008</v>
      </c>
      <c r="U2963" t="s">
        <v>1009</v>
      </c>
      <c r="V2963" t="s">
        <v>1010</v>
      </c>
      <c r="W2963" t="s">
        <v>1011</v>
      </c>
      <c r="X2963" t="s">
        <v>1012</v>
      </c>
      <c r="AM2963" t="s">
        <v>1202</v>
      </c>
      <c r="AO2963" t="s">
        <v>1203</v>
      </c>
      <c r="AP2963" t="s">
        <v>710</v>
      </c>
      <c r="AR2963" t="s">
        <v>711</v>
      </c>
      <c r="AU2963" s="89">
        <f>VLOOKUP((A2963&amp;AR2963),Precios!B:J,9,FALSE)</f>
        <v>484.23912239999999</v>
      </c>
      <c r="AV2963" t="s">
        <v>1016</v>
      </c>
      <c r="AW2963" t="str">
        <f>VLOOKUP((A2963&amp;AR2963),Precios!B:J,6,FALSE)</f>
        <v>139BOG20</v>
      </c>
    </row>
    <row r="2964" spans="1:49">
      <c r="A2964" s="53" t="s">
        <v>43</v>
      </c>
      <c r="B2964" s="53" t="s">
        <v>1213</v>
      </c>
      <c r="C2964" t="s">
        <v>1007</v>
      </c>
      <c r="D2964" t="s">
        <v>1008</v>
      </c>
      <c r="U2964" t="s">
        <v>1009</v>
      </c>
      <c r="V2964" t="s">
        <v>1010</v>
      </c>
      <c r="W2964" t="s">
        <v>1011</v>
      </c>
      <c r="X2964" t="s">
        <v>1012</v>
      </c>
      <c r="AM2964" t="s">
        <v>1202</v>
      </c>
      <c r="AO2964" t="s">
        <v>1203</v>
      </c>
      <c r="AP2964" t="s">
        <v>692</v>
      </c>
      <c r="AR2964" t="s">
        <v>695</v>
      </c>
      <c r="AU2964" s="89">
        <f>VLOOKUP((A2964&amp;AR2964),Precios!B:J,9,FALSE)</f>
        <v>413.093098</v>
      </c>
      <c r="AV2964" t="s">
        <v>1016</v>
      </c>
      <c r="AW2964" t="str">
        <f>VLOOKUP((A2964&amp;AR2964),Precios!B:J,6,FALSE)</f>
        <v>139MED31</v>
      </c>
    </row>
    <row r="2965" spans="1:49">
      <c r="A2965" s="53" t="s">
        <v>43</v>
      </c>
      <c r="B2965" s="53" t="s">
        <v>1213</v>
      </c>
      <c r="C2965" t="s">
        <v>1007</v>
      </c>
      <c r="D2965" t="s">
        <v>1008</v>
      </c>
      <c r="U2965" t="s">
        <v>1009</v>
      </c>
      <c r="V2965" t="s">
        <v>1010</v>
      </c>
      <c r="W2965" t="s">
        <v>1011</v>
      </c>
      <c r="X2965" t="s">
        <v>1012</v>
      </c>
      <c r="AM2965" t="s">
        <v>1202</v>
      </c>
      <c r="AO2965" t="s">
        <v>1203</v>
      </c>
      <c r="AP2965" t="s">
        <v>687</v>
      </c>
      <c r="AR2965" t="s">
        <v>689</v>
      </c>
      <c r="AU2965" s="89">
        <f>VLOOKUP((A2965&amp;AR2965),Precios!B:J,9,FALSE)</f>
        <v>450.85286400000001</v>
      </c>
      <c r="AV2965" t="s">
        <v>1016</v>
      </c>
      <c r="AW2965" t="str">
        <f>VLOOKUP((A2965&amp;AR2965),Precios!B:J,6,FALSE)</f>
        <v>139MED22</v>
      </c>
    </row>
    <row r="2966" spans="1:49">
      <c r="A2966" s="53" t="s">
        <v>43</v>
      </c>
      <c r="B2966" s="53" t="s">
        <v>1213</v>
      </c>
      <c r="C2966" t="s">
        <v>1007</v>
      </c>
      <c r="D2966" t="s">
        <v>1008</v>
      </c>
      <c r="U2966" t="s">
        <v>1009</v>
      </c>
      <c r="V2966" t="s">
        <v>1010</v>
      </c>
      <c r="W2966" t="s">
        <v>1011</v>
      </c>
      <c r="X2966" t="s">
        <v>1012</v>
      </c>
      <c r="AM2966" t="s">
        <v>1202</v>
      </c>
      <c r="AO2966" t="s">
        <v>1203</v>
      </c>
      <c r="AP2966" t="s">
        <v>684</v>
      </c>
      <c r="AR2966" t="s">
        <v>686</v>
      </c>
      <c r="AU2966" s="89">
        <f>VLOOKUP((A2966&amp;AR2966),Precios!B:J,9,FALSE)</f>
        <v>378.46774899999997</v>
      </c>
      <c r="AV2966" t="s">
        <v>1016</v>
      </c>
      <c r="AW2966" t="str">
        <f>VLOOKUP((A2966&amp;AR2966),Precios!B:J,6,FALSE)</f>
        <v>139MED23</v>
      </c>
    </row>
    <row r="2967" spans="1:49">
      <c r="A2967" s="53" t="s">
        <v>43</v>
      </c>
      <c r="B2967" s="53" t="s">
        <v>1213</v>
      </c>
      <c r="C2967" t="s">
        <v>1007</v>
      </c>
      <c r="D2967" t="s">
        <v>1008</v>
      </c>
      <c r="U2967" t="s">
        <v>1009</v>
      </c>
      <c r="V2967" t="s">
        <v>1010</v>
      </c>
      <c r="W2967" t="s">
        <v>1011</v>
      </c>
      <c r="X2967" t="s">
        <v>1012</v>
      </c>
      <c r="AM2967" t="s">
        <v>1202</v>
      </c>
      <c r="AO2967" t="s">
        <v>1203</v>
      </c>
      <c r="AP2967" t="s">
        <v>702</v>
      </c>
      <c r="AR2967" t="s">
        <v>703</v>
      </c>
      <c r="AU2967" s="89">
        <f>VLOOKUP((A2967&amp;AR2967),Precios!B:J,9,FALSE)</f>
        <v>370</v>
      </c>
      <c r="AV2967" t="s">
        <v>1016</v>
      </c>
      <c r="AW2967" t="str">
        <f>VLOOKUP((A2967&amp;AR2967),Precios!B:J,6,FALSE)</f>
        <v>139MED25</v>
      </c>
    </row>
    <row r="2968" spans="1:49">
      <c r="A2968" s="53" t="s">
        <v>43</v>
      </c>
      <c r="B2968" s="53" t="s">
        <v>1213</v>
      </c>
      <c r="C2968" t="s">
        <v>1007</v>
      </c>
      <c r="D2968" t="s">
        <v>1008</v>
      </c>
      <c r="U2968" t="s">
        <v>1009</v>
      </c>
      <c r="V2968" t="s">
        <v>1010</v>
      </c>
      <c r="W2968" t="s">
        <v>1011</v>
      </c>
      <c r="X2968" t="s">
        <v>1012</v>
      </c>
      <c r="AM2968" t="s">
        <v>1202</v>
      </c>
      <c r="AO2968" t="s">
        <v>1203</v>
      </c>
      <c r="AP2968" t="s">
        <v>692</v>
      </c>
      <c r="AR2968" t="s">
        <v>694</v>
      </c>
      <c r="AU2968" s="89">
        <f>VLOOKUP((A2968&amp;AR2968),Precios!B:J,9,FALSE)</f>
        <v>413.093098</v>
      </c>
      <c r="AV2968" t="s">
        <v>1016</v>
      </c>
      <c r="AW2968" t="str">
        <f>VLOOKUP((A2968&amp;AR2968),Precios!B:J,6,FALSE)</f>
        <v>139CLO26</v>
      </c>
    </row>
    <row r="2969" spans="1:49">
      <c r="A2969" s="53" t="s">
        <v>43</v>
      </c>
      <c r="B2969" s="53" t="s">
        <v>1213</v>
      </c>
      <c r="C2969" t="s">
        <v>1007</v>
      </c>
      <c r="D2969" t="s">
        <v>1008</v>
      </c>
      <c r="U2969" t="s">
        <v>1009</v>
      </c>
      <c r="V2969" t="s">
        <v>1010</v>
      </c>
      <c r="W2969" t="s">
        <v>1011</v>
      </c>
      <c r="X2969" t="s">
        <v>1012</v>
      </c>
      <c r="AM2969" t="s">
        <v>1202</v>
      </c>
      <c r="AO2969" t="s">
        <v>1203</v>
      </c>
      <c r="AP2969" t="s">
        <v>704</v>
      </c>
      <c r="AR2969" t="s">
        <v>705</v>
      </c>
      <c r="AU2969" s="89">
        <f>VLOOKUP((A2969&amp;AR2969),Precios!B:J,9,FALSE)</f>
        <v>445.80005799999998</v>
      </c>
      <c r="AV2969" t="s">
        <v>1016</v>
      </c>
      <c r="AW2969" t="str">
        <f>VLOOKUP((A2969&amp;AR2969),Precios!B:J,6,FALSE)</f>
        <v>139CLO27</v>
      </c>
    </row>
    <row r="2970" spans="1:49">
      <c r="A2970" s="53" t="s">
        <v>43</v>
      </c>
      <c r="B2970" s="53" t="s">
        <v>1213</v>
      </c>
      <c r="C2970" t="s">
        <v>1007</v>
      </c>
      <c r="D2970" t="s">
        <v>1008</v>
      </c>
      <c r="U2970" t="s">
        <v>1009</v>
      </c>
      <c r="V2970" t="s">
        <v>1010</v>
      </c>
      <c r="W2970" t="s">
        <v>1011</v>
      </c>
      <c r="X2970" t="s">
        <v>1012</v>
      </c>
      <c r="AM2970" t="s">
        <v>1202</v>
      </c>
      <c r="AO2970" t="s">
        <v>1203</v>
      </c>
      <c r="AP2970" t="s">
        <v>696</v>
      </c>
      <c r="AR2970" t="s">
        <v>697</v>
      </c>
      <c r="AU2970" s="89">
        <f>VLOOKUP((A2970&amp;AR2970),Precios!B:J,9,FALSE)</f>
        <v>459.15539999999999</v>
      </c>
      <c r="AV2970" t="s">
        <v>1016</v>
      </c>
      <c r="AW2970" t="str">
        <f>VLOOKUP((A2970&amp;AR2970),Precios!B:J,6,FALSE)</f>
        <v>139CLO28</v>
      </c>
    </row>
    <row r="2971" spans="1:49">
      <c r="A2971" s="53" t="s">
        <v>43</v>
      </c>
      <c r="B2971" s="53" t="s">
        <v>1213</v>
      </c>
      <c r="C2971" t="s">
        <v>1007</v>
      </c>
      <c r="D2971" t="s">
        <v>1008</v>
      </c>
      <c r="U2971" t="s">
        <v>1009</v>
      </c>
      <c r="V2971" t="s">
        <v>1010</v>
      </c>
      <c r="W2971" t="s">
        <v>1011</v>
      </c>
      <c r="X2971" t="s">
        <v>1012</v>
      </c>
      <c r="AM2971" t="s">
        <v>1202</v>
      </c>
      <c r="AO2971" t="s">
        <v>1203</v>
      </c>
      <c r="AP2971" t="s">
        <v>677</v>
      </c>
      <c r="AR2971" t="s">
        <v>679</v>
      </c>
      <c r="AU2971" s="89">
        <f>VLOOKUP((A2971&amp;AR2971),Precios!B:J,9,FALSE)</f>
        <v>469.37632500000001</v>
      </c>
      <c r="AV2971" t="s">
        <v>1016</v>
      </c>
      <c r="AW2971" t="str">
        <f>VLOOKUP((A2971&amp;AR2971),Precios!B:J,6,FALSE)</f>
        <v>139CLO30</v>
      </c>
    </row>
    <row r="2972" spans="1:49">
      <c r="A2972" s="53" t="s">
        <v>42</v>
      </c>
      <c r="B2972" s="53" t="s">
        <v>1214</v>
      </c>
      <c r="C2972" t="s">
        <v>1215</v>
      </c>
      <c r="D2972" t="s">
        <v>1008</v>
      </c>
      <c r="U2972" t="s">
        <v>1009</v>
      </c>
      <c r="V2972" t="s">
        <v>1010</v>
      </c>
      <c r="W2972" t="s">
        <v>1011</v>
      </c>
      <c r="X2972" t="s">
        <v>1012</v>
      </c>
      <c r="AM2972" t="s">
        <v>1202</v>
      </c>
      <c r="AO2972" t="s">
        <v>1203</v>
      </c>
      <c r="AP2972" t="s">
        <v>1015</v>
      </c>
      <c r="AR2972" t="s">
        <v>712</v>
      </c>
      <c r="AU2972" s="89">
        <f>VLOOKUP((A2972&amp;AR2972),Precios!B:J,9,FALSE)</f>
        <v>44547.875404999999</v>
      </c>
      <c r="AV2972" t="s">
        <v>1016</v>
      </c>
      <c r="AW2972" t="str">
        <f>VLOOKUP((A2972&amp;AR2972),Precios!B:J,6,FALSE)</f>
        <v>140BOG6</v>
      </c>
    </row>
    <row r="2973" spans="1:49">
      <c r="A2973" s="53" t="s">
        <v>42</v>
      </c>
      <c r="B2973" s="53" t="s">
        <v>1214</v>
      </c>
      <c r="C2973" t="s">
        <v>1215</v>
      </c>
      <c r="D2973" t="s">
        <v>1008</v>
      </c>
      <c r="U2973" t="s">
        <v>1009</v>
      </c>
      <c r="V2973" t="s">
        <v>1010</v>
      </c>
      <c r="W2973" t="s">
        <v>1011</v>
      </c>
      <c r="X2973" t="s">
        <v>1012</v>
      </c>
      <c r="AM2973" t="s">
        <v>1202</v>
      </c>
      <c r="AO2973" t="s">
        <v>1203</v>
      </c>
      <c r="AP2973" t="s">
        <v>713</v>
      </c>
      <c r="AR2973" t="s">
        <v>714</v>
      </c>
      <c r="AU2973" s="89">
        <f>VLOOKUP((A2973&amp;AR2973),Precios!B:J,9,FALSE)</f>
        <v>44536.194198099998</v>
      </c>
      <c r="AV2973" t="s">
        <v>1016</v>
      </c>
      <c r="AW2973" t="str">
        <f>VLOOKUP((A2973&amp;AR2973),Precios!B:J,6,FALSE)</f>
        <v>140BOG7</v>
      </c>
    </row>
    <row r="2974" spans="1:49">
      <c r="A2974" s="53" t="s">
        <v>42</v>
      </c>
      <c r="B2974" s="53" t="s">
        <v>1214</v>
      </c>
      <c r="C2974" t="s">
        <v>1215</v>
      </c>
      <c r="D2974" t="s">
        <v>1008</v>
      </c>
      <c r="U2974" t="s">
        <v>1009</v>
      </c>
      <c r="V2974" t="s">
        <v>1010</v>
      </c>
      <c r="W2974" t="s">
        <v>1011</v>
      </c>
      <c r="X2974" t="s">
        <v>1012</v>
      </c>
      <c r="AM2974" t="s">
        <v>1202</v>
      </c>
      <c r="AO2974" t="s">
        <v>1203</v>
      </c>
      <c r="AP2974" t="s">
        <v>692</v>
      </c>
      <c r="AR2974" t="s">
        <v>693</v>
      </c>
      <c r="AU2974" s="89">
        <f>VLOOKUP((A2974&amp;AR2974),Precios!B:J,9,FALSE)</f>
        <v>46349.966003000001</v>
      </c>
      <c r="AV2974" t="s">
        <v>1016</v>
      </c>
      <c r="AW2974" t="str">
        <f>VLOOKUP((A2974&amp;AR2974),Precios!B:J,6,FALSE)</f>
        <v>140BOG8</v>
      </c>
    </row>
    <row r="2975" spans="1:49">
      <c r="A2975" s="53" t="s">
        <v>42</v>
      </c>
      <c r="B2975" s="53" t="s">
        <v>1214</v>
      </c>
      <c r="C2975" t="s">
        <v>1215</v>
      </c>
      <c r="D2975" t="s">
        <v>1008</v>
      </c>
      <c r="U2975" t="s">
        <v>1009</v>
      </c>
      <c r="V2975" t="s">
        <v>1010</v>
      </c>
      <c r="W2975" t="s">
        <v>1011</v>
      </c>
      <c r="X2975" t="s">
        <v>1012</v>
      </c>
      <c r="AM2975" t="s">
        <v>1202</v>
      </c>
      <c r="AO2975" t="s">
        <v>1203</v>
      </c>
      <c r="AP2975" t="s">
        <v>673</v>
      </c>
      <c r="AR2975" t="s">
        <v>674</v>
      </c>
      <c r="AU2975" s="89">
        <f>VLOOKUP((A2975&amp;AR2975),Precios!B:J,9,FALSE)</f>
        <v>42658.744458000001</v>
      </c>
      <c r="AV2975" t="s">
        <v>1016</v>
      </c>
      <c r="AW2975" t="str">
        <f>VLOOKUP((A2975&amp;AR2975),Precios!B:J,6,FALSE)</f>
        <v>140BOG9</v>
      </c>
    </row>
    <row r="2976" spans="1:49">
      <c r="A2976" s="53" t="s">
        <v>42</v>
      </c>
      <c r="B2976" s="53" t="s">
        <v>1214</v>
      </c>
      <c r="C2976" t="s">
        <v>1215</v>
      </c>
      <c r="D2976" t="s">
        <v>1008</v>
      </c>
      <c r="U2976" t="s">
        <v>1009</v>
      </c>
      <c r="V2976" t="s">
        <v>1010</v>
      </c>
      <c r="W2976" t="s">
        <v>1011</v>
      </c>
      <c r="X2976" t="s">
        <v>1012</v>
      </c>
      <c r="AM2976" t="s">
        <v>1202</v>
      </c>
      <c r="AO2976" t="s">
        <v>1203</v>
      </c>
      <c r="AP2976" t="s">
        <v>687</v>
      </c>
      <c r="AR2976" t="s">
        <v>688</v>
      </c>
      <c r="AU2976" s="89">
        <f>VLOOKUP((A2976&amp;AR2976),Precios!B:J,9,FALSE)</f>
        <v>45802.134905999999</v>
      </c>
      <c r="AV2976" t="s">
        <v>1016</v>
      </c>
      <c r="AW2976" t="str">
        <f>VLOOKUP((A2976&amp;AR2976),Precios!B:J,6,FALSE)</f>
        <v>140BOG10</v>
      </c>
    </row>
    <row r="2977" spans="1:49">
      <c r="A2977" s="53" t="s">
        <v>42</v>
      </c>
      <c r="B2977" s="53" t="s">
        <v>1214</v>
      </c>
      <c r="C2977" t="s">
        <v>1215</v>
      </c>
      <c r="D2977" t="s">
        <v>1008</v>
      </c>
      <c r="U2977" t="s">
        <v>1009</v>
      </c>
      <c r="V2977" t="s">
        <v>1010</v>
      </c>
      <c r="W2977" t="s">
        <v>1011</v>
      </c>
      <c r="X2977" t="s">
        <v>1012</v>
      </c>
      <c r="AM2977" t="s">
        <v>1202</v>
      </c>
      <c r="AO2977" t="s">
        <v>1203</v>
      </c>
      <c r="AP2977" t="s">
        <v>698</v>
      </c>
      <c r="AR2977" t="s">
        <v>699</v>
      </c>
      <c r="AU2977" s="89">
        <f>VLOOKUP((A2977&amp;AR2977),Precios!B:J,9,FALSE)</f>
        <v>46213.802315999994</v>
      </c>
      <c r="AV2977" t="s">
        <v>1016</v>
      </c>
      <c r="AW2977" t="str">
        <f>VLOOKUP((A2977&amp;AR2977),Precios!B:J,6,FALSE)</f>
        <v>140BOG11</v>
      </c>
    </row>
    <row r="2978" spans="1:49">
      <c r="A2978" s="53" t="s">
        <v>42</v>
      </c>
      <c r="B2978" s="53" t="s">
        <v>1214</v>
      </c>
      <c r="C2978" t="s">
        <v>1215</v>
      </c>
      <c r="D2978" t="s">
        <v>1008</v>
      </c>
      <c r="U2978" t="s">
        <v>1009</v>
      </c>
      <c r="V2978" t="s">
        <v>1010</v>
      </c>
      <c r="W2978" t="s">
        <v>1011</v>
      </c>
      <c r="X2978" t="s">
        <v>1012</v>
      </c>
      <c r="AM2978" t="s">
        <v>1202</v>
      </c>
      <c r="AO2978" t="s">
        <v>1203</v>
      </c>
      <c r="AP2978" t="s">
        <v>675</v>
      </c>
      <c r="AR2978" t="s">
        <v>676</v>
      </c>
      <c r="AU2978" s="89">
        <f>VLOOKUP((A2978&amp;AR2978),Precios!B:J,9,FALSE)</f>
        <v>40009.195560399996</v>
      </c>
      <c r="AV2978" t="s">
        <v>1016</v>
      </c>
      <c r="AW2978" t="str">
        <f>VLOOKUP((A2978&amp;AR2978),Precios!B:J,6,FALSE)</f>
        <v>140BOG12</v>
      </c>
    </row>
    <row r="2979" spans="1:49">
      <c r="A2979" s="53" t="s">
        <v>42</v>
      </c>
      <c r="B2979" s="53" t="s">
        <v>1214</v>
      </c>
      <c r="C2979" t="s">
        <v>1215</v>
      </c>
      <c r="D2979" t="s">
        <v>1008</v>
      </c>
      <c r="U2979" t="s">
        <v>1009</v>
      </c>
      <c r="V2979" t="s">
        <v>1010</v>
      </c>
      <c r="W2979" t="s">
        <v>1011</v>
      </c>
      <c r="X2979" t="s">
        <v>1012</v>
      </c>
      <c r="AM2979" t="s">
        <v>1202</v>
      </c>
      <c r="AO2979" t="s">
        <v>1203</v>
      </c>
      <c r="AP2979" t="s">
        <v>682</v>
      </c>
      <c r="AR2979" t="s">
        <v>683</v>
      </c>
      <c r="AU2979" s="89">
        <f>VLOOKUP((A2979&amp;AR2979),Precios!B:J,9,FALSE)</f>
        <v>45074.761467999997</v>
      </c>
      <c r="AV2979" t="s">
        <v>1016</v>
      </c>
      <c r="AW2979" t="str">
        <f>VLOOKUP((A2979&amp;AR2979),Precios!B:J,6,FALSE)</f>
        <v>140BOG13</v>
      </c>
    </row>
    <row r="2980" spans="1:49">
      <c r="A2980" s="53" t="s">
        <v>42</v>
      </c>
      <c r="B2980" s="53" t="s">
        <v>1214</v>
      </c>
      <c r="C2980" t="s">
        <v>1215</v>
      </c>
      <c r="D2980" t="s">
        <v>1008</v>
      </c>
      <c r="U2980" t="s">
        <v>1009</v>
      </c>
      <c r="V2980" t="s">
        <v>1010</v>
      </c>
      <c r="W2980" t="s">
        <v>1011</v>
      </c>
      <c r="X2980" t="s">
        <v>1012</v>
      </c>
      <c r="AM2980" t="s">
        <v>1202</v>
      </c>
      <c r="AO2980" t="s">
        <v>1203</v>
      </c>
      <c r="AP2980" t="s">
        <v>706</v>
      </c>
      <c r="AR2980" t="s">
        <v>707</v>
      </c>
      <c r="AU2980" s="89">
        <f>VLOOKUP((A2980&amp;AR2980),Precios!B:J,9,FALSE)</f>
        <v>57003.44</v>
      </c>
      <c r="AV2980" t="s">
        <v>1016</v>
      </c>
      <c r="AW2980" t="str">
        <f>VLOOKUP((A2980&amp;AR2980),Precios!B:J,6,FALSE)</f>
        <v>140BOG14</v>
      </c>
    </row>
    <row r="2981" spans="1:49">
      <c r="A2981" s="53" t="s">
        <v>42</v>
      </c>
      <c r="B2981" s="53" t="s">
        <v>1214</v>
      </c>
      <c r="C2981" t="s">
        <v>1215</v>
      </c>
      <c r="D2981" t="s">
        <v>1008</v>
      </c>
      <c r="U2981" t="s">
        <v>1009</v>
      </c>
      <c r="V2981" t="s">
        <v>1010</v>
      </c>
      <c r="W2981" t="s">
        <v>1011</v>
      </c>
      <c r="X2981" t="s">
        <v>1012</v>
      </c>
      <c r="AM2981" t="s">
        <v>1202</v>
      </c>
      <c r="AO2981" t="s">
        <v>1203</v>
      </c>
      <c r="AP2981" t="s">
        <v>700</v>
      </c>
      <c r="AR2981" t="s">
        <v>701</v>
      </c>
      <c r="AU2981" s="89">
        <f>VLOOKUP((A2981&amp;AR2981),Precios!B:J,9,FALSE)</f>
        <v>46259.172740000002</v>
      </c>
      <c r="AV2981" t="s">
        <v>1016</v>
      </c>
      <c r="AW2981" t="str">
        <f>VLOOKUP((A2981&amp;AR2981),Precios!B:J,6,FALSE)</f>
        <v>140BOG16</v>
      </c>
    </row>
    <row r="2982" spans="1:49">
      <c r="A2982" s="53" t="s">
        <v>42</v>
      </c>
      <c r="B2982" s="53" t="s">
        <v>1214</v>
      </c>
      <c r="C2982" t="s">
        <v>1215</v>
      </c>
      <c r="D2982" t="s">
        <v>1008</v>
      </c>
      <c r="U2982" t="s">
        <v>1009</v>
      </c>
      <c r="V2982" t="s">
        <v>1010</v>
      </c>
      <c r="W2982" t="s">
        <v>1011</v>
      </c>
      <c r="X2982" t="s">
        <v>1012</v>
      </c>
      <c r="AM2982" t="s">
        <v>1202</v>
      </c>
      <c r="AO2982" t="s">
        <v>1203</v>
      </c>
      <c r="AP2982" t="s">
        <v>680</v>
      </c>
      <c r="AR2982" t="s">
        <v>681</v>
      </c>
      <c r="AU2982" s="89">
        <f>VLOOKUP((A2982&amp;AR2982),Precios!B:J,9,FALSE)</f>
        <v>46125.2</v>
      </c>
      <c r="AV2982" t="s">
        <v>1016</v>
      </c>
      <c r="AW2982" t="str">
        <f>VLOOKUP((A2982&amp;AR2982),Precios!B:J,6,FALSE)</f>
        <v>140BOG17</v>
      </c>
    </row>
    <row r="2983" spans="1:49">
      <c r="A2983" s="53" t="s">
        <v>42</v>
      </c>
      <c r="B2983" s="53" t="s">
        <v>1214</v>
      </c>
      <c r="C2983" t="s">
        <v>1215</v>
      </c>
      <c r="D2983" t="s">
        <v>1008</v>
      </c>
      <c r="U2983" t="s">
        <v>1009</v>
      </c>
      <c r="V2983" t="s">
        <v>1010</v>
      </c>
      <c r="W2983" t="s">
        <v>1011</v>
      </c>
      <c r="X2983" t="s">
        <v>1012</v>
      </c>
      <c r="AM2983" t="s">
        <v>1202</v>
      </c>
      <c r="AO2983" t="s">
        <v>1203</v>
      </c>
      <c r="AP2983" t="s">
        <v>690</v>
      </c>
      <c r="AR2983" t="s">
        <v>691</v>
      </c>
      <c r="AU2983" s="89">
        <f>VLOOKUP((A2983&amp;AR2983),Precios!B:J,9,FALSE)</f>
        <v>47861.090453000004</v>
      </c>
      <c r="AV2983" t="s">
        <v>1016</v>
      </c>
      <c r="AW2983" t="str">
        <f>VLOOKUP((A2983&amp;AR2983),Precios!B:J,6,FALSE)</f>
        <v>140BOG18</v>
      </c>
    </row>
    <row r="2984" spans="1:49">
      <c r="A2984" s="53" t="s">
        <v>42</v>
      </c>
      <c r="B2984" s="53" t="s">
        <v>1214</v>
      </c>
      <c r="C2984" t="s">
        <v>1215</v>
      </c>
      <c r="D2984" t="s">
        <v>1008</v>
      </c>
      <c r="U2984" t="s">
        <v>1009</v>
      </c>
      <c r="V2984" t="s">
        <v>1010</v>
      </c>
      <c r="W2984" t="s">
        <v>1011</v>
      </c>
      <c r="X2984" t="s">
        <v>1012</v>
      </c>
      <c r="AM2984" t="s">
        <v>1202</v>
      </c>
      <c r="AO2984" t="s">
        <v>1203</v>
      </c>
      <c r="AP2984" t="s">
        <v>708</v>
      </c>
      <c r="AR2984" t="s">
        <v>709</v>
      </c>
      <c r="AU2984" s="89">
        <f>VLOOKUP((A2984&amp;AR2984),Precios!B:J,9,FALSE)</f>
        <v>47711.361764000001</v>
      </c>
      <c r="AV2984" t="s">
        <v>1016</v>
      </c>
      <c r="AW2984" t="str">
        <f>VLOOKUP((A2984&amp;AR2984),Precios!B:J,6,FALSE)</f>
        <v>140BOG19</v>
      </c>
    </row>
    <row r="2985" spans="1:49">
      <c r="A2985" s="53" t="s">
        <v>42</v>
      </c>
      <c r="B2985" s="53" t="s">
        <v>1214</v>
      </c>
      <c r="C2985" t="s">
        <v>1215</v>
      </c>
      <c r="D2985" t="s">
        <v>1008</v>
      </c>
      <c r="U2985" t="s">
        <v>1009</v>
      </c>
      <c r="V2985" t="s">
        <v>1010</v>
      </c>
      <c r="W2985" t="s">
        <v>1011</v>
      </c>
      <c r="X2985" t="s">
        <v>1012</v>
      </c>
      <c r="AM2985" t="s">
        <v>1202</v>
      </c>
      <c r="AO2985" t="s">
        <v>1203</v>
      </c>
      <c r="AP2985" t="s">
        <v>710</v>
      </c>
      <c r="AR2985" t="s">
        <v>711</v>
      </c>
      <c r="AU2985" s="89">
        <f>VLOOKUP((A2985&amp;AR2985),Precios!B:J,9,FALSE)</f>
        <v>50890.770751700002</v>
      </c>
      <c r="AV2985" t="s">
        <v>1016</v>
      </c>
      <c r="AW2985" t="str">
        <f>VLOOKUP((A2985&amp;AR2985),Precios!B:J,6,FALSE)</f>
        <v>140BOG20</v>
      </c>
    </row>
    <row r="2986" spans="1:49">
      <c r="A2986" s="53" t="s">
        <v>42</v>
      </c>
      <c r="B2986" s="53" t="s">
        <v>1214</v>
      </c>
      <c r="C2986" t="s">
        <v>1215</v>
      </c>
      <c r="D2986" t="s">
        <v>1008</v>
      </c>
      <c r="U2986" t="s">
        <v>1009</v>
      </c>
      <c r="V2986" t="s">
        <v>1010</v>
      </c>
      <c r="W2986" t="s">
        <v>1011</v>
      </c>
      <c r="X2986" t="s">
        <v>1012</v>
      </c>
      <c r="AM2986" t="s">
        <v>1202</v>
      </c>
      <c r="AO2986" t="s">
        <v>1203</v>
      </c>
      <c r="AP2986" t="s">
        <v>692</v>
      </c>
      <c r="AR2986" t="s">
        <v>695</v>
      </c>
      <c r="AU2986" s="89">
        <f>VLOOKUP((A2986&amp;AR2986),Precios!B:J,9,FALSE)</f>
        <v>49075.933874000002</v>
      </c>
      <c r="AV2986" t="s">
        <v>1016</v>
      </c>
      <c r="AW2986" t="str">
        <f>VLOOKUP((A2986&amp;AR2986),Precios!B:J,6,FALSE)</f>
        <v>140MED31</v>
      </c>
    </row>
    <row r="2987" spans="1:49">
      <c r="A2987" s="53" t="s">
        <v>42</v>
      </c>
      <c r="B2987" s="53" t="s">
        <v>1214</v>
      </c>
      <c r="C2987" t="s">
        <v>1215</v>
      </c>
      <c r="D2987" t="s">
        <v>1008</v>
      </c>
      <c r="U2987" t="s">
        <v>1009</v>
      </c>
      <c r="V2987" t="s">
        <v>1010</v>
      </c>
      <c r="W2987" t="s">
        <v>1011</v>
      </c>
      <c r="X2987" t="s">
        <v>1012</v>
      </c>
      <c r="AM2987" t="s">
        <v>1202</v>
      </c>
      <c r="AO2987" t="s">
        <v>1203</v>
      </c>
      <c r="AP2987" t="s">
        <v>687</v>
      </c>
      <c r="AR2987" t="s">
        <v>689</v>
      </c>
      <c r="AU2987" s="89">
        <f>VLOOKUP((A2987&amp;AR2987),Precios!B:J,9,FALSE)</f>
        <v>46565.873871000003</v>
      </c>
      <c r="AV2987" t="s">
        <v>1016</v>
      </c>
      <c r="AW2987" t="str">
        <f>VLOOKUP((A2987&amp;AR2987),Precios!B:J,6,FALSE)</f>
        <v>140MED22</v>
      </c>
    </row>
    <row r="2988" spans="1:49">
      <c r="A2988" s="53" t="s">
        <v>42</v>
      </c>
      <c r="B2988" s="53" t="s">
        <v>1214</v>
      </c>
      <c r="C2988" t="s">
        <v>1215</v>
      </c>
      <c r="D2988" t="s">
        <v>1008</v>
      </c>
      <c r="U2988" t="s">
        <v>1009</v>
      </c>
      <c r="V2988" t="s">
        <v>1010</v>
      </c>
      <c r="W2988" t="s">
        <v>1011</v>
      </c>
      <c r="X2988" t="s">
        <v>1012</v>
      </c>
      <c r="AM2988" t="s">
        <v>1202</v>
      </c>
      <c r="AO2988" t="s">
        <v>1203</v>
      </c>
      <c r="AP2988" t="s">
        <v>684</v>
      </c>
      <c r="AR2988" t="s">
        <v>686</v>
      </c>
      <c r="AU2988" s="89">
        <f>VLOOKUP((A2988&amp;AR2988),Precios!B:J,9,FALSE)</f>
        <v>45886.397259999998</v>
      </c>
      <c r="AV2988" t="s">
        <v>1016</v>
      </c>
      <c r="AW2988" t="str">
        <f>VLOOKUP((A2988&amp;AR2988),Precios!B:J,6,FALSE)</f>
        <v>140MED23</v>
      </c>
    </row>
    <row r="2989" spans="1:49">
      <c r="A2989" s="53" t="s">
        <v>42</v>
      </c>
      <c r="B2989" s="53" t="s">
        <v>1214</v>
      </c>
      <c r="C2989" t="s">
        <v>1215</v>
      </c>
      <c r="D2989" t="s">
        <v>1008</v>
      </c>
      <c r="U2989" t="s">
        <v>1009</v>
      </c>
      <c r="V2989" t="s">
        <v>1010</v>
      </c>
      <c r="W2989" t="s">
        <v>1011</v>
      </c>
      <c r="X2989" t="s">
        <v>1012</v>
      </c>
      <c r="AM2989" t="s">
        <v>1202</v>
      </c>
      <c r="AO2989" t="s">
        <v>1203</v>
      </c>
      <c r="AP2989" t="s">
        <v>702</v>
      </c>
      <c r="AR2989" t="s">
        <v>703</v>
      </c>
      <c r="AU2989" s="89">
        <f>VLOOKUP((A2989&amp;AR2989),Precios!B:J,9,FALSE)</f>
        <v>45000</v>
      </c>
      <c r="AV2989" t="s">
        <v>1016</v>
      </c>
      <c r="AW2989" t="str">
        <f>VLOOKUP((A2989&amp;AR2989),Precios!B:J,6,FALSE)</f>
        <v>140MED25</v>
      </c>
    </row>
    <row r="2990" spans="1:49">
      <c r="A2990" s="53" t="s">
        <v>42</v>
      </c>
      <c r="B2990" s="53" t="s">
        <v>1214</v>
      </c>
      <c r="C2990" t="s">
        <v>1215</v>
      </c>
      <c r="D2990" t="s">
        <v>1008</v>
      </c>
      <c r="U2990" t="s">
        <v>1009</v>
      </c>
      <c r="V2990" t="s">
        <v>1010</v>
      </c>
      <c r="W2990" t="s">
        <v>1011</v>
      </c>
      <c r="X2990" t="s">
        <v>1012</v>
      </c>
      <c r="AM2990" t="s">
        <v>1202</v>
      </c>
      <c r="AO2990" t="s">
        <v>1203</v>
      </c>
      <c r="AP2990" t="s">
        <v>692</v>
      </c>
      <c r="AR2990" t="s">
        <v>694</v>
      </c>
      <c r="AU2990" s="89">
        <f>VLOOKUP((A2990&amp;AR2990),Precios!B:J,9,FALSE)</f>
        <v>49075.933874000002</v>
      </c>
      <c r="AV2990" t="s">
        <v>1016</v>
      </c>
      <c r="AW2990" t="str">
        <f>VLOOKUP((A2990&amp;AR2990),Precios!B:J,6,FALSE)</f>
        <v>140CLO26</v>
      </c>
    </row>
    <row r="2991" spans="1:49">
      <c r="A2991" s="53" t="s">
        <v>42</v>
      </c>
      <c r="B2991" s="53" t="s">
        <v>1214</v>
      </c>
      <c r="C2991" t="s">
        <v>1215</v>
      </c>
      <c r="D2991" t="s">
        <v>1008</v>
      </c>
      <c r="U2991" t="s">
        <v>1009</v>
      </c>
      <c r="V2991" t="s">
        <v>1010</v>
      </c>
      <c r="W2991" t="s">
        <v>1011</v>
      </c>
      <c r="X2991" t="s">
        <v>1012</v>
      </c>
      <c r="AM2991" t="s">
        <v>1202</v>
      </c>
      <c r="AO2991" t="s">
        <v>1203</v>
      </c>
      <c r="AP2991" t="s">
        <v>704</v>
      </c>
      <c r="AR2991" t="s">
        <v>705</v>
      </c>
      <c r="AU2991" s="89">
        <f>VLOOKUP((A2991&amp;AR2991),Precios!B:J,9,FALSE)</f>
        <v>52038.555469999999</v>
      </c>
      <c r="AV2991" t="s">
        <v>1016</v>
      </c>
      <c r="AW2991" t="str">
        <f>VLOOKUP((A2991&amp;AR2991),Precios!B:J,6,FALSE)</f>
        <v>140CLO27</v>
      </c>
    </row>
    <row r="2992" spans="1:49">
      <c r="A2992" s="53" t="s">
        <v>42</v>
      </c>
      <c r="B2992" s="53" t="s">
        <v>1214</v>
      </c>
      <c r="C2992" t="s">
        <v>1215</v>
      </c>
      <c r="D2992" t="s">
        <v>1008</v>
      </c>
      <c r="U2992" t="s">
        <v>1009</v>
      </c>
      <c r="V2992" t="s">
        <v>1010</v>
      </c>
      <c r="W2992" t="s">
        <v>1011</v>
      </c>
      <c r="X2992" t="s">
        <v>1012</v>
      </c>
      <c r="AM2992" t="s">
        <v>1202</v>
      </c>
      <c r="AO2992" t="s">
        <v>1203</v>
      </c>
      <c r="AP2992" t="s">
        <v>696</v>
      </c>
      <c r="AR2992" t="s">
        <v>697</v>
      </c>
      <c r="AU2992" s="89">
        <f>VLOOKUP((A2992&amp;AR2992),Precios!B:J,9,FALSE)</f>
        <v>55551.513599999998</v>
      </c>
      <c r="AV2992" t="s">
        <v>1016</v>
      </c>
      <c r="AW2992" t="str">
        <f>VLOOKUP((A2992&amp;AR2992),Precios!B:J,6,FALSE)</f>
        <v>140CLO28</v>
      </c>
    </row>
    <row r="2993" spans="1:49">
      <c r="A2993" s="53" t="s">
        <v>42</v>
      </c>
      <c r="B2993" s="53" t="s">
        <v>1214</v>
      </c>
      <c r="C2993" t="s">
        <v>1215</v>
      </c>
      <c r="D2993" t="s">
        <v>1008</v>
      </c>
      <c r="U2993" t="s">
        <v>1009</v>
      </c>
      <c r="V2993" t="s">
        <v>1010</v>
      </c>
      <c r="W2993" t="s">
        <v>1011</v>
      </c>
      <c r="X2993" t="s">
        <v>1012</v>
      </c>
      <c r="AM2993" t="s">
        <v>1202</v>
      </c>
      <c r="AO2993" t="s">
        <v>1203</v>
      </c>
      <c r="AP2993" t="s">
        <v>677</v>
      </c>
      <c r="AR2993" t="s">
        <v>679</v>
      </c>
      <c r="AU2993" s="89">
        <f>VLOOKUP((A2993&amp;AR2993),Precios!B:J,9,FALSE)</f>
        <v>47711.361764000001</v>
      </c>
      <c r="AV2993" t="s">
        <v>1016</v>
      </c>
      <c r="AW2993" t="str">
        <f>VLOOKUP((A2993&amp;AR2993),Precios!B:J,6,FALSE)</f>
        <v>140CLO30</v>
      </c>
    </row>
    <row r="2994" spans="1:49">
      <c r="A2994" s="53" t="s">
        <v>41</v>
      </c>
      <c r="B2994" s="53" t="s">
        <v>1216</v>
      </c>
      <c r="C2994" t="s">
        <v>1217</v>
      </c>
      <c r="D2994" t="s">
        <v>1008</v>
      </c>
      <c r="U2994" t="s">
        <v>1009</v>
      </c>
      <c r="V2994" t="s">
        <v>1010</v>
      </c>
      <c r="W2994" t="s">
        <v>1011</v>
      </c>
      <c r="X2994" t="s">
        <v>1012</v>
      </c>
      <c r="AM2994" t="s">
        <v>1202</v>
      </c>
      <c r="AO2994" t="s">
        <v>1203</v>
      </c>
      <c r="AP2994" t="s">
        <v>1015</v>
      </c>
      <c r="AR2994" t="s">
        <v>712</v>
      </c>
      <c r="AU2994" s="89">
        <f>VLOOKUP((A2994&amp;AR2994),Precios!B:J,9,FALSE)</f>
        <v>67974.004879</v>
      </c>
      <c r="AV2994" t="s">
        <v>1016</v>
      </c>
      <c r="AW2994" t="str">
        <f>VLOOKUP((A2994&amp;AR2994),Precios!B:J,6,FALSE)</f>
        <v>141BOG6</v>
      </c>
    </row>
    <row r="2995" spans="1:49">
      <c r="A2995" s="53" t="s">
        <v>41</v>
      </c>
      <c r="B2995" s="53" t="s">
        <v>1216</v>
      </c>
      <c r="C2995" t="s">
        <v>1217</v>
      </c>
      <c r="D2995" t="s">
        <v>1008</v>
      </c>
      <c r="U2995" t="s">
        <v>1009</v>
      </c>
      <c r="V2995" t="s">
        <v>1010</v>
      </c>
      <c r="W2995" t="s">
        <v>1011</v>
      </c>
      <c r="X2995" t="s">
        <v>1012</v>
      </c>
      <c r="AM2995" t="s">
        <v>1202</v>
      </c>
      <c r="AO2995" t="s">
        <v>1203</v>
      </c>
      <c r="AP2995" t="s">
        <v>713</v>
      </c>
      <c r="AR2995" t="s">
        <v>714</v>
      </c>
      <c r="AU2995" s="89">
        <f>VLOOKUP((A2995&amp;AR2995),Precios!B:J,9,FALSE)</f>
        <v>67972.942951100005</v>
      </c>
      <c r="AV2995" t="s">
        <v>1016</v>
      </c>
      <c r="AW2995" t="str">
        <f>VLOOKUP((A2995&amp;AR2995),Precios!B:J,6,FALSE)</f>
        <v>141BOG7</v>
      </c>
    </row>
    <row r="2996" spans="1:49">
      <c r="A2996" s="53" t="s">
        <v>41</v>
      </c>
      <c r="B2996" s="53" t="s">
        <v>1216</v>
      </c>
      <c r="C2996" t="s">
        <v>1217</v>
      </c>
      <c r="D2996" t="s">
        <v>1008</v>
      </c>
      <c r="U2996" t="s">
        <v>1009</v>
      </c>
      <c r="V2996" t="s">
        <v>1010</v>
      </c>
      <c r="W2996" t="s">
        <v>1011</v>
      </c>
      <c r="X2996" t="s">
        <v>1012</v>
      </c>
      <c r="AM2996" t="s">
        <v>1202</v>
      </c>
      <c r="AO2996" t="s">
        <v>1203</v>
      </c>
      <c r="AP2996" t="s">
        <v>692</v>
      </c>
      <c r="AR2996" t="s">
        <v>693</v>
      </c>
      <c r="AU2996" s="89">
        <f>VLOOKUP((A2996&amp;AR2996),Precios!B:J,9,FALSE)</f>
        <v>67663.917738999997</v>
      </c>
      <c r="AV2996" t="s">
        <v>1016</v>
      </c>
      <c r="AW2996" t="str">
        <f>VLOOKUP((A2996&amp;AR2996),Precios!B:J,6,FALSE)</f>
        <v>141BOG8</v>
      </c>
    </row>
    <row r="2997" spans="1:49">
      <c r="A2997" s="53" t="s">
        <v>41</v>
      </c>
      <c r="B2997" s="53" t="s">
        <v>1216</v>
      </c>
      <c r="C2997" t="s">
        <v>1217</v>
      </c>
      <c r="D2997" t="s">
        <v>1008</v>
      </c>
      <c r="U2997" t="s">
        <v>1009</v>
      </c>
      <c r="V2997" t="s">
        <v>1010</v>
      </c>
      <c r="W2997" t="s">
        <v>1011</v>
      </c>
      <c r="X2997" t="s">
        <v>1012</v>
      </c>
      <c r="AM2997" t="s">
        <v>1202</v>
      </c>
      <c r="AO2997" t="s">
        <v>1203</v>
      </c>
      <c r="AP2997" t="s">
        <v>673</v>
      </c>
      <c r="AR2997" t="s">
        <v>674</v>
      </c>
      <c r="AU2997" s="89">
        <f>VLOOKUP((A2997&amp;AR2997),Precios!B:J,9,FALSE)</f>
        <v>58379.135122</v>
      </c>
      <c r="AV2997" t="s">
        <v>1016</v>
      </c>
      <c r="AW2997" t="str">
        <f>VLOOKUP((A2997&amp;AR2997),Precios!B:J,6,FALSE)</f>
        <v>141BOG9</v>
      </c>
    </row>
    <row r="2998" spans="1:49">
      <c r="A2998" s="53" t="s">
        <v>41</v>
      </c>
      <c r="B2998" s="53" t="s">
        <v>1216</v>
      </c>
      <c r="C2998" t="s">
        <v>1217</v>
      </c>
      <c r="D2998" t="s">
        <v>1008</v>
      </c>
      <c r="U2998" t="s">
        <v>1009</v>
      </c>
      <c r="V2998" t="s">
        <v>1010</v>
      </c>
      <c r="W2998" t="s">
        <v>1011</v>
      </c>
      <c r="X2998" t="s">
        <v>1012</v>
      </c>
      <c r="AM2998" t="s">
        <v>1202</v>
      </c>
      <c r="AO2998" t="s">
        <v>1203</v>
      </c>
      <c r="AP2998" t="s">
        <v>687</v>
      </c>
      <c r="AR2998" t="s">
        <v>688</v>
      </c>
      <c r="AU2998" s="89">
        <f>VLOOKUP((A2998&amp;AR2998),Precios!B:J,9,FALSE)</f>
        <v>66755.681102000002</v>
      </c>
      <c r="AV2998" t="s">
        <v>1016</v>
      </c>
      <c r="AW2998" t="str">
        <f>VLOOKUP((A2998&amp;AR2998),Precios!B:J,6,FALSE)</f>
        <v>141BOG10</v>
      </c>
    </row>
    <row r="2999" spans="1:49">
      <c r="A2999" s="53" t="s">
        <v>41</v>
      </c>
      <c r="B2999" s="53" t="s">
        <v>1216</v>
      </c>
      <c r="C2999" t="s">
        <v>1217</v>
      </c>
      <c r="D2999" t="s">
        <v>1008</v>
      </c>
      <c r="U2999" t="s">
        <v>1009</v>
      </c>
      <c r="V2999" t="s">
        <v>1010</v>
      </c>
      <c r="W2999" t="s">
        <v>1011</v>
      </c>
      <c r="X2999" t="s">
        <v>1012</v>
      </c>
      <c r="AM2999" t="s">
        <v>1202</v>
      </c>
      <c r="AO2999" t="s">
        <v>1203</v>
      </c>
      <c r="AP2999" t="s">
        <v>698</v>
      </c>
      <c r="AR2999" t="s">
        <v>699</v>
      </c>
      <c r="AU2999" s="89">
        <f>VLOOKUP((A2999&amp;AR2999),Precios!B:J,9,FALSE)</f>
        <v>67219.973171999998</v>
      </c>
      <c r="AV2999" t="s">
        <v>1016</v>
      </c>
      <c r="AW2999" t="str">
        <f>VLOOKUP((A2999&amp;AR2999),Precios!B:J,6,FALSE)</f>
        <v>141BOG11</v>
      </c>
    </row>
    <row r="3000" spans="1:49">
      <c r="A3000" s="53" t="s">
        <v>41</v>
      </c>
      <c r="B3000" s="53" t="s">
        <v>1216</v>
      </c>
      <c r="C3000" t="s">
        <v>1217</v>
      </c>
      <c r="D3000" t="s">
        <v>1008</v>
      </c>
      <c r="U3000" t="s">
        <v>1009</v>
      </c>
      <c r="V3000" t="s">
        <v>1010</v>
      </c>
      <c r="W3000" t="s">
        <v>1011</v>
      </c>
      <c r="X3000" t="s">
        <v>1012</v>
      </c>
      <c r="AM3000" t="s">
        <v>1202</v>
      </c>
      <c r="AO3000" t="s">
        <v>1203</v>
      </c>
      <c r="AP3000" t="s">
        <v>675</v>
      </c>
      <c r="AR3000" t="s">
        <v>676</v>
      </c>
      <c r="AU3000" s="89">
        <f>VLOOKUP((A3000&amp;AR3000),Precios!B:J,9,FALSE)</f>
        <v>57044.642932199997</v>
      </c>
      <c r="AV3000" t="s">
        <v>1016</v>
      </c>
      <c r="AW3000" t="str">
        <f>VLOOKUP((A3000&amp;AR3000),Precios!B:J,6,FALSE)</f>
        <v>141BOG12</v>
      </c>
    </row>
    <row r="3001" spans="1:49">
      <c r="A3001" s="53" t="s">
        <v>41</v>
      </c>
      <c r="B3001" s="53" t="s">
        <v>1216</v>
      </c>
      <c r="C3001" t="s">
        <v>1217</v>
      </c>
      <c r="D3001" t="s">
        <v>1008</v>
      </c>
      <c r="U3001" t="s">
        <v>1009</v>
      </c>
      <c r="V3001" t="s">
        <v>1010</v>
      </c>
      <c r="W3001" t="s">
        <v>1011</v>
      </c>
      <c r="X3001" t="s">
        <v>1012</v>
      </c>
      <c r="AM3001" t="s">
        <v>1202</v>
      </c>
      <c r="AO3001" t="s">
        <v>1203</v>
      </c>
      <c r="AP3001" t="s">
        <v>682</v>
      </c>
      <c r="AR3001" t="s">
        <v>683</v>
      </c>
      <c r="AU3001" s="89">
        <f>VLOOKUP((A3001&amp;AR3001),Precios!B:J,9,FALSE)</f>
        <v>65696.342503000007</v>
      </c>
      <c r="AV3001" t="s">
        <v>1016</v>
      </c>
      <c r="AW3001" t="str">
        <f>VLOOKUP((A3001&amp;AR3001),Precios!B:J,6,FALSE)</f>
        <v>141BOG13</v>
      </c>
    </row>
    <row r="3002" spans="1:49">
      <c r="A3002" s="53" t="s">
        <v>41</v>
      </c>
      <c r="B3002" s="53" t="s">
        <v>1216</v>
      </c>
      <c r="C3002" t="s">
        <v>1217</v>
      </c>
      <c r="D3002" t="s">
        <v>1008</v>
      </c>
      <c r="U3002" t="s">
        <v>1009</v>
      </c>
      <c r="V3002" t="s">
        <v>1010</v>
      </c>
      <c r="W3002" t="s">
        <v>1011</v>
      </c>
      <c r="X3002" t="s">
        <v>1012</v>
      </c>
      <c r="AM3002" t="s">
        <v>1202</v>
      </c>
      <c r="AO3002" t="s">
        <v>1203</v>
      </c>
      <c r="AP3002" t="s">
        <v>706</v>
      </c>
      <c r="AR3002" t="s">
        <v>707</v>
      </c>
      <c r="AU3002" s="89">
        <f>VLOOKUP((A3002&amp;AR3002),Precios!B:J,9,FALSE)</f>
        <v>78324.759999999995</v>
      </c>
      <c r="AV3002" t="s">
        <v>1016</v>
      </c>
      <c r="AW3002" t="str">
        <f>VLOOKUP((A3002&amp;AR3002),Precios!B:J,6,FALSE)</f>
        <v>141BOG14</v>
      </c>
    </row>
    <row r="3003" spans="1:49">
      <c r="A3003" s="53" t="s">
        <v>41</v>
      </c>
      <c r="B3003" s="53" t="s">
        <v>1216</v>
      </c>
      <c r="C3003" t="s">
        <v>1217</v>
      </c>
      <c r="D3003" t="s">
        <v>1008</v>
      </c>
      <c r="U3003" t="s">
        <v>1009</v>
      </c>
      <c r="V3003" t="s">
        <v>1010</v>
      </c>
      <c r="W3003" t="s">
        <v>1011</v>
      </c>
      <c r="X3003" t="s">
        <v>1012</v>
      </c>
      <c r="AM3003" t="s">
        <v>1202</v>
      </c>
      <c r="AO3003" t="s">
        <v>1203</v>
      </c>
      <c r="AP3003" t="s">
        <v>700</v>
      </c>
      <c r="AR3003" t="s">
        <v>701</v>
      </c>
      <c r="AU3003" s="89">
        <f>VLOOKUP((A3003&amp;AR3003),Precios!B:J,9,FALSE)</f>
        <v>68238.669179999997</v>
      </c>
      <c r="AV3003" t="s">
        <v>1016</v>
      </c>
      <c r="AW3003" t="str">
        <f>VLOOKUP((A3003&amp;AR3003),Precios!B:J,6,FALSE)</f>
        <v>141BOG16</v>
      </c>
    </row>
    <row r="3004" spans="1:49">
      <c r="A3004" s="53" t="s">
        <v>41</v>
      </c>
      <c r="B3004" s="53" t="s">
        <v>1216</v>
      </c>
      <c r="C3004" t="s">
        <v>1217</v>
      </c>
      <c r="D3004" t="s">
        <v>1008</v>
      </c>
      <c r="U3004" t="s">
        <v>1009</v>
      </c>
      <c r="V3004" t="s">
        <v>1010</v>
      </c>
      <c r="W3004" t="s">
        <v>1011</v>
      </c>
      <c r="X3004" t="s">
        <v>1012</v>
      </c>
      <c r="AM3004" t="s">
        <v>1202</v>
      </c>
      <c r="AO3004" t="s">
        <v>1203</v>
      </c>
      <c r="AP3004" t="s">
        <v>680</v>
      </c>
      <c r="AR3004" t="s">
        <v>681</v>
      </c>
      <c r="AU3004" s="89">
        <f>VLOOKUP((A3004&amp;AR3004),Precios!B:J,9,FALSE)</f>
        <v>65518.749999999993</v>
      </c>
      <c r="AV3004" t="s">
        <v>1016</v>
      </c>
      <c r="AW3004" t="str">
        <f>VLOOKUP((A3004&amp;AR3004),Precios!B:J,6,FALSE)</f>
        <v>141BOG17</v>
      </c>
    </row>
    <row r="3005" spans="1:49">
      <c r="A3005" s="53" t="s">
        <v>41</v>
      </c>
      <c r="B3005" s="53" t="s">
        <v>1216</v>
      </c>
      <c r="C3005" t="s">
        <v>1217</v>
      </c>
      <c r="D3005" t="s">
        <v>1008</v>
      </c>
      <c r="U3005" t="s">
        <v>1009</v>
      </c>
      <c r="V3005" t="s">
        <v>1010</v>
      </c>
      <c r="W3005" t="s">
        <v>1011</v>
      </c>
      <c r="X3005" t="s">
        <v>1012</v>
      </c>
      <c r="AM3005" t="s">
        <v>1202</v>
      </c>
      <c r="AO3005" t="s">
        <v>1203</v>
      </c>
      <c r="AP3005" t="s">
        <v>690</v>
      </c>
      <c r="AR3005" t="s">
        <v>691</v>
      </c>
      <c r="AU3005" s="89">
        <f>VLOOKUP((A3005&amp;AR3005),Precios!B:J,9,FALSE)</f>
        <v>69756.984968000004</v>
      </c>
      <c r="AV3005" t="s">
        <v>1016</v>
      </c>
      <c r="AW3005" t="str">
        <f>VLOOKUP((A3005&amp;AR3005),Precios!B:J,6,FALSE)</f>
        <v>141BOG18</v>
      </c>
    </row>
    <row r="3006" spans="1:49">
      <c r="A3006" s="53" t="s">
        <v>41</v>
      </c>
      <c r="B3006" s="53" t="s">
        <v>1216</v>
      </c>
      <c r="C3006" t="s">
        <v>1217</v>
      </c>
      <c r="D3006" t="s">
        <v>1008</v>
      </c>
      <c r="U3006" t="s">
        <v>1009</v>
      </c>
      <c r="V3006" t="s">
        <v>1010</v>
      </c>
      <c r="W3006" t="s">
        <v>1011</v>
      </c>
      <c r="X3006" t="s">
        <v>1012</v>
      </c>
      <c r="AM3006" t="s">
        <v>1202</v>
      </c>
      <c r="AO3006" t="s">
        <v>1203</v>
      </c>
      <c r="AP3006" t="s">
        <v>708</v>
      </c>
      <c r="AR3006" t="s">
        <v>709</v>
      </c>
      <c r="AU3006" s="89">
        <f>VLOOKUP((A3006&amp;AR3006),Precios!B:J,9,FALSE)</f>
        <v>69539.284506999989</v>
      </c>
      <c r="AV3006" t="s">
        <v>1016</v>
      </c>
      <c r="AW3006" t="str">
        <f>VLOOKUP((A3006&amp;AR3006),Precios!B:J,6,FALSE)</f>
        <v>141BOG19</v>
      </c>
    </row>
    <row r="3007" spans="1:49">
      <c r="A3007" s="53" t="s">
        <v>41</v>
      </c>
      <c r="B3007" s="53" t="s">
        <v>1216</v>
      </c>
      <c r="C3007" t="s">
        <v>1217</v>
      </c>
      <c r="D3007" t="s">
        <v>1008</v>
      </c>
      <c r="U3007" t="s">
        <v>1009</v>
      </c>
      <c r="V3007" t="s">
        <v>1010</v>
      </c>
      <c r="W3007" t="s">
        <v>1011</v>
      </c>
      <c r="X3007" t="s">
        <v>1012</v>
      </c>
      <c r="AM3007" t="s">
        <v>1202</v>
      </c>
      <c r="AO3007" t="s">
        <v>1203</v>
      </c>
      <c r="AP3007" t="s">
        <v>710</v>
      </c>
      <c r="AR3007" t="s">
        <v>711</v>
      </c>
      <c r="AU3007" s="89">
        <f>VLOOKUP((A3007&amp;AR3007),Precios!B:J,9,FALSE)</f>
        <v>74174.601887099998</v>
      </c>
      <c r="AV3007" t="s">
        <v>1016</v>
      </c>
      <c r="AW3007" t="str">
        <f>VLOOKUP((A3007&amp;AR3007),Precios!B:J,6,FALSE)</f>
        <v>141BOG20</v>
      </c>
    </row>
    <row r="3008" spans="1:49">
      <c r="A3008" s="53" t="s">
        <v>41</v>
      </c>
      <c r="B3008" s="53" t="s">
        <v>1216</v>
      </c>
      <c r="C3008" t="s">
        <v>1217</v>
      </c>
      <c r="D3008" t="s">
        <v>1008</v>
      </c>
      <c r="U3008" t="s">
        <v>1009</v>
      </c>
      <c r="V3008" t="s">
        <v>1010</v>
      </c>
      <c r="W3008" t="s">
        <v>1011</v>
      </c>
      <c r="X3008" t="s">
        <v>1012</v>
      </c>
      <c r="AM3008" t="s">
        <v>1202</v>
      </c>
      <c r="AO3008" t="s">
        <v>1203</v>
      </c>
      <c r="AP3008" t="s">
        <v>692</v>
      </c>
      <c r="AR3008" t="s">
        <v>695</v>
      </c>
      <c r="AU3008" s="89">
        <f>VLOOKUP((A3008&amp;AR3008),Precios!B:J,9,FALSE)</f>
        <v>71644.029798000003</v>
      </c>
      <c r="AV3008" t="s">
        <v>1016</v>
      </c>
      <c r="AW3008" t="str">
        <f>VLOOKUP((A3008&amp;AR3008),Precios!B:J,6,FALSE)</f>
        <v>141MED31</v>
      </c>
    </row>
    <row r="3009" spans="1:49">
      <c r="A3009" s="53" t="s">
        <v>41</v>
      </c>
      <c r="B3009" s="53" t="s">
        <v>1216</v>
      </c>
      <c r="C3009" t="s">
        <v>1217</v>
      </c>
      <c r="D3009" t="s">
        <v>1008</v>
      </c>
      <c r="U3009" t="s">
        <v>1009</v>
      </c>
      <c r="V3009" t="s">
        <v>1010</v>
      </c>
      <c r="W3009" t="s">
        <v>1011</v>
      </c>
      <c r="X3009" t="s">
        <v>1012</v>
      </c>
      <c r="AM3009" t="s">
        <v>1202</v>
      </c>
      <c r="AO3009" t="s">
        <v>1203</v>
      </c>
      <c r="AP3009" t="s">
        <v>687</v>
      </c>
      <c r="AR3009" t="s">
        <v>689</v>
      </c>
      <c r="AU3009" s="89">
        <f>VLOOKUP((A3009&amp;AR3009),Precios!B:J,9,FALSE)</f>
        <v>67868.021748999992</v>
      </c>
      <c r="AV3009" t="s">
        <v>1016</v>
      </c>
      <c r="AW3009" t="str">
        <f>VLOOKUP((A3009&amp;AR3009),Precios!B:J,6,FALSE)</f>
        <v>141MED22</v>
      </c>
    </row>
    <row r="3010" spans="1:49">
      <c r="A3010" s="53" t="s">
        <v>41</v>
      </c>
      <c r="B3010" s="53" t="s">
        <v>1216</v>
      </c>
      <c r="C3010" t="s">
        <v>1217</v>
      </c>
      <c r="D3010" t="s">
        <v>1008</v>
      </c>
      <c r="U3010" t="s">
        <v>1009</v>
      </c>
      <c r="V3010" t="s">
        <v>1010</v>
      </c>
      <c r="W3010" t="s">
        <v>1011</v>
      </c>
      <c r="X3010" t="s">
        <v>1012</v>
      </c>
      <c r="AM3010" t="s">
        <v>1202</v>
      </c>
      <c r="AO3010" t="s">
        <v>1203</v>
      </c>
      <c r="AP3010" t="s">
        <v>684</v>
      </c>
      <c r="AR3010" t="s">
        <v>686</v>
      </c>
      <c r="AU3010" s="89">
        <f>VLOOKUP((A3010&amp;AR3010),Precios!B:J,9,FALSE)</f>
        <v>66986.757871000009</v>
      </c>
      <c r="AV3010" t="s">
        <v>1016</v>
      </c>
      <c r="AW3010" t="str">
        <f>VLOOKUP((A3010&amp;AR3010),Precios!B:J,6,FALSE)</f>
        <v>141MED23</v>
      </c>
    </row>
    <row r="3011" spans="1:49">
      <c r="A3011" s="53" t="s">
        <v>41</v>
      </c>
      <c r="B3011" s="53" t="s">
        <v>1216</v>
      </c>
      <c r="C3011" t="s">
        <v>1217</v>
      </c>
      <c r="D3011" t="s">
        <v>1008</v>
      </c>
      <c r="U3011" t="s">
        <v>1009</v>
      </c>
      <c r="V3011" t="s">
        <v>1010</v>
      </c>
      <c r="W3011" t="s">
        <v>1011</v>
      </c>
      <c r="X3011" t="s">
        <v>1012</v>
      </c>
      <c r="AM3011" t="s">
        <v>1202</v>
      </c>
      <c r="AO3011" t="s">
        <v>1203</v>
      </c>
      <c r="AP3011" t="s">
        <v>702</v>
      </c>
      <c r="AR3011" t="s">
        <v>703</v>
      </c>
      <c r="AU3011" s="89">
        <f>VLOOKUP((A3011&amp;AR3011),Precios!B:J,9,FALSE)</f>
        <v>65000</v>
      </c>
      <c r="AV3011" t="s">
        <v>1016</v>
      </c>
      <c r="AW3011" t="str">
        <f>VLOOKUP((A3011&amp;AR3011),Precios!B:J,6,FALSE)</f>
        <v>141MED25</v>
      </c>
    </row>
    <row r="3012" spans="1:49">
      <c r="A3012" s="53" t="s">
        <v>41</v>
      </c>
      <c r="B3012" s="53" t="s">
        <v>1216</v>
      </c>
      <c r="C3012" t="s">
        <v>1217</v>
      </c>
      <c r="D3012" t="s">
        <v>1008</v>
      </c>
      <c r="U3012" t="s">
        <v>1009</v>
      </c>
      <c r="V3012" t="s">
        <v>1010</v>
      </c>
      <c r="W3012" t="s">
        <v>1011</v>
      </c>
      <c r="X3012" t="s">
        <v>1012</v>
      </c>
      <c r="AM3012" t="s">
        <v>1202</v>
      </c>
      <c r="AO3012" t="s">
        <v>1203</v>
      </c>
      <c r="AP3012" t="s">
        <v>692</v>
      </c>
      <c r="AR3012" t="s">
        <v>694</v>
      </c>
      <c r="AU3012" s="89">
        <f>VLOOKUP((A3012&amp;AR3012),Precios!B:J,9,FALSE)</f>
        <v>71644.029798000003</v>
      </c>
      <c r="AV3012" t="s">
        <v>1016</v>
      </c>
      <c r="AW3012" t="str">
        <f>VLOOKUP((A3012&amp;AR3012),Precios!B:J,6,FALSE)</f>
        <v>141CLO26</v>
      </c>
    </row>
    <row r="3013" spans="1:49">
      <c r="A3013" s="53" t="s">
        <v>41</v>
      </c>
      <c r="B3013" s="53" t="s">
        <v>1216</v>
      </c>
      <c r="C3013" t="s">
        <v>1217</v>
      </c>
      <c r="D3013" t="s">
        <v>1008</v>
      </c>
      <c r="U3013" t="s">
        <v>1009</v>
      </c>
      <c r="V3013" t="s">
        <v>1010</v>
      </c>
      <c r="W3013" t="s">
        <v>1011</v>
      </c>
      <c r="X3013" t="s">
        <v>1012</v>
      </c>
      <c r="AM3013" t="s">
        <v>1202</v>
      </c>
      <c r="AO3013" t="s">
        <v>1203</v>
      </c>
      <c r="AP3013" t="s">
        <v>704</v>
      </c>
      <c r="AR3013" t="s">
        <v>705</v>
      </c>
      <c r="AU3013" s="89">
        <f>VLOOKUP((A3013&amp;AR3013),Precios!B:J,9,FALSE)</f>
        <v>75848.593369999988</v>
      </c>
      <c r="AV3013" t="s">
        <v>1016</v>
      </c>
      <c r="AW3013" t="str">
        <f>VLOOKUP((A3013&amp;AR3013),Precios!B:J,6,FALSE)</f>
        <v>141CLO27</v>
      </c>
    </row>
    <row r="3014" spans="1:49">
      <c r="A3014" s="53" t="s">
        <v>41</v>
      </c>
      <c r="B3014" s="53" t="s">
        <v>1216</v>
      </c>
      <c r="C3014" t="s">
        <v>1217</v>
      </c>
      <c r="D3014" t="s">
        <v>1008</v>
      </c>
      <c r="U3014" t="s">
        <v>1009</v>
      </c>
      <c r="V3014" t="s">
        <v>1010</v>
      </c>
      <c r="W3014" t="s">
        <v>1011</v>
      </c>
      <c r="X3014" t="s">
        <v>1012</v>
      </c>
      <c r="AM3014" t="s">
        <v>1202</v>
      </c>
      <c r="AO3014" t="s">
        <v>1203</v>
      </c>
      <c r="AP3014" t="s">
        <v>696</v>
      </c>
      <c r="AR3014" t="s">
        <v>697</v>
      </c>
      <c r="AU3014" s="89">
        <f>VLOOKUP((A3014&amp;AR3014),Precios!B:J,9,FALSE)</f>
        <v>80967.547099999996</v>
      </c>
      <c r="AV3014" t="s">
        <v>1016</v>
      </c>
      <c r="AW3014" t="str">
        <f>VLOOKUP((A3014&amp;AR3014),Precios!B:J,6,FALSE)</f>
        <v>141CLO28</v>
      </c>
    </row>
    <row r="3015" spans="1:49">
      <c r="A3015" s="53" t="s">
        <v>41</v>
      </c>
      <c r="B3015" s="53" t="s">
        <v>1216</v>
      </c>
      <c r="C3015" t="s">
        <v>1217</v>
      </c>
      <c r="D3015" t="s">
        <v>1008</v>
      </c>
      <c r="U3015" t="s">
        <v>1009</v>
      </c>
      <c r="V3015" t="s">
        <v>1010</v>
      </c>
      <c r="W3015" t="s">
        <v>1011</v>
      </c>
      <c r="X3015" t="s">
        <v>1012</v>
      </c>
      <c r="AM3015" t="s">
        <v>1202</v>
      </c>
      <c r="AO3015" t="s">
        <v>1203</v>
      </c>
      <c r="AP3015" t="s">
        <v>677</v>
      </c>
      <c r="AR3015" t="s">
        <v>679</v>
      </c>
      <c r="AU3015" s="89">
        <f>VLOOKUP((A3015&amp;AR3015),Precios!B:J,9,FALSE)</f>
        <v>69539.284506999989</v>
      </c>
      <c r="AV3015" t="s">
        <v>1016</v>
      </c>
      <c r="AW3015" t="str">
        <f>VLOOKUP((A3015&amp;AR3015),Precios!B:J,6,FALSE)</f>
        <v>141CLO30</v>
      </c>
    </row>
    <row r="3016" spans="1:49">
      <c r="A3016" s="53" t="s">
        <v>40</v>
      </c>
      <c r="B3016" s="53" t="s">
        <v>1218</v>
      </c>
      <c r="C3016" t="s">
        <v>1109</v>
      </c>
      <c r="D3016" t="s">
        <v>1008</v>
      </c>
      <c r="U3016" t="s">
        <v>1009</v>
      </c>
      <c r="V3016" t="s">
        <v>1010</v>
      </c>
      <c r="W3016" t="s">
        <v>1011</v>
      </c>
      <c r="X3016" t="s">
        <v>1012</v>
      </c>
      <c r="AM3016" t="s">
        <v>1202</v>
      </c>
      <c r="AO3016" t="s">
        <v>1203</v>
      </c>
      <c r="AP3016" t="s">
        <v>1015</v>
      </c>
      <c r="AR3016" t="s">
        <v>712</v>
      </c>
      <c r="AU3016" s="89">
        <f>VLOOKUP((A3016&amp;AR3016),Precios!B:J,9,FALSE)</f>
        <v>72184.549002500004</v>
      </c>
      <c r="AV3016" t="s">
        <v>1016</v>
      </c>
      <c r="AW3016" t="str">
        <f>VLOOKUP((A3016&amp;AR3016),Precios!B:J,6,FALSE)</f>
        <v>142BOG6</v>
      </c>
    </row>
    <row r="3017" spans="1:49">
      <c r="A3017" s="53" t="s">
        <v>40</v>
      </c>
      <c r="B3017" s="53" t="s">
        <v>1218</v>
      </c>
      <c r="C3017" t="s">
        <v>1109</v>
      </c>
      <c r="D3017" t="s">
        <v>1008</v>
      </c>
      <c r="U3017" t="s">
        <v>1009</v>
      </c>
      <c r="V3017" t="s">
        <v>1010</v>
      </c>
      <c r="W3017" t="s">
        <v>1011</v>
      </c>
      <c r="X3017" t="s">
        <v>1012</v>
      </c>
      <c r="AM3017" t="s">
        <v>1202</v>
      </c>
      <c r="AO3017" t="s">
        <v>1203</v>
      </c>
      <c r="AP3017" t="s">
        <v>713</v>
      </c>
      <c r="AR3017" t="s">
        <v>714</v>
      </c>
      <c r="AU3017" s="89">
        <f>VLOOKUP((A3017&amp;AR3017),Precios!B:J,9,FALSE)</f>
        <v>72172.865699000002</v>
      </c>
      <c r="AV3017" t="s">
        <v>1016</v>
      </c>
      <c r="AW3017" t="str">
        <f>VLOOKUP((A3017&amp;AR3017),Precios!B:J,6,FALSE)</f>
        <v>142BOG7</v>
      </c>
    </row>
    <row r="3018" spans="1:49">
      <c r="A3018" s="53" t="s">
        <v>40</v>
      </c>
      <c r="B3018" s="53" t="s">
        <v>1218</v>
      </c>
      <c r="C3018" t="s">
        <v>1109</v>
      </c>
      <c r="D3018" t="s">
        <v>1008</v>
      </c>
      <c r="U3018" t="s">
        <v>1009</v>
      </c>
      <c r="V3018" t="s">
        <v>1010</v>
      </c>
      <c r="W3018" t="s">
        <v>1011</v>
      </c>
      <c r="X3018" t="s">
        <v>1012</v>
      </c>
      <c r="AM3018" t="s">
        <v>1202</v>
      </c>
      <c r="AO3018" t="s">
        <v>1203</v>
      </c>
      <c r="AP3018" t="s">
        <v>692</v>
      </c>
      <c r="AR3018" t="s">
        <v>693</v>
      </c>
      <c r="AU3018" s="89">
        <f>VLOOKUP((A3018&amp;AR3018),Precios!B:J,9,FALSE)</f>
        <v>71852.169762999998</v>
      </c>
      <c r="AV3018" t="s">
        <v>1016</v>
      </c>
      <c r="AW3018" t="str">
        <f>VLOOKUP((A3018&amp;AR3018),Precios!B:J,6,FALSE)</f>
        <v>142BOG8</v>
      </c>
    </row>
    <row r="3019" spans="1:49">
      <c r="A3019" s="53" t="s">
        <v>40</v>
      </c>
      <c r="B3019" s="53" t="s">
        <v>1218</v>
      </c>
      <c r="C3019" t="s">
        <v>1109</v>
      </c>
      <c r="D3019" t="s">
        <v>1008</v>
      </c>
      <c r="U3019" t="s">
        <v>1009</v>
      </c>
      <c r="V3019" t="s">
        <v>1010</v>
      </c>
      <c r="W3019" t="s">
        <v>1011</v>
      </c>
      <c r="X3019" t="s">
        <v>1012</v>
      </c>
      <c r="AM3019" t="s">
        <v>1202</v>
      </c>
      <c r="AO3019" t="s">
        <v>1203</v>
      </c>
      <c r="AP3019" t="s">
        <v>673</v>
      </c>
      <c r="AR3019" t="s">
        <v>674</v>
      </c>
      <c r="AU3019" s="89">
        <f>VLOOKUP((A3019&amp;AR3019),Precios!B:J,9,FALSE)</f>
        <v>65797.870358000015</v>
      </c>
      <c r="AV3019" t="s">
        <v>1016</v>
      </c>
      <c r="AW3019" t="str">
        <f>VLOOKUP((A3019&amp;AR3019),Precios!B:J,6,FALSE)</f>
        <v>142BOG9</v>
      </c>
    </row>
    <row r="3020" spans="1:49">
      <c r="A3020" s="53" t="s">
        <v>40</v>
      </c>
      <c r="B3020" s="53" t="s">
        <v>1218</v>
      </c>
      <c r="C3020" t="s">
        <v>1109</v>
      </c>
      <c r="D3020" t="s">
        <v>1008</v>
      </c>
      <c r="U3020" t="s">
        <v>1009</v>
      </c>
      <c r="V3020" t="s">
        <v>1010</v>
      </c>
      <c r="W3020" t="s">
        <v>1011</v>
      </c>
      <c r="X3020" t="s">
        <v>1012</v>
      </c>
      <c r="AM3020" t="s">
        <v>1202</v>
      </c>
      <c r="AO3020" t="s">
        <v>1203</v>
      </c>
      <c r="AP3020" t="s">
        <v>687</v>
      </c>
      <c r="AR3020" t="s">
        <v>688</v>
      </c>
      <c r="AU3020" s="89">
        <f>VLOOKUP((A3020&amp;AR3020),Precios!B:J,9,FALSE)</f>
        <v>71781.566758000001</v>
      </c>
      <c r="AV3020" t="s">
        <v>1016</v>
      </c>
      <c r="AW3020" t="str">
        <f>VLOOKUP((A3020&amp;AR3020),Precios!B:J,6,FALSE)</f>
        <v>142BOG10</v>
      </c>
    </row>
    <row r="3021" spans="1:49">
      <c r="A3021" s="53" t="s">
        <v>40</v>
      </c>
      <c r="B3021" s="53" t="s">
        <v>1218</v>
      </c>
      <c r="C3021" t="s">
        <v>1109</v>
      </c>
      <c r="D3021" t="s">
        <v>1008</v>
      </c>
      <c r="U3021" t="s">
        <v>1009</v>
      </c>
      <c r="V3021" t="s">
        <v>1010</v>
      </c>
      <c r="W3021" t="s">
        <v>1011</v>
      </c>
      <c r="X3021" t="s">
        <v>1012</v>
      </c>
      <c r="AM3021" t="s">
        <v>1202</v>
      </c>
      <c r="AO3021" t="s">
        <v>1203</v>
      </c>
      <c r="AP3021" t="s">
        <v>698</v>
      </c>
      <c r="AR3021" t="s">
        <v>699</v>
      </c>
      <c r="AU3021" s="89">
        <f>VLOOKUP((A3021&amp;AR3021),Precios!B:J,9,FALSE)</f>
        <v>71419.169448000001</v>
      </c>
      <c r="AV3021" t="s">
        <v>1016</v>
      </c>
      <c r="AW3021" t="str">
        <f>VLOOKUP((A3021&amp;AR3021),Precios!B:J,6,FALSE)</f>
        <v>142BOG11</v>
      </c>
    </row>
    <row r="3022" spans="1:49">
      <c r="A3022" s="53" t="s">
        <v>40</v>
      </c>
      <c r="B3022" s="53" t="s">
        <v>1218</v>
      </c>
      <c r="C3022" t="s">
        <v>1109</v>
      </c>
      <c r="D3022" t="s">
        <v>1008</v>
      </c>
      <c r="U3022" t="s">
        <v>1009</v>
      </c>
      <c r="V3022" t="s">
        <v>1010</v>
      </c>
      <c r="W3022" t="s">
        <v>1011</v>
      </c>
      <c r="X3022" t="s">
        <v>1012</v>
      </c>
      <c r="AM3022" t="s">
        <v>1202</v>
      </c>
      <c r="AO3022" t="s">
        <v>1203</v>
      </c>
      <c r="AP3022" t="s">
        <v>675</v>
      </c>
      <c r="AR3022" t="s">
        <v>676</v>
      </c>
      <c r="AU3022" s="89">
        <f>VLOOKUP((A3022&amp;AR3022),Precios!B:J,9,FALSE)</f>
        <v>59443.538058300001</v>
      </c>
      <c r="AV3022" t="s">
        <v>1016</v>
      </c>
      <c r="AW3022" t="str">
        <f>VLOOKUP((A3022&amp;AR3022),Precios!B:J,6,FALSE)</f>
        <v>142BOG12</v>
      </c>
    </row>
    <row r="3023" spans="1:49">
      <c r="A3023" s="53" t="s">
        <v>40</v>
      </c>
      <c r="B3023" s="53" t="s">
        <v>1218</v>
      </c>
      <c r="C3023" t="s">
        <v>1109</v>
      </c>
      <c r="D3023" t="s">
        <v>1008</v>
      </c>
      <c r="U3023" t="s">
        <v>1009</v>
      </c>
      <c r="V3023" t="s">
        <v>1010</v>
      </c>
      <c r="W3023" t="s">
        <v>1011</v>
      </c>
      <c r="X3023" t="s">
        <v>1012</v>
      </c>
      <c r="AM3023" t="s">
        <v>1202</v>
      </c>
      <c r="AO3023" t="s">
        <v>1203</v>
      </c>
      <c r="AP3023" t="s">
        <v>682</v>
      </c>
      <c r="AR3023" t="s">
        <v>683</v>
      </c>
      <c r="AU3023" s="89">
        <f>VLOOKUP((A3023&amp;AR3023),Precios!B:J,9,FALSE)</f>
        <v>70641.739684999993</v>
      </c>
      <c r="AV3023" t="s">
        <v>1016</v>
      </c>
      <c r="AW3023" t="str">
        <f>VLOOKUP((A3023&amp;AR3023),Precios!B:J,6,FALSE)</f>
        <v>142BOG13</v>
      </c>
    </row>
    <row r="3024" spans="1:49">
      <c r="A3024" s="53" t="s">
        <v>40</v>
      </c>
      <c r="B3024" s="53" t="s">
        <v>1218</v>
      </c>
      <c r="C3024" t="s">
        <v>1109</v>
      </c>
      <c r="D3024" t="s">
        <v>1008</v>
      </c>
      <c r="U3024" t="s">
        <v>1009</v>
      </c>
      <c r="V3024" t="s">
        <v>1010</v>
      </c>
      <c r="W3024" t="s">
        <v>1011</v>
      </c>
      <c r="X3024" t="s">
        <v>1012</v>
      </c>
      <c r="AM3024" t="s">
        <v>1202</v>
      </c>
      <c r="AO3024" t="s">
        <v>1203</v>
      </c>
      <c r="AP3024" t="s">
        <v>706</v>
      </c>
      <c r="AR3024" t="s">
        <v>707</v>
      </c>
      <c r="AU3024" s="89">
        <f>VLOOKUP((A3024&amp;AR3024),Precios!B:J,9,FALSE)</f>
        <v>82894.95</v>
      </c>
      <c r="AV3024" t="s">
        <v>1016</v>
      </c>
      <c r="AW3024" t="str">
        <f>VLOOKUP((A3024&amp;AR3024),Precios!B:J,6,FALSE)</f>
        <v>142BOG14</v>
      </c>
    </row>
    <row r="3025" spans="1:49">
      <c r="A3025" s="53" t="s">
        <v>40</v>
      </c>
      <c r="B3025" s="53" t="s">
        <v>1218</v>
      </c>
      <c r="C3025" t="s">
        <v>1109</v>
      </c>
      <c r="D3025" t="s">
        <v>1008</v>
      </c>
      <c r="U3025" t="s">
        <v>1009</v>
      </c>
      <c r="V3025" t="s">
        <v>1010</v>
      </c>
      <c r="W3025" t="s">
        <v>1011</v>
      </c>
      <c r="X3025" t="s">
        <v>1012</v>
      </c>
      <c r="AM3025" t="s">
        <v>1202</v>
      </c>
      <c r="AO3025" t="s">
        <v>1203</v>
      </c>
      <c r="AP3025" t="s">
        <v>700</v>
      </c>
      <c r="AR3025" t="s">
        <v>701</v>
      </c>
      <c r="AU3025" s="89">
        <f>VLOOKUP((A3025&amp;AR3025),Precios!B:J,9,FALSE)</f>
        <v>72327.877819999994</v>
      </c>
      <c r="AV3025" t="s">
        <v>1016</v>
      </c>
      <c r="AW3025" t="str">
        <f>VLOOKUP((A3025&amp;AR3025),Precios!B:J,6,FALSE)</f>
        <v>142BOG16</v>
      </c>
    </row>
    <row r="3026" spans="1:49">
      <c r="A3026" s="53" t="s">
        <v>40</v>
      </c>
      <c r="B3026" s="53" t="s">
        <v>1218</v>
      </c>
      <c r="C3026" t="s">
        <v>1109</v>
      </c>
      <c r="D3026" t="s">
        <v>1008</v>
      </c>
      <c r="U3026" t="s">
        <v>1009</v>
      </c>
      <c r="V3026" t="s">
        <v>1010</v>
      </c>
      <c r="W3026" t="s">
        <v>1011</v>
      </c>
      <c r="X3026" t="s">
        <v>1012</v>
      </c>
      <c r="AM3026" t="s">
        <v>1202</v>
      </c>
      <c r="AO3026" t="s">
        <v>1203</v>
      </c>
      <c r="AP3026" t="s">
        <v>680</v>
      </c>
      <c r="AR3026" t="s">
        <v>681</v>
      </c>
      <c r="AU3026" s="89">
        <f>VLOOKUP((A3026&amp;AR3026),Precios!B:J,9,FALSE)</f>
        <v>67091.199999999997</v>
      </c>
      <c r="AV3026" t="s">
        <v>1016</v>
      </c>
      <c r="AW3026" t="str">
        <f>VLOOKUP((A3026&amp;AR3026),Precios!B:J,6,FALSE)</f>
        <v>142BOG17</v>
      </c>
    </row>
    <row r="3027" spans="1:49">
      <c r="A3027" s="53" t="s">
        <v>40</v>
      </c>
      <c r="B3027" s="53" t="s">
        <v>1218</v>
      </c>
      <c r="C3027" t="s">
        <v>1109</v>
      </c>
      <c r="D3027" t="s">
        <v>1008</v>
      </c>
      <c r="U3027" t="s">
        <v>1009</v>
      </c>
      <c r="V3027" t="s">
        <v>1010</v>
      </c>
      <c r="W3027" t="s">
        <v>1011</v>
      </c>
      <c r="X3027" t="s">
        <v>1012</v>
      </c>
      <c r="AM3027" t="s">
        <v>1202</v>
      </c>
      <c r="AO3027" t="s">
        <v>1203</v>
      </c>
      <c r="AP3027" t="s">
        <v>690</v>
      </c>
      <c r="AR3027" t="s">
        <v>691</v>
      </c>
      <c r="AU3027" s="89">
        <f>VLOOKUP((A3027&amp;AR3027),Precios!B:J,9,FALSE)</f>
        <v>75007.154408999995</v>
      </c>
      <c r="AV3027" t="s">
        <v>1016</v>
      </c>
      <c r="AW3027" t="str">
        <f>VLOOKUP((A3027&amp;AR3027),Precios!B:J,6,FALSE)</f>
        <v>142BOG18</v>
      </c>
    </row>
    <row r="3028" spans="1:49">
      <c r="A3028" s="53" t="s">
        <v>40</v>
      </c>
      <c r="B3028" s="53" t="s">
        <v>1218</v>
      </c>
      <c r="C3028" t="s">
        <v>1109</v>
      </c>
      <c r="D3028" t="s">
        <v>1008</v>
      </c>
      <c r="U3028" t="s">
        <v>1009</v>
      </c>
      <c r="V3028" t="s">
        <v>1010</v>
      </c>
      <c r="W3028" t="s">
        <v>1011</v>
      </c>
      <c r="X3028" t="s">
        <v>1012</v>
      </c>
      <c r="AM3028" t="s">
        <v>1202</v>
      </c>
      <c r="AO3028" t="s">
        <v>1203</v>
      </c>
      <c r="AP3028" t="s">
        <v>708</v>
      </c>
      <c r="AR3028" t="s">
        <v>709</v>
      </c>
      <c r="AU3028" s="89">
        <f>VLOOKUP((A3028&amp;AR3028),Precios!B:J,9,FALSE)</f>
        <v>74772.471487999996</v>
      </c>
      <c r="AV3028" t="s">
        <v>1016</v>
      </c>
      <c r="AW3028" t="str">
        <f>VLOOKUP((A3028&amp;AR3028),Precios!B:J,6,FALSE)</f>
        <v>142BOG19</v>
      </c>
    </row>
    <row r="3029" spans="1:49">
      <c r="A3029" s="53" t="s">
        <v>40</v>
      </c>
      <c r="B3029" s="53" t="s">
        <v>1218</v>
      </c>
      <c r="C3029" t="s">
        <v>1109</v>
      </c>
      <c r="D3029" t="s">
        <v>1008</v>
      </c>
      <c r="U3029" t="s">
        <v>1009</v>
      </c>
      <c r="V3029" t="s">
        <v>1010</v>
      </c>
      <c r="W3029" t="s">
        <v>1011</v>
      </c>
      <c r="X3029" t="s">
        <v>1012</v>
      </c>
      <c r="AM3029" t="s">
        <v>1202</v>
      </c>
      <c r="AO3029" t="s">
        <v>1203</v>
      </c>
      <c r="AP3029" t="s">
        <v>710</v>
      </c>
      <c r="AR3029" t="s">
        <v>711</v>
      </c>
      <c r="AU3029" s="89">
        <f>VLOOKUP((A3029&amp;AR3029),Precios!B:J,9,FALSE)</f>
        <v>79757.156857399998</v>
      </c>
      <c r="AV3029" t="s">
        <v>1016</v>
      </c>
      <c r="AW3029" t="str">
        <f>VLOOKUP((A3029&amp;AR3029),Precios!B:J,6,FALSE)</f>
        <v>142BOG20</v>
      </c>
    </row>
    <row r="3030" spans="1:49">
      <c r="A3030" s="53" t="s">
        <v>40</v>
      </c>
      <c r="B3030" s="53" t="s">
        <v>1218</v>
      </c>
      <c r="C3030" t="s">
        <v>1109</v>
      </c>
      <c r="D3030" t="s">
        <v>1008</v>
      </c>
      <c r="U3030" t="s">
        <v>1009</v>
      </c>
      <c r="V3030" t="s">
        <v>1010</v>
      </c>
      <c r="W3030" t="s">
        <v>1011</v>
      </c>
      <c r="X3030" t="s">
        <v>1012</v>
      </c>
      <c r="AM3030" t="s">
        <v>1202</v>
      </c>
      <c r="AO3030" t="s">
        <v>1203</v>
      </c>
      <c r="AP3030" t="s">
        <v>692</v>
      </c>
      <c r="AR3030" t="s">
        <v>695</v>
      </c>
      <c r="AU3030" s="89">
        <f>VLOOKUP((A3030&amp;AR3030),Precios!B:J,9,FALSE)</f>
        <v>76078.64280500001</v>
      </c>
      <c r="AV3030" t="s">
        <v>1016</v>
      </c>
      <c r="AW3030" t="str">
        <f>VLOOKUP((A3030&amp;AR3030),Precios!B:J,6,FALSE)</f>
        <v>142MED31</v>
      </c>
    </row>
    <row r="3031" spans="1:49">
      <c r="A3031" s="53" t="s">
        <v>40</v>
      </c>
      <c r="B3031" s="53" t="s">
        <v>1218</v>
      </c>
      <c r="C3031" t="s">
        <v>1109</v>
      </c>
      <c r="D3031" t="s">
        <v>1008</v>
      </c>
      <c r="U3031" t="s">
        <v>1009</v>
      </c>
      <c r="V3031" t="s">
        <v>1010</v>
      </c>
      <c r="W3031" t="s">
        <v>1011</v>
      </c>
      <c r="X3031" t="s">
        <v>1012</v>
      </c>
      <c r="AM3031" t="s">
        <v>1202</v>
      </c>
      <c r="AO3031" t="s">
        <v>1203</v>
      </c>
      <c r="AP3031" t="s">
        <v>687</v>
      </c>
      <c r="AR3031" t="s">
        <v>689</v>
      </c>
      <c r="AU3031" s="89">
        <f>VLOOKUP((A3031&amp;AR3031),Precios!B:J,9,FALSE)</f>
        <v>72977.677058000001</v>
      </c>
      <c r="AV3031" t="s">
        <v>1016</v>
      </c>
      <c r="AW3031" t="str">
        <f>VLOOKUP((A3031&amp;AR3031),Precios!B:J,6,FALSE)</f>
        <v>142MED22</v>
      </c>
    </row>
    <row r="3032" spans="1:49">
      <c r="A3032" s="53" t="s">
        <v>40</v>
      </c>
      <c r="B3032" s="53" t="s">
        <v>1218</v>
      </c>
      <c r="C3032" t="s">
        <v>1109</v>
      </c>
      <c r="D3032" t="s">
        <v>1008</v>
      </c>
      <c r="U3032" t="s">
        <v>1009</v>
      </c>
      <c r="V3032" t="s">
        <v>1010</v>
      </c>
      <c r="W3032" t="s">
        <v>1011</v>
      </c>
      <c r="X3032" t="s">
        <v>1012</v>
      </c>
      <c r="AM3032" t="s">
        <v>1202</v>
      </c>
      <c r="AO3032" t="s">
        <v>1203</v>
      </c>
      <c r="AP3032" t="s">
        <v>684</v>
      </c>
      <c r="AR3032" t="s">
        <v>686</v>
      </c>
      <c r="AU3032" s="89">
        <f>VLOOKUP((A3032&amp;AR3032),Precios!B:J,9,FALSE)</f>
        <v>71133.119827000002</v>
      </c>
      <c r="AV3032" t="s">
        <v>1016</v>
      </c>
      <c r="AW3032" t="str">
        <f>VLOOKUP((A3032&amp;AR3032),Precios!B:J,6,FALSE)</f>
        <v>142MED23</v>
      </c>
    </row>
    <row r="3033" spans="1:49">
      <c r="A3033" s="53" t="s">
        <v>40</v>
      </c>
      <c r="B3033" s="53" t="s">
        <v>1218</v>
      </c>
      <c r="C3033" t="s">
        <v>1109</v>
      </c>
      <c r="D3033" t="s">
        <v>1008</v>
      </c>
      <c r="U3033" t="s">
        <v>1009</v>
      </c>
      <c r="V3033" t="s">
        <v>1010</v>
      </c>
      <c r="W3033" t="s">
        <v>1011</v>
      </c>
      <c r="X3033" t="s">
        <v>1012</v>
      </c>
      <c r="AM3033" t="s">
        <v>1202</v>
      </c>
      <c r="AO3033" t="s">
        <v>1203</v>
      </c>
      <c r="AP3033" t="s">
        <v>702</v>
      </c>
      <c r="AR3033" t="s">
        <v>703</v>
      </c>
      <c r="AU3033" s="89">
        <f>VLOOKUP((A3033&amp;AR3033),Precios!B:J,9,FALSE)</f>
        <v>72280.285000000003</v>
      </c>
      <c r="AV3033" t="s">
        <v>1016</v>
      </c>
      <c r="AW3033" t="str">
        <f>VLOOKUP((A3033&amp;AR3033),Precios!B:J,6,FALSE)</f>
        <v>142MED25</v>
      </c>
    </row>
    <row r="3034" spans="1:49">
      <c r="A3034" s="53" t="s">
        <v>40</v>
      </c>
      <c r="B3034" s="53" t="s">
        <v>1218</v>
      </c>
      <c r="C3034" t="s">
        <v>1109</v>
      </c>
      <c r="D3034" t="s">
        <v>1008</v>
      </c>
      <c r="U3034" t="s">
        <v>1009</v>
      </c>
      <c r="V3034" t="s">
        <v>1010</v>
      </c>
      <c r="W3034" t="s">
        <v>1011</v>
      </c>
      <c r="X3034" t="s">
        <v>1012</v>
      </c>
      <c r="AM3034" t="s">
        <v>1202</v>
      </c>
      <c r="AO3034" t="s">
        <v>1203</v>
      </c>
      <c r="AP3034" t="s">
        <v>692</v>
      </c>
      <c r="AR3034" t="s">
        <v>694</v>
      </c>
      <c r="AU3034" s="89">
        <f>VLOOKUP((A3034&amp;AR3034),Precios!B:J,9,FALSE)</f>
        <v>76078.64280500001</v>
      </c>
      <c r="AV3034" t="s">
        <v>1016</v>
      </c>
      <c r="AW3034" t="str">
        <f>VLOOKUP((A3034&amp;AR3034),Precios!B:J,6,FALSE)</f>
        <v>142CLO26</v>
      </c>
    </row>
    <row r="3035" spans="1:49">
      <c r="A3035" s="53" t="s">
        <v>40</v>
      </c>
      <c r="B3035" s="53" t="s">
        <v>1218</v>
      </c>
      <c r="C3035" t="s">
        <v>1109</v>
      </c>
      <c r="D3035" t="s">
        <v>1008</v>
      </c>
      <c r="U3035" t="s">
        <v>1009</v>
      </c>
      <c r="V3035" t="s">
        <v>1010</v>
      </c>
      <c r="W3035" t="s">
        <v>1011</v>
      </c>
      <c r="X3035" t="s">
        <v>1012</v>
      </c>
      <c r="AM3035" t="s">
        <v>1202</v>
      </c>
      <c r="AO3035" t="s">
        <v>1203</v>
      </c>
      <c r="AP3035" t="s">
        <v>704</v>
      </c>
      <c r="AR3035" t="s">
        <v>705</v>
      </c>
      <c r="AU3035" s="89">
        <f>VLOOKUP((A3035&amp;AR3035),Precios!B:J,9,FALSE)</f>
        <v>81554.710413000008</v>
      </c>
      <c r="AV3035" t="s">
        <v>1016</v>
      </c>
      <c r="AW3035" t="str">
        <f>VLOOKUP((A3035&amp;AR3035),Precios!B:J,6,FALSE)</f>
        <v>142CLO27</v>
      </c>
    </row>
    <row r="3036" spans="1:49">
      <c r="A3036" s="53" t="s">
        <v>40</v>
      </c>
      <c r="B3036" s="53" t="s">
        <v>1218</v>
      </c>
      <c r="C3036" t="s">
        <v>1109</v>
      </c>
      <c r="D3036" t="s">
        <v>1008</v>
      </c>
      <c r="U3036" t="s">
        <v>1009</v>
      </c>
      <c r="V3036" t="s">
        <v>1010</v>
      </c>
      <c r="W3036" t="s">
        <v>1011</v>
      </c>
      <c r="X3036" t="s">
        <v>1012</v>
      </c>
      <c r="AM3036" t="s">
        <v>1202</v>
      </c>
      <c r="AO3036" t="s">
        <v>1203</v>
      </c>
      <c r="AP3036" t="s">
        <v>696</v>
      </c>
      <c r="AR3036" t="s">
        <v>697</v>
      </c>
      <c r="AU3036" s="89">
        <f>VLOOKUP((A3036&amp;AR3036),Precios!B:J,9,FALSE)</f>
        <v>87061.315000000002</v>
      </c>
      <c r="AV3036" t="s">
        <v>1016</v>
      </c>
      <c r="AW3036" t="str">
        <f>VLOOKUP((A3036&amp;AR3036),Precios!B:J,6,FALSE)</f>
        <v>142CLO28</v>
      </c>
    </row>
    <row r="3037" spans="1:49">
      <c r="A3037" s="53" t="s">
        <v>40</v>
      </c>
      <c r="B3037" s="53" t="s">
        <v>1218</v>
      </c>
      <c r="C3037" t="s">
        <v>1109</v>
      </c>
      <c r="D3037" t="s">
        <v>1008</v>
      </c>
      <c r="U3037" t="s">
        <v>1009</v>
      </c>
      <c r="V3037" t="s">
        <v>1010</v>
      </c>
      <c r="W3037" t="s">
        <v>1011</v>
      </c>
      <c r="X3037" t="s">
        <v>1012</v>
      </c>
      <c r="AM3037" t="s">
        <v>1202</v>
      </c>
      <c r="AO3037" t="s">
        <v>1203</v>
      </c>
      <c r="AP3037" t="s">
        <v>677</v>
      </c>
      <c r="AR3037" t="s">
        <v>679</v>
      </c>
      <c r="AU3037" s="89">
        <f>VLOOKUP((A3037&amp;AR3037),Precios!B:J,9,FALSE)</f>
        <v>74772.471487999996</v>
      </c>
      <c r="AV3037" t="s">
        <v>1016</v>
      </c>
      <c r="AW3037" t="str">
        <f>VLOOKUP((A3037&amp;AR3037),Precios!B:J,6,FALSE)</f>
        <v>142CLO30</v>
      </c>
    </row>
    <row r="3038" spans="1:49">
      <c r="A3038" s="53" t="s">
        <v>39</v>
      </c>
      <c r="B3038" s="53" t="s">
        <v>1219</v>
      </c>
      <c r="C3038" t="s">
        <v>1215</v>
      </c>
      <c r="D3038" t="s">
        <v>1008</v>
      </c>
      <c r="U3038" t="s">
        <v>1009</v>
      </c>
      <c r="V3038" t="s">
        <v>1010</v>
      </c>
      <c r="W3038" t="s">
        <v>1011</v>
      </c>
      <c r="X3038" t="s">
        <v>1012</v>
      </c>
      <c r="AM3038" t="s">
        <v>1202</v>
      </c>
      <c r="AO3038" t="s">
        <v>1203</v>
      </c>
      <c r="AP3038" t="s">
        <v>1015</v>
      </c>
      <c r="AR3038" t="s">
        <v>712</v>
      </c>
      <c r="AU3038" s="89">
        <f>VLOOKUP((A3038&amp;AR3038),Precios!B:J,9,FALSE)</f>
        <v>75662.362875000006</v>
      </c>
      <c r="AV3038" t="s">
        <v>1016</v>
      </c>
      <c r="AW3038" t="str">
        <f>VLOOKUP((A3038&amp;AR3038),Precios!B:J,6,FALSE)</f>
        <v>143BOG6</v>
      </c>
    </row>
    <row r="3039" spans="1:49">
      <c r="A3039" s="53" t="s">
        <v>39</v>
      </c>
      <c r="B3039" s="53" t="s">
        <v>1219</v>
      </c>
      <c r="C3039" t="s">
        <v>1215</v>
      </c>
      <c r="D3039" t="s">
        <v>1008</v>
      </c>
      <c r="U3039" t="s">
        <v>1009</v>
      </c>
      <c r="V3039" t="s">
        <v>1010</v>
      </c>
      <c r="W3039" t="s">
        <v>1011</v>
      </c>
      <c r="X3039" t="s">
        <v>1012</v>
      </c>
      <c r="AM3039" t="s">
        <v>1202</v>
      </c>
      <c r="AO3039" t="s">
        <v>1203</v>
      </c>
      <c r="AP3039" t="s">
        <v>713</v>
      </c>
      <c r="AR3039" t="s">
        <v>714</v>
      </c>
      <c r="AU3039" s="89">
        <f>VLOOKUP((A3039&amp;AR3039),Precios!B:J,9,FALSE)</f>
        <v>75610.325263000006</v>
      </c>
      <c r="AV3039" t="s">
        <v>1016</v>
      </c>
      <c r="AW3039" t="str">
        <f>VLOOKUP((A3039&amp;AR3039),Precios!B:J,6,FALSE)</f>
        <v>143BOG7</v>
      </c>
    </row>
    <row r="3040" spans="1:49">
      <c r="A3040" s="53" t="s">
        <v>39</v>
      </c>
      <c r="B3040" s="53" t="s">
        <v>1219</v>
      </c>
      <c r="C3040" t="s">
        <v>1215</v>
      </c>
      <c r="D3040" t="s">
        <v>1008</v>
      </c>
      <c r="U3040" t="s">
        <v>1009</v>
      </c>
      <c r="V3040" t="s">
        <v>1010</v>
      </c>
      <c r="W3040" t="s">
        <v>1011</v>
      </c>
      <c r="X3040" t="s">
        <v>1012</v>
      </c>
      <c r="AM3040" t="s">
        <v>1202</v>
      </c>
      <c r="AO3040" t="s">
        <v>1203</v>
      </c>
      <c r="AP3040" t="s">
        <v>692</v>
      </c>
      <c r="AR3040" t="s">
        <v>693</v>
      </c>
      <c r="AU3040" s="89">
        <f>VLOOKUP((A3040&amp;AR3040),Precios!B:J,9,FALSE)</f>
        <v>69245.131527000005</v>
      </c>
      <c r="AV3040" t="s">
        <v>1016</v>
      </c>
      <c r="AW3040" t="str">
        <f>VLOOKUP((A3040&amp;AR3040),Precios!B:J,6,FALSE)</f>
        <v>143BOG8</v>
      </c>
    </row>
    <row r="3041" spans="1:49">
      <c r="A3041" s="53" t="s">
        <v>39</v>
      </c>
      <c r="B3041" s="53" t="s">
        <v>1219</v>
      </c>
      <c r="C3041" t="s">
        <v>1215</v>
      </c>
      <c r="D3041" t="s">
        <v>1008</v>
      </c>
      <c r="U3041" t="s">
        <v>1009</v>
      </c>
      <c r="V3041" t="s">
        <v>1010</v>
      </c>
      <c r="W3041" t="s">
        <v>1011</v>
      </c>
      <c r="X3041" t="s">
        <v>1012</v>
      </c>
      <c r="AM3041" t="s">
        <v>1202</v>
      </c>
      <c r="AO3041" t="s">
        <v>1203</v>
      </c>
      <c r="AP3041" t="s">
        <v>673</v>
      </c>
      <c r="AR3041" t="s">
        <v>674</v>
      </c>
      <c r="AU3041" s="89">
        <f>VLOOKUP((A3041&amp;AR3041),Precios!B:J,9,FALSE)</f>
        <v>63476.200347999998</v>
      </c>
      <c r="AV3041" t="s">
        <v>1016</v>
      </c>
      <c r="AW3041" t="str">
        <f>VLOOKUP((A3041&amp;AR3041),Precios!B:J,6,FALSE)</f>
        <v>143BOG9</v>
      </c>
    </row>
    <row r="3042" spans="1:49">
      <c r="A3042" s="53" t="s">
        <v>39</v>
      </c>
      <c r="B3042" s="53" t="s">
        <v>1219</v>
      </c>
      <c r="C3042" t="s">
        <v>1215</v>
      </c>
      <c r="D3042" t="s">
        <v>1008</v>
      </c>
      <c r="U3042" t="s">
        <v>1009</v>
      </c>
      <c r="V3042" t="s">
        <v>1010</v>
      </c>
      <c r="W3042" t="s">
        <v>1011</v>
      </c>
      <c r="X3042" t="s">
        <v>1012</v>
      </c>
      <c r="AM3042" t="s">
        <v>1202</v>
      </c>
      <c r="AO3042" t="s">
        <v>1203</v>
      </c>
      <c r="AP3042" t="s">
        <v>687</v>
      </c>
      <c r="AR3042" t="s">
        <v>688</v>
      </c>
      <c r="AU3042" s="89">
        <f>VLOOKUP((A3042&amp;AR3042),Precios!B:J,9,FALSE)</f>
        <v>67302.610660999999</v>
      </c>
      <c r="AV3042" t="s">
        <v>1016</v>
      </c>
      <c r="AW3042" t="str">
        <f>VLOOKUP((A3042&amp;AR3042),Precios!B:J,6,FALSE)</f>
        <v>143BOG10</v>
      </c>
    </row>
    <row r="3043" spans="1:49">
      <c r="A3043" s="53" t="s">
        <v>39</v>
      </c>
      <c r="B3043" s="53" t="s">
        <v>1219</v>
      </c>
      <c r="C3043" t="s">
        <v>1215</v>
      </c>
      <c r="D3043" t="s">
        <v>1008</v>
      </c>
      <c r="U3043" t="s">
        <v>1009</v>
      </c>
      <c r="V3043" t="s">
        <v>1010</v>
      </c>
      <c r="W3043" t="s">
        <v>1011</v>
      </c>
      <c r="X3043" t="s">
        <v>1012</v>
      </c>
      <c r="AM3043" t="s">
        <v>1202</v>
      </c>
      <c r="AO3043" t="s">
        <v>1203</v>
      </c>
      <c r="AP3043" t="s">
        <v>698</v>
      </c>
      <c r="AR3043" t="s">
        <v>699</v>
      </c>
      <c r="AU3043" s="89">
        <f>VLOOKUP((A3043&amp;AR3043),Precios!B:J,9,FALSE)</f>
        <v>73685.761775999999</v>
      </c>
      <c r="AV3043" t="s">
        <v>1016</v>
      </c>
      <c r="AW3043" t="str">
        <f>VLOOKUP((A3043&amp;AR3043),Precios!B:J,6,FALSE)</f>
        <v>143BOG11</v>
      </c>
    </row>
    <row r="3044" spans="1:49">
      <c r="A3044" s="53" t="s">
        <v>39</v>
      </c>
      <c r="B3044" s="53" t="s">
        <v>1219</v>
      </c>
      <c r="C3044" t="s">
        <v>1215</v>
      </c>
      <c r="D3044" t="s">
        <v>1008</v>
      </c>
      <c r="U3044" t="s">
        <v>1009</v>
      </c>
      <c r="V3044" t="s">
        <v>1010</v>
      </c>
      <c r="W3044" t="s">
        <v>1011</v>
      </c>
      <c r="X3044" t="s">
        <v>1012</v>
      </c>
      <c r="AM3044" t="s">
        <v>1202</v>
      </c>
      <c r="AO3044" t="s">
        <v>1203</v>
      </c>
      <c r="AP3044" t="s">
        <v>675</v>
      </c>
      <c r="AR3044" t="s">
        <v>676</v>
      </c>
      <c r="AU3044" s="89">
        <f>VLOOKUP((A3044&amp;AR3044),Precios!B:J,9,FALSE)</f>
        <v>59547.60699249999</v>
      </c>
      <c r="AV3044" t="s">
        <v>1016</v>
      </c>
      <c r="AW3044" t="str">
        <f>VLOOKUP((A3044&amp;AR3044),Precios!B:J,6,FALSE)</f>
        <v>143BOG12</v>
      </c>
    </row>
    <row r="3045" spans="1:49">
      <c r="A3045" s="53" t="s">
        <v>39</v>
      </c>
      <c r="B3045" s="53" t="s">
        <v>1219</v>
      </c>
      <c r="C3045" t="s">
        <v>1215</v>
      </c>
      <c r="D3045" t="s">
        <v>1008</v>
      </c>
      <c r="U3045" t="s">
        <v>1009</v>
      </c>
      <c r="V3045" t="s">
        <v>1010</v>
      </c>
      <c r="W3045" t="s">
        <v>1011</v>
      </c>
      <c r="X3045" t="s">
        <v>1012</v>
      </c>
      <c r="AM3045" t="s">
        <v>1202</v>
      </c>
      <c r="AO3045" t="s">
        <v>1203</v>
      </c>
      <c r="AP3045" t="s">
        <v>682</v>
      </c>
      <c r="AR3045" t="s">
        <v>683</v>
      </c>
      <c r="AU3045" s="89">
        <f>VLOOKUP((A3045&amp;AR3045),Precios!B:J,9,FALSE)</f>
        <v>66245.358178999988</v>
      </c>
      <c r="AV3045" t="s">
        <v>1016</v>
      </c>
      <c r="AW3045" t="str">
        <f>VLOOKUP((A3045&amp;AR3045),Precios!B:J,6,FALSE)</f>
        <v>143BOG13</v>
      </c>
    </row>
    <row r="3046" spans="1:49">
      <c r="A3046" s="53" t="s">
        <v>39</v>
      </c>
      <c r="B3046" s="53" t="s">
        <v>1219</v>
      </c>
      <c r="C3046" t="s">
        <v>1215</v>
      </c>
      <c r="D3046" t="s">
        <v>1008</v>
      </c>
      <c r="U3046" t="s">
        <v>1009</v>
      </c>
      <c r="V3046" t="s">
        <v>1010</v>
      </c>
      <c r="W3046" t="s">
        <v>1011</v>
      </c>
      <c r="X3046" t="s">
        <v>1012</v>
      </c>
      <c r="AM3046" t="s">
        <v>1202</v>
      </c>
      <c r="AO3046" t="s">
        <v>1203</v>
      </c>
      <c r="AP3046" t="s">
        <v>706</v>
      </c>
      <c r="AR3046" t="s">
        <v>707</v>
      </c>
      <c r="AU3046" s="89">
        <f>VLOOKUP((A3046&amp;AR3046),Precios!B:J,9,FALSE)</f>
        <v>81173.39</v>
      </c>
      <c r="AV3046" t="s">
        <v>1016</v>
      </c>
      <c r="AW3046" t="str">
        <f>VLOOKUP((A3046&amp;AR3046),Precios!B:J,6,FALSE)</f>
        <v>143BOG14</v>
      </c>
    </row>
    <row r="3047" spans="1:49">
      <c r="A3047" s="53" t="s">
        <v>39</v>
      </c>
      <c r="B3047" s="53" t="s">
        <v>1219</v>
      </c>
      <c r="C3047" t="s">
        <v>1215</v>
      </c>
      <c r="D3047" t="s">
        <v>1008</v>
      </c>
      <c r="U3047" t="s">
        <v>1009</v>
      </c>
      <c r="V3047" t="s">
        <v>1010</v>
      </c>
      <c r="W3047" t="s">
        <v>1011</v>
      </c>
      <c r="X3047" t="s">
        <v>1012</v>
      </c>
      <c r="AM3047" t="s">
        <v>1202</v>
      </c>
      <c r="AO3047" t="s">
        <v>1203</v>
      </c>
      <c r="AP3047" t="s">
        <v>700</v>
      </c>
      <c r="AR3047" t="s">
        <v>701</v>
      </c>
      <c r="AU3047" s="89">
        <f>VLOOKUP((A3047&amp;AR3047),Precios!B:J,9,FALSE)</f>
        <v>70027.69795999999</v>
      </c>
      <c r="AV3047" t="s">
        <v>1016</v>
      </c>
      <c r="AW3047" t="str">
        <f>VLOOKUP((A3047&amp;AR3047),Precios!B:J,6,FALSE)</f>
        <v>143BOG16</v>
      </c>
    </row>
    <row r="3048" spans="1:49">
      <c r="A3048" s="53" t="s">
        <v>39</v>
      </c>
      <c r="B3048" s="53" t="s">
        <v>1219</v>
      </c>
      <c r="C3048" t="s">
        <v>1215</v>
      </c>
      <c r="D3048" t="s">
        <v>1008</v>
      </c>
      <c r="U3048" t="s">
        <v>1009</v>
      </c>
      <c r="V3048" t="s">
        <v>1010</v>
      </c>
      <c r="W3048" t="s">
        <v>1011</v>
      </c>
      <c r="X3048" t="s">
        <v>1012</v>
      </c>
      <c r="AM3048" t="s">
        <v>1202</v>
      </c>
      <c r="AO3048" t="s">
        <v>1203</v>
      </c>
      <c r="AP3048" t="s">
        <v>680</v>
      </c>
      <c r="AR3048" t="s">
        <v>681</v>
      </c>
      <c r="AU3048" s="89">
        <f>VLOOKUP((A3048&amp;AR3048),Precios!B:J,9,FALSE)</f>
        <v>69187.8</v>
      </c>
      <c r="AV3048" t="s">
        <v>1016</v>
      </c>
      <c r="AW3048" t="str">
        <f>VLOOKUP((A3048&amp;AR3048),Precios!B:J,6,FALSE)</f>
        <v>143BOG17</v>
      </c>
    </row>
    <row r="3049" spans="1:49">
      <c r="A3049" s="53" t="s">
        <v>39</v>
      </c>
      <c r="B3049" s="53" t="s">
        <v>1219</v>
      </c>
      <c r="C3049" t="s">
        <v>1215</v>
      </c>
      <c r="D3049" t="s">
        <v>1008</v>
      </c>
      <c r="U3049" t="s">
        <v>1009</v>
      </c>
      <c r="V3049" t="s">
        <v>1010</v>
      </c>
      <c r="W3049" t="s">
        <v>1011</v>
      </c>
      <c r="X3049" t="s">
        <v>1012</v>
      </c>
      <c r="AM3049" t="s">
        <v>1202</v>
      </c>
      <c r="AO3049" t="s">
        <v>1203</v>
      </c>
      <c r="AP3049" t="s">
        <v>690</v>
      </c>
      <c r="AR3049" t="s">
        <v>691</v>
      </c>
      <c r="AU3049" s="89">
        <f>VLOOKUP((A3049&amp;AR3049),Precios!B:J,9,FALSE)</f>
        <v>72010.389681999994</v>
      </c>
      <c r="AV3049" t="s">
        <v>1016</v>
      </c>
      <c r="AW3049" t="str">
        <f>VLOOKUP((A3049&amp;AR3049),Precios!B:J,6,FALSE)</f>
        <v>143BOG18</v>
      </c>
    </row>
    <row r="3050" spans="1:49">
      <c r="A3050" s="53" t="s">
        <v>39</v>
      </c>
      <c r="B3050" s="53" t="s">
        <v>1219</v>
      </c>
      <c r="C3050" t="s">
        <v>1215</v>
      </c>
      <c r="D3050" t="s">
        <v>1008</v>
      </c>
      <c r="U3050" t="s">
        <v>1009</v>
      </c>
      <c r="V3050" t="s">
        <v>1010</v>
      </c>
      <c r="W3050" t="s">
        <v>1011</v>
      </c>
      <c r="X3050" t="s">
        <v>1012</v>
      </c>
      <c r="AM3050" t="s">
        <v>1202</v>
      </c>
      <c r="AO3050" t="s">
        <v>1203</v>
      </c>
      <c r="AP3050" t="s">
        <v>708</v>
      </c>
      <c r="AR3050" t="s">
        <v>709</v>
      </c>
      <c r="AU3050" s="89">
        <f>VLOOKUP((A3050&amp;AR3050),Precios!B:J,9,FALSE)</f>
        <v>72288.618984999994</v>
      </c>
      <c r="AV3050" t="s">
        <v>1016</v>
      </c>
      <c r="AW3050" t="str">
        <f>VLOOKUP((A3050&amp;AR3050),Precios!B:J,6,FALSE)</f>
        <v>143BOG19</v>
      </c>
    </row>
    <row r="3051" spans="1:49">
      <c r="A3051" s="53" t="s">
        <v>39</v>
      </c>
      <c r="B3051" s="53" t="s">
        <v>1219</v>
      </c>
      <c r="C3051" t="s">
        <v>1215</v>
      </c>
      <c r="D3051" t="s">
        <v>1008</v>
      </c>
      <c r="U3051" t="s">
        <v>1009</v>
      </c>
      <c r="V3051" t="s">
        <v>1010</v>
      </c>
      <c r="W3051" t="s">
        <v>1011</v>
      </c>
      <c r="X3051" t="s">
        <v>1012</v>
      </c>
      <c r="AM3051" t="s">
        <v>1202</v>
      </c>
      <c r="AO3051" t="s">
        <v>1203</v>
      </c>
      <c r="AP3051" t="s">
        <v>710</v>
      </c>
      <c r="AR3051" t="s">
        <v>711</v>
      </c>
      <c r="AU3051" s="89">
        <f>VLOOKUP((A3051&amp;AR3051),Precios!B:J,9,FALSE)</f>
        <v>74793.705852799991</v>
      </c>
      <c r="AV3051" t="s">
        <v>1016</v>
      </c>
      <c r="AW3051" t="str">
        <f>VLOOKUP((A3051&amp;AR3051),Precios!B:J,6,FALSE)</f>
        <v>143BOG20</v>
      </c>
    </row>
    <row r="3052" spans="1:49">
      <c r="A3052" s="53" t="s">
        <v>39</v>
      </c>
      <c r="B3052" s="53" t="s">
        <v>1219</v>
      </c>
      <c r="C3052" t="s">
        <v>1215</v>
      </c>
      <c r="D3052" t="s">
        <v>1008</v>
      </c>
      <c r="U3052" t="s">
        <v>1009</v>
      </c>
      <c r="V3052" t="s">
        <v>1010</v>
      </c>
      <c r="W3052" t="s">
        <v>1011</v>
      </c>
      <c r="X3052" t="s">
        <v>1012</v>
      </c>
      <c r="AM3052" t="s">
        <v>1202</v>
      </c>
      <c r="AO3052" t="s">
        <v>1203</v>
      </c>
      <c r="AP3052" t="s">
        <v>692</v>
      </c>
      <c r="AR3052" t="s">
        <v>695</v>
      </c>
      <c r="AU3052" s="89">
        <f>VLOOKUP((A3052&amp;AR3052),Precios!B:J,9,FALSE)</f>
        <v>73318.689048</v>
      </c>
      <c r="AV3052" t="s">
        <v>1016</v>
      </c>
      <c r="AW3052" t="str">
        <f>VLOOKUP((A3052&amp;AR3052),Precios!B:J,6,FALSE)</f>
        <v>143MED31</v>
      </c>
    </row>
    <row r="3053" spans="1:49">
      <c r="A3053" s="53" t="s">
        <v>39</v>
      </c>
      <c r="B3053" s="53" t="s">
        <v>1219</v>
      </c>
      <c r="C3053" t="s">
        <v>1215</v>
      </c>
      <c r="D3053" t="s">
        <v>1008</v>
      </c>
      <c r="U3053" t="s">
        <v>1009</v>
      </c>
      <c r="V3053" t="s">
        <v>1010</v>
      </c>
      <c r="W3053" t="s">
        <v>1011</v>
      </c>
      <c r="X3053" t="s">
        <v>1012</v>
      </c>
      <c r="AM3053" t="s">
        <v>1202</v>
      </c>
      <c r="AO3053" t="s">
        <v>1203</v>
      </c>
      <c r="AP3053" t="s">
        <v>687</v>
      </c>
      <c r="AR3053" t="s">
        <v>689</v>
      </c>
      <c r="AU3053" s="89">
        <f>VLOOKUP((A3053&amp;AR3053),Precios!B:J,9,FALSE)</f>
        <v>68424.815810999993</v>
      </c>
      <c r="AV3053" t="s">
        <v>1016</v>
      </c>
      <c r="AW3053" t="str">
        <f>VLOOKUP((A3053&amp;AR3053),Precios!B:J,6,FALSE)</f>
        <v>143MED22</v>
      </c>
    </row>
    <row r="3054" spans="1:49">
      <c r="A3054" s="53" t="s">
        <v>39</v>
      </c>
      <c r="B3054" s="53" t="s">
        <v>1219</v>
      </c>
      <c r="C3054" t="s">
        <v>1215</v>
      </c>
      <c r="D3054" t="s">
        <v>1008</v>
      </c>
      <c r="U3054" t="s">
        <v>1009</v>
      </c>
      <c r="V3054" t="s">
        <v>1010</v>
      </c>
      <c r="W3054" t="s">
        <v>1011</v>
      </c>
      <c r="X3054" t="s">
        <v>1012</v>
      </c>
      <c r="AM3054" t="s">
        <v>1202</v>
      </c>
      <c r="AO3054" t="s">
        <v>1203</v>
      </c>
      <c r="AP3054" t="s">
        <v>684</v>
      </c>
      <c r="AR3054" t="s">
        <v>686</v>
      </c>
      <c r="AU3054" s="89">
        <f>VLOOKUP((A3054&amp;AR3054),Precios!B:J,9,FALSE)</f>
        <v>68553.169663000008</v>
      </c>
      <c r="AV3054" t="s">
        <v>1016</v>
      </c>
      <c r="AW3054" t="str">
        <f>VLOOKUP((A3054&amp;AR3054),Precios!B:J,6,FALSE)</f>
        <v>143MED23</v>
      </c>
    </row>
    <row r="3055" spans="1:49">
      <c r="A3055" s="53" t="s">
        <v>39</v>
      </c>
      <c r="B3055" s="53" t="s">
        <v>1219</v>
      </c>
      <c r="C3055" t="s">
        <v>1215</v>
      </c>
      <c r="D3055" t="s">
        <v>1008</v>
      </c>
      <c r="U3055" t="s">
        <v>1009</v>
      </c>
      <c r="V3055" t="s">
        <v>1010</v>
      </c>
      <c r="W3055" t="s">
        <v>1011</v>
      </c>
      <c r="X3055" t="s">
        <v>1012</v>
      </c>
      <c r="AM3055" t="s">
        <v>1202</v>
      </c>
      <c r="AO3055" t="s">
        <v>1203</v>
      </c>
      <c r="AP3055" t="s">
        <v>702</v>
      </c>
      <c r="AR3055" t="s">
        <v>703</v>
      </c>
      <c r="AU3055" s="89">
        <f>VLOOKUP((A3055&amp;AR3055),Precios!B:J,9,FALSE)</f>
        <v>68422.540999999997</v>
      </c>
      <c r="AV3055" t="s">
        <v>1016</v>
      </c>
      <c r="AW3055" t="str">
        <f>VLOOKUP((A3055&amp;AR3055),Precios!B:J,6,FALSE)</f>
        <v>143MED25</v>
      </c>
    </row>
    <row r="3056" spans="1:49">
      <c r="A3056" s="53" t="s">
        <v>39</v>
      </c>
      <c r="B3056" s="53" t="s">
        <v>1219</v>
      </c>
      <c r="C3056" t="s">
        <v>1215</v>
      </c>
      <c r="D3056" t="s">
        <v>1008</v>
      </c>
      <c r="U3056" t="s">
        <v>1009</v>
      </c>
      <c r="V3056" t="s">
        <v>1010</v>
      </c>
      <c r="W3056" t="s">
        <v>1011</v>
      </c>
      <c r="X3056" t="s">
        <v>1012</v>
      </c>
      <c r="AM3056" t="s">
        <v>1202</v>
      </c>
      <c r="AO3056" t="s">
        <v>1203</v>
      </c>
      <c r="AP3056" t="s">
        <v>692</v>
      </c>
      <c r="AR3056" t="s">
        <v>694</v>
      </c>
      <c r="AU3056" s="89">
        <f>VLOOKUP((A3056&amp;AR3056),Precios!B:J,9,FALSE)</f>
        <v>73318.689048</v>
      </c>
      <c r="AV3056" t="s">
        <v>1016</v>
      </c>
      <c r="AW3056" t="str">
        <f>VLOOKUP((A3056&amp;AR3056),Precios!B:J,6,FALSE)</f>
        <v>143CLO26</v>
      </c>
    </row>
    <row r="3057" spans="1:49">
      <c r="A3057" s="53" t="s">
        <v>39</v>
      </c>
      <c r="B3057" s="53" t="s">
        <v>1219</v>
      </c>
      <c r="C3057" t="s">
        <v>1215</v>
      </c>
      <c r="D3057" t="s">
        <v>1008</v>
      </c>
      <c r="U3057" t="s">
        <v>1009</v>
      </c>
      <c r="V3057" t="s">
        <v>1010</v>
      </c>
      <c r="W3057" t="s">
        <v>1011</v>
      </c>
      <c r="X3057" t="s">
        <v>1012</v>
      </c>
      <c r="AM3057" t="s">
        <v>1202</v>
      </c>
      <c r="AO3057" t="s">
        <v>1203</v>
      </c>
      <c r="AP3057" t="s">
        <v>704</v>
      </c>
      <c r="AR3057" t="s">
        <v>705</v>
      </c>
      <c r="AU3057" s="89">
        <f>VLOOKUP((A3057&amp;AR3057),Precios!B:J,9,FALSE)</f>
        <v>76479.973977000001</v>
      </c>
      <c r="AV3057" t="s">
        <v>1016</v>
      </c>
      <c r="AW3057" t="str">
        <f>VLOOKUP((A3057&amp;AR3057),Precios!B:J,6,FALSE)</f>
        <v>143CLO27</v>
      </c>
    </row>
    <row r="3058" spans="1:49">
      <c r="A3058" s="53" t="s">
        <v>39</v>
      </c>
      <c r="B3058" s="53" t="s">
        <v>1219</v>
      </c>
      <c r="C3058" t="s">
        <v>1215</v>
      </c>
      <c r="D3058" t="s">
        <v>1008</v>
      </c>
      <c r="U3058" t="s">
        <v>1009</v>
      </c>
      <c r="V3058" t="s">
        <v>1010</v>
      </c>
      <c r="W3058" t="s">
        <v>1011</v>
      </c>
      <c r="X3058" t="s">
        <v>1012</v>
      </c>
      <c r="AM3058" t="s">
        <v>1202</v>
      </c>
      <c r="AO3058" t="s">
        <v>1203</v>
      </c>
      <c r="AP3058" t="s">
        <v>696</v>
      </c>
      <c r="AR3058" t="s">
        <v>697</v>
      </c>
      <c r="AU3058" s="89">
        <f>VLOOKUP((A3058&amp;AR3058),Precios!B:J,9,FALSE)</f>
        <v>81642.652300000002</v>
      </c>
      <c r="AV3058" t="s">
        <v>1016</v>
      </c>
      <c r="AW3058" t="str">
        <f>VLOOKUP((A3058&amp;AR3058),Precios!B:J,6,FALSE)</f>
        <v>143CLO28</v>
      </c>
    </row>
    <row r="3059" spans="1:49">
      <c r="A3059" s="53" t="s">
        <v>39</v>
      </c>
      <c r="B3059" s="53" t="s">
        <v>1219</v>
      </c>
      <c r="C3059" t="s">
        <v>1215</v>
      </c>
      <c r="D3059" t="s">
        <v>1008</v>
      </c>
      <c r="U3059" t="s">
        <v>1009</v>
      </c>
      <c r="V3059" t="s">
        <v>1010</v>
      </c>
      <c r="W3059" t="s">
        <v>1011</v>
      </c>
      <c r="X3059" t="s">
        <v>1012</v>
      </c>
      <c r="AM3059" t="s">
        <v>1202</v>
      </c>
      <c r="AO3059" t="s">
        <v>1203</v>
      </c>
      <c r="AP3059" t="s">
        <v>677</v>
      </c>
      <c r="AR3059" t="s">
        <v>679</v>
      </c>
      <c r="AU3059" s="89">
        <f>VLOOKUP((A3059&amp;AR3059),Precios!B:J,9,FALSE)</f>
        <v>72288.618984999994</v>
      </c>
      <c r="AV3059" t="s">
        <v>1016</v>
      </c>
      <c r="AW3059" t="str">
        <f>VLOOKUP((A3059&amp;AR3059),Precios!B:J,6,FALSE)</f>
        <v>143CLO30</v>
      </c>
    </row>
    <row r="3060" spans="1:49">
      <c r="A3060" s="53" t="s">
        <v>37</v>
      </c>
      <c r="B3060" s="53" t="s">
        <v>1220</v>
      </c>
      <c r="C3060" t="s">
        <v>1217</v>
      </c>
      <c r="D3060" t="s">
        <v>1008</v>
      </c>
      <c r="U3060" t="s">
        <v>1009</v>
      </c>
      <c r="V3060" t="s">
        <v>1010</v>
      </c>
      <c r="W3060" t="s">
        <v>1011</v>
      </c>
      <c r="X3060" t="s">
        <v>1012</v>
      </c>
      <c r="AM3060" t="s">
        <v>1202</v>
      </c>
      <c r="AO3060" t="s">
        <v>1203</v>
      </c>
      <c r="AP3060" t="s">
        <v>1015</v>
      </c>
      <c r="AR3060" t="s">
        <v>712</v>
      </c>
      <c r="AU3060" s="89">
        <f>VLOOKUP((A3060&amp;AR3060),Precios!B:J,9,FALSE)</f>
        <v>88246.208490000005</v>
      </c>
      <c r="AV3060" t="s">
        <v>1016</v>
      </c>
      <c r="AW3060" t="str">
        <f>VLOOKUP((A3060&amp;AR3060),Precios!B:J,6,FALSE)</f>
        <v>144BOG6</v>
      </c>
    </row>
    <row r="3061" spans="1:49">
      <c r="A3061" s="53" t="s">
        <v>37</v>
      </c>
      <c r="B3061" s="53" t="s">
        <v>1220</v>
      </c>
      <c r="C3061" t="s">
        <v>1217</v>
      </c>
      <c r="D3061" t="s">
        <v>1008</v>
      </c>
      <c r="U3061" t="s">
        <v>1009</v>
      </c>
      <c r="V3061" t="s">
        <v>1010</v>
      </c>
      <c r="W3061" t="s">
        <v>1011</v>
      </c>
      <c r="X3061" t="s">
        <v>1012</v>
      </c>
      <c r="AM3061" t="s">
        <v>1202</v>
      </c>
      <c r="AO3061" t="s">
        <v>1203</v>
      </c>
      <c r="AP3061" t="s">
        <v>713</v>
      </c>
      <c r="AR3061" t="s">
        <v>714</v>
      </c>
      <c r="AU3061" s="89">
        <f>VLOOKUP((A3061&amp;AR3061),Precios!B:J,9,FALSE)</f>
        <v>88212.22260400001</v>
      </c>
      <c r="AV3061" t="s">
        <v>1016</v>
      </c>
      <c r="AW3061" t="str">
        <f>VLOOKUP((A3061&amp;AR3061),Precios!B:J,6,FALSE)</f>
        <v>144BOG7</v>
      </c>
    </row>
    <row r="3062" spans="1:49">
      <c r="A3062" s="53" t="s">
        <v>37</v>
      </c>
      <c r="B3062" s="53" t="s">
        <v>1220</v>
      </c>
      <c r="C3062" t="s">
        <v>1217</v>
      </c>
      <c r="D3062" t="s">
        <v>1008</v>
      </c>
      <c r="U3062" t="s">
        <v>1009</v>
      </c>
      <c r="V3062" t="s">
        <v>1010</v>
      </c>
      <c r="W3062" t="s">
        <v>1011</v>
      </c>
      <c r="X3062" t="s">
        <v>1012</v>
      </c>
      <c r="AM3062" t="s">
        <v>1202</v>
      </c>
      <c r="AO3062" t="s">
        <v>1203</v>
      </c>
      <c r="AP3062" t="s">
        <v>692</v>
      </c>
      <c r="AR3062" t="s">
        <v>693</v>
      </c>
      <c r="AU3062" s="89">
        <f>VLOOKUP((A3062&amp;AR3062),Precios!B:J,9,FALSE)</f>
        <v>80786.17023399999</v>
      </c>
      <c r="AV3062" t="s">
        <v>1016</v>
      </c>
      <c r="AW3062" t="str">
        <f>VLOOKUP((A3062&amp;AR3062),Precios!B:J,6,FALSE)</f>
        <v>144BOG8</v>
      </c>
    </row>
    <row r="3063" spans="1:49">
      <c r="A3063" s="53" t="s">
        <v>37</v>
      </c>
      <c r="B3063" s="53" t="s">
        <v>1220</v>
      </c>
      <c r="C3063" t="s">
        <v>1217</v>
      </c>
      <c r="D3063" t="s">
        <v>1008</v>
      </c>
      <c r="U3063" t="s">
        <v>1009</v>
      </c>
      <c r="V3063" t="s">
        <v>1010</v>
      </c>
      <c r="W3063" t="s">
        <v>1011</v>
      </c>
      <c r="X3063" t="s">
        <v>1012</v>
      </c>
      <c r="AM3063" t="s">
        <v>1202</v>
      </c>
      <c r="AO3063" t="s">
        <v>1203</v>
      </c>
      <c r="AP3063" t="s">
        <v>673</v>
      </c>
      <c r="AR3063" t="s">
        <v>674</v>
      </c>
      <c r="AU3063" s="89">
        <f>VLOOKUP((A3063&amp;AR3063),Precios!B:J,9,FALSE)</f>
        <v>74055.570567000002</v>
      </c>
      <c r="AV3063" t="s">
        <v>1016</v>
      </c>
      <c r="AW3063" t="str">
        <f>VLOOKUP((A3063&amp;AR3063),Precios!B:J,6,FALSE)</f>
        <v>144BOG9</v>
      </c>
    </row>
    <row r="3064" spans="1:49">
      <c r="A3064" s="53" t="s">
        <v>37</v>
      </c>
      <c r="B3064" s="53" t="s">
        <v>1220</v>
      </c>
      <c r="C3064" t="s">
        <v>1217</v>
      </c>
      <c r="D3064" t="s">
        <v>1008</v>
      </c>
      <c r="U3064" t="s">
        <v>1009</v>
      </c>
      <c r="V3064" t="s">
        <v>1010</v>
      </c>
      <c r="W3064" t="s">
        <v>1011</v>
      </c>
      <c r="X3064" t="s">
        <v>1012</v>
      </c>
      <c r="AM3064" t="s">
        <v>1202</v>
      </c>
      <c r="AO3064" t="s">
        <v>1203</v>
      </c>
      <c r="AP3064" t="s">
        <v>687</v>
      </c>
      <c r="AR3064" t="s">
        <v>688</v>
      </c>
      <c r="AU3064" s="89">
        <f>VLOOKUP((A3064&amp;AR3064),Precios!B:J,9,FALSE)</f>
        <v>80361.30472700001</v>
      </c>
      <c r="AV3064" t="s">
        <v>1016</v>
      </c>
      <c r="AW3064" t="str">
        <f>VLOOKUP((A3064&amp;AR3064),Precios!B:J,6,FALSE)</f>
        <v>144BOG10</v>
      </c>
    </row>
    <row r="3065" spans="1:49">
      <c r="A3065" s="53" t="s">
        <v>37</v>
      </c>
      <c r="B3065" s="53" t="s">
        <v>1220</v>
      </c>
      <c r="C3065" t="s">
        <v>1217</v>
      </c>
      <c r="D3065" t="s">
        <v>1008</v>
      </c>
      <c r="U3065" t="s">
        <v>1009</v>
      </c>
      <c r="V3065" t="s">
        <v>1010</v>
      </c>
      <c r="W3065" t="s">
        <v>1011</v>
      </c>
      <c r="X3065" t="s">
        <v>1012</v>
      </c>
      <c r="AM3065" t="s">
        <v>1202</v>
      </c>
      <c r="AO3065" t="s">
        <v>1203</v>
      </c>
      <c r="AP3065" t="s">
        <v>698</v>
      </c>
      <c r="AR3065" t="s">
        <v>699</v>
      </c>
      <c r="AU3065" s="89">
        <f>VLOOKUP((A3065&amp;AR3065),Precios!B:J,9,FALSE)</f>
        <v>85966.344683999996</v>
      </c>
      <c r="AV3065" t="s">
        <v>1016</v>
      </c>
      <c r="AW3065" t="str">
        <f>VLOOKUP((A3065&amp;AR3065),Precios!B:J,6,FALSE)</f>
        <v>144BOG11</v>
      </c>
    </row>
    <row r="3066" spans="1:49">
      <c r="A3066" s="53" t="s">
        <v>37</v>
      </c>
      <c r="B3066" s="53" t="s">
        <v>1220</v>
      </c>
      <c r="C3066" t="s">
        <v>1217</v>
      </c>
      <c r="D3066" t="s">
        <v>1008</v>
      </c>
      <c r="U3066" t="s">
        <v>1009</v>
      </c>
      <c r="V3066" t="s">
        <v>1010</v>
      </c>
      <c r="W3066" t="s">
        <v>1011</v>
      </c>
      <c r="X3066" t="s">
        <v>1012</v>
      </c>
      <c r="AM3066" t="s">
        <v>1202</v>
      </c>
      <c r="AO3066" t="s">
        <v>1203</v>
      </c>
      <c r="AP3066" t="s">
        <v>675</v>
      </c>
      <c r="AR3066" t="s">
        <v>676</v>
      </c>
      <c r="AU3066" s="89">
        <f>VLOOKUP((A3066&amp;AR3066),Precios!B:J,9,FALSE)</f>
        <v>69472.3851459</v>
      </c>
      <c r="AV3066" t="s">
        <v>1016</v>
      </c>
      <c r="AW3066" t="str">
        <f>VLOOKUP((A3066&amp;AR3066),Precios!B:J,6,FALSE)</f>
        <v>144BOG12</v>
      </c>
    </row>
    <row r="3067" spans="1:49">
      <c r="A3067" s="53" t="s">
        <v>37</v>
      </c>
      <c r="B3067" s="53" t="s">
        <v>1220</v>
      </c>
      <c r="C3067" t="s">
        <v>1217</v>
      </c>
      <c r="D3067" t="s">
        <v>1008</v>
      </c>
      <c r="U3067" t="s">
        <v>1009</v>
      </c>
      <c r="V3067" t="s">
        <v>1010</v>
      </c>
      <c r="W3067" t="s">
        <v>1011</v>
      </c>
      <c r="X3067" t="s">
        <v>1012</v>
      </c>
      <c r="AM3067" t="s">
        <v>1202</v>
      </c>
      <c r="AO3067" t="s">
        <v>1203</v>
      </c>
      <c r="AP3067" t="s">
        <v>682</v>
      </c>
      <c r="AR3067" t="s">
        <v>683</v>
      </c>
      <c r="AU3067" s="89">
        <f>VLOOKUP((A3067&amp;AR3067),Precios!B:J,9,FALSE)</f>
        <v>79084.066489999997</v>
      </c>
      <c r="AV3067" t="s">
        <v>1016</v>
      </c>
      <c r="AW3067" t="str">
        <f>VLOOKUP((A3067&amp;AR3067),Precios!B:J,6,FALSE)</f>
        <v>144BOG13</v>
      </c>
    </row>
    <row r="3068" spans="1:49">
      <c r="A3068" s="53" t="s">
        <v>37</v>
      </c>
      <c r="B3068" s="53" t="s">
        <v>1220</v>
      </c>
      <c r="C3068" t="s">
        <v>1217</v>
      </c>
      <c r="D3068" t="s">
        <v>1008</v>
      </c>
      <c r="U3068" t="s">
        <v>1009</v>
      </c>
      <c r="V3068" t="s">
        <v>1010</v>
      </c>
      <c r="W3068" t="s">
        <v>1011</v>
      </c>
      <c r="X3068" t="s">
        <v>1012</v>
      </c>
      <c r="AM3068" t="s">
        <v>1202</v>
      </c>
      <c r="AO3068" t="s">
        <v>1203</v>
      </c>
      <c r="AP3068" t="s">
        <v>706</v>
      </c>
      <c r="AR3068" t="s">
        <v>707</v>
      </c>
      <c r="AU3068" s="89">
        <f>VLOOKUP((A3068&amp;AR3068),Precios!B:J,9,FALSE)</f>
        <v>95336</v>
      </c>
      <c r="AV3068" t="s">
        <v>1016</v>
      </c>
      <c r="AW3068" t="str">
        <f>VLOOKUP((A3068&amp;AR3068),Precios!B:J,6,FALSE)</f>
        <v>144BOG14</v>
      </c>
    </row>
    <row r="3069" spans="1:49">
      <c r="A3069" s="53" t="s">
        <v>37</v>
      </c>
      <c r="B3069" s="53" t="s">
        <v>1220</v>
      </c>
      <c r="C3069" t="s">
        <v>1217</v>
      </c>
      <c r="D3069" t="s">
        <v>1008</v>
      </c>
      <c r="U3069" t="s">
        <v>1009</v>
      </c>
      <c r="V3069" t="s">
        <v>1010</v>
      </c>
      <c r="W3069" t="s">
        <v>1011</v>
      </c>
      <c r="X3069" t="s">
        <v>1012</v>
      </c>
      <c r="AM3069" t="s">
        <v>1202</v>
      </c>
      <c r="AO3069" t="s">
        <v>1203</v>
      </c>
      <c r="AP3069" t="s">
        <v>700</v>
      </c>
      <c r="AR3069" t="s">
        <v>701</v>
      </c>
      <c r="AU3069" s="89">
        <f>VLOOKUP((A3069&amp;AR3069),Precios!B:J,9,FALSE)</f>
        <v>81656.385030000005</v>
      </c>
      <c r="AV3069" t="s">
        <v>1016</v>
      </c>
      <c r="AW3069" t="str">
        <f>VLOOKUP((A3069&amp;AR3069),Precios!B:J,6,FALSE)</f>
        <v>144BOG16</v>
      </c>
    </row>
    <row r="3070" spans="1:49">
      <c r="A3070" s="53" t="s">
        <v>37</v>
      </c>
      <c r="B3070" s="53" t="s">
        <v>1220</v>
      </c>
      <c r="C3070" t="s">
        <v>1217</v>
      </c>
      <c r="D3070" t="s">
        <v>1008</v>
      </c>
      <c r="U3070" t="s">
        <v>1009</v>
      </c>
      <c r="V3070" t="s">
        <v>1010</v>
      </c>
      <c r="W3070" t="s">
        <v>1011</v>
      </c>
      <c r="X3070" t="s">
        <v>1012</v>
      </c>
      <c r="AM3070" t="s">
        <v>1202</v>
      </c>
      <c r="AO3070" t="s">
        <v>1203</v>
      </c>
      <c r="AP3070" t="s">
        <v>680</v>
      </c>
      <c r="AR3070" t="s">
        <v>681</v>
      </c>
      <c r="AU3070" s="89">
        <f>VLOOKUP((A3070&amp;AR3070),Precios!B:J,9,FALSE)</f>
        <v>77574.2</v>
      </c>
      <c r="AV3070" t="s">
        <v>1016</v>
      </c>
      <c r="AW3070" t="str">
        <f>VLOOKUP((A3070&amp;AR3070),Precios!B:J,6,FALSE)</f>
        <v>144BOG17</v>
      </c>
    </row>
    <row r="3071" spans="1:49">
      <c r="A3071" s="53" t="s">
        <v>37</v>
      </c>
      <c r="B3071" s="53" t="s">
        <v>1220</v>
      </c>
      <c r="C3071" t="s">
        <v>1217</v>
      </c>
      <c r="D3071" t="s">
        <v>1008</v>
      </c>
      <c r="U3071" t="s">
        <v>1009</v>
      </c>
      <c r="V3071" t="s">
        <v>1010</v>
      </c>
      <c r="W3071" t="s">
        <v>1011</v>
      </c>
      <c r="X3071" t="s">
        <v>1012</v>
      </c>
      <c r="AM3071" t="s">
        <v>1202</v>
      </c>
      <c r="AO3071" t="s">
        <v>1203</v>
      </c>
      <c r="AP3071" t="s">
        <v>690</v>
      </c>
      <c r="AR3071" t="s">
        <v>691</v>
      </c>
      <c r="AU3071" s="89">
        <f>VLOOKUP((A3071&amp;AR3071),Precios!B:J,9,FALSE)</f>
        <v>85966.250337000005</v>
      </c>
      <c r="AV3071" t="s">
        <v>1016</v>
      </c>
      <c r="AW3071" t="str">
        <f>VLOOKUP((A3071&amp;AR3071),Precios!B:J,6,FALSE)</f>
        <v>144BOG18</v>
      </c>
    </row>
    <row r="3072" spans="1:49">
      <c r="A3072" s="53" t="s">
        <v>37</v>
      </c>
      <c r="B3072" s="53" t="s">
        <v>1220</v>
      </c>
      <c r="C3072" t="s">
        <v>1217</v>
      </c>
      <c r="D3072" t="s">
        <v>1008</v>
      </c>
      <c r="U3072" t="s">
        <v>1009</v>
      </c>
      <c r="V3072" t="s">
        <v>1010</v>
      </c>
      <c r="W3072" t="s">
        <v>1011</v>
      </c>
      <c r="X3072" t="s">
        <v>1012</v>
      </c>
      <c r="AM3072" t="s">
        <v>1202</v>
      </c>
      <c r="AO3072" t="s">
        <v>1203</v>
      </c>
      <c r="AP3072" t="s">
        <v>708</v>
      </c>
      <c r="AR3072" t="s">
        <v>709</v>
      </c>
      <c r="AU3072" s="89">
        <f>VLOOKUP((A3072&amp;AR3072),Precios!B:J,9,FALSE)</f>
        <v>86298.634818000006</v>
      </c>
      <c r="AV3072" t="s">
        <v>1016</v>
      </c>
      <c r="AW3072" t="str">
        <f>VLOOKUP((A3072&amp;AR3072),Precios!B:J,6,FALSE)</f>
        <v>144BOG19</v>
      </c>
    </row>
    <row r="3073" spans="1:49">
      <c r="A3073" s="53" t="s">
        <v>37</v>
      </c>
      <c r="B3073" s="53" t="s">
        <v>1220</v>
      </c>
      <c r="C3073" t="s">
        <v>1217</v>
      </c>
      <c r="D3073" t="s">
        <v>1008</v>
      </c>
      <c r="U3073" t="s">
        <v>1009</v>
      </c>
      <c r="V3073" t="s">
        <v>1010</v>
      </c>
      <c r="W3073" t="s">
        <v>1011</v>
      </c>
      <c r="X3073" t="s">
        <v>1012</v>
      </c>
      <c r="AM3073" t="s">
        <v>1202</v>
      </c>
      <c r="AO3073" t="s">
        <v>1203</v>
      </c>
      <c r="AP3073" t="s">
        <v>710</v>
      </c>
      <c r="AR3073" t="s">
        <v>711</v>
      </c>
      <c r="AU3073" s="89">
        <f>VLOOKUP((A3073&amp;AR3073),Precios!B:J,9,FALSE)</f>
        <v>89290.083615700001</v>
      </c>
      <c r="AV3073" t="s">
        <v>1016</v>
      </c>
      <c r="AW3073" t="str">
        <f>VLOOKUP((A3073&amp;AR3073),Precios!B:J,6,FALSE)</f>
        <v>144BOG20</v>
      </c>
    </row>
    <row r="3074" spans="1:49">
      <c r="A3074" s="53" t="s">
        <v>37</v>
      </c>
      <c r="B3074" s="53" t="s">
        <v>1220</v>
      </c>
      <c r="C3074" t="s">
        <v>1217</v>
      </c>
      <c r="D3074" t="s">
        <v>1008</v>
      </c>
      <c r="U3074" t="s">
        <v>1009</v>
      </c>
      <c r="V3074" t="s">
        <v>1010</v>
      </c>
      <c r="W3074" t="s">
        <v>1011</v>
      </c>
      <c r="X3074" t="s">
        <v>1012</v>
      </c>
      <c r="AM3074" t="s">
        <v>1202</v>
      </c>
      <c r="AO3074" t="s">
        <v>1203</v>
      </c>
      <c r="AP3074" t="s">
        <v>692</v>
      </c>
      <c r="AR3074" t="s">
        <v>695</v>
      </c>
      <c r="AU3074" s="89">
        <f>VLOOKUP((A3074&amp;AR3074),Precios!B:J,9,FALSE)</f>
        <v>85538.292344999994</v>
      </c>
      <c r="AV3074" t="s">
        <v>1016</v>
      </c>
      <c r="AW3074" t="str">
        <f>VLOOKUP((A3074&amp;AR3074),Precios!B:J,6,FALSE)</f>
        <v>144MED31</v>
      </c>
    </row>
    <row r="3075" spans="1:49">
      <c r="A3075" s="53" t="s">
        <v>37</v>
      </c>
      <c r="B3075" s="53" t="s">
        <v>1220</v>
      </c>
      <c r="C3075" t="s">
        <v>1217</v>
      </c>
      <c r="D3075" t="s">
        <v>1008</v>
      </c>
      <c r="U3075" t="s">
        <v>1009</v>
      </c>
      <c r="V3075" t="s">
        <v>1010</v>
      </c>
      <c r="W3075" t="s">
        <v>1011</v>
      </c>
      <c r="X3075" t="s">
        <v>1012</v>
      </c>
      <c r="AM3075" t="s">
        <v>1202</v>
      </c>
      <c r="AO3075" t="s">
        <v>1203</v>
      </c>
      <c r="AP3075" t="s">
        <v>687</v>
      </c>
      <c r="AR3075" t="s">
        <v>689</v>
      </c>
      <c r="AU3075" s="89">
        <f>VLOOKUP((A3075&amp;AR3075),Precios!B:J,9,FALSE)</f>
        <v>81700.31928299999</v>
      </c>
      <c r="AV3075" t="s">
        <v>1016</v>
      </c>
      <c r="AW3075" t="str">
        <f>VLOOKUP((A3075&amp;AR3075),Precios!B:J,6,FALSE)</f>
        <v>144MED22</v>
      </c>
    </row>
    <row r="3076" spans="1:49">
      <c r="A3076" s="53" t="s">
        <v>37</v>
      </c>
      <c r="B3076" s="53" t="s">
        <v>1220</v>
      </c>
      <c r="C3076" t="s">
        <v>1217</v>
      </c>
      <c r="D3076" t="s">
        <v>1008</v>
      </c>
      <c r="U3076" t="s">
        <v>1009</v>
      </c>
      <c r="V3076" t="s">
        <v>1010</v>
      </c>
      <c r="W3076" t="s">
        <v>1011</v>
      </c>
      <c r="X3076" t="s">
        <v>1012</v>
      </c>
      <c r="AM3076" t="s">
        <v>1202</v>
      </c>
      <c r="AO3076" t="s">
        <v>1203</v>
      </c>
      <c r="AP3076" t="s">
        <v>684</v>
      </c>
      <c r="AR3076" t="s">
        <v>686</v>
      </c>
      <c r="AU3076" s="89">
        <f>VLOOKUP((A3076&amp;AR3076),Precios!B:J,9,FALSE)</f>
        <v>79978.696193000011</v>
      </c>
      <c r="AV3076" t="s">
        <v>1016</v>
      </c>
      <c r="AW3076" t="str">
        <f>VLOOKUP((A3076&amp;AR3076),Precios!B:J,6,FALSE)</f>
        <v>144MED23</v>
      </c>
    </row>
    <row r="3077" spans="1:49">
      <c r="A3077" s="53" t="s">
        <v>37</v>
      </c>
      <c r="B3077" s="53" t="s">
        <v>1220</v>
      </c>
      <c r="C3077" t="s">
        <v>1217</v>
      </c>
      <c r="D3077" t="s">
        <v>1008</v>
      </c>
      <c r="U3077" t="s">
        <v>1009</v>
      </c>
      <c r="V3077" t="s">
        <v>1010</v>
      </c>
      <c r="W3077" t="s">
        <v>1011</v>
      </c>
      <c r="X3077" t="s">
        <v>1012</v>
      </c>
      <c r="AM3077" t="s">
        <v>1202</v>
      </c>
      <c r="AO3077" t="s">
        <v>1203</v>
      </c>
      <c r="AP3077" t="s">
        <v>702</v>
      </c>
      <c r="AR3077" t="s">
        <v>703</v>
      </c>
      <c r="AU3077" s="89">
        <f>VLOOKUP((A3077&amp;AR3077),Precios!B:J,9,FALSE)</f>
        <v>79974.807000000001</v>
      </c>
      <c r="AV3077" t="s">
        <v>1016</v>
      </c>
      <c r="AW3077" t="str">
        <f>VLOOKUP((A3077&amp;AR3077),Precios!B:J,6,FALSE)</f>
        <v>144MED25</v>
      </c>
    </row>
    <row r="3078" spans="1:49">
      <c r="A3078" s="53" t="s">
        <v>37</v>
      </c>
      <c r="B3078" s="53" t="s">
        <v>1220</v>
      </c>
      <c r="C3078" t="s">
        <v>1217</v>
      </c>
      <c r="D3078" t="s">
        <v>1008</v>
      </c>
      <c r="U3078" t="s">
        <v>1009</v>
      </c>
      <c r="V3078" t="s">
        <v>1010</v>
      </c>
      <c r="W3078" t="s">
        <v>1011</v>
      </c>
      <c r="X3078" t="s">
        <v>1012</v>
      </c>
      <c r="AM3078" t="s">
        <v>1202</v>
      </c>
      <c r="AO3078" t="s">
        <v>1203</v>
      </c>
      <c r="AP3078" t="s">
        <v>692</v>
      </c>
      <c r="AR3078" t="s">
        <v>694</v>
      </c>
      <c r="AU3078" s="89">
        <f>VLOOKUP((A3078&amp;AR3078),Precios!B:J,9,FALSE)</f>
        <v>85538.292344999994</v>
      </c>
      <c r="AV3078" t="s">
        <v>1016</v>
      </c>
      <c r="AW3078" t="str">
        <f>VLOOKUP((A3078&amp;AR3078),Precios!B:J,6,FALSE)</f>
        <v>144CLO26</v>
      </c>
    </row>
    <row r="3079" spans="1:49">
      <c r="A3079" s="53" t="s">
        <v>37</v>
      </c>
      <c r="B3079" s="53" t="s">
        <v>1220</v>
      </c>
      <c r="C3079" t="s">
        <v>1217</v>
      </c>
      <c r="D3079" t="s">
        <v>1008</v>
      </c>
      <c r="U3079" t="s">
        <v>1009</v>
      </c>
      <c r="V3079" t="s">
        <v>1010</v>
      </c>
      <c r="W3079" t="s">
        <v>1011</v>
      </c>
      <c r="X3079" t="s">
        <v>1012</v>
      </c>
      <c r="AM3079" t="s">
        <v>1202</v>
      </c>
      <c r="AO3079" t="s">
        <v>1203</v>
      </c>
      <c r="AP3079" t="s">
        <v>704</v>
      </c>
      <c r="AR3079" t="s">
        <v>705</v>
      </c>
      <c r="AU3079" s="89">
        <f>VLOOKUP((A3079&amp;AR3079),Precios!B:J,9,FALSE)</f>
        <v>91303.795582999999</v>
      </c>
      <c r="AV3079" t="s">
        <v>1016</v>
      </c>
      <c r="AW3079" t="str">
        <f>VLOOKUP((A3079&amp;AR3079),Precios!B:J,6,FALSE)</f>
        <v>144CLO27</v>
      </c>
    </row>
    <row r="3080" spans="1:49">
      <c r="A3080" s="53" t="s">
        <v>37</v>
      </c>
      <c r="B3080" s="53" t="s">
        <v>1220</v>
      </c>
      <c r="C3080" t="s">
        <v>1217</v>
      </c>
      <c r="D3080" t="s">
        <v>1008</v>
      </c>
      <c r="U3080" t="s">
        <v>1009</v>
      </c>
      <c r="V3080" t="s">
        <v>1010</v>
      </c>
      <c r="W3080" t="s">
        <v>1011</v>
      </c>
      <c r="X3080" t="s">
        <v>1012</v>
      </c>
      <c r="AM3080" t="s">
        <v>1202</v>
      </c>
      <c r="AO3080" t="s">
        <v>1203</v>
      </c>
      <c r="AP3080" t="s">
        <v>696</v>
      </c>
      <c r="AR3080" t="s">
        <v>697</v>
      </c>
      <c r="AU3080" s="89">
        <f>VLOOKUP((A3080&amp;AR3080),Precios!B:J,9,FALSE)</f>
        <v>97469.885699999999</v>
      </c>
      <c r="AV3080" t="s">
        <v>1016</v>
      </c>
      <c r="AW3080" t="str">
        <f>VLOOKUP((A3080&amp;AR3080),Precios!B:J,6,FALSE)</f>
        <v>144CLO28</v>
      </c>
    </row>
    <row r="3081" spans="1:49">
      <c r="A3081" s="53" t="s">
        <v>37</v>
      </c>
      <c r="B3081" s="53" t="s">
        <v>1220</v>
      </c>
      <c r="C3081" t="s">
        <v>1217</v>
      </c>
      <c r="D3081" t="s">
        <v>1008</v>
      </c>
      <c r="U3081" t="s">
        <v>1009</v>
      </c>
      <c r="V3081" t="s">
        <v>1010</v>
      </c>
      <c r="W3081" t="s">
        <v>1011</v>
      </c>
      <c r="X3081" t="s">
        <v>1012</v>
      </c>
      <c r="AM3081" t="s">
        <v>1202</v>
      </c>
      <c r="AO3081" t="s">
        <v>1203</v>
      </c>
      <c r="AP3081" t="s">
        <v>677</v>
      </c>
      <c r="AR3081" t="s">
        <v>679</v>
      </c>
      <c r="AU3081" s="89">
        <f>VLOOKUP((A3081&amp;AR3081),Precios!B:J,9,FALSE)</f>
        <v>86298.634818000006</v>
      </c>
      <c r="AV3081" t="s">
        <v>1016</v>
      </c>
      <c r="AW3081" t="str">
        <f>VLOOKUP((A3081&amp;AR3081),Precios!B:J,6,FALSE)</f>
        <v>144CLO30</v>
      </c>
    </row>
    <row r="3082" spans="1:49">
      <c r="A3082" s="53" t="s">
        <v>35</v>
      </c>
      <c r="B3082" s="53" t="s">
        <v>1221</v>
      </c>
      <c r="C3082" t="s">
        <v>1109</v>
      </c>
      <c r="D3082" t="s">
        <v>1008</v>
      </c>
      <c r="U3082" t="s">
        <v>1009</v>
      </c>
      <c r="V3082" t="s">
        <v>1010</v>
      </c>
      <c r="W3082" t="s">
        <v>1011</v>
      </c>
      <c r="X3082" t="s">
        <v>1012</v>
      </c>
      <c r="AM3082" t="s">
        <v>1202</v>
      </c>
      <c r="AO3082" t="s">
        <v>1203</v>
      </c>
      <c r="AP3082" t="s">
        <v>1015</v>
      </c>
      <c r="AR3082" t="s">
        <v>712</v>
      </c>
      <c r="AU3082" s="89">
        <f>VLOOKUP((A3082&amp;AR3082),Precios!B:J,9,FALSE)</f>
        <v>88724.076044999994</v>
      </c>
      <c r="AV3082" t="s">
        <v>1016</v>
      </c>
      <c r="AW3082" t="str">
        <f>VLOOKUP((A3082&amp;AR3082),Precios!B:J,6,FALSE)</f>
        <v>145BOG6</v>
      </c>
    </row>
    <row r="3083" spans="1:49">
      <c r="A3083" s="53" t="s">
        <v>35</v>
      </c>
      <c r="B3083" s="53" t="s">
        <v>1221</v>
      </c>
      <c r="C3083" t="s">
        <v>1109</v>
      </c>
      <c r="D3083" t="s">
        <v>1008</v>
      </c>
      <c r="U3083" t="s">
        <v>1009</v>
      </c>
      <c r="V3083" t="s">
        <v>1010</v>
      </c>
      <c r="W3083" t="s">
        <v>1011</v>
      </c>
      <c r="X3083" t="s">
        <v>1012</v>
      </c>
      <c r="AM3083" t="s">
        <v>1202</v>
      </c>
      <c r="AO3083" t="s">
        <v>1203</v>
      </c>
      <c r="AP3083" t="s">
        <v>713</v>
      </c>
      <c r="AR3083" t="s">
        <v>714</v>
      </c>
      <c r="AU3083" s="89">
        <f>VLOOKUP((A3083&amp;AR3083),Precios!B:J,9,FALSE)</f>
        <v>88692.218207999991</v>
      </c>
      <c r="AV3083" t="s">
        <v>1016</v>
      </c>
      <c r="AW3083" t="str">
        <f>VLOOKUP((A3083&amp;AR3083),Precios!B:J,6,FALSE)</f>
        <v>145BOG7</v>
      </c>
    </row>
    <row r="3084" spans="1:49">
      <c r="A3084" s="53" t="s">
        <v>35</v>
      </c>
      <c r="B3084" s="53" t="s">
        <v>1221</v>
      </c>
      <c r="C3084" t="s">
        <v>1109</v>
      </c>
      <c r="D3084" t="s">
        <v>1008</v>
      </c>
      <c r="U3084" t="s">
        <v>1009</v>
      </c>
      <c r="V3084" t="s">
        <v>1010</v>
      </c>
      <c r="W3084" t="s">
        <v>1011</v>
      </c>
      <c r="X3084" t="s">
        <v>1012</v>
      </c>
      <c r="AM3084" t="s">
        <v>1202</v>
      </c>
      <c r="AO3084" t="s">
        <v>1203</v>
      </c>
      <c r="AP3084" t="s">
        <v>692</v>
      </c>
      <c r="AR3084" t="s">
        <v>693</v>
      </c>
      <c r="AU3084" s="89">
        <f>VLOOKUP((A3084&amp;AR3084),Precios!B:J,9,FALSE)</f>
        <v>85998.108173999994</v>
      </c>
      <c r="AV3084" t="s">
        <v>1016</v>
      </c>
      <c r="AW3084" t="str">
        <f>VLOOKUP((A3084&amp;AR3084),Precios!B:J,6,FALSE)</f>
        <v>145BOG8</v>
      </c>
    </row>
    <row r="3085" spans="1:49">
      <c r="A3085" s="53" t="s">
        <v>35</v>
      </c>
      <c r="B3085" s="53" t="s">
        <v>1221</v>
      </c>
      <c r="C3085" t="s">
        <v>1109</v>
      </c>
      <c r="D3085" t="s">
        <v>1008</v>
      </c>
      <c r="U3085" t="s">
        <v>1009</v>
      </c>
      <c r="V3085" t="s">
        <v>1010</v>
      </c>
      <c r="W3085" t="s">
        <v>1011</v>
      </c>
      <c r="X3085" t="s">
        <v>1012</v>
      </c>
      <c r="AM3085" t="s">
        <v>1202</v>
      </c>
      <c r="AO3085" t="s">
        <v>1203</v>
      </c>
      <c r="AP3085" t="s">
        <v>673</v>
      </c>
      <c r="AR3085" t="s">
        <v>674</v>
      </c>
      <c r="AU3085" s="89">
        <f>VLOOKUP((A3085&amp;AR3085),Precios!B:J,9,FALSE)</f>
        <v>78833.355062000002</v>
      </c>
      <c r="AV3085" t="s">
        <v>1016</v>
      </c>
      <c r="AW3085" t="str">
        <f>VLOOKUP((A3085&amp;AR3085),Precios!B:J,6,FALSE)</f>
        <v>145BOG9</v>
      </c>
    </row>
    <row r="3086" spans="1:49">
      <c r="A3086" s="53" t="s">
        <v>35</v>
      </c>
      <c r="B3086" s="53" t="s">
        <v>1221</v>
      </c>
      <c r="C3086" t="s">
        <v>1109</v>
      </c>
      <c r="D3086" t="s">
        <v>1008</v>
      </c>
      <c r="U3086" t="s">
        <v>1009</v>
      </c>
      <c r="V3086" t="s">
        <v>1010</v>
      </c>
      <c r="W3086" t="s">
        <v>1011</v>
      </c>
      <c r="X3086" t="s">
        <v>1012</v>
      </c>
      <c r="AM3086" t="s">
        <v>1202</v>
      </c>
      <c r="AO3086" t="s">
        <v>1203</v>
      </c>
      <c r="AP3086" t="s">
        <v>687</v>
      </c>
      <c r="AR3086" t="s">
        <v>688</v>
      </c>
      <c r="AU3086" s="89">
        <f>VLOOKUP((A3086&amp;AR3086),Precios!B:J,9,FALSE)</f>
        <v>85913.573262000005</v>
      </c>
      <c r="AV3086" t="s">
        <v>1016</v>
      </c>
      <c r="AW3086" t="str">
        <f>VLOOKUP((A3086&amp;AR3086),Precios!B:J,6,FALSE)</f>
        <v>145BOG10</v>
      </c>
    </row>
    <row r="3087" spans="1:49">
      <c r="A3087" s="53" t="s">
        <v>35</v>
      </c>
      <c r="B3087" s="53" t="s">
        <v>1221</v>
      </c>
      <c r="C3087" t="s">
        <v>1109</v>
      </c>
      <c r="D3087" t="s">
        <v>1008</v>
      </c>
      <c r="U3087" t="s">
        <v>1009</v>
      </c>
      <c r="V3087" t="s">
        <v>1010</v>
      </c>
      <c r="W3087" t="s">
        <v>1011</v>
      </c>
      <c r="X3087" t="s">
        <v>1012</v>
      </c>
      <c r="AM3087" t="s">
        <v>1202</v>
      </c>
      <c r="AO3087" t="s">
        <v>1203</v>
      </c>
      <c r="AP3087" t="s">
        <v>698</v>
      </c>
      <c r="AR3087" t="s">
        <v>699</v>
      </c>
      <c r="AU3087" s="89">
        <f>VLOOKUP((A3087&amp;AR3087),Precios!B:J,9,FALSE)</f>
        <v>91512.816119999989</v>
      </c>
      <c r="AV3087" t="s">
        <v>1016</v>
      </c>
      <c r="AW3087" t="str">
        <f>VLOOKUP((A3087&amp;AR3087),Precios!B:J,6,FALSE)</f>
        <v>145BOG11</v>
      </c>
    </row>
    <row r="3088" spans="1:49">
      <c r="A3088" s="53" t="s">
        <v>35</v>
      </c>
      <c r="B3088" s="53" t="s">
        <v>1221</v>
      </c>
      <c r="C3088" t="s">
        <v>1109</v>
      </c>
      <c r="D3088" t="s">
        <v>1008</v>
      </c>
      <c r="U3088" t="s">
        <v>1009</v>
      </c>
      <c r="V3088" t="s">
        <v>1010</v>
      </c>
      <c r="W3088" t="s">
        <v>1011</v>
      </c>
      <c r="X3088" t="s">
        <v>1012</v>
      </c>
      <c r="AM3088" t="s">
        <v>1202</v>
      </c>
      <c r="AO3088" t="s">
        <v>1203</v>
      </c>
      <c r="AP3088" t="s">
        <v>675</v>
      </c>
      <c r="AR3088" t="s">
        <v>676</v>
      </c>
      <c r="AU3088" s="89">
        <f>VLOOKUP((A3088&amp;AR3088),Precios!B:J,9,FALSE)</f>
        <v>73953.720883899994</v>
      </c>
      <c r="AV3088" t="s">
        <v>1016</v>
      </c>
      <c r="AW3088" t="str">
        <f>VLOOKUP((A3088&amp;AR3088),Precios!B:J,6,FALSE)</f>
        <v>145BOG12</v>
      </c>
    </row>
    <row r="3089" spans="1:49">
      <c r="A3089" s="53" t="s">
        <v>35</v>
      </c>
      <c r="B3089" s="53" t="s">
        <v>1221</v>
      </c>
      <c r="C3089" t="s">
        <v>1109</v>
      </c>
      <c r="D3089" t="s">
        <v>1008</v>
      </c>
      <c r="U3089" t="s">
        <v>1009</v>
      </c>
      <c r="V3089" t="s">
        <v>1010</v>
      </c>
      <c r="W3089" t="s">
        <v>1011</v>
      </c>
      <c r="X3089" t="s">
        <v>1012</v>
      </c>
      <c r="AM3089" t="s">
        <v>1202</v>
      </c>
      <c r="AO3089" t="s">
        <v>1203</v>
      </c>
      <c r="AP3089" t="s">
        <v>682</v>
      </c>
      <c r="AR3089" t="s">
        <v>683</v>
      </c>
      <c r="AU3089" s="89">
        <f>VLOOKUP((A3089&amp;AR3089),Precios!B:J,9,FALSE)</f>
        <v>84547.680293999991</v>
      </c>
      <c r="AV3089" t="s">
        <v>1016</v>
      </c>
      <c r="AW3089" t="str">
        <f>VLOOKUP((A3089&amp;AR3089),Precios!B:J,6,FALSE)</f>
        <v>145BOG13</v>
      </c>
    </row>
    <row r="3090" spans="1:49">
      <c r="A3090" s="53" t="s">
        <v>35</v>
      </c>
      <c r="B3090" s="53" t="s">
        <v>1221</v>
      </c>
      <c r="C3090" t="s">
        <v>1109</v>
      </c>
      <c r="D3090" t="s">
        <v>1008</v>
      </c>
      <c r="U3090" t="s">
        <v>1009</v>
      </c>
      <c r="V3090" t="s">
        <v>1010</v>
      </c>
      <c r="W3090" t="s">
        <v>1011</v>
      </c>
      <c r="X3090" t="s">
        <v>1012</v>
      </c>
      <c r="AM3090" t="s">
        <v>1202</v>
      </c>
      <c r="AO3090" t="s">
        <v>1203</v>
      </c>
      <c r="AP3090" t="s">
        <v>706</v>
      </c>
      <c r="AR3090" t="s">
        <v>707</v>
      </c>
      <c r="AU3090" s="89">
        <f>VLOOKUP((A3090&amp;AR3090),Precios!B:J,9,FALSE)</f>
        <v>101497.7</v>
      </c>
      <c r="AV3090" t="s">
        <v>1016</v>
      </c>
      <c r="AW3090" t="str">
        <f>VLOOKUP((A3090&amp;AR3090),Precios!B:J,6,FALSE)</f>
        <v>145BOG14</v>
      </c>
    </row>
    <row r="3091" spans="1:49">
      <c r="A3091" s="53" t="s">
        <v>35</v>
      </c>
      <c r="B3091" s="53" t="s">
        <v>1221</v>
      </c>
      <c r="C3091" t="s">
        <v>1109</v>
      </c>
      <c r="D3091" t="s">
        <v>1008</v>
      </c>
      <c r="U3091" t="s">
        <v>1009</v>
      </c>
      <c r="V3091" t="s">
        <v>1010</v>
      </c>
      <c r="W3091" t="s">
        <v>1011</v>
      </c>
      <c r="X3091" t="s">
        <v>1012</v>
      </c>
      <c r="AM3091" t="s">
        <v>1202</v>
      </c>
      <c r="AO3091" t="s">
        <v>1203</v>
      </c>
      <c r="AP3091" t="s">
        <v>700</v>
      </c>
      <c r="AR3091" t="s">
        <v>701</v>
      </c>
      <c r="AU3091" s="89">
        <f>VLOOKUP((A3091&amp;AR3091),Precios!B:J,9,FALSE)</f>
        <v>86512.320290000003</v>
      </c>
      <c r="AV3091" t="s">
        <v>1016</v>
      </c>
      <c r="AW3091" t="str">
        <f>VLOOKUP((A3091&amp;AR3091),Precios!B:J,6,FALSE)</f>
        <v>145BOG16</v>
      </c>
    </row>
    <row r="3092" spans="1:49">
      <c r="A3092" s="53" t="s">
        <v>35</v>
      </c>
      <c r="B3092" s="53" t="s">
        <v>1221</v>
      </c>
      <c r="C3092" t="s">
        <v>1109</v>
      </c>
      <c r="D3092" t="s">
        <v>1008</v>
      </c>
      <c r="U3092" t="s">
        <v>1009</v>
      </c>
      <c r="V3092" t="s">
        <v>1010</v>
      </c>
      <c r="W3092" t="s">
        <v>1011</v>
      </c>
      <c r="X3092" t="s">
        <v>1012</v>
      </c>
      <c r="AM3092" t="s">
        <v>1202</v>
      </c>
      <c r="AO3092" t="s">
        <v>1203</v>
      </c>
      <c r="AP3092" t="s">
        <v>680</v>
      </c>
      <c r="AR3092" t="s">
        <v>681</v>
      </c>
      <c r="AU3092" s="89">
        <f>VLOOKUP((A3092&amp;AR3092),Precios!B:J,9,FALSE)</f>
        <v>83864</v>
      </c>
      <c r="AV3092" t="s">
        <v>1016</v>
      </c>
      <c r="AW3092" t="str">
        <f>VLOOKUP((A3092&amp;AR3092),Precios!B:J,6,FALSE)</f>
        <v>145BOG17</v>
      </c>
    </row>
    <row r="3093" spans="1:49">
      <c r="A3093" s="53" t="s">
        <v>35</v>
      </c>
      <c r="B3093" s="53" t="s">
        <v>1221</v>
      </c>
      <c r="C3093" t="s">
        <v>1109</v>
      </c>
      <c r="D3093" t="s">
        <v>1008</v>
      </c>
      <c r="U3093" t="s">
        <v>1009</v>
      </c>
      <c r="V3093" t="s">
        <v>1010</v>
      </c>
      <c r="W3093" t="s">
        <v>1011</v>
      </c>
      <c r="X3093" t="s">
        <v>1012</v>
      </c>
      <c r="AM3093" t="s">
        <v>1202</v>
      </c>
      <c r="AO3093" t="s">
        <v>1203</v>
      </c>
      <c r="AP3093" t="s">
        <v>690</v>
      </c>
      <c r="AR3093" t="s">
        <v>691</v>
      </c>
      <c r="AU3093" s="89">
        <f>VLOOKUP((A3093&amp;AR3093),Precios!B:J,9,FALSE)</f>
        <v>91905.614130000002</v>
      </c>
      <c r="AV3093" t="s">
        <v>1016</v>
      </c>
      <c r="AW3093" t="str">
        <f>VLOOKUP((A3093&amp;AR3093),Precios!B:J,6,FALSE)</f>
        <v>145BOG18</v>
      </c>
    </row>
    <row r="3094" spans="1:49">
      <c r="A3094" s="53" t="s">
        <v>35</v>
      </c>
      <c r="B3094" s="53" t="s">
        <v>1221</v>
      </c>
      <c r="C3094" t="s">
        <v>1109</v>
      </c>
      <c r="D3094" t="s">
        <v>1008</v>
      </c>
      <c r="U3094" t="s">
        <v>1009</v>
      </c>
      <c r="V3094" t="s">
        <v>1010</v>
      </c>
      <c r="W3094" t="s">
        <v>1011</v>
      </c>
      <c r="X3094" t="s">
        <v>1012</v>
      </c>
      <c r="AM3094" t="s">
        <v>1202</v>
      </c>
      <c r="AO3094" t="s">
        <v>1203</v>
      </c>
      <c r="AP3094" t="s">
        <v>708</v>
      </c>
      <c r="AR3094" t="s">
        <v>709</v>
      </c>
      <c r="AU3094" s="89">
        <f>VLOOKUP((A3094&amp;AR3094),Precios!B:J,9,FALSE)</f>
        <v>92261.354735000001</v>
      </c>
      <c r="AV3094" t="s">
        <v>1016</v>
      </c>
      <c r="AW3094" t="str">
        <f>VLOOKUP((A3094&amp;AR3094),Precios!B:J,6,FALSE)</f>
        <v>145BOG19</v>
      </c>
    </row>
    <row r="3095" spans="1:49">
      <c r="A3095" s="53" t="s">
        <v>35</v>
      </c>
      <c r="B3095" s="53" t="s">
        <v>1221</v>
      </c>
      <c r="C3095" t="s">
        <v>1109</v>
      </c>
      <c r="D3095" t="s">
        <v>1008</v>
      </c>
      <c r="U3095" t="s">
        <v>1009</v>
      </c>
      <c r="V3095" t="s">
        <v>1010</v>
      </c>
      <c r="W3095" t="s">
        <v>1011</v>
      </c>
      <c r="X3095" t="s">
        <v>1012</v>
      </c>
      <c r="AM3095" t="s">
        <v>1202</v>
      </c>
      <c r="AO3095" t="s">
        <v>1203</v>
      </c>
      <c r="AP3095" t="s">
        <v>710</v>
      </c>
      <c r="AR3095" t="s">
        <v>711</v>
      </c>
      <c r="AU3095" s="89">
        <f>VLOOKUP((A3095&amp;AR3095),Precios!B:J,9,FALSE)</f>
        <v>95458.82278680001</v>
      </c>
      <c r="AV3095" t="s">
        <v>1016</v>
      </c>
      <c r="AW3095" t="str">
        <f>VLOOKUP((A3095&amp;AR3095),Precios!B:J,6,FALSE)</f>
        <v>145BOG20</v>
      </c>
    </row>
    <row r="3096" spans="1:49">
      <c r="A3096" s="53" t="s">
        <v>35</v>
      </c>
      <c r="B3096" s="53" t="s">
        <v>1221</v>
      </c>
      <c r="C3096" t="s">
        <v>1109</v>
      </c>
      <c r="D3096" t="s">
        <v>1008</v>
      </c>
      <c r="U3096" t="s">
        <v>1009</v>
      </c>
      <c r="V3096" t="s">
        <v>1010</v>
      </c>
      <c r="W3096" t="s">
        <v>1011</v>
      </c>
      <c r="X3096" t="s">
        <v>1012</v>
      </c>
      <c r="AM3096" t="s">
        <v>1202</v>
      </c>
      <c r="AO3096" t="s">
        <v>1203</v>
      </c>
      <c r="AP3096" t="s">
        <v>692</v>
      </c>
      <c r="AR3096" t="s">
        <v>695</v>
      </c>
      <c r="AU3096" s="89">
        <f>VLOOKUP((A3096&amp;AR3096),Precios!B:J,9,FALSE)</f>
        <v>91057.130593000009</v>
      </c>
      <c r="AV3096" t="s">
        <v>1016</v>
      </c>
      <c r="AW3096" t="str">
        <f>VLOOKUP((A3096&amp;AR3096),Precios!B:J,6,FALSE)</f>
        <v>145MED31</v>
      </c>
    </row>
    <row r="3097" spans="1:49">
      <c r="A3097" s="53" t="s">
        <v>35</v>
      </c>
      <c r="B3097" s="53" t="s">
        <v>1221</v>
      </c>
      <c r="C3097" t="s">
        <v>1109</v>
      </c>
      <c r="D3097" t="s">
        <v>1008</v>
      </c>
      <c r="U3097" t="s">
        <v>1009</v>
      </c>
      <c r="V3097" t="s">
        <v>1010</v>
      </c>
      <c r="W3097" t="s">
        <v>1011</v>
      </c>
      <c r="X3097" t="s">
        <v>1012</v>
      </c>
      <c r="AM3097" t="s">
        <v>1202</v>
      </c>
      <c r="AO3097" t="s">
        <v>1203</v>
      </c>
      <c r="AP3097" t="s">
        <v>687</v>
      </c>
      <c r="AR3097" t="s">
        <v>689</v>
      </c>
      <c r="AU3097" s="89">
        <f>VLOOKUP((A3097&amp;AR3097),Precios!B:J,9,FALSE)</f>
        <v>87344.586626000004</v>
      </c>
      <c r="AV3097" t="s">
        <v>1016</v>
      </c>
      <c r="AW3097" t="str">
        <f>VLOOKUP((A3097&amp;AR3097),Precios!B:J,6,FALSE)</f>
        <v>145MED22</v>
      </c>
    </row>
    <row r="3098" spans="1:49">
      <c r="A3098" s="53" t="s">
        <v>35</v>
      </c>
      <c r="B3098" s="53" t="s">
        <v>1221</v>
      </c>
      <c r="C3098" t="s">
        <v>1109</v>
      </c>
      <c r="D3098" t="s">
        <v>1008</v>
      </c>
      <c r="U3098" t="s">
        <v>1009</v>
      </c>
      <c r="V3098" t="s">
        <v>1010</v>
      </c>
      <c r="W3098" t="s">
        <v>1011</v>
      </c>
      <c r="X3098" t="s">
        <v>1012</v>
      </c>
      <c r="AM3098" t="s">
        <v>1202</v>
      </c>
      <c r="AO3098" t="s">
        <v>1203</v>
      </c>
      <c r="AP3098" t="s">
        <v>684</v>
      </c>
      <c r="AR3098" t="s">
        <v>686</v>
      </c>
      <c r="AU3098" s="89">
        <f>VLOOKUP((A3098&amp;AR3098),Precios!B:J,9,FALSE)</f>
        <v>125203.846779</v>
      </c>
      <c r="AV3098" t="s">
        <v>1016</v>
      </c>
      <c r="AW3098" t="str">
        <f>VLOOKUP((A3098&amp;AR3098),Precios!B:J,6,FALSE)</f>
        <v>145MED23</v>
      </c>
    </row>
    <row r="3099" spans="1:49">
      <c r="A3099" s="53" t="s">
        <v>35</v>
      </c>
      <c r="B3099" s="53" t="s">
        <v>1221</v>
      </c>
      <c r="C3099" t="s">
        <v>1109</v>
      </c>
      <c r="D3099" t="s">
        <v>1008</v>
      </c>
      <c r="U3099" t="s">
        <v>1009</v>
      </c>
      <c r="V3099" t="s">
        <v>1010</v>
      </c>
      <c r="W3099" t="s">
        <v>1011</v>
      </c>
      <c r="X3099" t="s">
        <v>1012</v>
      </c>
      <c r="AM3099" t="s">
        <v>1202</v>
      </c>
      <c r="AO3099" t="s">
        <v>1203</v>
      </c>
      <c r="AP3099" t="s">
        <v>702</v>
      </c>
      <c r="AR3099" t="s">
        <v>703</v>
      </c>
      <c r="AU3099" s="89">
        <f>VLOOKUP((A3099&amp;AR3099),Precios!B:J,9,FALSE)</f>
        <v>87344.356</v>
      </c>
      <c r="AV3099" t="s">
        <v>1016</v>
      </c>
      <c r="AW3099" t="str">
        <f>VLOOKUP((A3099&amp;AR3099),Precios!B:J,6,FALSE)</f>
        <v>145MED25</v>
      </c>
    </row>
    <row r="3100" spans="1:49">
      <c r="A3100" s="53" t="s">
        <v>35</v>
      </c>
      <c r="B3100" s="53" t="s">
        <v>1221</v>
      </c>
      <c r="C3100" t="s">
        <v>1109</v>
      </c>
      <c r="D3100" t="s">
        <v>1008</v>
      </c>
      <c r="U3100" t="s">
        <v>1009</v>
      </c>
      <c r="V3100" t="s">
        <v>1010</v>
      </c>
      <c r="W3100" t="s">
        <v>1011</v>
      </c>
      <c r="X3100" t="s">
        <v>1012</v>
      </c>
      <c r="AM3100" t="s">
        <v>1202</v>
      </c>
      <c r="AO3100" t="s">
        <v>1203</v>
      </c>
      <c r="AP3100" t="s">
        <v>692</v>
      </c>
      <c r="AR3100" t="s">
        <v>694</v>
      </c>
      <c r="AU3100" s="89">
        <f>VLOOKUP((A3100&amp;AR3100),Precios!B:J,9,FALSE)</f>
        <v>91057.130593000009</v>
      </c>
      <c r="AV3100" t="s">
        <v>1016</v>
      </c>
      <c r="AW3100" t="str">
        <f>VLOOKUP((A3100&amp;AR3100),Precios!B:J,6,FALSE)</f>
        <v>145CLO26</v>
      </c>
    </row>
    <row r="3101" spans="1:49">
      <c r="A3101" s="53" t="s">
        <v>35</v>
      </c>
      <c r="B3101" s="53" t="s">
        <v>1221</v>
      </c>
      <c r="C3101" t="s">
        <v>1109</v>
      </c>
      <c r="D3101" t="s">
        <v>1008</v>
      </c>
      <c r="U3101" t="s">
        <v>1009</v>
      </c>
      <c r="V3101" t="s">
        <v>1010</v>
      </c>
      <c r="W3101" t="s">
        <v>1011</v>
      </c>
      <c r="X3101" t="s">
        <v>1012</v>
      </c>
      <c r="AM3101" t="s">
        <v>1202</v>
      </c>
      <c r="AO3101" t="s">
        <v>1203</v>
      </c>
      <c r="AP3101" t="s">
        <v>704</v>
      </c>
      <c r="AR3101" t="s">
        <v>705</v>
      </c>
      <c r="AU3101" s="89">
        <f>VLOOKUP((A3101&amp;AR3101),Precios!B:J,9,FALSE)</f>
        <v>97611.678757999995</v>
      </c>
      <c r="AV3101" t="s">
        <v>1016</v>
      </c>
      <c r="AW3101" t="str">
        <f>VLOOKUP((A3101&amp;AR3101),Precios!B:J,6,FALSE)</f>
        <v>145CLO27</v>
      </c>
    </row>
    <row r="3102" spans="1:49">
      <c r="A3102" s="53" t="s">
        <v>35</v>
      </c>
      <c r="B3102" s="53" t="s">
        <v>1221</v>
      </c>
      <c r="C3102" t="s">
        <v>1109</v>
      </c>
      <c r="D3102" t="s">
        <v>1008</v>
      </c>
      <c r="U3102" t="s">
        <v>1009</v>
      </c>
      <c r="V3102" t="s">
        <v>1010</v>
      </c>
      <c r="W3102" t="s">
        <v>1011</v>
      </c>
      <c r="X3102" t="s">
        <v>1012</v>
      </c>
      <c r="AM3102" t="s">
        <v>1202</v>
      </c>
      <c r="AO3102" t="s">
        <v>1203</v>
      </c>
      <c r="AP3102" t="s">
        <v>696</v>
      </c>
      <c r="AR3102" t="s">
        <v>697</v>
      </c>
      <c r="AU3102" s="89">
        <f>VLOOKUP((A3102&amp;AR3102),Precios!B:J,9,FALSE)</f>
        <v>104201.02</v>
      </c>
      <c r="AV3102" t="s">
        <v>1016</v>
      </c>
      <c r="AW3102" t="str">
        <f>VLOOKUP((A3102&amp;AR3102),Precios!B:J,6,FALSE)</f>
        <v>145CLO28</v>
      </c>
    </row>
    <row r="3103" spans="1:49">
      <c r="A3103" s="53" t="s">
        <v>35</v>
      </c>
      <c r="B3103" s="53" t="s">
        <v>1221</v>
      </c>
      <c r="C3103" t="s">
        <v>1109</v>
      </c>
      <c r="D3103" t="s">
        <v>1008</v>
      </c>
      <c r="U3103" t="s">
        <v>1009</v>
      </c>
      <c r="V3103" t="s">
        <v>1010</v>
      </c>
      <c r="W3103" t="s">
        <v>1011</v>
      </c>
      <c r="X3103" t="s">
        <v>1012</v>
      </c>
      <c r="AM3103" t="s">
        <v>1202</v>
      </c>
      <c r="AO3103" t="s">
        <v>1203</v>
      </c>
      <c r="AP3103" t="s">
        <v>677</v>
      </c>
      <c r="AR3103" t="s">
        <v>679</v>
      </c>
      <c r="AU3103" s="89">
        <f>VLOOKUP((A3103&amp;AR3103),Precios!B:J,9,FALSE)</f>
        <v>92261.354735000001</v>
      </c>
      <c r="AV3103" t="s">
        <v>1016</v>
      </c>
      <c r="AW3103" t="str">
        <f>VLOOKUP((A3103&amp;AR3103),Precios!B:J,6,FALSE)</f>
        <v>145CLO30</v>
      </c>
    </row>
    <row r="3104" spans="1:49">
      <c r="A3104" s="53" t="s">
        <v>33</v>
      </c>
      <c r="B3104" s="53" t="s">
        <v>1222</v>
      </c>
      <c r="C3104" t="s">
        <v>1007</v>
      </c>
      <c r="D3104" t="s">
        <v>1008</v>
      </c>
      <c r="U3104" t="s">
        <v>1009</v>
      </c>
      <c r="V3104" t="s">
        <v>1010</v>
      </c>
      <c r="W3104" t="s">
        <v>1011</v>
      </c>
      <c r="X3104" t="s">
        <v>1012</v>
      </c>
      <c r="AM3104" t="s">
        <v>1202</v>
      </c>
      <c r="AO3104" t="s">
        <v>1203</v>
      </c>
      <c r="AP3104" t="s">
        <v>1015</v>
      </c>
      <c r="AR3104" t="s">
        <v>712</v>
      </c>
      <c r="AU3104" s="89">
        <f>VLOOKUP((A3104&amp;AR3104),Precios!B:J,9,FALSE)</f>
        <v>1755.6404250000001</v>
      </c>
      <c r="AV3104" t="s">
        <v>1016</v>
      </c>
      <c r="AW3104" t="str">
        <f>VLOOKUP((A3104&amp;AR3104),Precios!B:J,6,FALSE)</f>
        <v>146BOG6</v>
      </c>
    </row>
    <row r="3105" spans="1:49">
      <c r="A3105" s="53" t="s">
        <v>33</v>
      </c>
      <c r="B3105" s="53" t="s">
        <v>1222</v>
      </c>
      <c r="C3105" t="s">
        <v>1007</v>
      </c>
      <c r="D3105" t="s">
        <v>1008</v>
      </c>
      <c r="U3105" t="s">
        <v>1009</v>
      </c>
      <c r="V3105" t="s">
        <v>1010</v>
      </c>
      <c r="W3105" t="s">
        <v>1011</v>
      </c>
      <c r="X3105" t="s">
        <v>1012</v>
      </c>
      <c r="AM3105" t="s">
        <v>1202</v>
      </c>
      <c r="AO3105" t="s">
        <v>1203</v>
      </c>
      <c r="AP3105" t="s">
        <v>713</v>
      </c>
      <c r="AR3105" t="s">
        <v>714</v>
      </c>
      <c r="AU3105" s="89">
        <f>VLOOKUP((A3105&amp;AR3105),Precios!B:J,9,FALSE)</f>
        <v>1596.03675</v>
      </c>
      <c r="AV3105" t="s">
        <v>1016</v>
      </c>
      <c r="AW3105" t="str">
        <f>VLOOKUP((A3105&amp;AR3105),Precios!B:J,6,FALSE)</f>
        <v>146BOG7</v>
      </c>
    </row>
    <row r="3106" spans="1:49">
      <c r="A3106" s="53" t="s">
        <v>33</v>
      </c>
      <c r="B3106" s="53" t="s">
        <v>1222</v>
      </c>
      <c r="C3106" t="s">
        <v>1007</v>
      </c>
      <c r="D3106" t="s">
        <v>1008</v>
      </c>
      <c r="U3106" t="s">
        <v>1009</v>
      </c>
      <c r="V3106" t="s">
        <v>1010</v>
      </c>
      <c r="W3106" t="s">
        <v>1011</v>
      </c>
      <c r="X3106" t="s">
        <v>1012</v>
      </c>
      <c r="AM3106" t="s">
        <v>1202</v>
      </c>
      <c r="AO3106" t="s">
        <v>1203</v>
      </c>
      <c r="AP3106" t="s">
        <v>692</v>
      </c>
      <c r="AR3106" t="s">
        <v>693</v>
      </c>
      <c r="AU3106" s="89">
        <f>VLOOKUP((A3106&amp;AR3106),Precios!B:J,9,FALSE)</f>
        <v>1341.2159860000002</v>
      </c>
      <c r="AV3106" t="s">
        <v>1016</v>
      </c>
      <c r="AW3106" t="str">
        <f>VLOOKUP((A3106&amp;AR3106),Precios!B:J,6,FALSE)</f>
        <v>146BOG8</v>
      </c>
    </row>
    <row r="3107" spans="1:49">
      <c r="A3107" s="53" t="s">
        <v>33</v>
      </c>
      <c r="B3107" s="53" t="s">
        <v>1222</v>
      </c>
      <c r="C3107" t="s">
        <v>1007</v>
      </c>
      <c r="D3107" t="s">
        <v>1008</v>
      </c>
      <c r="U3107" t="s">
        <v>1009</v>
      </c>
      <c r="V3107" t="s">
        <v>1010</v>
      </c>
      <c r="W3107" t="s">
        <v>1011</v>
      </c>
      <c r="X3107" t="s">
        <v>1012</v>
      </c>
      <c r="AM3107" t="s">
        <v>1202</v>
      </c>
      <c r="AO3107" t="s">
        <v>1203</v>
      </c>
      <c r="AP3107" t="s">
        <v>673</v>
      </c>
      <c r="AR3107" t="s">
        <v>674</v>
      </c>
      <c r="AU3107" s="89">
        <f>VLOOKUP((A3107&amp;AR3107),Precios!B:J,9,FALSE)</f>
        <v>1463.4268</v>
      </c>
      <c r="AV3107" t="s">
        <v>1016</v>
      </c>
      <c r="AW3107" t="str">
        <f>VLOOKUP((A3107&amp;AR3107),Precios!B:J,6,FALSE)</f>
        <v>146BOG9</v>
      </c>
    </row>
    <row r="3108" spans="1:49">
      <c r="A3108" s="53" t="s">
        <v>33</v>
      </c>
      <c r="B3108" s="53" t="s">
        <v>1222</v>
      </c>
      <c r="C3108" t="s">
        <v>1007</v>
      </c>
      <c r="D3108" t="s">
        <v>1008</v>
      </c>
      <c r="U3108" t="s">
        <v>1009</v>
      </c>
      <c r="V3108" t="s">
        <v>1010</v>
      </c>
      <c r="W3108" t="s">
        <v>1011</v>
      </c>
      <c r="X3108" t="s">
        <v>1012</v>
      </c>
      <c r="AM3108" t="s">
        <v>1202</v>
      </c>
      <c r="AO3108" t="s">
        <v>1203</v>
      </c>
      <c r="AP3108" t="s">
        <v>687</v>
      </c>
      <c r="AR3108" t="s">
        <v>688</v>
      </c>
      <c r="AU3108" s="89">
        <f>VLOOKUP((A3108&amp;AR3108),Precios!B:J,9,FALSE)</f>
        <v>1448.6352870000001</v>
      </c>
      <c r="AV3108" t="s">
        <v>1016</v>
      </c>
      <c r="AW3108" t="str">
        <f>VLOOKUP((A3108&amp;AR3108),Precios!B:J,6,FALSE)</f>
        <v>146BOG10</v>
      </c>
    </row>
    <row r="3109" spans="1:49">
      <c r="A3109" s="53" t="s">
        <v>33</v>
      </c>
      <c r="B3109" s="53" t="s">
        <v>1222</v>
      </c>
      <c r="C3109" t="s">
        <v>1007</v>
      </c>
      <c r="D3109" t="s">
        <v>1008</v>
      </c>
      <c r="U3109" t="s">
        <v>1009</v>
      </c>
      <c r="V3109" t="s">
        <v>1010</v>
      </c>
      <c r="W3109" t="s">
        <v>1011</v>
      </c>
      <c r="X3109" t="s">
        <v>1012</v>
      </c>
      <c r="AM3109" t="s">
        <v>1202</v>
      </c>
      <c r="AO3109" t="s">
        <v>1203</v>
      </c>
      <c r="AP3109" t="s">
        <v>698</v>
      </c>
      <c r="AR3109" t="s">
        <v>699</v>
      </c>
      <c r="AU3109" s="89">
        <f>VLOOKUP((A3109&amp;AR3109),Precios!B:J,9,FALSE)</f>
        <v>1993.2376200000001</v>
      </c>
      <c r="AV3109" t="s">
        <v>1016</v>
      </c>
      <c r="AW3109" t="str">
        <f>VLOOKUP((A3109&amp;AR3109),Precios!B:J,6,FALSE)</f>
        <v>146BOG11</v>
      </c>
    </row>
    <row r="3110" spans="1:49">
      <c r="A3110" s="53" t="s">
        <v>33</v>
      </c>
      <c r="B3110" s="53" t="s">
        <v>1222</v>
      </c>
      <c r="C3110" t="s">
        <v>1007</v>
      </c>
      <c r="D3110" t="s">
        <v>1008</v>
      </c>
      <c r="U3110" t="s">
        <v>1009</v>
      </c>
      <c r="V3110" t="s">
        <v>1010</v>
      </c>
      <c r="W3110" t="s">
        <v>1011</v>
      </c>
      <c r="X3110" t="s">
        <v>1012</v>
      </c>
      <c r="AM3110" t="s">
        <v>1202</v>
      </c>
      <c r="AO3110" t="s">
        <v>1203</v>
      </c>
      <c r="AP3110" t="s">
        <v>675</v>
      </c>
      <c r="AR3110" t="s">
        <v>676</v>
      </c>
      <c r="AU3110" s="89">
        <f>VLOOKUP((A3110&amp;AR3110),Precios!B:J,9,FALSE)</f>
        <v>1810.5870695000003</v>
      </c>
      <c r="AV3110" t="s">
        <v>1016</v>
      </c>
      <c r="AW3110" t="str">
        <f>VLOOKUP((A3110&amp;AR3110),Precios!B:J,6,FALSE)</f>
        <v>146BOG12</v>
      </c>
    </row>
    <row r="3111" spans="1:49">
      <c r="A3111" s="53" t="s">
        <v>33</v>
      </c>
      <c r="B3111" s="53" t="s">
        <v>1222</v>
      </c>
      <c r="C3111" t="s">
        <v>1007</v>
      </c>
      <c r="D3111" t="s">
        <v>1008</v>
      </c>
      <c r="U3111" t="s">
        <v>1009</v>
      </c>
      <c r="V3111" t="s">
        <v>1010</v>
      </c>
      <c r="W3111" t="s">
        <v>1011</v>
      </c>
      <c r="X3111" t="s">
        <v>1012</v>
      </c>
      <c r="AM3111" t="s">
        <v>1202</v>
      </c>
      <c r="AO3111" t="s">
        <v>1203</v>
      </c>
      <c r="AP3111" t="s">
        <v>682</v>
      </c>
      <c r="AR3111" t="s">
        <v>683</v>
      </c>
      <c r="AU3111" s="89">
        <f>VLOOKUP((A3111&amp;AR3111),Precios!B:J,9,FALSE)</f>
        <v>1456.078217</v>
      </c>
      <c r="AV3111" t="s">
        <v>1016</v>
      </c>
      <c r="AW3111" t="str">
        <f>VLOOKUP((A3111&amp;AR3111),Precios!B:J,6,FALSE)</f>
        <v>146BOG13</v>
      </c>
    </row>
    <row r="3112" spans="1:49">
      <c r="A3112" s="53" t="s">
        <v>33</v>
      </c>
      <c r="B3112" s="53" t="s">
        <v>1222</v>
      </c>
      <c r="C3112" t="s">
        <v>1007</v>
      </c>
      <c r="D3112" t="s">
        <v>1008</v>
      </c>
      <c r="U3112" t="s">
        <v>1009</v>
      </c>
      <c r="V3112" t="s">
        <v>1010</v>
      </c>
      <c r="W3112" t="s">
        <v>1011</v>
      </c>
      <c r="X3112" t="s">
        <v>1012</v>
      </c>
      <c r="AM3112" t="s">
        <v>1202</v>
      </c>
      <c r="AO3112" t="s">
        <v>1203</v>
      </c>
      <c r="AP3112" t="s">
        <v>706</v>
      </c>
      <c r="AR3112" t="s">
        <v>707</v>
      </c>
      <c r="AU3112" s="89">
        <f>VLOOKUP((A3112&amp;AR3112),Precios!B:J,9,FALSE)</f>
        <v>1434.9130399999999</v>
      </c>
      <c r="AV3112" t="s">
        <v>1016</v>
      </c>
      <c r="AW3112" t="str">
        <f>VLOOKUP((A3112&amp;AR3112),Precios!B:J,6,FALSE)</f>
        <v>146BOG14</v>
      </c>
    </row>
    <row r="3113" spans="1:49">
      <c r="A3113" s="53" t="s">
        <v>33</v>
      </c>
      <c r="B3113" s="53" t="s">
        <v>1222</v>
      </c>
      <c r="C3113" t="s">
        <v>1007</v>
      </c>
      <c r="D3113" t="s">
        <v>1008</v>
      </c>
      <c r="U3113" t="s">
        <v>1009</v>
      </c>
      <c r="V3113" t="s">
        <v>1010</v>
      </c>
      <c r="W3113" t="s">
        <v>1011</v>
      </c>
      <c r="X3113" t="s">
        <v>1012</v>
      </c>
      <c r="AM3113" t="s">
        <v>1202</v>
      </c>
      <c r="AO3113" t="s">
        <v>1203</v>
      </c>
      <c r="AP3113" t="s">
        <v>700</v>
      </c>
      <c r="AR3113" t="s">
        <v>701</v>
      </c>
      <c r="AU3113" s="89">
        <f>VLOOKUP((A3113&amp;AR3113),Precios!B:J,9,FALSE)</f>
        <v>1398.4322</v>
      </c>
      <c r="AV3113" t="s">
        <v>1016</v>
      </c>
      <c r="AW3113" t="str">
        <f>VLOOKUP((A3113&amp;AR3113),Precios!B:J,6,FALSE)</f>
        <v>146BOG16</v>
      </c>
    </row>
    <row r="3114" spans="1:49">
      <c r="A3114" s="53" t="s">
        <v>33</v>
      </c>
      <c r="B3114" s="53" t="s">
        <v>1222</v>
      </c>
      <c r="C3114" t="s">
        <v>1007</v>
      </c>
      <c r="D3114" t="s">
        <v>1008</v>
      </c>
      <c r="U3114" t="s">
        <v>1009</v>
      </c>
      <c r="V3114" t="s">
        <v>1010</v>
      </c>
      <c r="W3114" t="s">
        <v>1011</v>
      </c>
      <c r="X3114" t="s">
        <v>1012</v>
      </c>
      <c r="AM3114" t="s">
        <v>1202</v>
      </c>
      <c r="AO3114" t="s">
        <v>1203</v>
      </c>
      <c r="AP3114" t="s">
        <v>680</v>
      </c>
      <c r="AR3114" t="s">
        <v>681</v>
      </c>
      <c r="AU3114" s="89">
        <f>VLOOKUP((A3114&amp;AR3114),Precios!B:J,9,FALSE)</f>
        <v>3144.9</v>
      </c>
      <c r="AV3114" t="s">
        <v>1016</v>
      </c>
      <c r="AW3114" t="str">
        <f>VLOOKUP((A3114&amp;AR3114),Precios!B:J,6,FALSE)</f>
        <v>146BOG17</v>
      </c>
    </row>
    <row r="3115" spans="1:49">
      <c r="A3115" s="53" t="s">
        <v>33</v>
      </c>
      <c r="B3115" s="53" t="s">
        <v>1222</v>
      </c>
      <c r="C3115" t="s">
        <v>1007</v>
      </c>
      <c r="D3115" t="s">
        <v>1008</v>
      </c>
      <c r="U3115" t="s">
        <v>1009</v>
      </c>
      <c r="V3115" t="s">
        <v>1010</v>
      </c>
      <c r="W3115" t="s">
        <v>1011</v>
      </c>
      <c r="X3115" t="s">
        <v>1012</v>
      </c>
      <c r="AM3115" t="s">
        <v>1202</v>
      </c>
      <c r="AO3115" t="s">
        <v>1203</v>
      </c>
      <c r="AP3115" t="s">
        <v>690</v>
      </c>
      <c r="AR3115" t="s">
        <v>691</v>
      </c>
      <c r="AU3115" s="89">
        <f>VLOOKUP((A3115&amp;AR3115),Precios!B:J,9,FALSE)</f>
        <v>2303.32476</v>
      </c>
      <c r="AV3115" t="s">
        <v>1016</v>
      </c>
      <c r="AW3115" t="str">
        <f>VLOOKUP((A3115&amp;AR3115),Precios!B:J,6,FALSE)</f>
        <v>146BOG18</v>
      </c>
    </row>
    <row r="3116" spans="1:49">
      <c r="A3116" s="53" t="s">
        <v>33</v>
      </c>
      <c r="B3116" s="53" t="s">
        <v>1222</v>
      </c>
      <c r="C3116" t="s">
        <v>1007</v>
      </c>
      <c r="D3116" t="s">
        <v>1008</v>
      </c>
      <c r="U3116" t="s">
        <v>1009</v>
      </c>
      <c r="V3116" t="s">
        <v>1010</v>
      </c>
      <c r="W3116" t="s">
        <v>1011</v>
      </c>
      <c r="X3116" t="s">
        <v>1012</v>
      </c>
      <c r="AM3116" t="s">
        <v>1202</v>
      </c>
      <c r="AO3116" t="s">
        <v>1203</v>
      </c>
      <c r="AP3116" t="s">
        <v>708</v>
      </c>
      <c r="AR3116" t="s">
        <v>709</v>
      </c>
      <c r="AU3116" s="89">
        <f>VLOOKUP((A3116&amp;AR3116),Precios!B:J,9,FALSE)</f>
        <v>2282.1491000000001</v>
      </c>
      <c r="AV3116" t="s">
        <v>1016</v>
      </c>
      <c r="AW3116" t="str">
        <f>VLOOKUP((A3116&amp;AR3116),Precios!B:J,6,FALSE)</f>
        <v>146BOG19</v>
      </c>
    </row>
    <row r="3117" spans="1:49">
      <c r="A3117" s="53" t="s">
        <v>33</v>
      </c>
      <c r="B3117" s="53" t="s">
        <v>1222</v>
      </c>
      <c r="C3117" t="s">
        <v>1007</v>
      </c>
      <c r="D3117" t="s">
        <v>1008</v>
      </c>
      <c r="U3117" t="s">
        <v>1009</v>
      </c>
      <c r="V3117" t="s">
        <v>1010</v>
      </c>
      <c r="W3117" t="s">
        <v>1011</v>
      </c>
      <c r="X3117" t="s">
        <v>1012</v>
      </c>
      <c r="AM3117" t="s">
        <v>1202</v>
      </c>
      <c r="AO3117" t="s">
        <v>1203</v>
      </c>
      <c r="AP3117" t="s">
        <v>710</v>
      </c>
      <c r="AR3117" t="s">
        <v>711</v>
      </c>
      <c r="AU3117" s="89">
        <f>VLOOKUP((A3117&amp;AR3117),Precios!B:J,9,FALSE)</f>
        <v>1642.8024613000002</v>
      </c>
      <c r="AV3117" t="s">
        <v>1016</v>
      </c>
      <c r="AW3117" t="str">
        <f>VLOOKUP((A3117&amp;AR3117),Precios!B:J,6,FALSE)</f>
        <v>146BOG20</v>
      </c>
    </row>
    <row r="3118" spans="1:49">
      <c r="A3118" s="53" t="s">
        <v>33</v>
      </c>
      <c r="B3118" s="53" t="s">
        <v>1222</v>
      </c>
      <c r="C3118" t="s">
        <v>1007</v>
      </c>
      <c r="D3118" t="s">
        <v>1008</v>
      </c>
      <c r="U3118" t="s">
        <v>1009</v>
      </c>
      <c r="V3118" t="s">
        <v>1010</v>
      </c>
      <c r="W3118" t="s">
        <v>1011</v>
      </c>
      <c r="X3118" t="s">
        <v>1012</v>
      </c>
      <c r="AM3118" t="s">
        <v>1202</v>
      </c>
      <c r="AO3118" t="s">
        <v>1203</v>
      </c>
      <c r="AP3118" t="s">
        <v>692</v>
      </c>
      <c r="AR3118" t="s">
        <v>695</v>
      </c>
      <c r="AU3118" s="89">
        <f>VLOOKUP((A3118&amp;AR3118),Precios!B:J,9,FALSE)</f>
        <v>1419.796554</v>
      </c>
      <c r="AV3118" t="s">
        <v>1016</v>
      </c>
      <c r="AW3118" t="str">
        <f>VLOOKUP((A3118&amp;AR3118),Precios!B:J,6,FALSE)</f>
        <v>146MED31</v>
      </c>
    </row>
    <row r="3119" spans="1:49">
      <c r="A3119" s="53" t="s">
        <v>33</v>
      </c>
      <c r="B3119" s="53" t="s">
        <v>1222</v>
      </c>
      <c r="C3119" t="s">
        <v>1007</v>
      </c>
      <c r="D3119" t="s">
        <v>1008</v>
      </c>
      <c r="U3119" t="s">
        <v>1009</v>
      </c>
      <c r="V3119" t="s">
        <v>1010</v>
      </c>
      <c r="W3119" t="s">
        <v>1011</v>
      </c>
      <c r="X3119" t="s">
        <v>1012</v>
      </c>
      <c r="AM3119" t="s">
        <v>1202</v>
      </c>
      <c r="AO3119" t="s">
        <v>1203</v>
      </c>
      <c r="AP3119" t="s">
        <v>687</v>
      </c>
      <c r="AR3119" t="s">
        <v>689</v>
      </c>
      <c r="AU3119" s="89">
        <f>VLOOKUP((A3119&amp;AR3119),Precios!B:J,9,FALSE)</f>
        <v>1473.2808200000002</v>
      </c>
      <c r="AV3119" t="s">
        <v>1016</v>
      </c>
      <c r="AW3119" t="str">
        <f>VLOOKUP((A3119&amp;AR3119),Precios!B:J,6,FALSE)</f>
        <v>146MED22</v>
      </c>
    </row>
    <row r="3120" spans="1:49">
      <c r="A3120" s="53" t="s">
        <v>33</v>
      </c>
      <c r="B3120" s="53" t="s">
        <v>1222</v>
      </c>
      <c r="C3120" t="s">
        <v>1007</v>
      </c>
      <c r="D3120" t="s">
        <v>1008</v>
      </c>
      <c r="U3120" t="s">
        <v>1009</v>
      </c>
      <c r="V3120" t="s">
        <v>1010</v>
      </c>
      <c r="W3120" t="s">
        <v>1011</v>
      </c>
      <c r="X3120" t="s">
        <v>1012</v>
      </c>
      <c r="AM3120" t="s">
        <v>1202</v>
      </c>
      <c r="AO3120" t="s">
        <v>1203</v>
      </c>
      <c r="AP3120" t="s">
        <v>684</v>
      </c>
      <c r="AR3120" t="s">
        <v>686</v>
      </c>
      <c r="AU3120" s="89">
        <f>VLOOKUP((A3120&amp;AR3120),Precios!B:J,9,FALSE)</f>
        <v>2032.527904</v>
      </c>
      <c r="AV3120" t="s">
        <v>1016</v>
      </c>
      <c r="AW3120" t="str">
        <f>VLOOKUP((A3120&amp;AR3120),Precios!B:J,6,FALSE)</f>
        <v>146MED23</v>
      </c>
    </row>
    <row r="3121" spans="1:49">
      <c r="A3121" s="53" t="s">
        <v>33</v>
      </c>
      <c r="B3121" s="53" t="s">
        <v>1222</v>
      </c>
      <c r="C3121" t="s">
        <v>1007</v>
      </c>
      <c r="D3121" t="s">
        <v>1008</v>
      </c>
      <c r="U3121" t="s">
        <v>1009</v>
      </c>
      <c r="V3121" t="s">
        <v>1010</v>
      </c>
      <c r="W3121" t="s">
        <v>1011</v>
      </c>
      <c r="X3121" t="s">
        <v>1012</v>
      </c>
      <c r="AM3121" t="s">
        <v>1202</v>
      </c>
      <c r="AO3121" t="s">
        <v>1203</v>
      </c>
      <c r="AP3121" t="s">
        <v>702</v>
      </c>
      <c r="AR3121" t="s">
        <v>703</v>
      </c>
      <c r="AU3121" s="89">
        <f>VLOOKUP((A3121&amp;AR3121),Precios!B:J,9,FALSE)</f>
        <v>2094.1260120000002</v>
      </c>
      <c r="AV3121" t="s">
        <v>1016</v>
      </c>
      <c r="AW3121" t="str">
        <f>VLOOKUP((A3121&amp;AR3121),Precios!B:J,6,FALSE)</f>
        <v>146MED25</v>
      </c>
    </row>
    <row r="3122" spans="1:49">
      <c r="A3122" s="53" t="s">
        <v>33</v>
      </c>
      <c r="B3122" s="53" t="s">
        <v>1222</v>
      </c>
      <c r="C3122" t="s">
        <v>1007</v>
      </c>
      <c r="D3122" t="s">
        <v>1008</v>
      </c>
      <c r="U3122" t="s">
        <v>1009</v>
      </c>
      <c r="V3122" t="s">
        <v>1010</v>
      </c>
      <c r="W3122" t="s">
        <v>1011</v>
      </c>
      <c r="X3122" t="s">
        <v>1012</v>
      </c>
      <c r="AM3122" t="s">
        <v>1202</v>
      </c>
      <c r="AO3122" t="s">
        <v>1203</v>
      </c>
      <c r="AP3122" t="s">
        <v>692</v>
      </c>
      <c r="AR3122" t="s">
        <v>694</v>
      </c>
      <c r="AU3122" s="89">
        <f>VLOOKUP((A3122&amp;AR3122),Precios!B:J,9,FALSE)</f>
        <v>1419.796554</v>
      </c>
      <c r="AV3122" t="s">
        <v>1016</v>
      </c>
      <c r="AW3122" t="str">
        <f>VLOOKUP((A3122&amp;AR3122),Precios!B:J,6,FALSE)</f>
        <v>146CLO26</v>
      </c>
    </row>
    <row r="3123" spans="1:49">
      <c r="A3123" s="53" t="s">
        <v>33</v>
      </c>
      <c r="B3123" s="53" t="s">
        <v>1222</v>
      </c>
      <c r="C3123" t="s">
        <v>1007</v>
      </c>
      <c r="D3123" t="s">
        <v>1008</v>
      </c>
      <c r="U3123" t="s">
        <v>1009</v>
      </c>
      <c r="V3123" t="s">
        <v>1010</v>
      </c>
      <c r="W3123" t="s">
        <v>1011</v>
      </c>
      <c r="X3123" t="s">
        <v>1012</v>
      </c>
      <c r="AM3123" t="s">
        <v>1202</v>
      </c>
      <c r="AO3123" t="s">
        <v>1203</v>
      </c>
      <c r="AP3123" t="s">
        <v>704</v>
      </c>
      <c r="AR3123" t="s">
        <v>705</v>
      </c>
      <c r="AU3123" s="89">
        <f>VLOOKUP((A3123&amp;AR3123),Precios!B:J,9,FALSE)</f>
        <v>1963.8432879999998</v>
      </c>
      <c r="AV3123" t="s">
        <v>1016</v>
      </c>
      <c r="AW3123" t="str">
        <f>VLOOKUP((A3123&amp;AR3123),Precios!B:J,6,FALSE)</f>
        <v>146CLO27</v>
      </c>
    </row>
    <row r="3124" spans="1:49">
      <c r="A3124" s="53" t="s">
        <v>33</v>
      </c>
      <c r="B3124" s="53" t="s">
        <v>1222</v>
      </c>
      <c r="C3124" t="s">
        <v>1007</v>
      </c>
      <c r="D3124" t="s">
        <v>1008</v>
      </c>
      <c r="U3124" t="s">
        <v>1009</v>
      </c>
      <c r="V3124" t="s">
        <v>1010</v>
      </c>
      <c r="W3124" t="s">
        <v>1011</v>
      </c>
      <c r="X3124" t="s">
        <v>1012</v>
      </c>
      <c r="AM3124" t="s">
        <v>1202</v>
      </c>
      <c r="AO3124" t="s">
        <v>1203</v>
      </c>
      <c r="AP3124" t="s">
        <v>696</v>
      </c>
      <c r="AR3124" t="s">
        <v>697</v>
      </c>
      <c r="AU3124" s="89">
        <f>VLOOKUP((A3124&amp;AR3124),Precios!B:J,9,FALSE)</f>
        <v>1920.4856</v>
      </c>
      <c r="AV3124" t="s">
        <v>1016</v>
      </c>
      <c r="AW3124" t="str">
        <f>VLOOKUP((A3124&amp;AR3124),Precios!B:J,6,FALSE)</f>
        <v>146CLO28</v>
      </c>
    </row>
    <row r="3125" spans="1:49">
      <c r="A3125" s="53" t="s">
        <v>33</v>
      </c>
      <c r="B3125" s="53" t="s">
        <v>1222</v>
      </c>
      <c r="C3125" t="s">
        <v>1007</v>
      </c>
      <c r="D3125" t="s">
        <v>1008</v>
      </c>
      <c r="U3125" t="s">
        <v>1009</v>
      </c>
      <c r="V3125" t="s">
        <v>1010</v>
      </c>
      <c r="W3125" t="s">
        <v>1011</v>
      </c>
      <c r="X3125" t="s">
        <v>1012</v>
      </c>
      <c r="AM3125" t="s">
        <v>1202</v>
      </c>
      <c r="AO3125" t="s">
        <v>1203</v>
      </c>
      <c r="AP3125" t="s">
        <v>677</v>
      </c>
      <c r="AR3125" t="s">
        <v>679</v>
      </c>
      <c r="AU3125" s="89">
        <f>VLOOKUP((A3125&amp;AR3125),Precios!B:J,9,FALSE)</f>
        <v>2311.8159900000001</v>
      </c>
      <c r="AV3125" t="s">
        <v>1016</v>
      </c>
      <c r="AW3125" t="str">
        <f>VLOOKUP((A3125&amp;AR3125),Precios!B:J,6,FALSE)</f>
        <v>146CLO30</v>
      </c>
    </row>
    <row r="3126" spans="1:49">
      <c r="A3126" s="53" t="s">
        <v>32</v>
      </c>
      <c r="B3126" s="53" t="s">
        <v>1223</v>
      </c>
      <c r="C3126" t="s">
        <v>1007</v>
      </c>
      <c r="D3126" t="s">
        <v>1008</v>
      </c>
      <c r="U3126" t="s">
        <v>1009</v>
      </c>
      <c r="V3126" t="s">
        <v>1010</v>
      </c>
      <c r="W3126" t="s">
        <v>1011</v>
      </c>
      <c r="X3126" t="s">
        <v>1012</v>
      </c>
      <c r="AM3126" t="s">
        <v>1202</v>
      </c>
      <c r="AO3126" t="s">
        <v>1203</v>
      </c>
      <c r="AP3126" t="s">
        <v>1015</v>
      </c>
      <c r="AR3126" t="s">
        <v>712</v>
      </c>
      <c r="AU3126" s="89">
        <f>VLOOKUP((A3126&amp;AR3126),Precios!B:J,9,FALSE)</f>
        <v>1858.3738250000001</v>
      </c>
      <c r="AV3126" t="s">
        <v>1016</v>
      </c>
      <c r="AW3126" t="str">
        <f>VLOOKUP((A3126&amp;AR3126),Precios!B:J,6,FALSE)</f>
        <v>147BOG6</v>
      </c>
    </row>
    <row r="3127" spans="1:49">
      <c r="A3127" s="53" t="s">
        <v>32</v>
      </c>
      <c r="B3127" s="53" t="s">
        <v>1223</v>
      </c>
      <c r="C3127" t="s">
        <v>1007</v>
      </c>
      <c r="D3127" t="s">
        <v>1008</v>
      </c>
      <c r="U3127" t="s">
        <v>1009</v>
      </c>
      <c r="V3127" t="s">
        <v>1010</v>
      </c>
      <c r="W3127" t="s">
        <v>1011</v>
      </c>
      <c r="X3127" t="s">
        <v>1012</v>
      </c>
      <c r="AM3127" t="s">
        <v>1202</v>
      </c>
      <c r="AO3127" t="s">
        <v>1203</v>
      </c>
      <c r="AP3127" t="s">
        <v>713</v>
      </c>
      <c r="AR3127" t="s">
        <v>714</v>
      </c>
      <c r="AU3127" s="89">
        <f>VLOOKUP((A3127&amp;AR3127),Precios!B:J,9,FALSE)</f>
        <v>1592.89185</v>
      </c>
      <c r="AV3127" t="s">
        <v>1016</v>
      </c>
      <c r="AW3127" t="str">
        <f>VLOOKUP((A3127&amp;AR3127),Precios!B:J,6,FALSE)</f>
        <v>147BOG7</v>
      </c>
    </row>
    <row r="3128" spans="1:49">
      <c r="A3128" s="53" t="s">
        <v>32</v>
      </c>
      <c r="B3128" s="53" t="s">
        <v>1223</v>
      </c>
      <c r="C3128" t="s">
        <v>1007</v>
      </c>
      <c r="D3128" t="s">
        <v>1008</v>
      </c>
      <c r="U3128" t="s">
        <v>1009</v>
      </c>
      <c r="V3128" t="s">
        <v>1010</v>
      </c>
      <c r="W3128" t="s">
        <v>1011</v>
      </c>
      <c r="X3128" t="s">
        <v>1012</v>
      </c>
      <c r="AM3128" t="s">
        <v>1202</v>
      </c>
      <c r="AO3128" t="s">
        <v>1203</v>
      </c>
      <c r="AP3128" t="s">
        <v>692</v>
      </c>
      <c r="AR3128" t="s">
        <v>693</v>
      </c>
      <c r="AU3128" s="89">
        <f>VLOOKUP((A3128&amp;AR3128),Precios!B:J,9,FALSE)</f>
        <v>1231.836364</v>
      </c>
      <c r="AV3128" t="s">
        <v>1016</v>
      </c>
      <c r="AW3128" t="str">
        <f>VLOOKUP((A3128&amp;AR3128),Precios!B:J,6,FALSE)</f>
        <v>147BOG8</v>
      </c>
    </row>
    <row r="3129" spans="1:49">
      <c r="A3129" s="53" t="s">
        <v>32</v>
      </c>
      <c r="B3129" s="53" t="s">
        <v>1223</v>
      </c>
      <c r="C3129" t="s">
        <v>1007</v>
      </c>
      <c r="D3129" t="s">
        <v>1008</v>
      </c>
      <c r="U3129" t="s">
        <v>1009</v>
      </c>
      <c r="V3129" t="s">
        <v>1010</v>
      </c>
      <c r="W3129" t="s">
        <v>1011</v>
      </c>
      <c r="X3129" t="s">
        <v>1012</v>
      </c>
      <c r="AM3129" t="s">
        <v>1202</v>
      </c>
      <c r="AO3129" t="s">
        <v>1203</v>
      </c>
      <c r="AP3129" t="s">
        <v>673</v>
      </c>
      <c r="AR3129" t="s">
        <v>674</v>
      </c>
      <c r="AU3129" s="89">
        <f>VLOOKUP((A3129&amp;AR3129),Precios!B:J,9,FALSE)</f>
        <v>1317.0841200000002</v>
      </c>
      <c r="AV3129" t="s">
        <v>1016</v>
      </c>
      <c r="AW3129" t="str">
        <f>VLOOKUP((A3129&amp;AR3129),Precios!B:J,6,FALSE)</f>
        <v>147BOG9</v>
      </c>
    </row>
    <row r="3130" spans="1:49">
      <c r="A3130" s="53" t="s">
        <v>32</v>
      </c>
      <c r="B3130" s="53" t="s">
        <v>1223</v>
      </c>
      <c r="C3130" t="s">
        <v>1007</v>
      </c>
      <c r="D3130" t="s">
        <v>1008</v>
      </c>
      <c r="U3130" t="s">
        <v>1009</v>
      </c>
      <c r="V3130" t="s">
        <v>1010</v>
      </c>
      <c r="W3130" t="s">
        <v>1011</v>
      </c>
      <c r="X3130" t="s">
        <v>1012</v>
      </c>
      <c r="AM3130" t="s">
        <v>1202</v>
      </c>
      <c r="AO3130" t="s">
        <v>1203</v>
      </c>
      <c r="AP3130" t="s">
        <v>687</v>
      </c>
      <c r="AR3130" t="s">
        <v>688</v>
      </c>
      <c r="AU3130" s="89">
        <f>VLOOKUP((A3130&amp;AR3130),Precios!B:J,9,FALSE)</f>
        <v>1359.9491069999999</v>
      </c>
      <c r="AV3130" t="s">
        <v>1016</v>
      </c>
      <c r="AW3130" t="str">
        <f>VLOOKUP((A3130&amp;AR3130),Precios!B:J,6,FALSE)</f>
        <v>147BOG10</v>
      </c>
    </row>
    <row r="3131" spans="1:49">
      <c r="A3131" s="53" t="s">
        <v>32</v>
      </c>
      <c r="B3131" s="53" t="s">
        <v>1223</v>
      </c>
      <c r="C3131" t="s">
        <v>1007</v>
      </c>
      <c r="D3131" t="s">
        <v>1008</v>
      </c>
      <c r="U3131" t="s">
        <v>1009</v>
      </c>
      <c r="V3131" t="s">
        <v>1010</v>
      </c>
      <c r="W3131" t="s">
        <v>1011</v>
      </c>
      <c r="X3131" t="s">
        <v>1012</v>
      </c>
      <c r="AM3131" t="s">
        <v>1202</v>
      </c>
      <c r="AO3131" t="s">
        <v>1203</v>
      </c>
      <c r="AP3131" t="s">
        <v>698</v>
      </c>
      <c r="AR3131" t="s">
        <v>699</v>
      </c>
      <c r="AU3131" s="89">
        <f>VLOOKUP((A3131&amp;AR3131),Precios!B:J,9,FALSE)</f>
        <v>1219.0890360000001</v>
      </c>
      <c r="AV3131" t="s">
        <v>1016</v>
      </c>
      <c r="AW3131" t="str">
        <f>VLOOKUP((A3131&amp;AR3131),Precios!B:J,6,FALSE)</f>
        <v>147BOG11</v>
      </c>
    </row>
    <row r="3132" spans="1:49">
      <c r="A3132" s="53" t="s">
        <v>32</v>
      </c>
      <c r="B3132" s="53" t="s">
        <v>1223</v>
      </c>
      <c r="C3132" t="s">
        <v>1007</v>
      </c>
      <c r="D3132" t="s">
        <v>1008</v>
      </c>
      <c r="U3132" t="s">
        <v>1009</v>
      </c>
      <c r="V3132" t="s">
        <v>1010</v>
      </c>
      <c r="W3132" t="s">
        <v>1011</v>
      </c>
      <c r="X3132" t="s">
        <v>1012</v>
      </c>
      <c r="AM3132" t="s">
        <v>1202</v>
      </c>
      <c r="AO3132" t="s">
        <v>1203</v>
      </c>
      <c r="AP3132" t="s">
        <v>675</v>
      </c>
      <c r="AR3132" t="s">
        <v>676</v>
      </c>
      <c r="AU3132" s="89">
        <f>VLOOKUP((A3132&amp;AR3132),Precios!B:J,9,FALSE)</f>
        <v>2089.8741072000003</v>
      </c>
      <c r="AV3132" t="s">
        <v>1016</v>
      </c>
      <c r="AW3132" t="str">
        <f>VLOOKUP((A3132&amp;AR3132),Precios!B:J,6,FALSE)</f>
        <v>147BOG12</v>
      </c>
    </row>
    <row r="3133" spans="1:49">
      <c r="A3133" s="53" t="s">
        <v>32</v>
      </c>
      <c r="B3133" s="53" t="s">
        <v>1223</v>
      </c>
      <c r="C3133" t="s">
        <v>1007</v>
      </c>
      <c r="D3133" t="s">
        <v>1008</v>
      </c>
      <c r="U3133" t="s">
        <v>1009</v>
      </c>
      <c r="V3133" t="s">
        <v>1010</v>
      </c>
      <c r="W3133" t="s">
        <v>1011</v>
      </c>
      <c r="X3133" t="s">
        <v>1012</v>
      </c>
      <c r="AM3133" t="s">
        <v>1202</v>
      </c>
      <c r="AO3133" t="s">
        <v>1203</v>
      </c>
      <c r="AP3133" t="s">
        <v>682</v>
      </c>
      <c r="AR3133" t="s">
        <v>683</v>
      </c>
      <c r="AU3133" s="89">
        <f>VLOOKUP((A3133&amp;AR3133),Precios!B:J,9,FALSE)</f>
        <v>1426.3379459999999</v>
      </c>
      <c r="AV3133" t="s">
        <v>1016</v>
      </c>
      <c r="AW3133" t="str">
        <f>VLOOKUP((A3133&amp;AR3133),Precios!B:J,6,FALSE)</f>
        <v>147BOG13</v>
      </c>
    </row>
    <row r="3134" spans="1:49">
      <c r="A3134" s="53" t="s">
        <v>32</v>
      </c>
      <c r="B3134" s="53" t="s">
        <v>1223</v>
      </c>
      <c r="C3134" t="s">
        <v>1007</v>
      </c>
      <c r="D3134" t="s">
        <v>1008</v>
      </c>
      <c r="U3134" t="s">
        <v>1009</v>
      </c>
      <c r="V3134" t="s">
        <v>1010</v>
      </c>
      <c r="W3134" t="s">
        <v>1011</v>
      </c>
      <c r="X3134" t="s">
        <v>1012</v>
      </c>
      <c r="AM3134" t="s">
        <v>1202</v>
      </c>
      <c r="AO3134" t="s">
        <v>1203</v>
      </c>
      <c r="AP3134" t="s">
        <v>706</v>
      </c>
      <c r="AR3134" t="s">
        <v>707</v>
      </c>
      <c r="AU3134" s="89">
        <f>VLOOKUP((A3134&amp;AR3134),Precios!B:J,9,FALSE)</f>
        <v>1495.71444</v>
      </c>
      <c r="AV3134" t="s">
        <v>1016</v>
      </c>
      <c r="AW3134" t="str">
        <f>VLOOKUP((A3134&amp;AR3134),Precios!B:J,6,FALSE)</f>
        <v>147BOG14</v>
      </c>
    </row>
    <row r="3135" spans="1:49">
      <c r="A3135" s="53" t="s">
        <v>32</v>
      </c>
      <c r="B3135" s="53" t="s">
        <v>1223</v>
      </c>
      <c r="C3135" t="s">
        <v>1007</v>
      </c>
      <c r="D3135" t="s">
        <v>1008</v>
      </c>
      <c r="U3135" t="s">
        <v>1009</v>
      </c>
      <c r="V3135" t="s">
        <v>1010</v>
      </c>
      <c r="W3135" t="s">
        <v>1011</v>
      </c>
      <c r="X3135" t="s">
        <v>1012</v>
      </c>
      <c r="AM3135" t="s">
        <v>1202</v>
      </c>
      <c r="AO3135" t="s">
        <v>1203</v>
      </c>
      <c r="AP3135" t="s">
        <v>700</v>
      </c>
      <c r="AR3135" t="s">
        <v>701</v>
      </c>
      <c r="AU3135" s="89">
        <f>VLOOKUP((A3135&amp;AR3135),Precios!B:J,9,FALSE)</f>
        <v>1398.4322</v>
      </c>
      <c r="AV3135" t="s">
        <v>1016</v>
      </c>
      <c r="AW3135" t="str">
        <f>VLOOKUP((A3135&amp;AR3135),Precios!B:J,6,FALSE)</f>
        <v>147BOG16</v>
      </c>
    </row>
    <row r="3136" spans="1:49">
      <c r="A3136" s="53" t="s">
        <v>32</v>
      </c>
      <c r="B3136" s="53" t="s">
        <v>1223</v>
      </c>
      <c r="C3136" t="s">
        <v>1007</v>
      </c>
      <c r="D3136" t="s">
        <v>1008</v>
      </c>
      <c r="U3136" t="s">
        <v>1009</v>
      </c>
      <c r="V3136" t="s">
        <v>1010</v>
      </c>
      <c r="W3136" t="s">
        <v>1011</v>
      </c>
      <c r="X3136" t="s">
        <v>1012</v>
      </c>
      <c r="AM3136" t="s">
        <v>1202</v>
      </c>
      <c r="AO3136" t="s">
        <v>1203</v>
      </c>
      <c r="AP3136" t="s">
        <v>680</v>
      </c>
      <c r="AR3136" t="s">
        <v>681</v>
      </c>
      <c r="AU3136" s="89">
        <f>VLOOKUP((A3136&amp;AR3136),Precios!B:J,9,FALSE)</f>
        <v>2515.92</v>
      </c>
      <c r="AV3136" t="s">
        <v>1016</v>
      </c>
      <c r="AW3136" t="str">
        <f>VLOOKUP((A3136&amp;AR3136),Precios!B:J,6,FALSE)</f>
        <v>147BOG17</v>
      </c>
    </row>
    <row r="3137" spans="1:49">
      <c r="A3137" s="53" t="s">
        <v>32</v>
      </c>
      <c r="B3137" s="53" t="s">
        <v>1223</v>
      </c>
      <c r="C3137" t="s">
        <v>1007</v>
      </c>
      <c r="D3137" t="s">
        <v>1008</v>
      </c>
      <c r="U3137" t="s">
        <v>1009</v>
      </c>
      <c r="V3137" t="s">
        <v>1010</v>
      </c>
      <c r="W3137" t="s">
        <v>1011</v>
      </c>
      <c r="X3137" t="s">
        <v>1012</v>
      </c>
      <c r="AM3137" t="s">
        <v>1202</v>
      </c>
      <c r="AO3137" t="s">
        <v>1203</v>
      </c>
      <c r="AP3137" t="s">
        <v>690</v>
      </c>
      <c r="AR3137" t="s">
        <v>691</v>
      </c>
      <c r="AU3137" s="89">
        <f>VLOOKUP((A3137&amp;AR3137),Precios!B:J,9,FALSE)</f>
        <v>2656.947799</v>
      </c>
      <c r="AV3137" t="s">
        <v>1016</v>
      </c>
      <c r="AW3137" t="str">
        <f>VLOOKUP((A3137&amp;AR3137),Precios!B:J,6,FALSE)</f>
        <v>147BOG18</v>
      </c>
    </row>
    <row r="3138" spans="1:49">
      <c r="A3138" s="53" t="s">
        <v>32</v>
      </c>
      <c r="B3138" s="53" t="s">
        <v>1223</v>
      </c>
      <c r="C3138" t="s">
        <v>1007</v>
      </c>
      <c r="D3138" t="s">
        <v>1008</v>
      </c>
      <c r="U3138" t="s">
        <v>1009</v>
      </c>
      <c r="V3138" t="s">
        <v>1010</v>
      </c>
      <c r="W3138" t="s">
        <v>1011</v>
      </c>
      <c r="X3138" t="s">
        <v>1012</v>
      </c>
      <c r="AM3138" t="s">
        <v>1202</v>
      </c>
      <c r="AO3138" t="s">
        <v>1203</v>
      </c>
      <c r="AP3138" t="s">
        <v>708</v>
      </c>
      <c r="AR3138" t="s">
        <v>709</v>
      </c>
      <c r="AU3138" s="89">
        <f>VLOOKUP((A3138&amp;AR3138),Precios!B:J,9,FALSE)</f>
        <v>2667.567078</v>
      </c>
      <c r="AV3138" t="s">
        <v>1016</v>
      </c>
      <c r="AW3138" t="str">
        <f>VLOOKUP((A3138&amp;AR3138),Precios!B:J,6,FALSE)</f>
        <v>147BOG19</v>
      </c>
    </row>
    <row r="3139" spans="1:49">
      <c r="A3139" s="53" t="s">
        <v>32</v>
      </c>
      <c r="B3139" s="53" t="s">
        <v>1223</v>
      </c>
      <c r="C3139" t="s">
        <v>1007</v>
      </c>
      <c r="D3139" t="s">
        <v>1008</v>
      </c>
      <c r="U3139" t="s">
        <v>1009</v>
      </c>
      <c r="V3139" t="s">
        <v>1010</v>
      </c>
      <c r="W3139" t="s">
        <v>1011</v>
      </c>
      <c r="X3139" t="s">
        <v>1012</v>
      </c>
      <c r="AM3139" t="s">
        <v>1202</v>
      </c>
      <c r="AO3139" t="s">
        <v>1203</v>
      </c>
      <c r="AP3139" t="s">
        <v>710</v>
      </c>
      <c r="AR3139" t="s">
        <v>711</v>
      </c>
      <c r="AU3139" s="89">
        <f>VLOOKUP((A3139&amp;AR3139),Precios!B:J,9,FALSE)</f>
        <v>1642.8024613000002</v>
      </c>
      <c r="AV3139" t="s">
        <v>1016</v>
      </c>
      <c r="AW3139" t="str">
        <f>VLOOKUP((A3139&amp;AR3139),Precios!B:J,6,FALSE)</f>
        <v>147BOG20</v>
      </c>
    </row>
    <row r="3140" spans="1:49">
      <c r="A3140" s="53" t="s">
        <v>32</v>
      </c>
      <c r="B3140" s="53" t="s">
        <v>1223</v>
      </c>
      <c r="C3140" t="s">
        <v>1007</v>
      </c>
      <c r="D3140" t="s">
        <v>1008</v>
      </c>
      <c r="U3140" t="s">
        <v>1009</v>
      </c>
      <c r="V3140" t="s">
        <v>1010</v>
      </c>
      <c r="W3140" t="s">
        <v>1011</v>
      </c>
      <c r="X3140" t="s">
        <v>1012</v>
      </c>
      <c r="AM3140" t="s">
        <v>1202</v>
      </c>
      <c r="AO3140" t="s">
        <v>1203</v>
      </c>
      <c r="AP3140" t="s">
        <v>692</v>
      </c>
      <c r="AR3140" t="s">
        <v>695</v>
      </c>
      <c r="AU3140" s="89">
        <f>VLOOKUP((A3140&amp;AR3140),Precios!B:J,9,FALSE)</f>
        <v>1304.0432680000001</v>
      </c>
      <c r="AV3140" t="s">
        <v>1016</v>
      </c>
      <c r="AW3140" t="str">
        <f>VLOOKUP((A3140&amp;AR3140),Precios!B:J,6,FALSE)</f>
        <v>147MED31</v>
      </c>
    </row>
    <row r="3141" spans="1:49">
      <c r="A3141" s="53" t="s">
        <v>32</v>
      </c>
      <c r="B3141" s="53" t="s">
        <v>1223</v>
      </c>
      <c r="C3141" t="s">
        <v>1007</v>
      </c>
      <c r="D3141" t="s">
        <v>1008</v>
      </c>
      <c r="U3141" t="s">
        <v>1009</v>
      </c>
      <c r="V3141" t="s">
        <v>1010</v>
      </c>
      <c r="W3141" t="s">
        <v>1011</v>
      </c>
      <c r="X3141" t="s">
        <v>1012</v>
      </c>
      <c r="AM3141" t="s">
        <v>1202</v>
      </c>
      <c r="AO3141" t="s">
        <v>1203</v>
      </c>
      <c r="AP3141" t="s">
        <v>687</v>
      </c>
      <c r="AR3141" t="s">
        <v>689</v>
      </c>
      <c r="AU3141" s="89">
        <f>VLOOKUP((A3141&amp;AR3141),Precios!B:J,9,FALSE)</f>
        <v>1382.1206520000001</v>
      </c>
      <c r="AV3141" t="s">
        <v>1016</v>
      </c>
      <c r="AW3141" t="str">
        <f>VLOOKUP((A3141&amp;AR3141),Precios!B:J,6,FALSE)</f>
        <v>147MED22</v>
      </c>
    </row>
    <row r="3142" spans="1:49">
      <c r="A3142" s="53" t="s">
        <v>32</v>
      </c>
      <c r="B3142" s="53" t="s">
        <v>1223</v>
      </c>
      <c r="C3142" t="s">
        <v>1007</v>
      </c>
      <c r="D3142" t="s">
        <v>1008</v>
      </c>
      <c r="U3142" t="s">
        <v>1009</v>
      </c>
      <c r="V3142" t="s">
        <v>1010</v>
      </c>
      <c r="W3142" t="s">
        <v>1011</v>
      </c>
      <c r="X3142" t="s">
        <v>1012</v>
      </c>
      <c r="AM3142" t="s">
        <v>1202</v>
      </c>
      <c r="AO3142" t="s">
        <v>1203</v>
      </c>
      <c r="AP3142" t="s">
        <v>684</v>
      </c>
      <c r="AR3142" t="s">
        <v>686</v>
      </c>
      <c r="AU3142" s="89">
        <f>VLOOKUP((A3142&amp;AR3142),Precios!B:J,9,FALSE)</f>
        <v>1626.028613</v>
      </c>
      <c r="AV3142" t="s">
        <v>1016</v>
      </c>
      <c r="AW3142" t="str">
        <f>VLOOKUP((A3142&amp;AR3142),Precios!B:J,6,FALSE)</f>
        <v>147MED23</v>
      </c>
    </row>
    <row r="3143" spans="1:49">
      <c r="A3143" s="53" t="s">
        <v>32</v>
      </c>
      <c r="B3143" s="53" t="s">
        <v>1223</v>
      </c>
      <c r="C3143" t="s">
        <v>1007</v>
      </c>
      <c r="D3143" t="s">
        <v>1008</v>
      </c>
      <c r="U3143" t="s">
        <v>1009</v>
      </c>
      <c r="V3143" t="s">
        <v>1010</v>
      </c>
      <c r="W3143" t="s">
        <v>1011</v>
      </c>
      <c r="X3143" t="s">
        <v>1012</v>
      </c>
      <c r="AM3143" t="s">
        <v>1202</v>
      </c>
      <c r="AO3143" t="s">
        <v>1203</v>
      </c>
      <c r="AP3143" t="s">
        <v>702</v>
      </c>
      <c r="AR3143" t="s">
        <v>703</v>
      </c>
      <c r="AU3143" s="89">
        <f>VLOOKUP((A3143&amp;AR3143),Precios!B:J,9,FALSE)</f>
        <v>2075.634</v>
      </c>
      <c r="AV3143" t="s">
        <v>1016</v>
      </c>
      <c r="AW3143" t="str">
        <f>VLOOKUP((A3143&amp;AR3143),Precios!B:J,6,FALSE)</f>
        <v>147MED25</v>
      </c>
    </row>
    <row r="3144" spans="1:49">
      <c r="A3144" s="53" t="s">
        <v>32</v>
      </c>
      <c r="B3144" s="53" t="s">
        <v>1223</v>
      </c>
      <c r="C3144" t="s">
        <v>1007</v>
      </c>
      <c r="D3144" t="s">
        <v>1008</v>
      </c>
      <c r="U3144" t="s">
        <v>1009</v>
      </c>
      <c r="V3144" t="s">
        <v>1010</v>
      </c>
      <c r="W3144" t="s">
        <v>1011</v>
      </c>
      <c r="X3144" t="s">
        <v>1012</v>
      </c>
      <c r="AM3144" t="s">
        <v>1202</v>
      </c>
      <c r="AO3144" t="s">
        <v>1203</v>
      </c>
      <c r="AP3144" t="s">
        <v>692</v>
      </c>
      <c r="AR3144" t="s">
        <v>694</v>
      </c>
      <c r="AU3144" s="89">
        <f>VLOOKUP((A3144&amp;AR3144),Precios!B:J,9,FALSE)</f>
        <v>1304.0432680000001</v>
      </c>
      <c r="AV3144" t="s">
        <v>1016</v>
      </c>
      <c r="AW3144" t="str">
        <f>VLOOKUP((A3144&amp;AR3144),Precios!B:J,6,FALSE)</f>
        <v>147CLO26</v>
      </c>
    </row>
    <row r="3145" spans="1:49">
      <c r="A3145" s="53" t="s">
        <v>32</v>
      </c>
      <c r="B3145" s="53" t="s">
        <v>1223</v>
      </c>
      <c r="C3145" t="s">
        <v>1007</v>
      </c>
      <c r="D3145" t="s">
        <v>1008</v>
      </c>
      <c r="U3145" t="s">
        <v>1009</v>
      </c>
      <c r="V3145" t="s">
        <v>1010</v>
      </c>
      <c r="W3145" t="s">
        <v>1011</v>
      </c>
      <c r="X3145" t="s">
        <v>1012</v>
      </c>
      <c r="AM3145" t="s">
        <v>1202</v>
      </c>
      <c r="AO3145" t="s">
        <v>1203</v>
      </c>
      <c r="AP3145" t="s">
        <v>704</v>
      </c>
      <c r="AR3145" t="s">
        <v>705</v>
      </c>
      <c r="AU3145" s="89">
        <f>VLOOKUP((A3145&amp;AR3145),Precios!B:J,9,FALSE)</f>
        <v>1168.12069</v>
      </c>
      <c r="AV3145" t="s">
        <v>1016</v>
      </c>
      <c r="AW3145" t="str">
        <f>VLOOKUP((A3145&amp;AR3145),Precios!B:J,6,FALSE)</f>
        <v>147CLO27</v>
      </c>
    </row>
    <row r="3146" spans="1:49">
      <c r="A3146" s="53" t="s">
        <v>32</v>
      </c>
      <c r="B3146" s="53" t="s">
        <v>1223</v>
      </c>
      <c r="C3146" t="s">
        <v>1007</v>
      </c>
      <c r="D3146" t="s">
        <v>1008</v>
      </c>
      <c r="U3146" t="s">
        <v>1009</v>
      </c>
      <c r="V3146" t="s">
        <v>1010</v>
      </c>
      <c r="W3146" t="s">
        <v>1011</v>
      </c>
      <c r="X3146" t="s">
        <v>1012</v>
      </c>
      <c r="AM3146" t="s">
        <v>1202</v>
      </c>
      <c r="AO3146" t="s">
        <v>1203</v>
      </c>
      <c r="AP3146" t="s">
        <v>696</v>
      </c>
      <c r="AR3146" t="s">
        <v>697</v>
      </c>
      <c r="AU3146" s="89">
        <f>VLOOKUP((A3146&amp;AR3146),Precios!B:J,9,FALSE)</f>
        <v>1527.3731</v>
      </c>
      <c r="AV3146" t="s">
        <v>1016</v>
      </c>
      <c r="AW3146" t="str">
        <f>VLOOKUP((A3146&amp;AR3146),Precios!B:J,6,FALSE)</f>
        <v>147CLO28</v>
      </c>
    </row>
    <row r="3147" spans="1:49">
      <c r="A3147" s="53" t="s">
        <v>32</v>
      </c>
      <c r="B3147" s="53" t="s">
        <v>1223</v>
      </c>
      <c r="C3147" t="s">
        <v>1007</v>
      </c>
      <c r="D3147" t="s">
        <v>1008</v>
      </c>
      <c r="U3147" t="s">
        <v>1009</v>
      </c>
      <c r="V3147" t="s">
        <v>1010</v>
      </c>
      <c r="W3147" t="s">
        <v>1011</v>
      </c>
      <c r="X3147" t="s">
        <v>1012</v>
      </c>
      <c r="AM3147" t="s">
        <v>1202</v>
      </c>
      <c r="AO3147" t="s">
        <v>1203</v>
      </c>
      <c r="AP3147" t="s">
        <v>677</v>
      </c>
      <c r="AR3147" t="s">
        <v>679</v>
      </c>
      <c r="AU3147" s="89">
        <f>VLOOKUP((A3147&amp;AR3147),Precios!B:J,9,FALSE)</f>
        <v>2667.567078</v>
      </c>
      <c r="AV3147" t="s">
        <v>1016</v>
      </c>
      <c r="AW3147" t="str">
        <f>VLOOKUP((A3147&amp;AR3147),Precios!B:J,6,FALSE)</f>
        <v>147CLO30</v>
      </c>
    </row>
    <row r="3148" spans="1:49">
      <c r="A3148" s="53" t="s">
        <v>31</v>
      </c>
      <c r="B3148" s="53" t="s">
        <v>1224</v>
      </c>
      <c r="C3148" t="s">
        <v>1007</v>
      </c>
      <c r="D3148" t="s">
        <v>1008</v>
      </c>
      <c r="U3148" t="s">
        <v>1009</v>
      </c>
      <c r="V3148" t="s">
        <v>1010</v>
      </c>
      <c r="W3148" t="s">
        <v>1011</v>
      </c>
      <c r="X3148" t="s">
        <v>1012</v>
      </c>
      <c r="AM3148" t="s">
        <v>1202</v>
      </c>
      <c r="AO3148" t="s">
        <v>1203</v>
      </c>
      <c r="AP3148" t="s">
        <v>1015</v>
      </c>
      <c r="AR3148" t="s">
        <v>712</v>
      </c>
      <c r="AU3148" s="89">
        <f>VLOOKUP((A3148&amp;AR3148),Precios!B:J,9,FALSE)</f>
        <v>9079.4835449999991</v>
      </c>
      <c r="AV3148" t="s">
        <v>1016</v>
      </c>
      <c r="AW3148" t="str">
        <f>VLOOKUP((A3148&amp;AR3148),Precios!B:J,6,FALSE)</f>
        <v>148BOG6</v>
      </c>
    </row>
    <row r="3149" spans="1:49">
      <c r="A3149" s="53" t="s">
        <v>31</v>
      </c>
      <c r="B3149" s="53" t="s">
        <v>1224</v>
      </c>
      <c r="C3149" t="s">
        <v>1007</v>
      </c>
      <c r="D3149" t="s">
        <v>1008</v>
      </c>
      <c r="U3149" t="s">
        <v>1009</v>
      </c>
      <c r="V3149" t="s">
        <v>1010</v>
      </c>
      <c r="W3149" t="s">
        <v>1011</v>
      </c>
      <c r="X3149" t="s">
        <v>1012</v>
      </c>
      <c r="AM3149" t="s">
        <v>1202</v>
      </c>
      <c r="AO3149" t="s">
        <v>1203</v>
      </c>
      <c r="AP3149" t="s">
        <v>713</v>
      </c>
      <c r="AR3149" t="s">
        <v>714</v>
      </c>
      <c r="AU3149" s="89">
        <f>VLOOKUP((A3149&amp;AR3149),Precios!B:J,9,FALSE)</f>
        <v>9053.9972754000009</v>
      </c>
      <c r="AV3149" t="s">
        <v>1016</v>
      </c>
      <c r="AW3149" t="str">
        <f>VLOOKUP((A3149&amp;AR3149),Precios!B:J,6,FALSE)</f>
        <v>148BOG7</v>
      </c>
    </row>
    <row r="3150" spans="1:49">
      <c r="A3150" s="53" t="s">
        <v>31</v>
      </c>
      <c r="B3150" s="53" t="s">
        <v>1224</v>
      </c>
      <c r="C3150" t="s">
        <v>1007</v>
      </c>
      <c r="D3150" t="s">
        <v>1008</v>
      </c>
      <c r="U3150" t="s">
        <v>1009</v>
      </c>
      <c r="V3150" t="s">
        <v>1010</v>
      </c>
      <c r="W3150" t="s">
        <v>1011</v>
      </c>
      <c r="X3150" t="s">
        <v>1012</v>
      </c>
      <c r="AM3150" t="s">
        <v>1202</v>
      </c>
      <c r="AO3150" t="s">
        <v>1203</v>
      </c>
      <c r="AP3150" t="s">
        <v>692</v>
      </c>
      <c r="AR3150" t="s">
        <v>693</v>
      </c>
      <c r="AU3150" s="89">
        <f>VLOOKUP((A3150&amp;AR3150),Precios!B:J,9,FALSE)</f>
        <v>10930.624100000001</v>
      </c>
      <c r="AV3150" t="s">
        <v>1016</v>
      </c>
      <c r="AW3150" t="str">
        <f>VLOOKUP((A3150&amp;AR3150),Precios!B:J,6,FALSE)</f>
        <v>148BOG8</v>
      </c>
    </row>
    <row r="3151" spans="1:49">
      <c r="A3151" s="53" t="s">
        <v>31</v>
      </c>
      <c r="B3151" s="53" t="s">
        <v>1224</v>
      </c>
      <c r="C3151" t="s">
        <v>1007</v>
      </c>
      <c r="D3151" t="s">
        <v>1008</v>
      </c>
      <c r="U3151" t="s">
        <v>1009</v>
      </c>
      <c r="V3151" t="s">
        <v>1010</v>
      </c>
      <c r="W3151" t="s">
        <v>1011</v>
      </c>
      <c r="X3151" t="s">
        <v>1012</v>
      </c>
      <c r="AM3151" t="s">
        <v>1202</v>
      </c>
      <c r="AO3151" t="s">
        <v>1203</v>
      </c>
      <c r="AP3151" t="s">
        <v>673</v>
      </c>
      <c r="AR3151" t="s">
        <v>674</v>
      </c>
      <c r="AU3151" s="89">
        <f>VLOOKUP((A3151&amp;AR3151),Precios!B:J,9,FALSE)</f>
        <v>10975.659067999999</v>
      </c>
      <c r="AV3151" t="s">
        <v>1016</v>
      </c>
      <c r="AW3151" t="str">
        <f>VLOOKUP((A3151&amp;AR3151),Precios!B:J,6,FALSE)</f>
        <v>148BOG9</v>
      </c>
    </row>
    <row r="3152" spans="1:49">
      <c r="A3152" s="53" t="s">
        <v>31</v>
      </c>
      <c r="B3152" s="53" t="s">
        <v>1224</v>
      </c>
      <c r="C3152" t="s">
        <v>1007</v>
      </c>
      <c r="D3152" t="s">
        <v>1008</v>
      </c>
      <c r="U3152" t="s">
        <v>1009</v>
      </c>
      <c r="V3152" t="s">
        <v>1010</v>
      </c>
      <c r="W3152" t="s">
        <v>1011</v>
      </c>
      <c r="X3152" t="s">
        <v>1012</v>
      </c>
      <c r="AM3152" t="s">
        <v>1202</v>
      </c>
      <c r="AO3152" t="s">
        <v>1203</v>
      </c>
      <c r="AP3152" t="s">
        <v>687</v>
      </c>
      <c r="AR3152" t="s">
        <v>688</v>
      </c>
      <c r="AU3152" s="89">
        <f>VLOOKUP((A3152&amp;AR3152),Precios!B:J,9,FALSE)</f>
        <v>11086.527275999999</v>
      </c>
      <c r="AV3152" t="s">
        <v>1016</v>
      </c>
      <c r="AW3152" t="str">
        <f>VLOOKUP((A3152&amp;AR3152),Precios!B:J,6,FALSE)</f>
        <v>148BOG10</v>
      </c>
    </row>
    <row r="3153" spans="1:49">
      <c r="A3153" s="53" t="s">
        <v>31</v>
      </c>
      <c r="B3153" s="53" t="s">
        <v>1224</v>
      </c>
      <c r="C3153" t="s">
        <v>1007</v>
      </c>
      <c r="D3153" t="s">
        <v>1008</v>
      </c>
      <c r="U3153" t="s">
        <v>1009</v>
      </c>
      <c r="V3153" t="s">
        <v>1010</v>
      </c>
      <c r="W3153" t="s">
        <v>1011</v>
      </c>
      <c r="X3153" t="s">
        <v>1012</v>
      </c>
      <c r="AM3153" t="s">
        <v>1202</v>
      </c>
      <c r="AO3153" t="s">
        <v>1203</v>
      </c>
      <c r="AP3153" t="s">
        <v>698</v>
      </c>
      <c r="AR3153" t="s">
        <v>699</v>
      </c>
      <c r="AU3153" s="89">
        <f>VLOOKUP((A3153&amp;AR3153),Precios!B:J,9,FALSE)</f>
        <v>6770.8543870000003</v>
      </c>
      <c r="AV3153" t="s">
        <v>1016</v>
      </c>
      <c r="AW3153" t="str">
        <f>VLOOKUP((A3153&amp;AR3153),Precios!B:J,6,FALSE)</f>
        <v>148BOG11</v>
      </c>
    </row>
    <row r="3154" spans="1:49">
      <c r="A3154" s="53" t="s">
        <v>31</v>
      </c>
      <c r="B3154" s="53" t="s">
        <v>1224</v>
      </c>
      <c r="C3154" t="s">
        <v>1007</v>
      </c>
      <c r="D3154" t="s">
        <v>1008</v>
      </c>
      <c r="U3154" t="s">
        <v>1009</v>
      </c>
      <c r="V3154" t="s">
        <v>1010</v>
      </c>
      <c r="W3154" t="s">
        <v>1011</v>
      </c>
      <c r="X3154" t="s">
        <v>1012</v>
      </c>
      <c r="AM3154" t="s">
        <v>1202</v>
      </c>
      <c r="AO3154" t="s">
        <v>1203</v>
      </c>
      <c r="AP3154" t="s">
        <v>675</v>
      </c>
      <c r="AR3154" t="s">
        <v>676</v>
      </c>
      <c r="AU3154" s="89">
        <f>VLOOKUP((A3154&amp;AR3154),Precios!B:J,9,FALSE)</f>
        <v>8956.2999086</v>
      </c>
      <c r="AV3154" t="s">
        <v>1016</v>
      </c>
      <c r="AW3154" t="str">
        <f>VLOOKUP((A3154&amp;AR3154),Precios!B:J,6,FALSE)</f>
        <v>148BOG12</v>
      </c>
    </row>
    <row r="3155" spans="1:49">
      <c r="A3155" s="53" t="s">
        <v>31</v>
      </c>
      <c r="B3155" s="53" t="s">
        <v>1224</v>
      </c>
      <c r="C3155" t="s">
        <v>1007</v>
      </c>
      <c r="D3155" t="s">
        <v>1008</v>
      </c>
      <c r="U3155" t="s">
        <v>1009</v>
      </c>
      <c r="V3155" t="s">
        <v>1010</v>
      </c>
      <c r="W3155" t="s">
        <v>1011</v>
      </c>
      <c r="X3155" t="s">
        <v>1012</v>
      </c>
      <c r="AM3155" t="s">
        <v>1202</v>
      </c>
      <c r="AO3155" t="s">
        <v>1203</v>
      </c>
      <c r="AP3155" t="s">
        <v>682</v>
      </c>
      <c r="AR3155" t="s">
        <v>683</v>
      </c>
      <c r="AU3155" s="89">
        <f>VLOOKUP((A3155&amp;AR3155),Precios!B:J,9,FALSE)</f>
        <v>9837.8656970000011</v>
      </c>
      <c r="AV3155" t="s">
        <v>1016</v>
      </c>
      <c r="AW3155" t="str">
        <f>VLOOKUP((A3155&amp;AR3155),Precios!B:J,6,FALSE)</f>
        <v>148BOG13</v>
      </c>
    </row>
    <row r="3156" spans="1:49">
      <c r="A3156" s="53" t="s">
        <v>31</v>
      </c>
      <c r="B3156" s="53" t="s">
        <v>1224</v>
      </c>
      <c r="C3156" t="s">
        <v>1007</v>
      </c>
      <c r="D3156" t="s">
        <v>1008</v>
      </c>
      <c r="U3156" t="s">
        <v>1009</v>
      </c>
      <c r="V3156" t="s">
        <v>1010</v>
      </c>
      <c r="W3156" t="s">
        <v>1011</v>
      </c>
      <c r="X3156" t="s">
        <v>1012</v>
      </c>
      <c r="AM3156" t="s">
        <v>1202</v>
      </c>
      <c r="AO3156" t="s">
        <v>1203</v>
      </c>
      <c r="AP3156" t="s">
        <v>706</v>
      </c>
      <c r="AR3156" t="s">
        <v>707</v>
      </c>
      <c r="AU3156" s="89">
        <f>VLOOKUP((A3156&amp;AR3156),Precios!B:J,9,FALSE)</f>
        <v>10968.572560000001</v>
      </c>
      <c r="AV3156" t="s">
        <v>1016</v>
      </c>
      <c r="AW3156" t="str">
        <f>VLOOKUP((A3156&amp;AR3156),Precios!B:J,6,FALSE)</f>
        <v>148BOG14</v>
      </c>
    </row>
    <row r="3157" spans="1:49">
      <c r="A3157" s="53" t="s">
        <v>31</v>
      </c>
      <c r="B3157" s="53" t="s">
        <v>1224</v>
      </c>
      <c r="C3157" t="s">
        <v>1007</v>
      </c>
      <c r="D3157" t="s">
        <v>1008</v>
      </c>
      <c r="U3157" t="s">
        <v>1009</v>
      </c>
      <c r="V3157" t="s">
        <v>1010</v>
      </c>
      <c r="W3157" t="s">
        <v>1011</v>
      </c>
      <c r="X3157" t="s">
        <v>1012</v>
      </c>
      <c r="AM3157" t="s">
        <v>1202</v>
      </c>
      <c r="AO3157" t="s">
        <v>1203</v>
      </c>
      <c r="AP3157" t="s">
        <v>700</v>
      </c>
      <c r="AR3157" t="s">
        <v>701</v>
      </c>
      <c r="AU3157" s="89">
        <f>VLOOKUP((A3157&amp;AR3157),Precios!B:J,9,FALSE)</f>
        <v>10767.92794</v>
      </c>
      <c r="AV3157" t="s">
        <v>1016</v>
      </c>
      <c r="AW3157" t="str">
        <f>VLOOKUP((A3157&amp;AR3157),Precios!B:J,6,FALSE)</f>
        <v>148BOG16</v>
      </c>
    </row>
    <row r="3158" spans="1:49">
      <c r="A3158" s="53" t="s">
        <v>31</v>
      </c>
      <c r="B3158" s="53" t="s">
        <v>1224</v>
      </c>
      <c r="C3158" t="s">
        <v>1007</v>
      </c>
      <c r="D3158" t="s">
        <v>1008</v>
      </c>
      <c r="U3158" t="s">
        <v>1009</v>
      </c>
      <c r="V3158" t="s">
        <v>1010</v>
      </c>
      <c r="W3158" t="s">
        <v>1011</v>
      </c>
      <c r="X3158" t="s">
        <v>1012</v>
      </c>
      <c r="AM3158" t="s">
        <v>1202</v>
      </c>
      <c r="AO3158" t="s">
        <v>1203</v>
      </c>
      <c r="AP3158" t="s">
        <v>680</v>
      </c>
      <c r="AR3158" t="s">
        <v>681</v>
      </c>
      <c r="AU3158" s="89">
        <f>VLOOKUP((A3158&amp;AR3158),Precios!B:J,9,FALSE)</f>
        <v>8176.7400000000007</v>
      </c>
      <c r="AV3158" t="s">
        <v>1016</v>
      </c>
      <c r="AW3158" t="str">
        <f>VLOOKUP((A3158&amp;AR3158),Precios!B:J,6,FALSE)</f>
        <v>148BOG17</v>
      </c>
    </row>
    <row r="3159" spans="1:49">
      <c r="A3159" s="53" t="s">
        <v>31</v>
      </c>
      <c r="B3159" s="53" t="s">
        <v>1224</v>
      </c>
      <c r="C3159" t="s">
        <v>1007</v>
      </c>
      <c r="D3159" t="s">
        <v>1008</v>
      </c>
      <c r="U3159" t="s">
        <v>1009</v>
      </c>
      <c r="V3159" t="s">
        <v>1010</v>
      </c>
      <c r="W3159" t="s">
        <v>1011</v>
      </c>
      <c r="X3159" t="s">
        <v>1012</v>
      </c>
      <c r="AM3159" t="s">
        <v>1202</v>
      </c>
      <c r="AO3159" t="s">
        <v>1203</v>
      </c>
      <c r="AP3159" t="s">
        <v>690</v>
      </c>
      <c r="AR3159" t="s">
        <v>691</v>
      </c>
      <c r="AU3159" s="89">
        <f>VLOOKUP((A3159&amp;AR3159),Precios!B:J,9,FALSE)</f>
        <v>11385.995137</v>
      </c>
      <c r="AV3159" t="s">
        <v>1016</v>
      </c>
      <c r="AW3159" t="str">
        <f>VLOOKUP((A3159&amp;AR3159),Precios!B:J,6,FALSE)</f>
        <v>148BOG18</v>
      </c>
    </row>
    <row r="3160" spans="1:49">
      <c r="A3160" s="53" t="s">
        <v>31</v>
      </c>
      <c r="B3160" s="53" t="s">
        <v>1224</v>
      </c>
      <c r="C3160" t="s">
        <v>1007</v>
      </c>
      <c r="D3160" t="s">
        <v>1008</v>
      </c>
      <c r="U3160" t="s">
        <v>1009</v>
      </c>
      <c r="V3160" t="s">
        <v>1010</v>
      </c>
      <c r="W3160" t="s">
        <v>1011</v>
      </c>
      <c r="X3160" t="s">
        <v>1012</v>
      </c>
      <c r="AM3160" t="s">
        <v>1202</v>
      </c>
      <c r="AO3160" t="s">
        <v>1203</v>
      </c>
      <c r="AP3160" t="s">
        <v>708</v>
      </c>
      <c r="AR3160" t="s">
        <v>709</v>
      </c>
      <c r="AU3160" s="89">
        <f>VLOOKUP((A3160&amp;AR3160),Precios!B:J,9,FALSE)</f>
        <v>11429.531036</v>
      </c>
      <c r="AV3160" t="s">
        <v>1016</v>
      </c>
      <c r="AW3160" t="str">
        <f>VLOOKUP((A3160&amp;AR3160),Precios!B:J,6,FALSE)</f>
        <v>148BOG19</v>
      </c>
    </row>
    <row r="3161" spans="1:49">
      <c r="A3161" s="53" t="s">
        <v>31</v>
      </c>
      <c r="B3161" s="53" t="s">
        <v>1224</v>
      </c>
      <c r="C3161" t="s">
        <v>1007</v>
      </c>
      <c r="D3161" t="s">
        <v>1008</v>
      </c>
      <c r="U3161" t="s">
        <v>1009</v>
      </c>
      <c r="V3161" t="s">
        <v>1010</v>
      </c>
      <c r="W3161" t="s">
        <v>1011</v>
      </c>
      <c r="X3161" t="s">
        <v>1012</v>
      </c>
      <c r="AM3161" t="s">
        <v>1202</v>
      </c>
      <c r="AO3161" t="s">
        <v>1203</v>
      </c>
      <c r="AP3161" t="s">
        <v>710</v>
      </c>
      <c r="AR3161" t="s">
        <v>711</v>
      </c>
      <c r="AU3161" s="89">
        <f>VLOOKUP((A3161&amp;AR3161),Precios!B:J,9,FALSE)</f>
        <v>12071.996367199999</v>
      </c>
      <c r="AV3161" t="s">
        <v>1016</v>
      </c>
      <c r="AW3161" t="str">
        <f>VLOOKUP((A3161&amp;AR3161),Precios!B:J,6,FALSE)</f>
        <v>148BOG20</v>
      </c>
    </row>
    <row r="3162" spans="1:49">
      <c r="A3162" s="53" t="s">
        <v>31</v>
      </c>
      <c r="B3162" s="53" t="s">
        <v>1224</v>
      </c>
      <c r="C3162" t="s">
        <v>1007</v>
      </c>
      <c r="D3162" t="s">
        <v>1008</v>
      </c>
      <c r="U3162" t="s">
        <v>1009</v>
      </c>
      <c r="V3162" t="s">
        <v>1010</v>
      </c>
      <c r="W3162" t="s">
        <v>1011</v>
      </c>
      <c r="X3162" t="s">
        <v>1012</v>
      </c>
      <c r="AM3162" t="s">
        <v>1202</v>
      </c>
      <c r="AO3162" t="s">
        <v>1203</v>
      </c>
      <c r="AP3162" t="s">
        <v>692</v>
      </c>
      <c r="AR3162" t="s">
        <v>695</v>
      </c>
      <c r="AU3162" s="89">
        <f>VLOOKUP((A3162&amp;AR3162),Precios!B:J,9,FALSE)</f>
        <v>7586.4108210000004</v>
      </c>
      <c r="AV3162" t="s">
        <v>1016</v>
      </c>
      <c r="AW3162" t="str">
        <f>VLOOKUP((A3162&amp;AR3162),Precios!B:J,6,FALSE)</f>
        <v>148MED31</v>
      </c>
    </row>
    <row r="3163" spans="1:49">
      <c r="A3163" s="53" t="s">
        <v>31</v>
      </c>
      <c r="B3163" s="53" t="s">
        <v>1224</v>
      </c>
      <c r="C3163" t="s">
        <v>1007</v>
      </c>
      <c r="D3163" t="s">
        <v>1008</v>
      </c>
      <c r="U3163" t="s">
        <v>1009</v>
      </c>
      <c r="V3163" t="s">
        <v>1010</v>
      </c>
      <c r="W3163" t="s">
        <v>1011</v>
      </c>
      <c r="X3163" t="s">
        <v>1012</v>
      </c>
      <c r="AM3163" t="s">
        <v>1202</v>
      </c>
      <c r="AO3163" t="s">
        <v>1203</v>
      </c>
      <c r="AP3163" t="s">
        <v>687</v>
      </c>
      <c r="AR3163" t="s">
        <v>689</v>
      </c>
      <c r="AU3163" s="89">
        <f>VLOOKUP((A3163&amp;AR3163),Precios!B:J,9,FALSE)</f>
        <v>11271.300633999999</v>
      </c>
      <c r="AV3163" t="s">
        <v>1016</v>
      </c>
      <c r="AW3163" t="str">
        <f>VLOOKUP((A3163&amp;AR3163),Precios!B:J,6,FALSE)</f>
        <v>148MED22</v>
      </c>
    </row>
    <row r="3164" spans="1:49">
      <c r="A3164" s="53" t="s">
        <v>31</v>
      </c>
      <c r="B3164" s="53" t="s">
        <v>1224</v>
      </c>
      <c r="C3164" t="s">
        <v>1007</v>
      </c>
      <c r="D3164" t="s">
        <v>1008</v>
      </c>
      <c r="U3164" t="s">
        <v>1009</v>
      </c>
      <c r="V3164" t="s">
        <v>1010</v>
      </c>
      <c r="W3164" t="s">
        <v>1011</v>
      </c>
      <c r="X3164" t="s">
        <v>1012</v>
      </c>
      <c r="AM3164" t="s">
        <v>1202</v>
      </c>
      <c r="AO3164" t="s">
        <v>1203</v>
      </c>
      <c r="AP3164" t="s">
        <v>684</v>
      </c>
      <c r="AR3164" t="s">
        <v>686</v>
      </c>
      <c r="AU3164" s="89">
        <f>VLOOKUP((A3164&amp;AR3164),Precios!B:J,9,FALSE)</f>
        <v>2710.0441940000001</v>
      </c>
      <c r="AV3164" t="s">
        <v>1016</v>
      </c>
      <c r="AW3164" t="str">
        <f>VLOOKUP((A3164&amp;AR3164),Precios!B:J,6,FALSE)</f>
        <v>148MED23</v>
      </c>
    </row>
    <row r="3165" spans="1:49">
      <c r="A3165" s="53" t="s">
        <v>31</v>
      </c>
      <c r="B3165" s="53" t="s">
        <v>1224</v>
      </c>
      <c r="C3165" t="s">
        <v>1007</v>
      </c>
      <c r="D3165" t="s">
        <v>1008</v>
      </c>
      <c r="U3165" t="s">
        <v>1009</v>
      </c>
      <c r="V3165" t="s">
        <v>1010</v>
      </c>
      <c r="W3165" t="s">
        <v>1011</v>
      </c>
      <c r="X3165" t="s">
        <v>1012</v>
      </c>
      <c r="AM3165" t="s">
        <v>1202</v>
      </c>
      <c r="AO3165" t="s">
        <v>1203</v>
      </c>
      <c r="AP3165" t="s">
        <v>702</v>
      </c>
      <c r="AR3165" t="s">
        <v>703</v>
      </c>
      <c r="AU3165" s="89">
        <f>VLOOKUP((A3165&amp;AR3165),Precios!B:J,9,FALSE)</f>
        <v>9959.3951159999997</v>
      </c>
      <c r="AV3165" t="s">
        <v>1016</v>
      </c>
      <c r="AW3165" t="str">
        <f>VLOOKUP((A3165&amp;AR3165),Precios!B:J,6,FALSE)</f>
        <v>148MED25</v>
      </c>
    </row>
    <row r="3166" spans="1:49">
      <c r="A3166" s="53" t="s">
        <v>31</v>
      </c>
      <c r="B3166" s="53" t="s">
        <v>1224</v>
      </c>
      <c r="C3166" t="s">
        <v>1007</v>
      </c>
      <c r="D3166" t="s">
        <v>1008</v>
      </c>
      <c r="U3166" t="s">
        <v>1009</v>
      </c>
      <c r="V3166" t="s">
        <v>1010</v>
      </c>
      <c r="W3166" t="s">
        <v>1011</v>
      </c>
      <c r="X3166" t="s">
        <v>1012</v>
      </c>
      <c r="AM3166" t="s">
        <v>1202</v>
      </c>
      <c r="AO3166" t="s">
        <v>1203</v>
      </c>
      <c r="AP3166" t="s">
        <v>692</v>
      </c>
      <c r="AR3166" t="s">
        <v>694</v>
      </c>
      <c r="AU3166" s="89">
        <f>VLOOKUP((A3166&amp;AR3166),Precios!B:J,9,FALSE)</f>
        <v>7586.4108210000004</v>
      </c>
      <c r="AV3166" t="s">
        <v>1016</v>
      </c>
      <c r="AW3166" t="str">
        <f>VLOOKUP((A3166&amp;AR3166),Precios!B:J,6,FALSE)</f>
        <v>148CLO26</v>
      </c>
    </row>
    <row r="3167" spans="1:49">
      <c r="A3167" s="53" t="s">
        <v>31</v>
      </c>
      <c r="B3167" s="53" t="s">
        <v>1224</v>
      </c>
      <c r="C3167" t="s">
        <v>1007</v>
      </c>
      <c r="D3167" t="s">
        <v>1008</v>
      </c>
      <c r="U3167" t="s">
        <v>1009</v>
      </c>
      <c r="V3167" t="s">
        <v>1010</v>
      </c>
      <c r="W3167" t="s">
        <v>1011</v>
      </c>
      <c r="X3167" t="s">
        <v>1012</v>
      </c>
      <c r="AM3167" t="s">
        <v>1202</v>
      </c>
      <c r="AO3167" t="s">
        <v>1203</v>
      </c>
      <c r="AP3167" t="s">
        <v>704</v>
      </c>
      <c r="AR3167" t="s">
        <v>705</v>
      </c>
      <c r="AU3167" s="89">
        <f>VLOOKUP((A3167&amp;AR3167),Precios!B:J,9,FALSE)</f>
        <v>10060.409303999999</v>
      </c>
      <c r="AV3167" t="s">
        <v>1016</v>
      </c>
      <c r="AW3167" t="str">
        <f>VLOOKUP((A3167&amp;AR3167),Precios!B:J,6,FALSE)</f>
        <v>148CLO27</v>
      </c>
    </row>
    <row r="3168" spans="1:49">
      <c r="A3168" s="53" t="s">
        <v>31</v>
      </c>
      <c r="B3168" s="53" t="s">
        <v>1224</v>
      </c>
      <c r="C3168" t="s">
        <v>1007</v>
      </c>
      <c r="D3168" t="s">
        <v>1008</v>
      </c>
      <c r="U3168" t="s">
        <v>1009</v>
      </c>
      <c r="V3168" t="s">
        <v>1010</v>
      </c>
      <c r="W3168" t="s">
        <v>1011</v>
      </c>
      <c r="X3168" t="s">
        <v>1012</v>
      </c>
      <c r="AM3168" t="s">
        <v>1202</v>
      </c>
      <c r="AO3168" t="s">
        <v>1203</v>
      </c>
      <c r="AP3168" t="s">
        <v>696</v>
      </c>
      <c r="AR3168" t="s">
        <v>697</v>
      </c>
      <c r="AU3168" s="89">
        <f>VLOOKUP((A3168&amp;AR3168),Precios!B:J,9,FALSE)</f>
        <v>10541.7048</v>
      </c>
      <c r="AV3168" t="s">
        <v>1016</v>
      </c>
      <c r="AW3168" t="str">
        <f>VLOOKUP((A3168&amp;AR3168),Precios!B:J,6,FALSE)</f>
        <v>148CLO28</v>
      </c>
    </row>
    <row r="3169" spans="1:49">
      <c r="A3169" s="53" t="s">
        <v>31</v>
      </c>
      <c r="B3169" s="53" t="s">
        <v>1224</v>
      </c>
      <c r="C3169" t="s">
        <v>1007</v>
      </c>
      <c r="D3169" t="s">
        <v>1008</v>
      </c>
      <c r="U3169" t="s">
        <v>1009</v>
      </c>
      <c r="V3169" t="s">
        <v>1010</v>
      </c>
      <c r="W3169" t="s">
        <v>1011</v>
      </c>
      <c r="X3169" t="s">
        <v>1012</v>
      </c>
      <c r="AM3169" t="s">
        <v>1202</v>
      </c>
      <c r="AO3169" t="s">
        <v>1203</v>
      </c>
      <c r="AP3169" t="s">
        <v>677</v>
      </c>
      <c r="AR3169" t="s">
        <v>679</v>
      </c>
      <c r="AU3169" s="89">
        <f>VLOOKUP((A3169&amp;AR3169),Precios!B:J,9,FALSE)</f>
        <v>11429.531036</v>
      </c>
      <c r="AV3169" t="s">
        <v>1016</v>
      </c>
      <c r="AW3169" t="str">
        <f>VLOOKUP((A3169&amp;AR3169),Precios!B:J,6,FALSE)</f>
        <v>148CLO30</v>
      </c>
    </row>
    <row r="3170" spans="1:49">
      <c r="A3170" s="53" t="s">
        <v>30</v>
      </c>
      <c r="B3170" s="53" t="s">
        <v>1225</v>
      </c>
      <c r="C3170" t="s">
        <v>1007</v>
      </c>
      <c r="D3170" t="s">
        <v>1008</v>
      </c>
      <c r="U3170" t="s">
        <v>1009</v>
      </c>
      <c r="V3170" t="s">
        <v>1010</v>
      </c>
      <c r="W3170" t="s">
        <v>1011</v>
      </c>
      <c r="X3170" t="s">
        <v>1012</v>
      </c>
      <c r="AM3170" t="s">
        <v>1202</v>
      </c>
      <c r="AO3170" t="s">
        <v>1203</v>
      </c>
      <c r="AP3170" t="s">
        <v>1015</v>
      </c>
      <c r="AR3170" t="s">
        <v>712</v>
      </c>
      <c r="AU3170" s="89">
        <f>VLOOKUP((A3170&amp;AR3170),Precios!B:J,9,FALSE)</f>
        <v>4438.8586219999997</v>
      </c>
      <c r="AV3170" t="s">
        <v>1016</v>
      </c>
      <c r="AW3170" t="str">
        <f>VLOOKUP((A3170&amp;AR3170),Precios!B:J,6,FALSE)</f>
        <v>149BOG6</v>
      </c>
    </row>
    <row r="3171" spans="1:49">
      <c r="A3171" s="53" t="s">
        <v>30</v>
      </c>
      <c r="B3171" s="53" t="s">
        <v>1225</v>
      </c>
      <c r="C3171" t="s">
        <v>1007</v>
      </c>
      <c r="D3171" t="s">
        <v>1008</v>
      </c>
      <c r="U3171" t="s">
        <v>1009</v>
      </c>
      <c r="V3171" t="s">
        <v>1010</v>
      </c>
      <c r="W3171" t="s">
        <v>1011</v>
      </c>
      <c r="X3171" t="s">
        <v>1012</v>
      </c>
      <c r="AM3171" t="s">
        <v>1202</v>
      </c>
      <c r="AO3171" t="s">
        <v>1203</v>
      </c>
      <c r="AP3171" t="s">
        <v>713</v>
      </c>
      <c r="AR3171" t="s">
        <v>714</v>
      </c>
      <c r="AU3171" s="89">
        <f>VLOOKUP((A3171&amp;AR3171),Precios!B:J,9,FALSE)</f>
        <v>4434.6109104000006</v>
      </c>
      <c r="AV3171" t="s">
        <v>1016</v>
      </c>
      <c r="AW3171" t="str">
        <f>VLOOKUP((A3171&amp;AR3171),Precios!B:J,6,FALSE)</f>
        <v>149BOG7</v>
      </c>
    </row>
    <row r="3172" spans="1:49">
      <c r="A3172" s="53" t="s">
        <v>30</v>
      </c>
      <c r="B3172" s="53" t="s">
        <v>1225</v>
      </c>
      <c r="C3172" t="s">
        <v>1007</v>
      </c>
      <c r="D3172" t="s">
        <v>1008</v>
      </c>
      <c r="U3172" t="s">
        <v>1009</v>
      </c>
      <c r="V3172" t="s">
        <v>1010</v>
      </c>
      <c r="W3172" t="s">
        <v>1011</v>
      </c>
      <c r="X3172" t="s">
        <v>1012</v>
      </c>
      <c r="AM3172" t="s">
        <v>1202</v>
      </c>
      <c r="AO3172" t="s">
        <v>1203</v>
      </c>
      <c r="AP3172" t="s">
        <v>692</v>
      </c>
      <c r="AR3172" t="s">
        <v>693</v>
      </c>
      <c r="AU3172" s="89">
        <f>VLOOKUP((A3172&amp;AR3172),Precios!B:J,9,FALSE)</f>
        <v>4053.7760999999996</v>
      </c>
      <c r="AV3172" t="s">
        <v>1016</v>
      </c>
      <c r="AW3172" t="str">
        <f>VLOOKUP((A3172&amp;AR3172),Precios!B:J,6,FALSE)</f>
        <v>149BOG8</v>
      </c>
    </row>
    <row r="3173" spans="1:49">
      <c r="A3173" s="53" t="s">
        <v>30</v>
      </c>
      <c r="B3173" s="53" t="s">
        <v>1225</v>
      </c>
      <c r="C3173" t="s">
        <v>1007</v>
      </c>
      <c r="D3173" t="s">
        <v>1008</v>
      </c>
      <c r="U3173" t="s">
        <v>1009</v>
      </c>
      <c r="V3173" t="s">
        <v>1010</v>
      </c>
      <c r="W3173" t="s">
        <v>1011</v>
      </c>
      <c r="X3173" t="s">
        <v>1012</v>
      </c>
      <c r="AM3173" t="s">
        <v>1202</v>
      </c>
      <c r="AO3173" t="s">
        <v>1203</v>
      </c>
      <c r="AP3173" t="s">
        <v>673</v>
      </c>
      <c r="AR3173" t="s">
        <v>674</v>
      </c>
      <c r="AU3173" s="89">
        <f>VLOOKUP((A3173&amp;AR3173),Precios!B:J,9,FALSE)</f>
        <v>3414.6485560000001</v>
      </c>
      <c r="AV3173" t="s">
        <v>1016</v>
      </c>
      <c r="AW3173" t="str">
        <f>VLOOKUP((A3173&amp;AR3173),Precios!B:J,6,FALSE)</f>
        <v>149BOG9</v>
      </c>
    </row>
    <row r="3174" spans="1:49">
      <c r="A3174" s="53" t="s">
        <v>30</v>
      </c>
      <c r="B3174" s="53" t="s">
        <v>1225</v>
      </c>
      <c r="C3174" t="s">
        <v>1007</v>
      </c>
      <c r="D3174" t="s">
        <v>1008</v>
      </c>
      <c r="U3174" t="s">
        <v>1009</v>
      </c>
      <c r="V3174" t="s">
        <v>1010</v>
      </c>
      <c r="W3174" t="s">
        <v>1011</v>
      </c>
      <c r="X3174" t="s">
        <v>1012</v>
      </c>
      <c r="AM3174" t="s">
        <v>1202</v>
      </c>
      <c r="AO3174" t="s">
        <v>1203</v>
      </c>
      <c r="AP3174" t="s">
        <v>687</v>
      </c>
      <c r="AR3174" t="s">
        <v>688</v>
      </c>
      <c r="AU3174" s="89">
        <f>VLOOKUP((A3174&amp;AR3174),Precios!B:J,9,FALSE)</f>
        <v>4138.9714409999997</v>
      </c>
      <c r="AV3174" t="s">
        <v>1016</v>
      </c>
      <c r="AW3174" t="str">
        <f>VLOOKUP((A3174&amp;AR3174),Precios!B:J,6,FALSE)</f>
        <v>149BOG10</v>
      </c>
    </row>
    <row r="3175" spans="1:49">
      <c r="A3175" s="53" t="s">
        <v>30</v>
      </c>
      <c r="B3175" s="53" t="s">
        <v>1225</v>
      </c>
      <c r="C3175" t="s">
        <v>1007</v>
      </c>
      <c r="D3175" t="s">
        <v>1008</v>
      </c>
      <c r="U3175" t="s">
        <v>1009</v>
      </c>
      <c r="V3175" t="s">
        <v>1010</v>
      </c>
      <c r="W3175" t="s">
        <v>1011</v>
      </c>
      <c r="X3175" t="s">
        <v>1012</v>
      </c>
      <c r="AM3175" t="s">
        <v>1202</v>
      </c>
      <c r="AO3175" t="s">
        <v>1203</v>
      </c>
      <c r="AP3175" t="s">
        <v>698</v>
      </c>
      <c r="AR3175" t="s">
        <v>699</v>
      </c>
      <c r="AU3175" s="89">
        <f>VLOOKUP((A3175&amp;AR3175),Precios!B:J,9,FALSE)</f>
        <v>3832.5009359999999</v>
      </c>
      <c r="AV3175" t="s">
        <v>1016</v>
      </c>
      <c r="AW3175" t="str">
        <f>VLOOKUP((A3175&amp;AR3175),Precios!B:J,6,FALSE)</f>
        <v>149BOG11</v>
      </c>
    </row>
    <row r="3176" spans="1:49">
      <c r="A3176" s="53" t="s">
        <v>30</v>
      </c>
      <c r="B3176" s="53" t="s">
        <v>1225</v>
      </c>
      <c r="C3176" t="s">
        <v>1007</v>
      </c>
      <c r="D3176" t="s">
        <v>1008</v>
      </c>
      <c r="U3176" t="s">
        <v>1009</v>
      </c>
      <c r="V3176" t="s">
        <v>1010</v>
      </c>
      <c r="W3176" t="s">
        <v>1011</v>
      </c>
      <c r="X3176" t="s">
        <v>1012</v>
      </c>
      <c r="AM3176" t="s">
        <v>1202</v>
      </c>
      <c r="AO3176" t="s">
        <v>1203</v>
      </c>
      <c r="AP3176" t="s">
        <v>675</v>
      </c>
      <c r="AR3176" t="s">
        <v>676</v>
      </c>
      <c r="AU3176" s="89">
        <f>VLOOKUP((A3176&amp;AR3176),Precios!B:J,9,FALSE)</f>
        <v>3595.6878694000002</v>
      </c>
      <c r="AV3176" t="s">
        <v>1016</v>
      </c>
      <c r="AW3176" t="str">
        <f>VLOOKUP((A3176&amp;AR3176),Precios!B:J,6,FALSE)</f>
        <v>149BOG12</v>
      </c>
    </row>
    <row r="3177" spans="1:49">
      <c r="A3177" s="53" t="s">
        <v>30</v>
      </c>
      <c r="B3177" s="53" t="s">
        <v>1225</v>
      </c>
      <c r="C3177" t="s">
        <v>1007</v>
      </c>
      <c r="D3177" t="s">
        <v>1008</v>
      </c>
      <c r="U3177" t="s">
        <v>1009</v>
      </c>
      <c r="V3177" t="s">
        <v>1010</v>
      </c>
      <c r="W3177" t="s">
        <v>1011</v>
      </c>
      <c r="X3177" t="s">
        <v>1012</v>
      </c>
      <c r="AM3177" t="s">
        <v>1202</v>
      </c>
      <c r="AO3177" t="s">
        <v>1203</v>
      </c>
      <c r="AP3177" t="s">
        <v>682</v>
      </c>
      <c r="AR3177" t="s">
        <v>683</v>
      </c>
      <c r="AU3177" s="89">
        <f>VLOOKUP((A3177&amp;AR3177),Precios!B:J,9,FALSE)</f>
        <v>3848.592341</v>
      </c>
      <c r="AV3177" t="s">
        <v>1016</v>
      </c>
      <c r="AW3177" t="str">
        <f>VLOOKUP((A3177&amp;AR3177),Precios!B:J,6,FALSE)</f>
        <v>149BOG13</v>
      </c>
    </row>
    <row r="3178" spans="1:49">
      <c r="A3178" s="53" t="s">
        <v>30</v>
      </c>
      <c r="B3178" s="53" t="s">
        <v>1225</v>
      </c>
      <c r="C3178" t="s">
        <v>1007</v>
      </c>
      <c r="D3178" t="s">
        <v>1008</v>
      </c>
      <c r="U3178" t="s">
        <v>1009</v>
      </c>
      <c r="V3178" t="s">
        <v>1010</v>
      </c>
      <c r="W3178" t="s">
        <v>1011</v>
      </c>
      <c r="X3178" t="s">
        <v>1012</v>
      </c>
      <c r="AM3178" t="s">
        <v>1202</v>
      </c>
      <c r="AO3178" t="s">
        <v>1203</v>
      </c>
      <c r="AP3178" t="s">
        <v>706</v>
      </c>
      <c r="AR3178" t="s">
        <v>707</v>
      </c>
      <c r="AU3178" s="89">
        <f>VLOOKUP((A3178&amp;AR3178),Precios!B:J,9,FALSE)</f>
        <v>4158.8157599999995</v>
      </c>
      <c r="AV3178" t="s">
        <v>1016</v>
      </c>
      <c r="AW3178" t="str">
        <f>VLOOKUP((A3178&amp;AR3178),Precios!B:J,6,FALSE)</f>
        <v>149BOG14</v>
      </c>
    </row>
    <row r="3179" spans="1:49">
      <c r="A3179" s="53" t="s">
        <v>30</v>
      </c>
      <c r="B3179" s="53" t="s">
        <v>1225</v>
      </c>
      <c r="C3179" t="s">
        <v>1007</v>
      </c>
      <c r="D3179" t="s">
        <v>1008</v>
      </c>
      <c r="U3179" t="s">
        <v>1009</v>
      </c>
      <c r="V3179" t="s">
        <v>1010</v>
      </c>
      <c r="W3179" t="s">
        <v>1011</v>
      </c>
      <c r="X3179" t="s">
        <v>1012</v>
      </c>
      <c r="AM3179" t="s">
        <v>1202</v>
      </c>
      <c r="AO3179" t="s">
        <v>1203</v>
      </c>
      <c r="AP3179" t="s">
        <v>700</v>
      </c>
      <c r="AR3179" t="s">
        <v>701</v>
      </c>
      <c r="AU3179" s="89">
        <f>VLOOKUP((A3179&amp;AR3179),Precios!B:J,9,FALSE)</f>
        <v>4195.2965999999997</v>
      </c>
      <c r="AV3179" t="s">
        <v>1016</v>
      </c>
      <c r="AW3179" t="str">
        <f>VLOOKUP((A3179&amp;AR3179),Precios!B:J,6,FALSE)</f>
        <v>149BOG16</v>
      </c>
    </row>
    <row r="3180" spans="1:49">
      <c r="A3180" s="53" t="s">
        <v>30</v>
      </c>
      <c r="B3180" s="53" t="s">
        <v>1225</v>
      </c>
      <c r="C3180" t="s">
        <v>1007</v>
      </c>
      <c r="D3180" t="s">
        <v>1008</v>
      </c>
      <c r="U3180" t="s">
        <v>1009</v>
      </c>
      <c r="V3180" t="s">
        <v>1010</v>
      </c>
      <c r="W3180" t="s">
        <v>1011</v>
      </c>
      <c r="X3180" t="s">
        <v>1012</v>
      </c>
      <c r="AM3180" t="s">
        <v>1202</v>
      </c>
      <c r="AO3180" t="s">
        <v>1203</v>
      </c>
      <c r="AP3180" t="s">
        <v>680</v>
      </c>
      <c r="AR3180" t="s">
        <v>681</v>
      </c>
      <c r="AU3180" s="89">
        <f>VLOOKUP((A3180&amp;AR3180),Precios!B:J,9,FALSE)</f>
        <v>5765.65</v>
      </c>
      <c r="AV3180" t="s">
        <v>1016</v>
      </c>
      <c r="AW3180" t="str">
        <f>VLOOKUP((A3180&amp;AR3180),Precios!B:J,6,FALSE)</f>
        <v>149BOG17</v>
      </c>
    </row>
    <row r="3181" spans="1:49">
      <c r="A3181" s="53" t="s">
        <v>30</v>
      </c>
      <c r="B3181" s="53" t="s">
        <v>1225</v>
      </c>
      <c r="C3181" t="s">
        <v>1007</v>
      </c>
      <c r="D3181" t="s">
        <v>1008</v>
      </c>
      <c r="U3181" t="s">
        <v>1009</v>
      </c>
      <c r="V3181" t="s">
        <v>1010</v>
      </c>
      <c r="W3181" t="s">
        <v>1011</v>
      </c>
      <c r="X3181" t="s">
        <v>1012</v>
      </c>
      <c r="AM3181" t="s">
        <v>1202</v>
      </c>
      <c r="AO3181" t="s">
        <v>1203</v>
      </c>
      <c r="AP3181" t="s">
        <v>690</v>
      </c>
      <c r="AR3181" t="s">
        <v>691</v>
      </c>
      <c r="AU3181" s="89">
        <f>VLOOKUP((A3181&amp;AR3181),Precios!B:J,9,FALSE)</f>
        <v>4554.6119079999999</v>
      </c>
      <c r="AV3181" t="s">
        <v>1016</v>
      </c>
      <c r="AW3181" t="str">
        <f>VLOOKUP((A3181&amp;AR3181),Precios!B:J,6,FALSE)</f>
        <v>149BOG18</v>
      </c>
    </row>
    <row r="3182" spans="1:49">
      <c r="A3182" s="53" t="s">
        <v>30</v>
      </c>
      <c r="B3182" s="53" t="s">
        <v>1225</v>
      </c>
      <c r="C3182" t="s">
        <v>1007</v>
      </c>
      <c r="D3182" t="s">
        <v>1008</v>
      </c>
      <c r="U3182" t="s">
        <v>1009</v>
      </c>
      <c r="V3182" t="s">
        <v>1010</v>
      </c>
      <c r="W3182" t="s">
        <v>1011</v>
      </c>
      <c r="X3182" t="s">
        <v>1012</v>
      </c>
      <c r="AM3182" t="s">
        <v>1202</v>
      </c>
      <c r="AO3182" t="s">
        <v>1203</v>
      </c>
      <c r="AP3182" t="s">
        <v>708</v>
      </c>
      <c r="AR3182" t="s">
        <v>709</v>
      </c>
      <c r="AU3182" s="89">
        <f>VLOOKUP((A3182&amp;AR3182),Precios!B:J,9,FALSE)</f>
        <v>4572.6636339999995</v>
      </c>
      <c r="AV3182" t="s">
        <v>1016</v>
      </c>
      <c r="AW3182" t="str">
        <f>VLOOKUP((A3182&amp;AR3182),Precios!B:J,6,FALSE)</f>
        <v>149BOG19</v>
      </c>
    </row>
    <row r="3183" spans="1:49">
      <c r="A3183" s="53" t="s">
        <v>30</v>
      </c>
      <c r="B3183" s="53" t="s">
        <v>1225</v>
      </c>
      <c r="C3183" t="s">
        <v>1007</v>
      </c>
      <c r="D3183" t="s">
        <v>1008</v>
      </c>
      <c r="U3183" t="s">
        <v>1009</v>
      </c>
      <c r="V3183" t="s">
        <v>1010</v>
      </c>
      <c r="W3183" t="s">
        <v>1011</v>
      </c>
      <c r="X3183" t="s">
        <v>1012</v>
      </c>
      <c r="AM3183" t="s">
        <v>1202</v>
      </c>
      <c r="AO3183" t="s">
        <v>1203</v>
      </c>
      <c r="AP3183" t="s">
        <v>710</v>
      </c>
      <c r="AR3183" t="s">
        <v>711</v>
      </c>
      <c r="AU3183" s="89">
        <f>VLOOKUP((A3183&amp;AR3183),Precios!B:J,9,FALSE)</f>
        <v>4933.7170234000005</v>
      </c>
      <c r="AV3183" t="s">
        <v>1016</v>
      </c>
      <c r="AW3183" t="str">
        <f>VLOOKUP((A3183&amp;AR3183),Precios!B:J,6,FALSE)</f>
        <v>149BOG20</v>
      </c>
    </row>
    <row r="3184" spans="1:49">
      <c r="A3184" s="53" t="s">
        <v>30</v>
      </c>
      <c r="B3184" s="53" t="s">
        <v>1225</v>
      </c>
      <c r="C3184" t="s">
        <v>1007</v>
      </c>
      <c r="D3184" t="s">
        <v>1008</v>
      </c>
      <c r="U3184" t="s">
        <v>1009</v>
      </c>
      <c r="V3184" t="s">
        <v>1010</v>
      </c>
      <c r="W3184" t="s">
        <v>1011</v>
      </c>
      <c r="X3184" t="s">
        <v>1012</v>
      </c>
      <c r="AM3184" t="s">
        <v>1202</v>
      </c>
      <c r="AO3184" t="s">
        <v>1203</v>
      </c>
      <c r="AP3184" t="s">
        <v>692</v>
      </c>
      <c r="AR3184" t="s">
        <v>695</v>
      </c>
      <c r="AU3184" s="89">
        <f>VLOOKUP((A3184&amp;AR3184),Precios!B:J,9,FALSE)</f>
        <v>3767.7159959999999</v>
      </c>
      <c r="AV3184" t="s">
        <v>1016</v>
      </c>
      <c r="AW3184" t="str">
        <f>VLOOKUP((A3184&amp;AR3184),Precios!B:J,6,FALSE)</f>
        <v>149MED31</v>
      </c>
    </row>
    <row r="3185" spans="1:49">
      <c r="A3185" s="53" t="s">
        <v>30</v>
      </c>
      <c r="B3185" s="53" t="s">
        <v>1225</v>
      </c>
      <c r="C3185" t="s">
        <v>1007</v>
      </c>
      <c r="D3185" t="s">
        <v>1008</v>
      </c>
      <c r="U3185" t="s">
        <v>1009</v>
      </c>
      <c r="V3185" t="s">
        <v>1010</v>
      </c>
      <c r="W3185" t="s">
        <v>1011</v>
      </c>
      <c r="X3185" t="s">
        <v>1012</v>
      </c>
      <c r="AM3185" t="s">
        <v>1202</v>
      </c>
      <c r="AO3185" t="s">
        <v>1203</v>
      </c>
      <c r="AP3185" t="s">
        <v>687</v>
      </c>
      <c r="AR3185" t="s">
        <v>689</v>
      </c>
      <c r="AU3185" s="89">
        <f>VLOOKUP((A3185&amp;AR3185),Precios!B:J,9,FALSE)</f>
        <v>4207.9495809999999</v>
      </c>
      <c r="AV3185" t="s">
        <v>1016</v>
      </c>
      <c r="AW3185" t="str">
        <f>VLOOKUP((A3185&amp;AR3185),Precios!B:J,6,FALSE)</f>
        <v>149MED22</v>
      </c>
    </row>
    <row r="3186" spans="1:49">
      <c r="A3186" s="53" t="s">
        <v>30</v>
      </c>
      <c r="B3186" s="53" t="s">
        <v>1225</v>
      </c>
      <c r="C3186" t="s">
        <v>1007</v>
      </c>
      <c r="D3186" t="s">
        <v>1008</v>
      </c>
      <c r="U3186" t="s">
        <v>1009</v>
      </c>
      <c r="V3186" t="s">
        <v>1010</v>
      </c>
      <c r="W3186" t="s">
        <v>1011</v>
      </c>
      <c r="X3186" t="s">
        <v>1012</v>
      </c>
      <c r="AM3186" t="s">
        <v>1202</v>
      </c>
      <c r="AO3186" t="s">
        <v>1203</v>
      </c>
      <c r="AP3186" t="s">
        <v>684</v>
      </c>
      <c r="AR3186" t="s">
        <v>686</v>
      </c>
      <c r="AU3186" s="89">
        <f>VLOOKUP((A3186&amp;AR3186),Precios!B:J,9,FALSE)</f>
        <v>3794.0597750000002</v>
      </c>
      <c r="AV3186" t="s">
        <v>1016</v>
      </c>
      <c r="AW3186" t="str">
        <f>VLOOKUP((A3186&amp;AR3186),Precios!B:J,6,FALSE)</f>
        <v>149MED23</v>
      </c>
    </row>
    <row r="3187" spans="1:49">
      <c r="A3187" s="53" t="s">
        <v>30</v>
      </c>
      <c r="B3187" s="53" t="s">
        <v>1225</v>
      </c>
      <c r="C3187" t="s">
        <v>1007</v>
      </c>
      <c r="D3187" t="s">
        <v>1008</v>
      </c>
      <c r="U3187" t="s">
        <v>1009</v>
      </c>
      <c r="V3187" t="s">
        <v>1010</v>
      </c>
      <c r="W3187" t="s">
        <v>1011</v>
      </c>
      <c r="X3187" t="s">
        <v>1012</v>
      </c>
      <c r="AM3187" t="s">
        <v>1202</v>
      </c>
      <c r="AO3187" t="s">
        <v>1203</v>
      </c>
      <c r="AP3187" t="s">
        <v>702</v>
      </c>
      <c r="AR3187" t="s">
        <v>703</v>
      </c>
      <c r="AU3187" s="89">
        <f>VLOOKUP((A3187&amp;AR3187),Precios!B:J,9,FALSE)</f>
        <v>3700</v>
      </c>
      <c r="AV3187" t="s">
        <v>1016</v>
      </c>
      <c r="AW3187" t="str">
        <f>VLOOKUP((A3187&amp;AR3187),Precios!B:J,6,FALSE)</f>
        <v>149MED25</v>
      </c>
    </row>
    <row r="3188" spans="1:49">
      <c r="A3188" s="53" t="s">
        <v>30</v>
      </c>
      <c r="B3188" s="53" t="s">
        <v>1225</v>
      </c>
      <c r="C3188" t="s">
        <v>1007</v>
      </c>
      <c r="D3188" t="s">
        <v>1008</v>
      </c>
      <c r="U3188" t="s">
        <v>1009</v>
      </c>
      <c r="V3188" t="s">
        <v>1010</v>
      </c>
      <c r="W3188" t="s">
        <v>1011</v>
      </c>
      <c r="X3188" t="s">
        <v>1012</v>
      </c>
      <c r="AM3188" t="s">
        <v>1202</v>
      </c>
      <c r="AO3188" t="s">
        <v>1203</v>
      </c>
      <c r="AP3188" t="s">
        <v>692</v>
      </c>
      <c r="AR3188" t="s">
        <v>694</v>
      </c>
      <c r="AU3188" s="89">
        <f>VLOOKUP((A3188&amp;AR3188),Precios!B:J,9,FALSE)</f>
        <v>3767.7159959999999</v>
      </c>
      <c r="AV3188" t="s">
        <v>1016</v>
      </c>
      <c r="AW3188" t="str">
        <f>VLOOKUP((A3188&amp;AR3188),Precios!B:J,6,FALSE)</f>
        <v>149CLO26</v>
      </c>
    </row>
    <row r="3189" spans="1:49">
      <c r="A3189" s="53" t="s">
        <v>30</v>
      </c>
      <c r="B3189" s="53" t="s">
        <v>1225</v>
      </c>
      <c r="C3189" t="s">
        <v>1007</v>
      </c>
      <c r="D3189" t="s">
        <v>1008</v>
      </c>
      <c r="U3189" t="s">
        <v>1009</v>
      </c>
      <c r="V3189" t="s">
        <v>1010</v>
      </c>
      <c r="W3189" t="s">
        <v>1011</v>
      </c>
      <c r="X3189" t="s">
        <v>1012</v>
      </c>
      <c r="AM3189" t="s">
        <v>1202</v>
      </c>
      <c r="AO3189" t="s">
        <v>1203</v>
      </c>
      <c r="AP3189" t="s">
        <v>704</v>
      </c>
      <c r="AR3189" t="s">
        <v>705</v>
      </c>
      <c r="AU3189" s="89">
        <f>VLOOKUP((A3189&amp;AR3189),Precios!B:J,9,FALSE)</f>
        <v>3914.656207</v>
      </c>
      <c r="AV3189" t="s">
        <v>1016</v>
      </c>
      <c r="AW3189" t="str">
        <f>VLOOKUP((A3189&amp;AR3189),Precios!B:J,6,FALSE)</f>
        <v>149CLO27</v>
      </c>
    </row>
    <row r="3190" spans="1:49">
      <c r="A3190" s="53" t="s">
        <v>30</v>
      </c>
      <c r="B3190" s="53" t="s">
        <v>1225</v>
      </c>
      <c r="C3190" t="s">
        <v>1007</v>
      </c>
      <c r="D3190" t="s">
        <v>1008</v>
      </c>
      <c r="U3190" t="s">
        <v>1009</v>
      </c>
      <c r="V3190" t="s">
        <v>1010</v>
      </c>
      <c r="W3190" t="s">
        <v>1011</v>
      </c>
      <c r="X3190" t="s">
        <v>1012</v>
      </c>
      <c r="AM3190" t="s">
        <v>1202</v>
      </c>
      <c r="AO3190" t="s">
        <v>1203</v>
      </c>
      <c r="AP3190" t="s">
        <v>696</v>
      </c>
      <c r="AR3190" t="s">
        <v>697</v>
      </c>
      <c r="AU3190" s="89">
        <f>VLOOKUP((A3190&amp;AR3190),Precios!B:J,9,FALSE)</f>
        <v>3901.7726000000002</v>
      </c>
      <c r="AV3190" t="s">
        <v>1016</v>
      </c>
      <c r="AW3190" t="str">
        <f>VLOOKUP((A3190&amp;AR3190),Precios!B:J,6,FALSE)</f>
        <v>149CLO28</v>
      </c>
    </row>
    <row r="3191" spans="1:49">
      <c r="A3191" s="53" t="s">
        <v>30</v>
      </c>
      <c r="B3191" s="53" t="s">
        <v>1225</v>
      </c>
      <c r="C3191" t="s">
        <v>1007</v>
      </c>
      <c r="D3191" t="s">
        <v>1008</v>
      </c>
      <c r="U3191" t="s">
        <v>1009</v>
      </c>
      <c r="V3191" t="s">
        <v>1010</v>
      </c>
      <c r="W3191" t="s">
        <v>1011</v>
      </c>
      <c r="X3191" t="s">
        <v>1012</v>
      </c>
      <c r="AM3191" t="s">
        <v>1202</v>
      </c>
      <c r="AO3191" t="s">
        <v>1203</v>
      </c>
      <c r="AP3191" t="s">
        <v>677</v>
      </c>
      <c r="AR3191" t="s">
        <v>679</v>
      </c>
      <c r="AU3191" s="89">
        <f>VLOOKUP((A3191&amp;AR3191),Precios!B:J,9,FALSE)</f>
        <v>4572.6636339999995</v>
      </c>
      <c r="AV3191" t="s">
        <v>1016</v>
      </c>
      <c r="AW3191" t="str">
        <f>VLOOKUP((A3191&amp;AR3191),Precios!B:J,6,FALSE)</f>
        <v>149CLO30</v>
      </c>
    </row>
    <row r="3192" spans="1:49">
      <c r="A3192" s="53" t="s">
        <v>29</v>
      </c>
      <c r="B3192" s="53" t="s">
        <v>1226</v>
      </c>
      <c r="C3192" t="s">
        <v>1007</v>
      </c>
      <c r="D3192" t="s">
        <v>1008</v>
      </c>
      <c r="U3192" t="s">
        <v>1009</v>
      </c>
      <c r="V3192" t="s">
        <v>1010</v>
      </c>
      <c r="W3192" t="s">
        <v>1011</v>
      </c>
      <c r="X3192" t="s">
        <v>1012</v>
      </c>
      <c r="AM3192" t="s">
        <v>1202</v>
      </c>
      <c r="AO3192" t="s">
        <v>1203</v>
      </c>
      <c r="AP3192" t="s">
        <v>1015</v>
      </c>
      <c r="AR3192" t="s">
        <v>712</v>
      </c>
      <c r="AU3192" s="89">
        <f>VLOOKUP((A3192&amp;AR3192),Precios!B:J,9,FALSE)</f>
        <v>7401.637463</v>
      </c>
      <c r="AV3192" t="s">
        <v>1016</v>
      </c>
      <c r="AW3192" t="str">
        <f>VLOOKUP((A3192&amp;AR3192),Precios!B:J,6,FALSE)</f>
        <v>150BOG6</v>
      </c>
    </row>
    <row r="3193" spans="1:49">
      <c r="A3193" s="53" t="s">
        <v>29</v>
      </c>
      <c r="B3193" s="53" t="s">
        <v>1226</v>
      </c>
      <c r="C3193" t="s">
        <v>1007</v>
      </c>
      <c r="D3193" t="s">
        <v>1008</v>
      </c>
      <c r="U3193" t="s">
        <v>1009</v>
      </c>
      <c r="V3193" t="s">
        <v>1010</v>
      </c>
      <c r="W3193" t="s">
        <v>1011</v>
      </c>
      <c r="X3193" t="s">
        <v>1012</v>
      </c>
      <c r="AM3193" t="s">
        <v>1202</v>
      </c>
      <c r="AO3193" t="s">
        <v>1203</v>
      </c>
      <c r="AP3193" t="s">
        <v>713</v>
      </c>
      <c r="AR3193" t="s">
        <v>714</v>
      </c>
      <c r="AU3193" s="89">
        <f>VLOOKUP((A3193&amp;AR3193),Precios!B:J,9,FALSE)</f>
        <v>7391.0181839999996</v>
      </c>
      <c r="AV3193" t="s">
        <v>1016</v>
      </c>
      <c r="AW3193" t="str">
        <f>VLOOKUP((A3193&amp;AR3193),Precios!B:J,6,FALSE)</f>
        <v>150BOG7</v>
      </c>
    </row>
    <row r="3194" spans="1:49">
      <c r="A3194" s="53" t="s">
        <v>29</v>
      </c>
      <c r="B3194" s="53" t="s">
        <v>1226</v>
      </c>
      <c r="C3194" t="s">
        <v>1007</v>
      </c>
      <c r="D3194" t="s">
        <v>1008</v>
      </c>
      <c r="U3194" t="s">
        <v>1009</v>
      </c>
      <c r="V3194" t="s">
        <v>1010</v>
      </c>
      <c r="W3194" t="s">
        <v>1011</v>
      </c>
      <c r="X3194" t="s">
        <v>1012</v>
      </c>
      <c r="AM3194" t="s">
        <v>1202</v>
      </c>
      <c r="AO3194" t="s">
        <v>1203</v>
      </c>
      <c r="AP3194" t="s">
        <v>692</v>
      </c>
      <c r="AR3194" t="s">
        <v>693</v>
      </c>
      <c r="AU3194" s="89">
        <f>VLOOKUP((A3194&amp;AR3194),Precios!B:J,9,FALSE)</f>
        <v>6296.1736639999999</v>
      </c>
      <c r="AV3194" t="s">
        <v>1016</v>
      </c>
      <c r="AW3194" t="str">
        <f>VLOOKUP((A3194&amp;AR3194),Precios!B:J,6,FALSE)</f>
        <v>150BOG8</v>
      </c>
    </row>
    <row r="3195" spans="1:49">
      <c r="A3195" s="53" t="s">
        <v>29</v>
      </c>
      <c r="B3195" s="53" t="s">
        <v>1226</v>
      </c>
      <c r="C3195" t="s">
        <v>1007</v>
      </c>
      <c r="D3195" t="s">
        <v>1008</v>
      </c>
      <c r="U3195" t="s">
        <v>1009</v>
      </c>
      <c r="V3195" t="s">
        <v>1010</v>
      </c>
      <c r="W3195" t="s">
        <v>1011</v>
      </c>
      <c r="X3195" t="s">
        <v>1012</v>
      </c>
      <c r="AM3195" t="s">
        <v>1202</v>
      </c>
      <c r="AO3195" t="s">
        <v>1203</v>
      </c>
      <c r="AP3195" t="s">
        <v>673</v>
      </c>
      <c r="AR3195" t="s">
        <v>674</v>
      </c>
      <c r="AU3195" s="89">
        <f>VLOOKUP((A3195&amp;AR3195),Precios!B:J,9,FALSE)</f>
        <v>6061.0085250000002</v>
      </c>
      <c r="AV3195" t="s">
        <v>1016</v>
      </c>
      <c r="AW3195" t="str">
        <f>VLOOKUP((A3195&amp;AR3195),Precios!B:J,6,FALSE)</f>
        <v>150BOG9</v>
      </c>
    </row>
    <row r="3196" spans="1:49">
      <c r="A3196" s="53" t="s">
        <v>29</v>
      </c>
      <c r="B3196" s="53" t="s">
        <v>1226</v>
      </c>
      <c r="C3196" t="s">
        <v>1007</v>
      </c>
      <c r="D3196" t="s">
        <v>1008</v>
      </c>
      <c r="U3196" t="s">
        <v>1009</v>
      </c>
      <c r="V3196" t="s">
        <v>1010</v>
      </c>
      <c r="W3196" t="s">
        <v>1011</v>
      </c>
      <c r="X3196" t="s">
        <v>1012</v>
      </c>
      <c r="AM3196" t="s">
        <v>1202</v>
      </c>
      <c r="AO3196" t="s">
        <v>1203</v>
      </c>
      <c r="AP3196" t="s">
        <v>687</v>
      </c>
      <c r="AR3196" t="s">
        <v>688</v>
      </c>
      <c r="AU3196" s="89">
        <f>VLOOKUP((A3196&amp;AR3196),Precios!B:J,9,FALSE)</f>
        <v>7095.3766180000002</v>
      </c>
      <c r="AV3196" t="s">
        <v>1016</v>
      </c>
      <c r="AW3196" t="str">
        <f>VLOOKUP((A3196&amp;AR3196),Precios!B:J,6,FALSE)</f>
        <v>150BOG10</v>
      </c>
    </row>
    <row r="3197" spans="1:49">
      <c r="A3197" s="53" t="s">
        <v>29</v>
      </c>
      <c r="B3197" s="53" t="s">
        <v>1226</v>
      </c>
      <c r="C3197" t="s">
        <v>1007</v>
      </c>
      <c r="D3197" t="s">
        <v>1008</v>
      </c>
      <c r="U3197" t="s">
        <v>1009</v>
      </c>
      <c r="V3197" t="s">
        <v>1010</v>
      </c>
      <c r="W3197" t="s">
        <v>1011</v>
      </c>
      <c r="X3197" t="s">
        <v>1012</v>
      </c>
      <c r="AM3197" t="s">
        <v>1202</v>
      </c>
      <c r="AO3197" t="s">
        <v>1203</v>
      </c>
      <c r="AP3197" t="s">
        <v>698</v>
      </c>
      <c r="AR3197" t="s">
        <v>699</v>
      </c>
      <c r="AU3197" s="89">
        <f>VLOOKUP((A3197&amp;AR3197),Precios!B:J,9,FALSE)</f>
        <v>6570.1468690000002</v>
      </c>
      <c r="AV3197" t="s">
        <v>1016</v>
      </c>
      <c r="AW3197" t="str">
        <f>VLOOKUP((A3197&amp;AR3197),Precios!B:J,6,FALSE)</f>
        <v>150BOG11</v>
      </c>
    </row>
    <row r="3198" spans="1:49">
      <c r="A3198" s="53" t="s">
        <v>29</v>
      </c>
      <c r="B3198" s="53" t="s">
        <v>1226</v>
      </c>
      <c r="C3198" t="s">
        <v>1007</v>
      </c>
      <c r="D3198" t="s">
        <v>1008</v>
      </c>
      <c r="U3198" t="s">
        <v>1009</v>
      </c>
      <c r="V3198" t="s">
        <v>1010</v>
      </c>
      <c r="W3198" t="s">
        <v>1011</v>
      </c>
      <c r="X3198" t="s">
        <v>1012</v>
      </c>
      <c r="AM3198" t="s">
        <v>1202</v>
      </c>
      <c r="AO3198" t="s">
        <v>1203</v>
      </c>
      <c r="AP3198" t="s">
        <v>675</v>
      </c>
      <c r="AR3198" t="s">
        <v>676</v>
      </c>
      <c r="AU3198" s="89">
        <f>VLOOKUP((A3198&amp;AR3198),Precios!B:J,9,FALSE)</f>
        <v>6164.4914595000009</v>
      </c>
      <c r="AV3198" t="s">
        <v>1016</v>
      </c>
      <c r="AW3198" t="str">
        <f>VLOOKUP((A3198&amp;AR3198),Precios!B:J,6,FALSE)</f>
        <v>150BOG12</v>
      </c>
    </row>
    <row r="3199" spans="1:49">
      <c r="A3199" s="53" t="s">
        <v>29</v>
      </c>
      <c r="B3199" s="53" t="s">
        <v>1226</v>
      </c>
      <c r="C3199" t="s">
        <v>1007</v>
      </c>
      <c r="D3199" t="s">
        <v>1008</v>
      </c>
      <c r="U3199" t="s">
        <v>1009</v>
      </c>
      <c r="V3199" t="s">
        <v>1010</v>
      </c>
      <c r="W3199" t="s">
        <v>1011</v>
      </c>
      <c r="X3199" t="s">
        <v>1012</v>
      </c>
      <c r="AM3199" t="s">
        <v>1202</v>
      </c>
      <c r="AO3199" t="s">
        <v>1203</v>
      </c>
      <c r="AP3199" t="s">
        <v>682</v>
      </c>
      <c r="AR3199" t="s">
        <v>683</v>
      </c>
      <c r="AU3199" s="89">
        <f>VLOOKUP((A3199&amp;AR3199),Precios!B:J,9,FALSE)</f>
        <v>6809.2536160000009</v>
      </c>
      <c r="AV3199" t="s">
        <v>1016</v>
      </c>
      <c r="AW3199" t="str">
        <f>VLOOKUP((A3199&amp;AR3199),Precios!B:J,6,FALSE)</f>
        <v>150BOG13</v>
      </c>
    </row>
    <row r="3200" spans="1:49">
      <c r="A3200" s="53" t="s">
        <v>29</v>
      </c>
      <c r="B3200" s="53" t="s">
        <v>1226</v>
      </c>
      <c r="C3200" t="s">
        <v>1007</v>
      </c>
      <c r="D3200" t="s">
        <v>1008</v>
      </c>
      <c r="U3200" t="s">
        <v>1009</v>
      </c>
      <c r="V3200" t="s">
        <v>1010</v>
      </c>
      <c r="W3200" t="s">
        <v>1011</v>
      </c>
      <c r="X3200" t="s">
        <v>1012</v>
      </c>
      <c r="AM3200" t="s">
        <v>1202</v>
      </c>
      <c r="AO3200" t="s">
        <v>1203</v>
      </c>
      <c r="AP3200" t="s">
        <v>706</v>
      </c>
      <c r="AR3200" t="s">
        <v>707</v>
      </c>
      <c r="AU3200" s="89">
        <f>VLOOKUP((A3200&amp;AR3200),Precios!B:J,9,FALSE)</f>
        <v>7478.5722000000005</v>
      </c>
      <c r="AV3200" t="s">
        <v>1016</v>
      </c>
      <c r="AW3200" t="str">
        <f>VLOOKUP((A3200&amp;AR3200),Precios!B:J,6,FALSE)</f>
        <v>150BOG14</v>
      </c>
    </row>
    <row r="3201" spans="1:49">
      <c r="A3201" s="53" t="s">
        <v>29</v>
      </c>
      <c r="B3201" s="53" t="s">
        <v>1226</v>
      </c>
      <c r="C3201" t="s">
        <v>1007</v>
      </c>
      <c r="D3201" t="s">
        <v>1008</v>
      </c>
      <c r="U3201" t="s">
        <v>1009</v>
      </c>
      <c r="V3201" t="s">
        <v>1010</v>
      </c>
      <c r="W3201" t="s">
        <v>1011</v>
      </c>
      <c r="X3201" t="s">
        <v>1012</v>
      </c>
      <c r="AM3201" t="s">
        <v>1202</v>
      </c>
      <c r="AO3201" t="s">
        <v>1203</v>
      </c>
      <c r="AP3201" t="s">
        <v>700</v>
      </c>
      <c r="AR3201" t="s">
        <v>701</v>
      </c>
      <c r="AU3201" s="89">
        <f>VLOOKUP((A3201&amp;AR3201),Precios!B:J,9,FALSE)</f>
        <v>7271.8474400000005</v>
      </c>
      <c r="AV3201" t="s">
        <v>1016</v>
      </c>
      <c r="AW3201" t="str">
        <f>VLOOKUP((A3201&amp;AR3201),Precios!B:J,6,FALSE)</f>
        <v>150BOG16</v>
      </c>
    </row>
    <row r="3202" spans="1:49">
      <c r="A3202" s="53" t="s">
        <v>29</v>
      </c>
      <c r="B3202" s="53" t="s">
        <v>1226</v>
      </c>
      <c r="C3202" t="s">
        <v>1007</v>
      </c>
      <c r="D3202" t="s">
        <v>1008</v>
      </c>
      <c r="U3202" t="s">
        <v>1009</v>
      </c>
      <c r="V3202" t="s">
        <v>1010</v>
      </c>
      <c r="W3202" t="s">
        <v>1011</v>
      </c>
      <c r="X3202" t="s">
        <v>1012</v>
      </c>
      <c r="AM3202" t="s">
        <v>1202</v>
      </c>
      <c r="AO3202" t="s">
        <v>1203</v>
      </c>
      <c r="AP3202" t="s">
        <v>680</v>
      </c>
      <c r="AR3202" t="s">
        <v>681</v>
      </c>
      <c r="AU3202" s="89">
        <f>VLOOKUP((A3202&amp;AR3202),Precios!B:J,9,FALSE)</f>
        <v>8910.5499999999993</v>
      </c>
      <c r="AV3202" t="s">
        <v>1016</v>
      </c>
      <c r="AW3202" t="str">
        <f>VLOOKUP((A3202&amp;AR3202),Precios!B:J,6,FALSE)</f>
        <v>150BOG17</v>
      </c>
    </row>
    <row r="3203" spans="1:49">
      <c r="A3203" s="53" t="s">
        <v>29</v>
      </c>
      <c r="B3203" s="53" t="s">
        <v>1226</v>
      </c>
      <c r="C3203" t="s">
        <v>1007</v>
      </c>
      <c r="D3203" t="s">
        <v>1008</v>
      </c>
      <c r="U3203" t="s">
        <v>1009</v>
      </c>
      <c r="V3203" t="s">
        <v>1010</v>
      </c>
      <c r="W3203" t="s">
        <v>1011</v>
      </c>
      <c r="X3203" t="s">
        <v>1012</v>
      </c>
      <c r="AM3203" t="s">
        <v>1202</v>
      </c>
      <c r="AO3203" t="s">
        <v>1203</v>
      </c>
      <c r="AP3203" t="s">
        <v>690</v>
      </c>
      <c r="AR3203" t="s">
        <v>691</v>
      </c>
      <c r="AU3203" s="89">
        <f>VLOOKUP((A3203&amp;AR3203),Precios!B:J,9,FALSE)</f>
        <v>7748.8868379999994</v>
      </c>
      <c r="AV3203" t="s">
        <v>1016</v>
      </c>
      <c r="AW3203" t="str">
        <f>VLOOKUP((A3203&amp;AR3203),Precios!B:J,6,FALSE)</f>
        <v>150BOG18</v>
      </c>
    </row>
    <row r="3204" spans="1:49">
      <c r="A3204" s="53" t="s">
        <v>29</v>
      </c>
      <c r="B3204" s="53" t="s">
        <v>1226</v>
      </c>
      <c r="C3204" t="s">
        <v>1007</v>
      </c>
      <c r="D3204" t="s">
        <v>1008</v>
      </c>
      <c r="U3204" t="s">
        <v>1009</v>
      </c>
      <c r="V3204" t="s">
        <v>1010</v>
      </c>
      <c r="W3204" t="s">
        <v>1011</v>
      </c>
      <c r="X3204" t="s">
        <v>1012</v>
      </c>
      <c r="AM3204" t="s">
        <v>1202</v>
      </c>
      <c r="AO3204" t="s">
        <v>1203</v>
      </c>
      <c r="AP3204" t="s">
        <v>708</v>
      </c>
      <c r="AR3204" t="s">
        <v>709</v>
      </c>
      <c r="AU3204" s="89">
        <f>VLOOKUP((A3204&amp;AR3204),Precios!B:J,9,FALSE)</f>
        <v>7778.627109</v>
      </c>
      <c r="AV3204" t="s">
        <v>1016</v>
      </c>
      <c r="AW3204" t="str">
        <f>VLOOKUP((A3204&amp;AR3204),Precios!B:J,6,FALSE)</f>
        <v>150BOG19</v>
      </c>
    </row>
    <row r="3205" spans="1:49">
      <c r="A3205" s="53" t="s">
        <v>29</v>
      </c>
      <c r="B3205" s="53" t="s">
        <v>1226</v>
      </c>
      <c r="C3205" t="s">
        <v>1007</v>
      </c>
      <c r="D3205" t="s">
        <v>1008</v>
      </c>
      <c r="U3205" t="s">
        <v>1009</v>
      </c>
      <c r="V3205" t="s">
        <v>1010</v>
      </c>
      <c r="W3205" t="s">
        <v>1011</v>
      </c>
      <c r="X3205" t="s">
        <v>1012</v>
      </c>
      <c r="AM3205" t="s">
        <v>1202</v>
      </c>
      <c r="AO3205" t="s">
        <v>1203</v>
      </c>
      <c r="AP3205" t="s">
        <v>710</v>
      </c>
      <c r="AR3205" t="s">
        <v>711</v>
      </c>
      <c r="AU3205" s="89">
        <f>VLOOKUP((A3205&amp;AR3205),Precios!B:J,9,FALSE)</f>
        <v>8182.1544694999993</v>
      </c>
      <c r="AV3205" t="s">
        <v>1016</v>
      </c>
      <c r="AW3205" t="str">
        <f>VLOOKUP((A3205&amp;AR3205),Precios!B:J,6,FALSE)</f>
        <v>150BOG20</v>
      </c>
    </row>
    <row r="3206" spans="1:49">
      <c r="A3206" s="53" t="s">
        <v>29</v>
      </c>
      <c r="B3206" s="53" t="s">
        <v>1226</v>
      </c>
      <c r="C3206" t="s">
        <v>1007</v>
      </c>
      <c r="D3206" t="s">
        <v>1008</v>
      </c>
      <c r="U3206" t="s">
        <v>1009</v>
      </c>
      <c r="V3206" t="s">
        <v>1010</v>
      </c>
      <c r="W3206" t="s">
        <v>1011</v>
      </c>
      <c r="X3206" t="s">
        <v>1012</v>
      </c>
      <c r="AM3206" t="s">
        <v>1202</v>
      </c>
      <c r="AO3206" t="s">
        <v>1203</v>
      </c>
      <c r="AP3206" t="s">
        <v>692</v>
      </c>
      <c r="AR3206" t="s">
        <v>695</v>
      </c>
      <c r="AU3206" s="89">
        <f>VLOOKUP((A3206&amp;AR3206),Precios!B:J,9,FALSE)</f>
        <v>6666.7791630000002</v>
      </c>
      <c r="AV3206" t="s">
        <v>1016</v>
      </c>
      <c r="AW3206" t="str">
        <f>VLOOKUP((A3206&amp;AR3206),Precios!B:J,6,FALSE)</f>
        <v>150MED31</v>
      </c>
    </row>
    <row r="3207" spans="1:49">
      <c r="A3207" s="53" t="s">
        <v>29</v>
      </c>
      <c r="B3207" s="53" t="s">
        <v>1226</v>
      </c>
      <c r="C3207" t="s">
        <v>1007</v>
      </c>
      <c r="D3207" t="s">
        <v>1008</v>
      </c>
      <c r="U3207" t="s">
        <v>1009</v>
      </c>
      <c r="V3207" t="s">
        <v>1010</v>
      </c>
      <c r="W3207" t="s">
        <v>1011</v>
      </c>
      <c r="X3207" t="s">
        <v>1012</v>
      </c>
      <c r="AM3207" t="s">
        <v>1202</v>
      </c>
      <c r="AO3207" t="s">
        <v>1203</v>
      </c>
      <c r="AP3207" t="s">
        <v>687</v>
      </c>
      <c r="AR3207" t="s">
        <v>689</v>
      </c>
      <c r="AU3207" s="89">
        <f>VLOOKUP((A3207&amp;AR3207),Precios!B:J,9,FALSE)</f>
        <v>7213.6353410000002</v>
      </c>
      <c r="AV3207" t="s">
        <v>1016</v>
      </c>
      <c r="AW3207" t="str">
        <f>VLOOKUP((A3207&amp;AR3207),Precios!B:J,6,FALSE)</f>
        <v>150MED22</v>
      </c>
    </row>
    <row r="3208" spans="1:49">
      <c r="A3208" s="53" t="s">
        <v>29</v>
      </c>
      <c r="B3208" s="53" t="s">
        <v>1226</v>
      </c>
      <c r="C3208" t="s">
        <v>1007</v>
      </c>
      <c r="D3208" t="s">
        <v>1008</v>
      </c>
      <c r="U3208" t="s">
        <v>1009</v>
      </c>
      <c r="V3208" t="s">
        <v>1010</v>
      </c>
      <c r="W3208" t="s">
        <v>1011</v>
      </c>
      <c r="X3208" t="s">
        <v>1012</v>
      </c>
      <c r="AM3208" t="s">
        <v>1202</v>
      </c>
      <c r="AO3208" t="s">
        <v>1203</v>
      </c>
      <c r="AP3208" t="s">
        <v>684</v>
      </c>
      <c r="AR3208" t="s">
        <v>686</v>
      </c>
      <c r="AU3208" s="89">
        <f>VLOOKUP((A3208&amp;AR3208),Precios!B:J,9,FALSE)</f>
        <v>6504.0934859999998</v>
      </c>
      <c r="AV3208" t="s">
        <v>1016</v>
      </c>
      <c r="AW3208" t="str">
        <f>VLOOKUP((A3208&amp;AR3208),Precios!B:J,6,FALSE)</f>
        <v>150MED23</v>
      </c>
    </row>
    <row r="3209" spans="1:49">
      <c r="A3209" s="53" t="s">
        <v>29</v>
      </c>
      <c r="B3209" s="53" t="s">
        <v>1226</v>
      </c>
      <c r="C3209" t="s">
        <v>1007</v>
      </c>
      <c r="D3209" t="s">
        <v>1008</v>
      </c>
      <c r="U3209" t="s">
        <v>1009</v>
      </c>
      <c r="V3209" t="s">
        <v>1010</v>
      </c>
      <c r="W3209" t="s">
        <v>1011</v>
      </c>
      <c r="X3209" t="s">
        <v>1012</v>
      </c>
      <c r="AM3209" t="s">
        <v>1202</v>
      </c>
      <c r="AO3209" t="s">
        <v>1203</v>
      </c>
      <c r="AP3209" t="s">
        <v>702</v>
      </c>
      <c r="AR3209" t="s">
        <v>703</v>
      </c>
      <c r="AU3209" s="89">
        <f>VLOOKUP((A3209&amp;AR3209),Precios!B:J,9,FALSE)</f>
        <v>6350</v>
      </c>
      <c r="AV3209" t="s">
        <v>1016</v>
      </c>
      <c r="AW3209" t="str">
        <f>VLOOKUP((A3209&amp;AR3209),Precios!B:J,6,FALSE)</f>
        <v>150MED25</v>
      </c>
    </row>
    <row r="3210" spans="1:49">
      <c r="A3210" s="53" t="s">
        <v>29</v>
      </c>
      <c r="B3210" s="53" t="s">
        <v>1226</v>
      </c>
      <c r="C3210" t="s">
        <v>1007</v>
      </c>
      <c r="D3210" t="s">
        <v>1008</v>
      </c>
      <c r="U3210" t="s">
        <v>1009</v>
      </c>
      <c r="V3210" t="s">
        <v>1010</v>
      </c>
      <c r="W3210" t="s">
        <v>1011</v>
      </c>
      <c r="X3210" t="s">
        <v>1012</v>
      </c>
      <c r="AM3210" t="s">
        <v>1202</v>
      </c>
      <c r="AO3210" t="s">
        <v>1203</v>
      </c>
      <c r="AP3210" t="s">
        <v>692</v>
      </c>
      <c r="AR3210" t="s">
        <v>694</v>
      </c>
      <c r="AU3210" s="89">
        <f>VLOOKUP((A3210&amp;AR3210),Precios!B:J,9,FALSE)</f>
        <v>6666.7791630000002</v>
      </c>
      <c r="AV3210" t="s">
        <v>1016</v>
      </c>
      <c r="AW3210" t="str">
        <f>VLOOKUP((A3210&amp;AR3210),Precios!B:J,6,FALSE)</f>
        <v>150CLO26</v>
      </c>
    </row>
    <row r="3211" spans="1:49">
      <c r="A3211" s="53" t="s">
        <v>29</v>
      </c>
      <c r="B3211" s="53" t="s">
        <v>1226</v>
      </c>
      <c r="C3211" t="s">
        <v>1007</v>
      </c>
      <c r="D3211" t="s">
        <v>1008</v>
      </c>
      <c r="U3211" t="s">
        <v>1009</v>
      </c>
      <c r="V3211" t="s">
        <v>1010</v>
      </c>
      <c r="W3211" t="s">
        <v>1011</v>
      </c>
      <c r="X3211" t="s">
        <v>1012</v>
      </c>
      <c r="AM3211" t="s">
        <v>1202</v>
      </c>
      <c r="AO3211" t="s">
        <v>1203</v>
      </c>
      <c r="AP3211" t="s">
        <v>704</v>
      </c>
      <c r="AR3211" t="s">
        <v>705</v>
      </c>
      <c r="AU3211" s="89">
        <f>VLOOKUP((A3211&amp;AR3211),Precios!B:J,9,FALSE)</f>
        <v>6925.4996030000002</v>
      </c>
      <c r="AV3211" t="s">
        <v>1016</v>
      </c>
      <c r="AW3211" t="str">
        <f>VLOOKUP((A3211&amp;AR3211),Precios!B:J,6,FALSE)</f>
        <v>150CLO27</v>
      </c>
    </row>
    <row r="3212" spans="1:49">
      <c r="A3212" s="53" t="s">
        <v>29</v>
      </c>
      <c r="B3212" s="53" t="s">
        <v>1226</v>
      </c>
      <c r="C3212" t="s">
        <v>1007</v>
      </c>
      <c r="D3212" t="s">
        <v>1008</v>
      </c>
      <c r="U3212" t="s">
        <v>1009</v>
      </c>
      <c r="V3212" t="s">
        <v>1010</v>
      </c>
      <c r="W3212" t="s">
        <v>1011</v>
      </c>
      <c r="X3212" t="s">
        <v>1012</v>
      </c>
      <c r="AM3212" t="s">
        <v>1202</v>
      </c>
      <c r="AO3212" t="s">
        <v>1203</v>
      </c>
      <c r="AP3212" t="s">
        <v>696</v>
      </c>
      <c r="AR3212" t="s">
        <v>697</v>
      </c>
      <c r="AU3212" s="89">
        <f>VLOOKUP((A3212&amp;AR3212),Precios!B:J,9,FALSE)</f>
        <v>7327.6170000000002</v>
      </c>
      <c r="AV3212" t="s">
        <v>1016</v>
      </c>
      <c r="AW3212" t="str">
        <f>VLOOKUP((A3212&amp;AR3212),Precios!B:J,6,FALSE)</f>
        <v>150CLO28</v>
      </c>
    </row>
    <row r="3213" spans="1:49">
      <c r="A3213" s="53" t="s">
        <v>29</v>
      </c>
      <c r="B3213" s="53" t="s">
        <v>1226</v>
      </c>
      <c r="C3213" t="s">
        <v>1007</v>
      </c>
      <c r="D3213" t="s">
        <v>1008</v>
      </c>
      <c r="U3213" t="s">
        <v>1009</v>
      </c>
      <c r="V3213" t="s">
        <v>1010</v>
      </c>
      <c r="W3213" t="s">
        <v>1011</v>
      </c>
      <c r="X3213" t="s">
        <v>1012</v>
      </c>
      <c r="AM3213" t="s">
        <v>1202</v>
      </c>
      <c r="AO3213" t="s">
        <v>1203</v>
      </c>
      <c r="AP3213" t="s">
        <v>677</v>
      </c>
      <c r="AR3213" t="s">
        <v>679</v>
      </c>
      <c r="AU3213" s="89">
        <f>VLOOKUP((A3213&amp;AR3213),Precios!B:J,9,FALSE)</f>
        <v>7778.627109</v>
      </c>
      <c r="AV3213" t="s">
        <v>1016</v>
      </c>
      <c r="AW3213" t="str">
        <f>VLOOKUP((A3213&amp;AR3213),Precios!B:J,6,FALSE)</f>
        <v>150CLO30</v>
      </c>
    </row>
    <row r="3214" spans="1:49">
      <c r="A3214" s="53" t="s">
        <v>28</v>
      </c>
      <c r="B3214" s="53" t="s">
        <v>1227</v>
      </c>
      <c r="C3214" t="s">
        <v>1007</v>
      </c>
      <c r="D3214" t="s">
        <v>1008</v>
      </c>
      <c r="U3214" t="s">
        <v>1009</v>
      </c>
      <c r="V3214" t="s">
        <v>1010</v>
      </c>
      <c r="W3214" t="s">
        <v>1011</v>
      </c>
      <c r="X3214" t="s">
        <v>1012</v>
      </c>
      <c r="AM3214" t="s">
        <v>1202</v>
      </c>
      <c r="AO3214" t="s">
        <v>1203</v>
      </c>
      <c r="AP3214" t="s">
        <v>1015</v>
      </c>
      <c r="AR3214" t="s">
        <v>712</v>
      </c>
      <c r="AU3214" s="89">
        <f>VLOOKUP((A3214&amp;AR3214),Precios!B:J,9,FALSE)</f>
        <v>12052.881664999999</v>
      </c>
      <c r="AV3214" t="s">
        <v>1016</v>
      </c>
      <c r="AW3214" t="str">
        <f>VLOOKUP((A3214&amp;AR3214),Precios!B:J,6,FALSE)</f>
        <v>151BOG6</v>
      </c>
    </row>
    <row r="3215" spans="1:49">
      <c r="A3215" s="53" t="s">
        <v>28</v>
      </c>
      <c r="B3215" s="53" t="s">
        <v>1227</v>
      </c>
      <c r="C3215" t="s">
        <v>1007</v>
      </c>
      <c r="D3215" t="s">
        <v>1008</v>
      </c>
      <c r="U3215" t="s">
        <v>1009</v>
      </c>
      <c r="V3215" t="s">
        <v>1010</v>
      </c>
      <c r="W3215" t="s">
        <v>1011</v>
      </c>
      <c r="X3215" t="s">
        <v>1012</v>
      </c>
      <c r="AM3215" t="s">
        <v>1202</v>
      </c>
      <c r="AO3215" t="s">
        <v>1203</v>
      </c>
      <c r="AP3215" t="s">
        <v>713</v>
      </c>
      <c r="AR3215" t="s">
        <v>714</v>
      </c>
      <c r="AU3215" s="89">
        <f>VLOOKUP((A3215&amp;AR3215),Precios!B:J,9,FALSE)</f>
        <v>12010.404549000001</v>
      </c>
      <c r="AV3215" t="s">
        <v>1016</v>
      </c>
      <c r="AW3215" t="str">
        <f>VLOOKUP((A3215&amp;AR3215),Precios!B:J,6,FALSE)</f>
        <v>151BOG7</v>
      </c>
    </row>
    <row r="3216" spans="1:49">
      <c r="A3216" s="53" t="s">
        <v>28</v>
      </c>
      <c r="B3216" s="53" t="s">
        <v>1227</v>
      </c>
      <c r="C3216" t="s">
        <v>1007</v>
      </c>
      <c r="D3216" t="s">
        <v>1008</v>
      </c>
      <c r="U3216" t="s">
        <v>1009</v>
      </c>
      <c r="V3216" t="s">
        <v>1010</v>
      </c>
      <c r="W3216" t="s">
        <v>1011</v>
      </c>
      <c r="X3216" t="s">
        <v>1012</v>
      </c>
      <c r="AM3216" t="s">
        <v>1202</v>
      </c>
      <c r="AO3216" t="s">
        <v>1203</v>
      </c>
      <c r="AP3216" t="s">
        <v>692</v>
      </c>
      <c r="AR3216" t="s">
        <v>693</v>
      </c>
      <c r="AU3216" s="89">
        <f>VLOOKUP((A3216&amp;AR3216),Precios!B:J,9,FALSE)</f>
        <v>9991.6827560000002</v>
      </c>
      <c r="AV3216" t="s">
        <v>1016</v>
      </c>
      <c r="AW3216" t="str">
        <f>VLOOKUP((A3216&amp;AR3216),Precios!B:J,6,FALSE)</f>
        <v>151BOG8</v>
      </c>
    </row>
    <row r="3217" spans="1:49">
      <c r="A3217" s="53" t="s">
        <v>28</v>
      </c>
      <c r="B3217" s="53" t="s">
        <v>1227</v>
      </c>
      <c r="C3217" t="s">
        <v>1007</v>
      </c>
      <c r="D3217" t="s">
        <v>1008</v>
      </c>
      <c r="U3217" t="s">
        <v>1009</v>
      </c>
      <c r="V3217" t="s">
        <v>1010</v>
      </c>
      <c r="W3217" t="s">
        <v>1011</v>
      </c>
      <c r="X3217" t="s">
        <v>1012</v>
      </c>
      <c r="AM3217" t="s">
        <v>1202</v>
      </c>
      <c r="AO3217" t="s">
        <v>1203</v>
      </c>
      <c r="AP3217" t="s">
        <v>673</v>
      </c>
      <c r="AR3217" t="s">
        <v>674</v>
      </c>
      <c r="AU3217" s="89">
        <f>VLOOKUP((A3217&amp;AR3217),Precios!B:J,9,FALSE)</f>
        <v>9609.7975490000008</v>
      </c>
      <c r="AV3217" t="s">
        <v>1016</v>
      </c>
      <c r="AW3217" t="str">
        <f>VLOOKUP((A3217&amp;AR3217),Precios!B:J,6,FALSE)</f>
        <v>151BOG9</v>
      </c>
    </row>
    <row r="3218" spans="1:49">
      <c r="A3218" s="53" t="s">
        <v>28</v>
      </c>
      <c r="B3218" s="53" t="s">
        <v>1227</v>
      </c>
      <c r="C3218" t="s">
        <v>1007</v>
      </c>
      <c r="D3218" t="s">
        <v>1008</v>
      </c>
      <c r="U3218" t="s">
        <v>1009</v>
      </c>
      <c r="V3218" t="s">
        <v>1010</v>
      </c>
      <c r="W3218" t="s">
        <v>1011</v>
      </c>
      <c r="X3218" t="s">
        <v>1012</v>
      </c>
      <c r="AM3218" t="s">
        <v>1202</v>
      </c>
      <c r="AO3218" t="s">
        <v>1203</v>
      </c>
      <c r="AP3218" t="s">
        <v>687</v>
      </c>
      <c r="AR3218" t="s">
        <v>688</v>
      </c>
      <c r="AU3218" s="89">
        <f>VLOOKUP((A3218&amp;AR3218),Precios!B:J,9,FALSE)</f>
        <v>11234.348059</v>
      </c>
      <c r="AV3218" t="s">
        <v>1016</v>
      </c>
      <c r="AW3218" t="str">
        <f>VLOOKUP((A3218&amp;AR3218),Precios!B:J,6,FALSE)</f>
        <v>151BOG10</v>
      </c>
    </row>
    <row r="3219" spans="1:49">
      <c r="A3219" s="53" t="s">
        <v>28</v>
      </c>
      <c r="B3219" s="53" t="s">
        <v>1227</v>
      </c>
      <c r="C3219" t="s">
        <v>1007</v>
      </c>
      <c r="D3219" t="s">
        <v>1008</v>
      </c>
      <c r="U3219" t="s">
        <v>1009</v>
      </c>
      <c r="V3219" t="s">
        <v>1010</v>
      </c>
      <c r="W3219" t="s">
        <v>1011</v>
      </c>
      <c r="X3219" t="s">
        <v>1012</v>
      </c>
      <c r="AM3219" t="s">
        <v>1202</v>
      </c>
      <c r="AO3219" t="s">
        <v>1203</v>
      </c>
      <c r="AP3219" t="s">
        <v>698</v>
      </c>
      <c r="AR3219" t="s">
        <v>699</v>
      </c>
      <c r="AU3219" s="89">
        <f>VLOOKUP((A3219&amp;AR3219),Precios!B:J,9,FALSE)</f>
        <v>10402.647805000001</v>
      </c>
      <c r="AV3219" t="s">
        <v>1016</v>
      </c>
      <c r="AW3219" t="str">
        <f>VLOOKUP((A3219&amp;AR3219),Precios!B:J,6,FALSE)</f>
        <v>151BOG11</v>
      </c>
    </row>
    <row r="3220" spans="1:49">
      <c r="A3220" s="53" t="s">
        <v>28</v>
      </c>
      <c r="B3220" s="53" t="s">
        <v>1227</v>
      </c>
      <c r="C3220" t="s">
        <v>1007</v>
      </c>
      <c r="D3220" t="s">
        <v>1008</v>
      </c>
      <c r="U3220" t="s">
        <v>1009</v>
      </c>
      <c r="V3220" t="s">
        <v>1010</v>
      </c>
      <c r="W3220" t="s">
        <v>1011</v>
      </c>
      <c r="X3220" t="s">
        <v>1012</v>
      </c>
      <c r="AM3220" t="s">
        <v>1202</v>
      </c>
      <c r="AO3220" t="s">
        <v>1203</v>
      </c>
      <c r="AP3220" t="s">
        <v>675</v>
      </c>
      <c r="AR3220" t="s">
        <v>676</v>
      </c>
      <c r="AU3220" s="89">
        <f>VLOOKUP((A3220&amp;AR3220),Precios!B:J,9,FALSE)</f>
        <v>9762.3031847000002</v>
      </c>
      <c r="AV3220" t="s">
        <v>1016</v>
      </c>
      <c r="AW3220" t="str">
        <f>VLOOKUP((A3220&amp;AR3220),Precios!B:J,6,FALSE)</f>
        <v>151BOG12</v>
      </c>
    </row>
    <row r="3221" spans="1:49">
      <c r="A3221" s="53" t="s">
        <v>28</v>
      </c>
      <c r="B3221" s="53" t="s">
        <v>1227</v>
      </c>
      <c r="C3221" t="s">
        <v>1007</v>
      </c>
      <c r="D3221" t="s">
        <v>1008</v>
      </c>
      <c r="U3221" t="s">
        <v>1009</v>
      </c>
      <c r="V3221" t="s">
        <v>1010</v>
      </c>
      <c r="W3221" t="s">
        <v>1011</v>
      </c>
      <c r="X3221" t="s">
        <v>1012</v>
      </c>
      <c r="AM3221" t="s">
        <v>1202</v>
      </c>
      <c r="AO3221" t="s">
        <v>1203</v>
      </c>
      <c r="AP3221" t="s">
        <v>682</v>
      </c>
      <c r="AR3221" t="s">
        <v>683</v>
      </c>
      <c r="AU3221" s="89">
        <f>VLOOKUP((A3221&amp;AR3221),Precios!B:J,9,FALSE)</f>
        <v>10802.10252</v>
      </c>
      <c r="AV3221" t="s">
        <v>1016</v>
      </c>
      <c r="AW3221" t="str">
        <f>VLOOKUP((A3221&amp;AR3221),Precios!B:J,6,FALSE)</f>
        <v>151BOG13</v>
      </c>
    </row>
    <row r="3222" spans="1:49">
      <c r="A3222" s="53" t="s">
        <v>28</v>
      </c>
      <c r="B3222" s="53" t="s">
        <v>1227</v>
      </c>
      <c r="C3222" t="s">
        <v>1007</v>
      </c>
      <c r="D3222" t="s">
        <v>1008</v>
      </c>
      <c r="U3222" t="s">
        <v>1009</v>
      </c>
      <c r="V3222" t="s">
        <v>1010</v>
      </c>
      <c r="W3222" t="s">
        <v>1011</v>
      </c>
      <c r="X3222" t="s">
        <v>1012</v>
      </c>
      <c r="AM3222" t="s">
        <v>1202</v>
      </c>
      <c r="AO3222" t="s">
        <v>1203</v>
      </c>
      <c r="AP3222" t="s">
        <v>706</v>
      </c>
      <c r="AR3222" t="s">
        <v>707</v>
      </c>
      <c r="AU3222" s="89">
        <f>VLOOKUP((A3222&amp;AR3222),Precios!B:J,9,FALSE)</f>
        <v>11442.823480000001</v>
      </c>
      <c r="AV3222" t="s">
        <v>1016</v>
      </c>
      <c r="AW3222" t="str">
        <f>VLOOKUP((A3222&amp;AR3222),Precios!B:J,6,FALSE)</f>
        <v>151BOG14</v>
      </c>
    </row>
    <row r="3223" spans="1:49">
      <c r="A3223" s="53" t="s">
        <v>28</v>
      </c>
      <c r="B3223" s="53" t="s">
        <v>1227</v>
      </c>
      <c r="C3223" t="s">
        <v>1007</v>
      </c>
      <c r="D3223" t="s">
        <v>1008</v>
      </c>
      <c r="U3223" t="s">
        <v>1009</v>
      </c>
      <c r="V3223" t="s">
        <v>1010</v>
      </c>
      <c r="W3223" t="s">
        <v>1011</v>
      </c>
      <c r="X3223" t="s">
        <v>1012</v>
      </c>
      <c r="AM3223" t="s">
        <v>1202</v>
      </c>
      <c r="AO3223" t="s">
        <v>1203</v>
      </c>
      <c r="AP3223" t="s">
        <v>700</v>
      </c>
      <c r="AR3223" t="s">
        <v>701</v>
      </c>
      <c r="AU3223" s="89">
        <f>VLOOKUP((A3223&amp;AR3223),Precios!B:J,9,FALSE)</f>
        <v>11397.22243</v>
      </c>
      <c r="AV3223" t="s">
        <v>1016</v>
      </c>
      <c r="AW3223" t="str">
        <f>VLOOKUP((A3223&amp;AR3223),Precios!B:J,6,FALSE)</f>
        <v>151BOG16</v>
      </c>
    </row>
    <row r="3224" spans="1:49">
      <c r="A3224" s="53" t="s">
        <v>28</v>
      </c>
      <c r="B3224" s="53" t="s">
        <v>1227</v>
      </c>
      <c r="C3224" t="s">
        <v>1007</v>
      </c>
      <c r="D3224" t="s">
        <v>1008</v>
      </c>
      <c r="U3224" t="s">
        <v>1009</v>
      </c>
      <c r="V3224" t="s">
        <v>1010</v>
      </c>
      <c r="W3224" t="s">
        <v>1011</v>
      </c>
      <c r="X3224" t="s">
        <v>1012</v>
      </c>
      <c r="AM3224" t="s">
        <v>1202</v>
      </c>
      <c r="AO3224" t="s">
        <v>1203</v>
      </c>
      <c r="AP3224" t="s">
        <v>680</v>
      </c>
      <c r="AR3224" t="s">
        <v>681</v>
      </c>
      <c r="AU3224" s="89">
        <f>VLOOKUP((A3224&amp;AR3224),Precios!B:J,9,FALSE)</f>
        <v>12579.6</v>
      </c>
      <c r="AV3224" t="s">
        <v>1016</v>
      </c>
      <c r="AW3224" t="str">
        <f>VLOOKUP((A3224&amp;AR3224),Precios!B:J,6,FALSE)</f>
        <v>151BOG17</v>
      </c>
    </row>
    <row r="3225" spans="1:49">
      <c r="A3225" s="53" t="s">
        <v>28</v>
      </c>
      <c r="B3225" s="53" t="s">
        <v>1227</v>
      </c>
      <c r="C3225" t="s">
        <v>1007</v>
      </c>
      <c r="D3225" t="s">
        <v>1008</v>
      </c>
      <c r="U3225" t="s">
        <v>1009</v>
      </c>
      <c r="V3225" t="s">
        <v>1010</v>
      </c>
      <c r="W3225" t="s">
        <v>1011</v>
      </c>
      <c r="X3225" t="s">
        <v>1012</v>
      </c>
      <c r="AM3225" t="s">
        <v>1202</v>
      </c>
      <c r="AO3225" t="s">
        <v>1203</v>
      </c>
      <c r="AP3225" t="s">
        <v>690</v>
      </c>
      <c r="AR3225" t="s">
        <v>691</v>
      </c>
      <c r="AU3225" s="89">
        <f>VLOOKUP((A3225&amp;AR3225),Precios!B:J,9,FALSE)</f>
        <v>12334.2978</v>
      </c>
      <c r="AV3225" t="s">
        <v>1016</v>
      </c>
      <c r="AW3225" t="str">
        <f>VLOOKUP((A3225&amp;AR3225),Precios!B:J,6,FALSE)</f>
        <v>151BOG18</v>
      </c>
    </row>
    <row r="3226" spans="1:49">
      <c r="A3226" s="53" t="s">
        <v>28</v>
      </c>
      <c r="B3226" s="53" t="s">
        <v>1227</v>
      </c>
      <c r="C3226" t="s">
        <v>1007</v>
      </c>
      <c r="D3226" t="s">
        <v>1008</v>
      </c>
      <c r="U3226" t="s">
        <v>1009</v>
      </c>
      <c r="V3226" t="s">
        <v>1010</v>
      </c>
      <c r="W3226" t="s">
        <v>1011</v>
      </c>
      <c r="X3226" t="s">
        <v>1012</v>
      </c>
      <c r="AM3226" t="s">
        <v>1202</v>
      </c>
      <c r="AO3226" t="s">
        <v>1203</v>
      </c>
      <c r="AP3226" t="s">
        <v>708</v>
      </c>
      <c r="AR3226" t="s">
        <v>709</v>
      </c>
      <c r="AU3226" s="89">
        <f>VLOOKUP((A3226&amp;AR3226),Precios!B:J,9,FALSE)</f>
        <v>12382.079313999999</v>
      </c>
      <c r="AV3226" t="s">
        <v>1016</v>
      </c>
      <c r="AW3226" t="str">
        <f>VLOOKUP((A3226&amp;AR3226),Precios!B:J,6,FALSE)</f>
        <v>151BOG19</v>
      </c>
    </row>
    <row r="3227" spans="1:49">
      <c r="A3227" s="53" t="s">
        <v>28</v>
      </c>
      <c r="B3227" s="53" t="s">
        <v>1227</v>
      </c>
      <c r="C3227" t="s">
        <v>1007</v>
      </c>
      <c r="D3227" t="s">
        <v>1008</v>
      </c>
      <c r="U3227" t="s">
        <v>1009</v>
      </c>
      <c r="V3227" t="s">
        <v>1010</v>
      </c>
      <c r="W3227" t="s">
        <v>1011</v>
      </c>
      <c r="X3227" t="s">
        <v>1012</v>
      </c>
      <c r="AM3227" t="s">
        <v>1202</v>
      </c>
      <c r="AO3227" t="s">
        <v>1203</v>
      </c>
      <c r="AP3227" t="s">
        <v>710</v>
      </c>
      <c r="AR3227" t="s">
        <v>711</v>
      </c>
      <c r="AU3227" s="89">
        <f>VLOOKUP((A3227&amp;AR3227),Precios!B:J,9,FALSE)</f>
        <v>13385.601179499998</v>
      </c>
      <c r="AV3227" t="s">
        <v>1016</v>
      </c>
      <c r="AW3227" t="str">
        <f>VLOOKUP((A3227&amp;AR3227),Precios!B:J,6,FALSE)</f>
        <v>151BOG20</v>
      </c>
    </row>
    <row r="3228" spans="1:49">
      <c r="A3228" s="53" t="s">
        <v>28</v>
      </c>
      <c r="B3228" s="53" t="s">
        <v>1227</v>
      </c>
      <c r="C3228" t="s">
        <v>1007</v>
      </c>
      <c r="D3228" t="s">
        <v>1008</v>
      </c>
      <c r="U3228" t="s">
        <v>1009</v>
      </c>
      <c r="V3228" t="s">
        <v>1010</v>
      </c>
      <c r="W3228" t="s">
        <v>1011</v>
      </c>
      <c r="X3228" t="s">
        <v>1012</v>
      </c>
      <c r="AM3228" t="s">
        <v>1202</v>
      </c>
      <c r="AO3228" t="s">
        <v>1203</v>
      </c>
      <c r="AP3228" t="s">
        <v>692</v>
      </c>
      <c r="AR3228" t="s">
        <v>695</v>
      </c>
      <c r="AU3228" s="89">
        <f>VLOOKUP((A3228&amp;AR3228),Precios!B:J,9,FALSE)</f>
        <v>10578.929932999999</v>
      </c>
      <c r="AV3228" t="s">
        <v>1016</v>
      </c>
      <c r="AW3228" t="str">
        <f>VLOOKUP((A3228&amp;AR3228),Precios!B:J,6,FALSE)</f>
        <v>151MED31</v>
      </c>
    </row>
    <row r="3229" spans="1:49">
      <c r="A3229" s="53" t="s">
        <v>28</v>
      </c>
      <c r="B3229" s="53" t="s">
        <v>1227</v>
      </c>
      <c r="C3229" t="s">
        <v>1007</v>
      </c>
      <c r="D3229" t="s">
        <v>1008</v>
      </c>
      <c r="U3229" t="s">
        <v>1009</v>
      </c>
      <c r="V3229" t="s">
        <v>1010</v>
      </c>
      <c r="W3229" t="s">
        <v>1011</v>
      </c>
      <c r="X3229" t="s">
        <v>1012</v>
      </c>
      <c r="AM3229" t="s">
        <v>1202</v>
      </c>
      <c r="AO3229" t="s">
        <v>1203</v>
      </c>
      <c r="AP3229" t="s">
        <v>687</v>
      </c>
      <c r="AR3229" t="s">
        <v>689</v>
      </c>
      <c r="AU3229" s="89">
        <f>VLOOKUP((A3229&amp;AR3229),Precios!B:J,9,FALSE)</f>
        <v>11421.584922</v>
      </c>
      <c r="AV3229" t="s">
        <v>1016</v>
      </c>
      <c r="AW3229" t="str">
        <f>VLOOKUP((A3229&amp;AR3229),Precios!B:J,6,FALSE)</f>
        <v>151MED22</v>
      </c>
    </row>
    <row r="3230" spans="1:49">
      <c r="A3230" s="53" t="s">
        <v>28</v>
      </c>
      <c r="B3230" s="53" t="s">
        <v>1227</v>
      </c>
      <c r="C3230" t="s">
        <v>1007</v>
      </c>
      <c r="D3230" t="s">
        <v>1008</v>
      </c>
      <c r="U3230" t="s">
        <v>1009</v>
      </c>
      <c r="V3230" t="s">
        <v>1010</v>
      </c>
      <c r="W3230" t="s">
        <v>1011</v>
      </c>
      <c r="X3230" t="s">
        <v>1012</v>
      </c>
      <c r="AM3230" t="s">
        <v>1202</v>
      </c>
      <c r="AO3230" t="s">
        <v>1203</v>
      </c>
      <c r="AP3230" t="s">
        <v>684</v>
      </c>
      <c r="AR3230" t="s">
        <v>686</v>
      </c>
      <c r="AU3230" s="89">
        <f>VLOOKUP((A3230&amp;AR3230),Precios!B:J,9,FALSE)</f>
        <v>10298.153260999999</v>
      </c>
      <c r="AV3230" t="s">
        <v>1016</v>
      </c>
      <c r="AW3230" t="str">
        <f>VLOOKUP((A3230&amp;AR3230),Precios!B:J,6,FALSE)</f>
        <v>151MED23</v>
      </c>
    </row>
    <row r="3231" spans="1:49">
      <c r="A3231" s="53" t="s">
        <v>28</v>
      </c>
      <c r="B3231" s="53" t="s">
        <v>1227</v>
      </c>
      <c r="C3231" t="s">
        <v>1007</v>
      </c>
      <c r="D3231" t="s">
        <v>1008</v>
      </c>
      <c r="U3231" t="s">
        <v>1009</v>
      </c>
      <c r="V3231" t="s">
        <v>1010</v>
      </c>
      <c r="W3231" t="s">
        <v>1011</v>
      </c>
      <c r="X3231" t="s">
        <v>1012</v>
      </c>
      <c r="AM3231" t="s">
        <v>1202</v>
      </c>
      <c r="AO3231" t="s">
        <v>1203</v>
      </c>
      <c r="AP3231" t="s">
        <v>702</v>
      </c>
      <c r="AR3231" t="s">
        <v>703</v>
      </c>
      <c r="AU3231" s="89">
        <f>VLOOKUP((A3231&amp;AR3231),Precios!B:J,9,FALSE)</f>
        <v>10297.4509</v>
      </c>
      <c r="AV3231" t="s">
        <v>1016</v>
      </c>
      <c r="AW3231" t="str">
        <f>VLOOKUP((A3231&amp;AR3231),Precios!B:J,6,FALSE)</f>
        <v>151MED25</v>
      </c>
    </row>
    <row r="3232" spans="1:49">
      <c r="A3232" s="53" t="s">
        <v>28</v>
      </c>
      <c r="B3232" s="53" t="s">
        <v>1227</v>
      </c>
      <c r="C3232" t="s">
        <v>1007</v>
      </c>
      <c r="D3232" t="s">
        <v>1008</v>
      </c>
      <c r="U3232" t="s">
        <v>1009</v>
      </c>
      <c r="V3232" t="s">
        <v>1010</v>
      </c>
      <c r="W3232" t="s">
        <v>1011</v>
      </c>
      <c r="X3232" t="s">
        <v>1012</v>
      </c>
      <c r="AM3232" t="s">
        <v>1202</v>
      </c>
      <c r="AO3232" t="s">
        <v>1203</v>
      </c>
      <c r="AP3232" t="s">
        <v>692</v>
      </c>
      <c r="AR3232" t="s">
        <v>694</v>
      </c>
      <c r="AU3232" s="89">
        <f>VLOOKUP((A3232&amp;AR3232),Precios!B:J,9,FALSE)</f>
        <v>10578.929932999999</v>
      </c>
      <c r="AV3232" t="s">
        <v>1016</v>
      </c>
      <c r="AW3232" t="str">
        <f>VLOOKUP((A3232&amp;AR3232),Precios!B:J,6,FALSE)</f>
        <v>151CLO26</v>
      </c>
    </row>
    <row r="3233" spans="1:49">
      <c r="A3233" s="53" t="s">
        <v>28</v>
      </c>
      <c r="B3233" s="53" t="s">
        <v>1227</v>
      </c>
      <c r="C3233" t="s">
        <v>1007</v>
      </c>
      <c r="D3233" t="s">
        <v>1008</v>
      </c>
      <c r="U3233" t="s">
        <v>1009</v>
      </c>
      <c r="V3233" t="s">
        <v>1010</v>
      </c>
      <c r="W3233" t="s">
        <v>1011</v>
      </c>
      <c r="X3233" t="s">
        <v>1012</v>
      </c>
      <c r="AM3233" t="s">
        <v>1202</v>
      </c>
      <c r="AO3233" t="s">
        <v>1203</v>
      </c>
      <c r="AP3233" t="s">
        <v>704</v>
      </c>
      <c r="AR3233" t="s">
        <v>705</v>
      </c>
      <c r="AU3233" s="89">
        <f>VLOOKUP((A3233&amp;AR3233),Precios!B:J,9,FALSE)</f>
        <v>10990.565894000001</v>
      </c>
      <c r="AV3233" t="s">
        <v>1016</v>
      </c>
      <c r="AW3233" t="str">
        <f>VLOOKUP((A3233&amp;AR3233),Precios!B:J,6,FALSE)</f>
        <v>151CLO27</v>
      </c>
    </row>
    <row r="3234" spans="1:49">
      <c r="A3234" s="53" t="s">
        <v>28</v>
      </c>
      <c r="B3234" s="53" t="s">
        <v>1227</v>
      </c>
      <c r="C3234" t="s">
        <v>1007</v>
      </c>
      <c r="D3234" t="s">
        <v>1008</v>
      </c>
      <c r="U3234" t="s">
        <v>1009</v>
      </c>
      <c r="V3234" t="s">
        <v>1010</v>
      </c>
      <c r="W3234" t="s">
        <v>1011</v>
      </c>
      <c r="X3234" t="s">
        <v>1012</v>
      </c>
      <c r="AM3234" t="s">
        <v>1202</v>
      </c>
      <c r="AO3234" t="s">
        <v>1203</v>
      </c>
      <c r="AP3234" t="s">
        <v>696</v>
      </c>
      <c r="AR3234" t="s">
        <v>697</v>
      </c>
      <c r="AU3234" s="89">
        <f>VLOOKUP((A3234&amp;AR3234),Precios!B:J,9,FALSE)</f>
        <v>12397.1958</v>
      </c>
      <c r="AV3234" t="s">
        <v>1016</v>
      </c>
      <c r="AW3234" t="str">
        <f>VLOOKUP((A3234&amp;AR3234),Precios!B:J,6,FALSE)</f>
        <v>151CLO28</v>
      </c>
    </row>
    <row r="3235" spans="1:49">
      <c r="A3235" s="53" t="s">
        <v>28</v>
      </c>
      <c r="B3235" s="53" t="s">
        <v>1227</v>
      </c>
      <c r="C3235" t="s">
        <v>1007</v>
      </c>
      <c r="D3235" t="s">
        <v>1008</v>
      </c>
      <c r="U3235" t="s">
        <v>1009</v>
      </c>
      <c r="V3235" t="s">
        <v>1010</v>
      </c>
      <c r="W3235" t="s">
        <v>1011</v>
      </c>
      <c r="X3235" t="s">
        <v>1012</v>
      </c>
      <c r="AM3235" t="s">
        <v>1202</v>
      </c>
      <c r="AO3235" t="s">
        <v>1203</v>
      </c>
      <c r="AP3235" t="s">
        <v>677</v>
      </c>
      <c r="AR3235" t="s">
        <v>679</v>
      </c>
      <c r="AU3235" s="89">
        <f>VLOOKUP((A3235&amp;AR3235),Precios!B:J,9,FALSE)</f>
        <v>12382.079313999999</v>
      </c>
      <c r="AV3235" t="s">
        <v>1016</v>
      </c>
      <c r="AW3235" t="str">
        <f>VLOOKUP((A3235&amp;AR3235),Precios!B:J,6,FALSE)</f>
        <v>151CLO30</v>
      </c>
    </row>
    <row r="3236" spans="1:49">
      <c r="A3236" s="53" t="s">
        <v>27</v>
      </c>
      <c r="B3236" s="53" t="s">
        <v>1228</v>
      </c>
      <c r="C3236" t="s">
        <v>1007</v>
      </c>
      <c r="D3236" t="s">
        <v>1008</v>
      </c>
      <c r="U3236" t="s">
        <v>1009</v>
      </c>
      <c r="V3236" t="s">
        <v>1010</v>
      </c>
      <c r="W3236" t="s">
        <v>1011</v>
      </c>
      <c r="X3236" t="s">
        <v>1012</v>
      </c>
      <c r="AM3236" t="s">
        <v>1202</v>
      </c>
      <c r="AO3236" t="s">
        <v>1203</v>
      </c>
      <c r="AP3236" t="s">
        <v>1015</v>
      </c>
      <c r="AR3236" t="s">
        <v>712</v>
      </c>
      <c r="AU3236" s="89">
        <f>VLOOKUP((A3236&amp;AR3236),Precios!B:J,9,FALSE)</f>
        <v>15249.284644000001</v>
      </c>
      <c r="AV3236" t="s">
        <v>1016</v>
      </c>
      <c r="AW3236" t="str">
        <f>VLOOKUP((A3236&amp;AR3236),Precios!B:J,6,FALSE)</f>
        <v>152BOG6</v>
      </c>
    </row>
    <row r="3237" spans="1:49">
      <c r="A3237" s="53" t="s">
        <v>27</v>
      </c>
      <c r="B3237" s="53" t="s">
        <v>1228</v>
      </c>
      <c r="C3237" t="s">
        <v>1007</v>
      </c>
      <c r="D3237" t="s">
        <v>1008</v>
      </c>
      <c r="U3237" t="s">
        <v>1009</v>
      </c>
      <c r="V3237" t="s">
        <v>1010</v>
      </c>
      <c r="W3237" t="s">
        <v>1011</v>
      </c>
      <c r="X3237" t="s">
        <v>1012</v>
      </c>
      <c r="AM3237" t="s">
        <v>1202</v>
      </c>
      <c r="AO3237" t="s">
        <v>1203</v>
      </c>
      <c r="AP3237" t="s">
        <v>713</v>
      </c>
      <c r="AR3237" t="s">
        <v>714</v>
      </c>
      <c r="AU3237" s="89">
        <f>VLOOKUP((A3237&amp;AR3237),Precios!B:J,9,FALSE)</f>
        <v>14859.6525</v>
      </c>
      <c r="AV3237" t="s">
        <v>1016</v>
      </c>
      <c r="AW3237" t="str">
        <f>VLOOKUP((A3237&amp;AR3237),Precios!B:J,6,FALSE)</f>
        <v>152BOG7</v>
      </c>
    </row>
    <row r="3238" spans="1:49">
      <c r="A3238" s="53" t="s">
        <v>27</v>
      </c>
      <c r="B3238" s="53" t="s">
        <v>1228</v>
      </c>
      <c r="C3238" t="s">
        <v>1007</v>
      </c>
      <c r="D3238" t="s">
        <v>1008</v>
      </c>
      <c r="U3238" t="s">
        <v>1009</v>
      </c>
      <c r="V3238" t="s">
        <v>1010</v>
      </c>
      <c r="W3238" t="s">
        <v>1011</v>
      </c>
      <c r="X3238" t="s">
        <v>1012</v>
      </c>
      <c r="AM3238" t="s">
        <v>1202</v>
      </c>
      <c r="AO3238" t="s">
        <v>1203</v>
      </c>
      <c r="AP3238" t="s">
        <v>692</v>
      </c>
      <c r="AR3238" t="s">
        <v>693</v>
      </c>
      <c r="AU3238" s="89">
        <f>VLOOKUP((A3238&amp;AR3238),Precios!B:J,9,FALSE)</f>
        <v>11770.406747000001</v>
      </c>
      <c r="AV3238" t="s">
        <v>1016</v>
      </c>
      <c r="AW3238" t="str">
        <f>VLOOKUP((A3238&amp;AR3238),Precios!B:J,6,FALSE)</f>
        <v>152BOG8</v>
      </c>
    </row>
    <row r="3239" spans="1:49">
      <c r="A3239" s="53" t="s">
        <v>27</v>
      </c>
      <c r="B3239" s="53" t="s">
        <v>1228</v>
      </c>
      <c r="C3239" t="s">
        <v>1007</v>
      </c>
      <c r="D3239" t="s">
        <v>1008</v>
      </c>
      <c r="U3239" t="s">
        <v>1009</v>
      </c>
      <c r="V3239" t="s">
        <v>1010</v>
      </c>
      <c r="W3239" t="s">
        <v>1011</v>
      </c>
      <c r="X3239" t="s">
        <v>1012</v>
      </c>
      <c r="AM3239" t="s">
        <v>1202</v>
      </c>
      <c r="AO3239" t="s">
        <v>1203</v>
      </c>
      <c r="AP3239" t="s">
        <v>673</v>
      </c>
      <c r="AR3239" t="s">
        <v>674</v>
      </c>
      <c r="AU3239" s="89">
        <f>VLOOKUP((A3239&amp;AR3239),Precios!B:J,9,FALSE)</f>
        <v>11317.121827000001</v>
      </c>
      <c r="AV3239" t="s">
        <v>1016</v>
      </c>
      <c r="AW3239" t="str">
        <f>VLOOKUP((A3239&amp;AR3239),Precios!B:J,6,FALSE)</f>
        <v>152BOG9</v>
      </c>
    </row>
    <row r="3240" spans="1:49">
      <c r="A3240" s="53" t="s">
        <v>27</v>
      </c>
      <c r="B3240" s="53" t="s">
        <v>1228</v>
      </c>
      <c r="C3240" t="s">
        <v>1007</v>
      </c>
      <c r="D3240" t="s">
        <v>1008</v>
      </c>
      <c r="U3240" t="s">
        <v>1009</v>
      </c>
      <c r="V3240" t="s">
        <v>1010</v>
      </c>
      <c r="W3240" t="s">
        <v>1011</v>
      </c>
      <c r="X3240" t="s">
        <v>1012</v>
      </c>
      <c r="AM3240" t="s">
        <v>1202</v>
      </c>
      <c r="AO3240" t="s">
        <v>1203</v>
      </c>
      <c r="AP3240" t="s">
        <v>687</v>
      </c>
      <c r="AR3240" t="s">
        <v>688</v>
      </c>
      <c r="AU3240" s="89">
        <f>VLOOKUP((A3240&amp;AR3240),Precios!B:J,9,FALSE)</f>
        <v>13303.828538000002</v>
      </c>
      <c r="AV3240" t="s">
        <v>1016</v>
      </c>
      <c r="AW3240" t="str">
        <f>VLOOKUP((A3240&amp;AR3240),Precios!B:J,6,FALSE)</f>
        <v>152BOG10</v>
      </c>
    </row>
    <row r="3241" spans="1:49">
      <c r="A3241" s="53" t="s">
        <v>27</v>
      </c>
      <c r="B3241" s="53" t="s">
        <v>1228</v>
      </c>
      <c r="C3241" t="s">
        <v>1007</v>
      </c>
      <c r="D3241" t="s">
        <v>1008</v>
      </c>
      <c r="U3241" t="s">
        <v>1009</v>
      </c>
      <c r="V3241" t="s">
        <v>1010</v>
      </c>
      <c r="W3241" t="s">
        <v>1011</v>
      </c>
      <c r="X3241" t="s">
        <v>1012</v>
      </c>
      <c r="AM3241" t="s">
        <v>1202</v>
      </c>
      <c r="AO3241" t="s">
        <v>1203</v>
      </c>
      <c r="AP3241" t="s">
        <v>698</v>
      </c>
      <c r="AR3241" t="s">
        <v>699</v>
      </c>
      <c r="AU3241" s="89">
        <f>VLOOKUP((A3241&amp;AR3241),Precios!B:J,9,FALSE)</f>
        <v>12318.36364</v>
      </c>
      <c r="AV3241" t="s">
        <v>1016</v>
      </c>
      <c r="AW3241" t="str">
        <f>VLOOKUP((A3241&amp;AR3241),Precios!B:J,6,FALSE)</f>
        <v>152BOG11</v>
      </c>
    </row>
    <row r="3242" spans="1:49">
      <c r="A3242" s="53" t="s">
        <v>27</v>
      </c>
      <c r="B3242" s="53" t="s">
        <v>1228</v>
      </c>
      <c r="C3242" t="s">
        <v>1007</v>
      </c>
      <c r="D3242" t="s">
        <v>1008</v>
      </c>
      <c r="U3242" t="s">
        <v>1009</v>
      </c>
      <c r="V3242" t="s">
        <v>1010</v>
      </c>
      <c r="W3242" t="s">
        <v>1011</v>
      </c>
      <c r="X3242" t="s">
        <v>1012</v>
      </c>
      <c r="AM3242" t="s">
        <v>1202</v>
      </c>
      <c r="AO3242" t="s">
        <v>1203</v>
      </c>
      <c r="AP3242" t="s">
        <v>675</v>
      </c>
      <c r="AR3242" t="s">
        <v>676</v>
      </c>
      <c r="AU3242" s="89">
        <f>VLOOKUP((A3242&amp;AR3242),Precios!B:J,9,FALSE)</f>
        <v>11559.085191500004</v>
      </c>
      <c r="AV3242" t="s">
        <v>1016</v>
      </c>
      <c r="AW3242" t="str">
        <f>VLOOKUP((A3242&amp;AR3242),Precios!B:J,6,FALSE)</f>
        <v>152BOG12</v>
      </c>
    </row>
    <row r="3243" spans="1:49">
      <c r="A3243" s="53" t="s">
        <v>27</v>
      </c>
      <c r="B3243" s="53" t="s">
        <v>1228</v>
      </c>
      <c r="C3243" t="s">
        <v>1007</v>
      </c>
      <c r="D3243" t="s">
        <v>1008</v>
      </c>
      <c r="U3243" t="s">
        <v>1009</v>
      </c>
      <c r="V3243" t="s">
        <v>1010</v>
      </c>
      <c r="W3243" t="s">
        <v>1011</v>
      </c>
      <c r="X3243" t="s">
        <v>1012</v>
      </c>
      <c r="AM3243" t="s">
        <v>1202</v>
      </c>
      <c r="AO3243" t="s">
        <v>1203</v>
      </c>
      <c r="AP3243" t="s">
        <v>682</v>
      </c>
      <c r="AR3243" t="s">
        <v>683</v>
      </c>
      <c r="AU3243" s="89">
        <f>VLOOKUP((A3243&amp;AR3243),Precios!B:J,9,FALSE)</f>
        <v>12729.496417</v>
      </c>
      <c r="AV3243" t="s">
        <v>1016</v>
      </c>
      <c r="AW3243" t="str">
        <f>VLOOKUP((A3243&amp;AR3243),Precios!B:J,6,FALSE)</f>
        <v>152BOG13</v>
      </c>
    </row>
    <row r="3244" spans="1:49">
      <c r="A3244" s="53" t="s">
        <v>27</v>
      </c>
      <c r="B3244" s="53" t="s">
        <v>1228</v>
      </c>
      <c r="C3244" t="s">
        <v>1007</v>
      </c>
      <c r="D3244" t="s">
        <v>1008</v>
      </c>
      <c r="U3244" t="s">
        <v>1009</v>
      </c>
      <c r="V3244" t="s">
        <v>1010</v>
      </c>
      <c r="W3244" t="s">
        <v>1011</v>
      </c>
      <c r="X3244" t="s">
        <v>1012</v>
      </c>
      <c r="AM3244" t="s">
        <v>1202</v>
      </c>
      <c r="AO3244" t="s">
        <v>1203</v>
      </c>
      <c r="AP3244" t="s">
        <v>706</v>
      </c>
      <c r="AR3244" t="s">
        <v>707</v>
      </c>
      <c r="AU3244" s="89">
        <f>VLOOKUP((A3244&amp;AR3244),Precios!B:J,9,FALSE)</f>
        <v>13266.86548</v>
      </c>
      <c r="AV3244" t="s">
        <v>1016</v>
      </c>
      <c r="AW3244" t="str">
        <f>VLOOKUP((A3244&amp;AR3244),Precios!B:J,6,FALSE)</f>
        <v>152BOG14</v>
      </c>
    </row>
    <row r="3245" spans="1:49">
      <c r="A3245" s="53" t="s">
        <v>27</v>
      </c>
      <c r="B3245" s="53" t="s">
        <v>1228</v>
      </c>
      <c r="C3245" t="s">
        <v>1007</v>
      </c>
      <c r="D3245" t="s">
        <v>1008</v>
      </c>
      <c r="U3245" t="s">
        <v>1009</v>
      </c>
      <c r="V3245" t="s">
        <v>1010</v>
      </c>
      <c r="W3245" t="s">
        <v>1011</v>
      </c>
      <c r="X3245" t="s">
        <v>1012</v>
      </c>
      <c r="AM3245" t="s">
        <v>1202</v>
      </c>
      <c r="AO3245" t="s">
        <v>1203</v>
      </c>
      <c r="AP3245" t="s">
        <v>700</v>
      </c>
      <c r="AR3245" t="s">
        <v>701</v>
      </c>
      <c r="AU3245" s="89">
        <f>VLOOKUP((A3245&amp;AR3245),Precios!B:J,9,FALSE)</f>
        <v>13424.949119999999</v>
      </c>
      <c r="AV3245" t="s">
        <v>1016</v>
      </c>
      <c r="AW3245" t="str">
        <f>VLOOKUP((A3245&amp;AR3245),Precios!B:J,6,FALSE)</f>
        <v>152BOG16</v>
      </c>
    </row>
    <row r="3246" spans="1:49">
      <c r="A3246" s="53" t="s">
        <v>27</v>
      </c>
      <c r="B3246" s="53" t="s">
        <v>1228</v>
      </c>
      <c r="C3246" t="s">
        <v>1007</v>
      </c>
      <c r="D3246" t="s">
        <v>1008</v>
      </c>
      <c r="U3246" t="s">
        <v>1009</v>
      </c>
      <c r="V3246" t="s">
        <v>1010</v>
      </c>
      <c r="W3246" t="s">
        <v>1011</v>
      </c>
      <c r="X3246" t="s">
        <v>1012</v>
      </c>
      <c r="AM3246" t="s">
        <v>1202</v>
      </c>
      <c r="AO3246" t="s">
        <v>1203</v>
      </c>
      <c r="AP3246" t="s">
        <v>680</v>
      </c>
      <c r="AR3246" t="s">
        <v>681</v>
      </c>
      <c r="AU3246" s="89">
        <f>VLOOKUP((A3246&amp;AR3246),Precios!B:J,9,FALSE)</f>
        <v>15200.35</v>
      </c>
      <c r="AV3246" t="s">
        <v>1016</v>
      </c>
      <c r="AW3246" t="str">
        <f>VLOOKUP((A3246&amp;AR3246),Precios!B:J,6,FALSE)</f>
        <v>152BOG17</v>
      </c>
    </row>
    <row r="3247" spans="1:49">
      <c r="A3247" s="53" t="s">
        <v>27</v>
      </c>
      <c r="B3247" s="53" t="s">
        <v>1228</v>
      </c>
      <c r="C3247" t="s">
        <v>1007</v>
      </c>
      <c r="D3247" t="s">
        <v>1008</v>
      </c>
      <c r="U3247" t="s">
        <v>1009</v>
      </c>
      <c r="V3247" t="s">
        <v>1010</v>
      </c>
      <c r="W3247" t="s">
        <v>1011</v>
      </c>
      <c r="X3247" t="s">
        <v>1012</v>
      </c>
      <c r="AM3247" t="s">
        <v>1202</v>
      </c>
      <c r="AO3247" t="s">
        <v>1203</v>
      </c>
      <c r="AP3247" t="s">
        <v>690</v>
      </c>
      <c r="AR3247" t="s">
        <v>691</v>
      </c>
      <c r="AU3247" s="89">
        <f>VLOOKUP((A3247&amp;AR3247),Precios!B:J,9,FALSE)</f>
        <v>14628.062064</v>
      </c>
      <c r="AV3247" t="s">
        <v>1016</v>
      </c>
      <c r="AW3247" t="str">
        <f>VLOOKUP((A3247&amp;AR3247),Precios!B:J,6,FALSE)</f>
        <v>152BOG18</v>
      </c>
    </row>
    <row r="3248" spans="1:49">
      <c r="A3248" s="53" t="s">
        <v>27</v>
      </c>
      <c r="B3248" s="53" t="s">
        <v>1228</v>
      </c>
      <c r="C3248" t="s">
        <v>1007</v>
      </c>
      <c r="D3248" t="s">
        <v>1008</v>
      </c>
      <c r="U3248" t="s">
        <v>1009</v>
      </c>
      <c r="V3248" t="s">
        <v>1010</v>
      </c>
      <c r="W3248" t="s">
        <v>1011</v>
      </c>
      <c r="X3248" t="s">
        <v>1012</v>
      </c>
      <c r="AM3248" t="s">
        <v>1202</v>
      </c>
      <c r="AO3248" t="s">
        <v>1203</v>
      </c>
      <c r="AP3248" t="s">
        <v>708</v>
      </c>
      <c r="AR3248" t="s">
        <v>709</v>
      </c>
      <c r="AU3248" s="89">
        <f>VLOOKUP((A3248&amp;AR3248),Precios!B:J,9,FALSE)</f>
        <v>14684.334808</v>
      </c>
      <c r="AV3248" t="s">
        <v>1016</v>
      </c>
      <c r="AW3248" t="str">
        <f>VLOOKUP((A3248&amp;AR3248),Precios!B:J,6,FALSE)</f>
        <v>152BOG19</v>
      </c>
    </row>
    <row r="3249" spans="1:49">
      <c r="A3249" s="53" t="s">
        <v>27</v>
      </c>
      <c r="B3249" s="53" t="s">
        <v>1228</v>
      </c>
      <c r="C3249" t="s">
        <v>1007</v>
      </c>
      <c r="D3249" t="s">
        <v>1008</v>
      </c>
      <c r="U3249" t="s">
        <v>1009</v>
      </c>
      <c r="V3249" t="s">
        <v>1010</v>
      </c>
      <c r="W3249" t="s">
        <v>1011</v>
      </c>
      <c r="X3249" t="s">
        <v>1012</v>
      </c>
      <c r="AM3249" t="s">
        <v>1202</v>
      </c>
      <c r="AO3249" t="s">
        <v>1203</v>
      </c>
      <c r="AP3249" t="s">
        <v>710</v>
      </c>
      <c r="AR3249" t="s">
        <v>711</v>
      </c>
      <c r="AU3249" s="89">
        <f>VLOOKUP((A3249&amp;AR3249),Precios!B:J,9,FALSE)</f>
        <v>13961.166101299999</v>
      </c>
      <c r="AV3249" t="s">
        <v>1016</v>
      </c>
      <c r="AW3249" t="str">
        <f>VLOOKUP((A3249&amp;AR3249),Precios!B:J,6,FALSE)</f>
        <v>152BOG20</v>
      </c>
    </row>
    <row r="3250" spans="1:49">
      <c r="A3250" s="53" t="s">
        <v>27</v>
      </c>
      <c r="B3250" s="53" t="s">
        <v>1228</v>
      </c>
      <c r="C3250" t="s">
        <v>1007</v>
      </c>
      <c r="D3250" t="s">
        <v>1008</v>
      </c>
      <c r="U3250" t="s">
        <v>1009</v>
      </c>
      <c r="V3250" t="s">
        <v>1010</v>
      </c>
      <c r="W3250" t="s">
        <v>1011</v>
      </c>
      <c r="X3250" t="s">
        <v>1012</v>
      </c>
      <c r="AM3250" t="s">
        <v>1202</v>
      </c>
      <c r="AO3250" t="s">
        <v>1203</v>
      </c>
      <c r="AP3250" t="s">
        <v>692</v>
      </c>
      <c r="AR3250" t="s">
        <v>695</v>
      </c>
      <c r="AU3250" s="89">
        <f>VLOOKUP((A3250&amp;AR3250),Precios!B:J,9,FALSE)</f>
        <v>12462.787930999999</v>
      </c>
      <c r="AV3250" t="s">
        <v>1016</v>
      </c>
      <c r="AW3250" t="str">
        <f>VLOOKUP((A3250&amp;AR3250),Precios!B:J,6,FALSE)</f>
        <v>152MED31</v>
      </c>
    </row>
    <row r="3251" spans="1:49">
      <c r="A3251" s="53" t="s">
        <v>27</v>
      </c>
      <c r="B3251" s="53" t="s">
        <v>1228</v>
      </c>
      <c r="C3251" t="s">
        <v>1007</v>
      </c>
      <c r="D3251" t="s">
        <v>1008</v>
      </c>
      <c r="U3251" t="s">
        <v>1009</v>
      </c>
      <c r="V3251" t="s">
        <v>1010</v>
      </c>
      <c r="W3251" t="s">
        <v>1011</v>
      </c>
      <c r="X3251" t="s">
        <v>1012</v>
      </c>
      <c r="AM3251" t="s">
        <v>1202</v>
      </c>
      <c r="AO3251" t="s">
        <v>1203</v>
      </c>
      <c r="AP3251" t="s">
        <v>687</v>
      </c>
      <c r="AR3251" t="s">
        <v>689</v>
      </c>
      <c r="AU3251" s="89">
        <f>VLOOKUP((A3251&amp;AR3251),Precios!B:J,9,FALSE)</f>
        <v>13525.564953999999</v>
      </c>
      <c r="AV3251" t="s">
        <v>1016</v>
      </c>
      <c r="AW3251" t="str">
        <f>VLOOKUP((A3251&amp;AR3251),Precios!B:J,6,FALSE)</f>
        <v>152MED22</v>
      </c>
    </row>
    <row r="3252" spans="1:49">
      <c r="A3252" s="53" t="s">
        <v>27</v>
      </c>
      <c r="B3252" s="53" t="s">
        <v>1228</v>
      </c>
      <c r="C3252" t="s">
        <v>1007</v>
      </c>
      <c r="D3252" t="s">
        <v>1008</v>
      </c>
      <c r="U3252" t="s">
        <v>1009</v>
      </c>
      <c r="V3252" t="s">
        <v>1010</v>
      </c>
      <c r="W3252" t="s">
        <v>1011</v>
      </c>
      <c r="X3252" t="s">
        <v>1012</v>
      </c>
      <c r="AM3252" t="s">
        <v>1202</v>
      </c>
      <c r="AO3252" t="s">
        <v>1203</v>
      </c>
      <c r="AP3252" t="s">
        <v>684</v>
      </c>
      <c r="AR3252" t="s">
        <v>686</v>
      </c>
      <c r="AU3252" s="89">
        <f>VLOOKUP((A3252&amp;AR3252),Precios!B:J,9,FALSE)</f>
        <v>12195.177907000001</v>
      </c>
      <c r="AV3252" t="s">
        <v>1016</v>
      </c>
      <c r="AW3252" t="str">
        <f>VLOOKUP((A3252&amp;AR3252),Precios!B:J,6,FALSE)</f>
        <v>152MED23</v>
      </c>
    </row>
    <row r="3253" spans="1:49">
      <c r="A3253" s="53" t="s">
        <v>27</v>
      </c>
      <c r="B3253" s="53" t="s">
        <v>1228</v>
      </c>
      <c r="C3253" t="s">
        <v>1007</v>
      </c>
      <c r="D3253" t="s">
        <v>1008</v>
      </c>
      <c r="U3253" t="s">
        <v>1009</v>
      </c>
      <c r="V3253" t="s">
        <v>1010</v>
      </c>
      <c r="W3253" t="s">
        <v>1011</v>
      </c>
      <c r="X3253" t="s">
        <v>1012</v>
      </c>
      <c r="AM3253" t="s">
        <v>1202</v>
      </c>
      <c r="AO3253" t="s">
        <v>1203</v>
      </c>
      <c r="AP3253" t="s">
        <v>702</v>
      </c>
      <c r="AR3253" t="s">
        <v>703</v>
      </c>
      <c r="AU3253" s="89">
        <f>VLOOKUP((A3253&amp;AR3253),Precios!B:J,9,FALSE)</f>
        <v>12100</v>
      </c>
      <c r="AV3253" t="s">
        <v>1016</v>
      </c>
      <c r="AW3253" t="str">
        <f>VLOOKUP((A3253&amp;AR3253),Precios!B:J,6,FALSE)</f>
        <v>152MED25</v>
      </c>
    </row>
    <row r="3254" spans="1:49">
      <c r="A3254" s="53" t="s">
        <v>27</v>
      </c>
      <c r="B3254" s="53" t="s">
        <v>1228</v>
      </c>
      <c r="C3254" t="s">
        <v>1007</v>
      </c>
      <c r="D3254" t="s">
        <v>1008</v>
      </c>
      <c r="U3254" t="s">
        <v>1009</v>
      </c>
      <c r="V3254" t="s">
        <v>1010</v>
      </c>
      <c r="W3254" t="s">
        <v>1011</v>
      </c>
      <c r="X3254" t="s">
        <v>1012</v>
      </c>
      <c r="AM3254" t="s">
        <v>1202</v>
      </c>
      <c r="AO3254" t="s">
        <v>1203</v>
      </c>
      <c r="AP3254" t="s">
        <v>692</v>
      </c>
      <c r="AR3254" t="s">
        <v>694</v>
      </c>
      <c r="AU3254" s="89">
        <f>VLOOKUP((A3254&amp;AR3254),Precios!B:J,9,FALSE)</f>
        <v>12462.787930999999</v>
      </c>
      <c r="AV3254" t="s">
        <v>1016</v>
      </c>
      <c r="AW3254" t="str">
        <f>VLOOKUP((A3254&amp;AR3254),Precios!B:J,6,FALSE)</f>
        <v>152CLO26</v>
      </c>
    </row>
    <row r="3255" spans="1:49">
      <c r="A3255" s="53" t="s">
        <v>27</v>
      </c>
      <c r="B3255" s="53" t="s">
        <v>1228</v>
      </c>
      <c r="C3255" t="s">
        <v>1007</v>
      </c>
      <c r="D3255" t="s">
        <v>1008</v>
      </c>
      <c r="U3255" t="s">
        <v>1009</v>
      </c>
      <c r="V3255" t="s">
        <v>1010</v>
      </c>
      <c r="W3255" t="s">
        <v>1011</v>
      </c>
      <c r="X3255" t="s">
        <v>1012</v>
      </c>
      <c r="AM3255" t="s">
        <v>1202</v>
      </c>
      <c r="AO3255" t="s">
        <v>1203</v>
      </c>
      <c r="AP3255" t="s">
        <v>704</v>
      </c>
      <c r="AR3255" t="s">
        <v>705</v>
      </c>
      <c r="AU3255" s="89">
        <f>VLOOKUP((A3255&amp;AR3255),Precios!B:J,9,FALSE)</f>
        <v>12948.570151</v>
      </c>
      <c r="AV3255" t="s">
        <v>1016</v>
      </c>
      <c r="AW3255" t="str">
        <f>VLOOKUP((A3255&amp;AR3255),Precios!B:J,6,FALSE)</f>
        <v>152CLO27</v>
      </c>
    </row>
    <row r="3256" spans="1:49">
      <c r="A3256" s="53" t="s">
        <v>27</v>
      </c>
      <c r="B3256" s="53" t="s">
        <v>1228</v>
      </c>
      <c r="C3256" t="s">
        <v>1007</v>
      </c>
      <c r="D3256" t="s">
        <v>1008</v>
      </c>
      <c r="U3256" t="s">
        <v>1009</v>
      </c>
      <c r="V3256" t="s">
        <v>1010</v>
      </c>
      <c r="W3256" t="s">
        <v>1011</v>
      </c>
      <c r="X3256" t="s">
        <v>1012</v>
      </c>
      <c r="AM3256" t="s">
        <v>1202</v>
      </c>
      <c r="AO3256" t="s">
        <v>1203</v>
      </c>
      <c r="AP3256" t="s">
        <v>696</v>
      </c>
      <c r="AR3256" t="s">
        <v>697</v>
      </c>
      <c r="AU3256" s="89">
        <f>VLOOKUP((A3256&amp;AR3256),Precios!B:J,9,FALSE)</f>
        <v>14966.579100000001</v>
      </c>
      <c r="AV3256" t="s">
        <v>1016</v>
      </c>
      <c r="AW3256" t="str">
        <f>VLOOKUP((A3256&amp;AR3256),Precios!B:J,6,FALSE)</f>
        <v>152CLO28</v>
      </c>
    </row>
    <row r="3257" spans="1:49">
      <c r="A3257" s="53" t="s">
        <v>27</v>
      </c>
      <c r="B3257" s="53" t="s">
        <v>1228</v>
      </c>
      <c r="C3257" t="s">
        <v>1007</v>
      </c>
      <c r="D3257" t="s">
        <v>1008</v>
      </c>
      <c r="U3257" t="s">
        <v>1009</v>
      </c>
      <c r="V3257" t="s">
        <v>1010</v>
      </c>
      <c r="W3257" t="s">
        <v>1011</v>
      </c>
      <c r="X3257" t="s">
        <v>1012</v>
      </c>
      <c r="AM3257" t="s">
        <v>1202</v>
      </c>
      <c r="AO3257" t="s">
        <v>1203</v>
      </c>
      <c r="AP3257" t="s">
        <v>677</v>
      </c>
      <c r="AR3257" t="s">
        <v>679</v>
      </c>
      <c r="AU3257" s="89">
        <f>VLOOKUP((A3257&amp;AR3257),Precios!B:J,9,FALSE)</f>
        <v>14684.334808</v>
      </c>
      <c r="AV3257" t="s">
        <v>1016</v>
      </c>
      <c r="AW3257" t="str">
        <f>VLOOKUP((A3257&amp;AR3257),Precios!B:J,6,FALSE)</f>
        <v>152CLO30</v>
      </c>
    </row>
    <row r="3258" spans="1:49">
      <c r="A3258" s="53" t="s">
        <v>26</v>
      </c>
      <c r="B3258" s="53" t="s">
        <v>1229</v>
      </c>
      <c r="C3258" t="s">
        <v>1007</v>
      </c>
      <c r="D3258" t="s">
        <v>1008</v>
      </c>
      <c r="U3258" t="s">
        <v>1009</v>
      </c>
      <c r="V3258" t="s">
        <v>1010</v>
      </c>
      <c r="W3258" t="s">
        <v>1011</v>
      </c>
      <c r="X3258" t="s">
        <v>1012</v>
      </c>
      <c r="AM3258" t="s">
        <v>1202</v>
      </c>
      <c r="AO3258" t="s">
        <v>1203</v>
      </c>
      <c r="AP3258" t="s">
        <v>1015</v>
      </c>
      <c r="AR3258" t="s">
        <v>712</v>
      </c>
      <c r="AU3258" s="89">
        <f>VLOOKUP((A3258&amp;AR3258),Precios!B:J,9,FALSE)</f>
        <v>20335.919285</v>
      </c>
      <c r="AV3258" t="s">
        <v>1016</v>
      </c>
      <c r="AW3258" t="str">
        <f>VLOOKUP((A3258&amp;AR3258),Precios!B:J,6,FALSE)</f>
        <v>153BOG6</v>
      </c>
    </row>
    <row r="3259" spans="1:49">
      <c r="A3259" s="53" t="s">
        <v>26</v>
      </c>
      <c r="B3259" s="53" t="s">
        <v>1229</v>
      </c>
      <c r="C3259" t="s">
        <v>1007</v>
      </c>
      <c r="D3259" t="s">
        <v>1008</v>
      </c>
      <c r="U3259" t="s">
        <v>1009</v>
      </c>
      <c r="V3259" t="s">
        <v>1010</v>
      </c>
      <c r="W3259" t="s">
        <v>1011</v>
      </c>
      <c r="X3259" t="s">
        <v>1012</v>
      </c>
      <c r="AM3259" t="s">
        <v>1202</v>
      </c>
      <c r="AO3259" t="s">
        <v>1203</v>
      </c>
      <c r="AP3259" t="s">
        <v>713</v>
      </c>
      <c r="AR3259" t="s">
        <v>714</v>
      </c>
      <c r="AU3259" s="89">
        <f>VLOOKUP((A3259&amp;AR3259),Precios!B:J,9,FALSE)</f>
        <v>20325.300006000001</v>
      </c>
      <c r="AV3259" t="s">
        <v>1016</v>
      </c>
      <c r="AW3259" t="str">
        <f>VLOOKUP((A3259&amp;AR3259),Precios!B:J,6,FALSE)</f>
        <v>153BOG7</v>
      </c>
    </row>
    <row r="3260" spans="1:49">
      <c r="A3260" s="53" t="s">
        <v>26</v>
      </c>
      <c r="B3260" s="53" t="s">
        <v>1229</v>
      </c>
      <c r="C3260" t="s">
        <v>1007</v>
      </c>
      <c r="D3260" t="s">
        <v>1008</v>
      </c>
      <c r="U3260" t="s">
        <v>1009</v>
      </c>
      <c r="V3260" t="s">
        <v>1010</v>
      </c>
      <c r="W3260" t="s">
        <v>1011</v>
      </c>
      <c r="X3260" t="s">
        <v>1012</v>
      </c>
      <c r="AM3260" t="s">
        <v>1202</v>
      </c>
      <c r="AO3260" t="s">
        <v>1203</v>
      </c>
      <c r="AP3260" t="s">
        <v>692</v>
      </c>
      <c r="AR3260" t="s">
        <v>693</v>
      </c>
      <c r="AU3260" s="89">
        <f>VLOOKUP((A3260&amp;AR3260),Precios!B:J,9,FALSE)</f>
        <v>15739.899527000001</v>
      </c>
      <c r="AV3260" t="s">
        <v>1016</v>
      </c>
      <c r="AW3260" t="str">
        <f>VLOOKUP((A3260&amp;AR3260),Precios!B:J,6,FALSE)</f>
        <v>153BOG8</v>
      </c>
    </row>
    <row r="3261" spans="1:49">
      <c r="A3261" s="53" t="s">
        <v>26</v>
      </c>
      <c r="B3261" s="53" t="s">
        <v>1229</v>
      </c>
      <c r="C3261" t="s">
        <v>1007</v>
      </c>
      <c r="D3261" t="s">
        <v>1008</v>
      </c>
      <c r="U3261" t="s">
        <v>1009</v>
      </c>
      <c r="V3261" t="s">
        <v>1010</v>
      </c>
      <c r="W3261" t="s">
        <v>1011</v>
      </c>
      <c r="X3261" t="s">
        <v>1012</v>
      </c>
      <c r="AM3261" t="s">
        <v>1202</v>
      </c>
      <c r="AO3261" t="s">
        <v>1203</v>
      </c>
      <c r="AP3261" t="s">
        <v>673</v>
      </c>
      <c r="AR3261" t="s">
        <v>674</v>
      </c>
      <c r="AU3261" s="89">
        <f>VLOOKUP((A3261&amp;AR3261),Precios!B:J,9,FALSE)</f>
        <v>15122.021024000001</v>
      </c>
      <c r="AV3261" t="s">
        <v>1016</v>
      </c>
      <c r="AW3261" t="str">
        <f>VLOOKUP((A3261&amp;AR3261),Precios!B:J,6,FALSE)</f>
        <v>153BOG9</v>
      </c>
    </row>
    <row r="3262" spans="1:49">
      <c r="A3262" s="53" t="s">
        <v>26</v>
      </c>
      <c r="B3262" s="53" t="s">
        <v>1229</v>
      </c>
      <c r="C3262" t="s">
        <v>1007</v>
      </c>
      <c r="D3262" t="s">
        <v>1008</v>
      </c>
      <c r="U3262" t="s">
        <v>1009</v>
      </c>
      <c r="V3262" t="s">
        <v>1010</v>
      </c>
      <c r="W3262" t="s">
        <v>1011</v>
      </c>
      <c r="X3262" t="s">
        <v>1012</v>
      </c>
      <c r="AM3262" t="s">
        <v>1202</v>
      </c>
      <c r="AO3262" t="s">
        <v>1203</v>
      </c>
      <c r="AP3262" t="s">
        <v>687</v>
      </c>
      <c r="AR3262" t="s">
        <v>688</v>
      </c>
      <c r="AU3262" s="89">
        <f>VLOOKUP((A3262&amp;AR3262),Precios!B:J,9,FALSE)</f>
        <v>19216.649375000001</v>
      </c>
      <c r="AV3262" t="s">
        <v>1016</v>
      </c>
      <c r="AW3262" t="str">
        <f>VLOOKUP((A3262&amp;AR3262),Precios!B:J,6,FALSE)</f>
        <v>153BOG10</v>
      </c>
    </row>
    <row r="3263" spans="1:49">
      <c r="A3263" s="53" t="s">
        <v>26</v>
      </c>
      <c r="B3263" s="53" t="s">
        <v>1229</v>
      </c>
      <c r="C3263" t="s">
        <v>1007</v>
      </c>
      <c r="D3263" t="s">
        <v>1008</v>
      </c>
      <c r="U3263" t="s">
        <v>1009</v>
      </c>
      <c r="V3263" t="s">
        <v>1010</v>
      </c>
      <c r="W3263" t="s">
        <v>1011</v>
      </c>
      <c r="X3263" t="s">
        <v>1012</v>
      </c>
      <c r="AM3263" t="s">
        <v>1202</v>
      </c>
      <c r="AO3263" t="s">
        <v>1203</v>
      </c>
      <c r="AP3263" t="s">
        <v>698</v>
      </c>
      <c r="AR3263" t="s">
        <v>699</v>
      </c>
      <c r="AU3263" s="89">
        <f>VLOOKUP((A3263&amp;AR3263),Precios!B:J,9,FALSE)</f>
        <v>17793.665989000001</v>
      </c>
      <c r="AV3263" t="s">
        <v>1016</v>
      </c>
      <c r="AW3263" t="str">
        <f>VLOOKUP((A3263&amp;AR3263),Precios!B:J,6,FALSE)</f>
        <v>153BOG11</v>
      </c>
    </row>
    <row r="3264" spans="1:49">
      <c r="A3264" s="53" t="s">
        <v>26</v>
      </c>
      <c r="B3264" s="53" t="s">
        <v>1229</v>
      </c>
      <c r="C3264" t="s">
        <v>1007</v>
      </c>
      <c r="D3264" t="s">
        <v>1008</v>
      </c>
      <c r="U3264" t="s">
        <v>1009</v>
      </c>
      <c r="V3264" t="s">
        <v>1010</v>
      </c>
      <c r="W3264" t="s">
        <v>1011</v>
      </c>
      <c r="X3264" t="s">
        <v>1012</v>
      </c>
      <c r="AM3264" t="s">
        <v>1202</v>
      </c>
      <c r="AO3264" t="s">
        <v>1203</v>
      </c>
      <c r="AP3264" t="s">
        <v>675</v>
      </c>
      <c r="AR3264" t="s">
        <v>676</v>
      </c>
      <c r="AU3264" s="89">
        <f>VLOOKUP((A3264&amp;AR3264),Precios!B:J,9,FALSE)</f>
        <v>16697.754299600001</v>
      </c>
      <c r="AV3264" t="s">
        <v>1016</v>
      </c>
      <c r="AW3264" t="str">
        <f>VLOOKUP((A3264&amp;AR3264),Precios!B:J,6,FALSE)</f>
        <v>153BOG12</v>
      </c>
    </row>
    <row r="3265" spans="1:49">
      <c r="A3265" s="53" t="s">
        <v>26</v>
      </c>
      <c r="B3265" s="53" t="s">
        <v>1229</v>
      </c>
      <c r="C3265" t="s">
        <v>1007</v>
      </c>
      <c r="D3265" t="s">
        <v>1008</v>
      </c>
      <c r="U3265" t="s">
        <v>1009</v>
      </c>
      <c r="V3265" t="s">
        <v>1010</v>
      </c>
      <c r="W3265" t="s">
        <v>1011</v>
      </c>
      <c r="X3265" t="s">
        <v>1012</v>
      </c>
      <c r="AM3265" t="s">
        <v>1202</v>
      </c>
      <c r="AO3265" t="s">
        <v>1203</v>
      </c>
      <c r="AP3265" t="s">
        <v>682</v>
      </c>
      <c r="AR3265" t="s">
        <v>683</v>
      </c>
      <c r="AU3265" s="89">
        <f>VLOOKUP((A3265&amp;AR3265),Precios!B:J,9,FALSE)</f>
        <v>17020.754398999998</v>
      </c>
      <c r="AV3265" t="s">
        <v>1016</v>
      </c>
      <c r="AW3265" t="str">
        <f>VLOOKUP((A3265&amp;AR3265),Precios!B:J,6,FALSE)</f>
        <v>153BOG13</v>
      </c>
    </row>
    <row r="3266" spans="1:49">
      <c r="A3266" s="53" t="s">
        <v>26</v>
      </c>
      <c r="B3266" s="53" t="s">
        <v>1229</v>
      </c>
      <c r="C3266" t="s">
        <v>1007</v>
      </c>
      <c r="D3266" t="s">
        <v>1008</v>
      </c>
      <c r="U3266" t="s">
        <v>1009</v>
      </c>
      <c r="V3266" t="s">
        <v>1010</v>
      </c>
      <c r="W3266" t="s">
        <v>1011</v>
      </c>
      <c r="X3266" t="s">
        <v>1012</v>
      </c>
      <c r="AM3266" t="s">
        <v>1202</v>
      </c>
      <c r="AO3266" t="s">
        <v>1203</v>
      </c>
      <c r="AP3266" t="s">
        <v>706</v>
      </c>
      <c r="AR3266" t="s">
        <v>707</v>
      </c>
      <c r="AU3266" s="89">
        <f>VLOOKUP((A3266&amp;AR3266),Precios!B:J,9,FALSE)</f>
        <v>17133.83452</v>
      </c>
      <c r="AV3266" t="s">
        <v>1016</v>
      </c>
      <c r="AW3266" t="str">
        <f>VLOOKUP((A3266&amp;AR3266),Precios!B:J,6,FALSE)</f>
        <v>153BOG14</v>
      </c>
    </row>
    <row r="3267" spans="1:49">
      <c r="A3267" s="53" t="s">
        <v>26</v>
      </c>
      <c r="B3267" s="53" t="s">
        <v>1229</v>
      </c>
      <c r="C3267" t="s">
        <v>1007</v>
      </c>
      <c r="D3267" t="s">
        <v>1008</v>
      </c>
      <c r="U3267" t="s">
        <v>1009</v>
      </c>
      <c r="V3267" t="s">
        <v>1010</v>
      </c>
      <c r="W3267" t="s">
        <v>1011</v>
      </c>
      <c r="X3267" t="s">
        <v>1012</v>
      </c>
      <c r="AM3267" t="s">
        <v>1202</v>
      </c>
      <c r="AO3267" t="s">
        <v>1203</v>
      </c>
      <c r="AP3267" t="s">
        <v>700</v>
      </c>
      <c r="AR3267" t="s">
        <v>701</v>
      </c>
      <c r="AU3267" s="89">
        <f>VLOOKUP((A3267&amp;AR3267),Precios!B:J,9,FALSE)</f>
        <v>1872.5007158000001</v>
      </c>
      <c r="AV3267" t="s">
        <v>1016</v>
      </c>
      <c r="AW3267" t="str">
        <f>VLOOKUP((A3267&amp;AR3267),Precios!B:J,6,FALSE)</f>
        <v>153BOG16</v>
      </c>
    </row>
    <row r="3268" spans="1:49">
      <c r="A3268" s="53" t="s">
        <v>26</v>
      </c>
      <c r="B3268" s="53" t="s">
        <v>1229</v>
      </c>
      <c r="C3268" t="s">
        <v>1007</v>
      </c>
      <c r="D3268" t="s">
        <v>1008</v>
      </c>
      <c r="U3268" t="s">
        <v>1009</v>
      </c>
      <c r="V3268" t="s">
        <v>1010</v>
      </c>
      <c r="W3268" t="s">
        <v>1011</v>
      </c>
      <c r="X3268" t="s">
        <v>1012</v>
      </c>
      <c r="AM3268" t="s">
        <v>1202</v>
      </c>
      <c r="AO3268" t="s">
        <v>1203</v>
      </c>
      <c r="AP3268" t="s">
        <v>680</v>
      </c>
      <c r="AR3268" t="s">
        <v>681</v>
      </c>
      <c r="AU3268" s="89">
        <f>VLOOKUP((A3268&amp;AR3268),Precios!B:J,9,FALSE)</f>
        <v>19393.55</v>
      </c>
      <c r="AV3268" t="s">
        <v>1016</v>
      </c>
      <c r="AW3268" t="str">
        <f>VLOOKUP((A3268&amp;AR3268),Precios!B:J,6,FALSE)</f>
        <v>153BOG17</v>
      </c>
    </row>
    <row r="3269" spans="1:49">
      <c r="A3269" s="53" t="s">
        <v>26</v>
      </c>
      <c r="B3269" s="53" t="s">
        <v>1229</v>
      </c>
      <c r="C3269" t="s">
        <v>1007</v>
      </c>
      <c r="D3269" t="s">
        <v>1008</v>
      </c>
      <c r="U3269" t="s">
        <v>1009</v>
      </c>
      <c r="V3269" t="s">
        <v>1010</v>
      </c>
      <c r="W3269" t="s">
        <v>1011</v>
      </c>
      <c r="X3269" t="s">
        <v>1012</v>
      </c>
      <c r="AM3269" t="s">
        <v>1202</v>
      </c>
      <c r="AO3269" t="s">
        <v>1203</v>
      </c>
      <c r="AP3269" t="s">
        <v>690</v>
      </c>
      <c r="AR3269" t="s">
        <v>691</v>
      </c>
      <c r="AU3269" s="89">
        <f>VLOOKUP((A3269&amp;AR3269),Precios!B:J,9,FALSE)</f>
        <v>21173.783542999998</v>
      </c>
      <c r="AV3269" t="s">
        <v>1016</v>
      </c>
      <c r="AW3269" t="str">
        <f>VLOOKUP((A3269&amp;AR3269),Precios!B:J,6,FALSE)</f>
        <v>153BOG18</v>
      </c>
    </row>
    <row r="3270" spans="1:49">
      <c r="A3270" s="53" t="s">
        <v>26</v>
      </c>
      <c r="B3270" s="53" t="s">
        <v>1229</v>
      </c>
      <c r="C3270" t="s">
        <v>1007</v>
      </c>
      <c r="D3270" t="s">
        <v>1008</v>
      </c>
      <c r="U3270" t="s">
        <v>1009</v>
      </c>
      <c r="V3270" t="s">
        <v>1010</v>
      </c>
      <c r="W3270" t="s">
        <v>1011</v>
      </c>
      <c r="X3270" t="s">
        <v>1012</v>
      </c>
      <c r="AM3270" t="s">
        <v>1202</v>
      </c>
      <c r="AO3270" t="s">
        <v>1203</v>
      </c>
      <c r="AP3270" t="s">
        <v>708</v>
      </c>
      <c r="AR3270" t="s">
        <v>709</v>
      </c>
      <c r="AU3270" s="89">
        <f>VLOOKUP((A3270&amp;AR3270),Precios!B:J,9,FALSE)</f>
        <v>21255.550942999998</v>
      </c>
      <c r="AV3270" t="s">
        <v>1016</v>
      </c>
      <c r="AW3270" t="str">
        <f>VLOOKUP((A3270&amp;AR3270),Precios!B:J,6,FALSE)</f>
        <v>153BOG19</v>
      </c>
    </row>
    <row r="3271" spans="1:49">
      <c r="A3271" s="53" t="s">
        <v>26</v>
      </c>
      <c r="B3271" s="53" t="s">
        <v>1229</v>
      </c>
      <c r="C3271" t="s">
        <v>1007</v>
      </c>
      <c r="D3271" t="s">
        <v>1008</v>
      </c>
      <c r="U3271" t="s">
        <v>1009</v>
      </c>
      <c r="V3271" t="s">
        <v>1010</v>
      </c>
      <c r="W3271" t="s">
        <v>1011</v>
      </c>
      <c r="X3271" t="s">
        <v>1012</v>
      </c>
      <c r="AM3271" t="s">
        <v>1202</v>
      </c>
      <c r="AO3271" t="s">
        <v>1203</v>
      </c>
      <c r="AP3271" t="s">
        <v>710</v>
      </c>
      <c r="AR3271" t="s">
        <v>711</v>
      </c>
      <c r="AU3271" s="89">
        <f>VLOOKUP((A3271&amp;AR3271),Precios!B:J,9,FALSE)</f>
        <v>24192.841417799998</v>
      </c>
      <c r="AV3271" t="s">
        <v>1016</v>
      </c>
      <c r="AW3271" t="str">
        <f>VLOOKUP((A3271&amp;AR3271),Precios!B:J,6,FALSE)</f>
        <v>153BOG20</v>
      </c>
    </row>
    <row r="3272" spans="1:49">
      <c r="A3272" s="53" t="s">
        <v>26</v>
      </c>
      <c r="B3272" s="53" t="s">
        <v>1229</v>
      </c>
      <c r="C3272" t="s">
        <v>1007</v>
      </c>
      <c r="D3272" t="s">
        <v>1008</v>
      </c>
      <c r="U3272" t="s">
        <v>1009</v>
      </c>
      <c r="V3272" t="s">
        <v>1010</v>
      </c>
      <c r="W3272" t="s">
        <v>1011</v>
      </c>
      <c r="X3272" t="s">
        <v>1012</v>
      </c>
      <c r="AM3272" t="s">
        <v>1202</v>
      </c>
      <c r="AO3272" t="s">
        <v>1203</v>
      </c>
      <c r="AP3272" t="s">
        <v>692</v>
      </c>
      <c r="AR3272" t="s">
        <v>695</v>
      </c>
      <c r="AU3272" s="89">
        <f>VLOOKUP((A3272&amp;AR3272),Precios!B:J,9,FALSE)</f>
        <v>16665.894366</v>
      </c>
      <c r="AV3272" t="s">
        <v>1016</v>
      </c>
      <c r="AW3272" t="str">
        <f>VLOOKUP((A3272&amp;AR3272),Precios!B:J,6,FALSE)</f>
        <v>153MED31</v>
      </c>
    </row>
    <row r="3273" spans="1:49">
      <c r="A3273" s="53" t="s">
        <v>26</v>
      </c>
      <c r="B3273" s="53" t="s">
        <v>1229</v>
      </c>
      <c r="C3273" t="s">
        <v>1007</v>
      </c>
      <c r="D3273" t="s">
        <v>1008</v>
      </c>
      <c r="U3273" t="s">
        <v>1009</v>
      </c>
      <c r="V3273" t="s">
        <v>1010</v>
      </c>
      <c r="W3273" t="s">
        <v>1011</v>
      </c>
      <c r="X3273" t="s">
        <v>1012</v>
      </c>
      <c r="AM3273" t="s">
        <v>1202</v>
      </c>
      <c r="AO3273" t="s">
        <v>1203</v>
      </c>
      <c r="AP3273" t="s">
        <v>687</v>
      </c>
      <c r="AR3273" t="s">
        <v>689</v>
      </c>
      <c r="AU3273" s="89">
        <f>VLOOKUP((A3273&amp;AR3273),Precios!B:J,9,FALSE)</f>
        <v>19536.925991</v>
      </c>
      <c r="AV3273" t="s">
        <v>1016</v>
      </c>
      <c r="AW3273" t="str">
        <f>VLOOKUP((A3273&amp;AR3273),Precios!B:J,6,FALSE)</f>
        <v>153MED22</v>
      </c>
    </row>
    <row r="3274" spans="1:49">
      <c r="A3274" s="53" t="s">
        <v>26</v>
      </c>
      <c r="B3274" s="53" t="s">
        <v>1229</v>
      </c>
      <c r="C3274" t="s">
        <v>1007</v>
      </c>
      <c r="D3274" t="s">
        <v>1008</v>
      </c>
      <c r="U3274" t="s">
        <v>1009</v>
      </c>
      <c r="V3274" t="s">
        <v>1010</v>
      </c>
      <c r="W3274" t="s">
        <v>1011</v>
      </c>
      <c r="X3274" t="s">
        <v>1012</v>
      </c>
      <c r="AM3274" t="s">
        <v>1202</v>
      </c>
      <c r="AO3274" t="s">
        <v>1203</v>
      </c>
      <c r="AP3274" t="s">
        <v>684</v>
      </c>
      <c r="AR3274" t="s">
        <v>686</v>
      </c>
      <c r="AU3274" s="89">
        <f>VLOOKUP((A3274&amp;AR3274),Precios!B:J,9,FALSE)</f>
        <v>17615.255811999999</v>
      </c>
      <c r="AV3274" t="s">
        <v>1016</v>
      </c>
      <c r="AW3274" t="str">
        <f>VLOOKUP((A3274&amp;AR3274),Precios!B:J,6,FALSE)</f>
        <v>153MED23</v>
      </c>
    </row>
    <row r="3275" spans="1:49">
      <c r="A3275" s="53" t="s">
        <v>26</v>
      </c>
      <c r="B3275" s="53" t="s">
        <v>1229</v>
      </c>
      <c r="C3275" t="s">
        <v>1007</v>
      </c>
      <c r="D3275" t="s">
        <v>1008</v>
      </c>
      <c r="U3275" t="s">
        <v>1009</v>
      </c>
      <c r="V3275" t="s">
        <v>1010</v>
      </c>
      <c r="W3275" t="s">
        <v>1011</v>
      </c>
      <c r="X3275" t="s">
        <v>1012</v>
      </c>
      <c r="AM3275" t="s">
        <v>1202</v>
      </c>
      <c r="AO3275" t="s">
        <v>1203</v>
      </c>
      <c r="AP3275" t="s">
        <v>702</v>
      </c>
      <c r="AR3275" t="s">
        <v>703</v>
      </c>
      <c r="AU3275" s="89">
        <f>VLOOKUP((A3275&amp;AR3275),Precios!B:J,9,FALSE)</f>
        <v>16600</v>
      </c>
      <c r="AV3275" t="s">
        <v>1016</v>
      </c>
      <c r="AW3275" t="str">
        <f>VLOOKUP((A3275&amp;AR3275),Precios!B:J,6,FALSE)</f>
        <v>153MED25</v>
      </c>
    </row>
    <row r="3276" spans="1:49">
      <c r="A3276" s="53" t="s">
        <v>26</v>
      </c>
      <c r="B3276" s="53" t="s">
        <v>1229</v>
      </c>
      <c r="C3276" t="s">
        <v>1007</v>
      </c>
      <c r="D3276" t="s">
        <v>1008</v>
      </c>
      <c r="U3276" t="s">
        <v>1009</v>
      </c>
      <c r="V3276" t="s">
        <v>1010</v>
      </c>
      <c r="W3276" t="s">
        <v>1011</v>
      </c>
      <c r="X3276" t="s">
        <v>1012</v>
      </c>
      <c r="AM3276" t="s">
        <v>1202</v>
      </c>
      <c r="AO3276" t="s">
        <v>1203</v>
      </c>
      <c r="AP3276" t="s">
        <v>692</v>
      </c>
      <c r="AR3276" t="s">
        <v>694</v>
      </c>
      <c r="AU3276" s="89">
        <f>VLOOKUP((A3276&amp;AR3276),Precios!B:J,9,FALSE)</f>
        <v>16665.894366</v>
      </c>
      <c r="AV3276" t="s">
        <v>1016</v>
      </c>
      <c r="AW3276" t="str">
        <f>VLOOKUP((A3276&amp;AR3276),Precios!B:J,6,FALSE)</f>
        <v>153CLO26</v>
      </c>
    </row>
    <row r="3277" spans="1:49">
      <c r="A3277" s="53" t="s">
        <v>26</v>
      </c>
      <c r="B3277" s="53" t="s">
        <v>1229</v>
      </c>
      <c r="C3277" t="s">
        <v>1007</v>
      </c>
      <c r="D3277" t="s">
        <v>1008</v>
      </c>
      <c r="U3277" t="s">
        <v>1009</v>
      </c>
      <c r="V3277" t="s">
        <v>1010</v>
      </c>
      <c r="W3277" t="s">
        <v>1011</v>
      </c>
      <c r="X3277" t="s">
        <v>1012</v>
      </c>
      <c r="AM3277" t="s">
        <v>1202</v>
      </c>
      <c r="AO3277" t="s">
        <v>1203</v>
      </c>
      <c r="AP3277" t="s">
        <v>704</v>
      </c>
      <c r="AR3277" t="s">
        <v>705</v>
      </c>
      <c r="AU3277" s="89">
        <f>VLOOKUP((A3277&amp;AR3277),Precios!B:J,9,FALSE)</f>
        <v>17314.446126999999</v>
      </c>
      <c r="AV3277" t="s">
        <v>1016</v>
      </c>
      <c r="AW3277" t="str">
        <f>VLOOKUP((A3277&amp;AR3277),Precios!B:J,6,FALSE)</f>
        <v>153CLO27</v>
      </c>
    </row>
    <row r="3278" spans="1:49">
      <c r="A3278" s="53" t="s">
        <v>26</v>
      </c>
      <c r="B3278" s="53" t="s">
        <v>1229</v>
      </c>
      <c r="C3278" t="s">
        <v>1007</v>
      </c>
      <c r="D3278" t="s">
        <v>1008</v>
      </c>
      <c r="U3278" t="s">
        <v>1009</v>
      </c>
      <c r="V3278" t="s">
        <v>1010</v>
      </c>
      <c r="W3278" t="s">
        <v>1011</v>
      </c>
      <c r="X3278" t="s">
        <v>1012</v>
      </c>
      <c r="AM3278" t="s">
        <v>1202</v>
      </c>
      <c r="AO3278" t="s">
        <v>1203</v>
      </c>
      <c r="AP3278" t="s">
        <v>696</v>
      </c>
      <c r="AR3278" t="s">
        <v>697</v>
      </c>
      <c r="AU3278" s="89">
        <f>VLOOKUP((A3278&amp;AR3278),Precios!B:J,9,FALSE)</f>
        <v>1870.1672000000001</v>
      </c>
      <c r="AV3278" t="s">
        <v>1016</v>
      </c>
      <c r="AW3278" t="str">
        <f>VLOOKUP((A3278&amp;AR3278),Precios!B:J,6,FALSE)</f>
        <v>153CLO28</v>
      </c>
    </row>
    <row r="3279" spans="1:49">
      <c r="A3279" s="53" t="s">
        <v>26</v>
      </c>
      <c r="B3279" s="53" t="s">
        <v>1229</v>
      </c>
      <c r="C3279" t="s">
        <v>1007</v>
      </c>
      <c r="D3279" t="s">
        <v>1008</v>
      </c>
      <c r="U3279" t="s">
        <v>1009</v>
      </c>
      <c r="V3279" t="s">
        <v>1010</v>
      </c>
      <c r="W3279" t="s">
        <v>1011</v>
      </c>
      <c r="X3279" t="s">
        <v>1012</v>
      </c>
      <c r="AM3279" t="s">
        <v>1202</v>
      </c>
      <c r="AO3279" t="s">
        <v>1203</v>
      </c>
      <c r="AP3279" t="s">
        <v>677</v>
      </c>
      <c r="AR3279" t="s">
        <v>679</v>
      </c>
      <c r="AU3279" s="89">
        <f>VLOOKUP((A3279&amp;AR3279),Precios!B:J,9,FALSE)</f>
        <v>21255.550942999998</v>
      </c>
      <c r="AV3279" t="s">
        <v>1016</v>
      </c>
      <c r="AW3279" t="str">
        <f>VLOOKUP((A3279&amp;AR3279),Precios!B:J,6,FALSE)</f>
        <v>153CLO30</v>
      </c>
    </row>
    <row r="3280" spans="1:49">
      <c r="A3280" s="53" t="s">
        <v>61</v>
      </c>
      <c r="B3280" s="53" t="s">
        <v>1230</v>
      </c>
      <c r="C3280" t="s">
        <v>60</v>
      </c>
      <c r="D3280" t="s">
        <v>1008</v>
      </c>
      <c r="U3280" t="s">
        <v>1009</v>
      </c>
      <c r="V3280" t="s">
        <v>1010</v>
      </c>
      <c r="W3280" t="s">
        <v>1011</v>
      </c>
      <c r="X3280" t="s">
        <v>1012</v>
      </c>
      <c r="AM3280" t="s">
        <v>1202</v>
      </c>
      <c r="AO3280" t="s">
        <v>1231</v>
      </c>
      <c r="AP3280" t="s">
        <v>1015</v>
      </c>
      <c r="AR3280" t="s">
        <v>712</v>
      </c>
      <c r="AU3280" s="89">
        <f>VLOOKUP((A3280&amp;AR3280),Precios!B:J,9,FALSE)</f>
        <v>1199.978527</v>
      </c>
      <c r="AV3280" t="s">
        <v>1016</v>
      </c>
      <c r="AW3280" t="str">
        <f>VLOOKUP((A3280&amp;AR3280),Precios!B:J,6,FALSE)</f>
        <v>120BOG6</v>
      </c>
    </row>
    <row r="3281" spans="1:49">
      <c r="A3281" s="53" t="s">
        <v>61</v>
      </c>
      <c r="B3281" s="53" t="s">
        <v>1230</v>
      </c>
      <c r="C3281" t="s">
        <v>60</v>
      </c>
      <c r="D3281" t="s">
        <v>1008</v>
      </c>
      <c r="U3281" t="s">
        <v>1009</v>
      </c>
      <c r="V3281" t="s">
        <v>1010</v>
      </c>
      <c r="W3281" t="s">
        <v>1011</v>
      </c>
      <c r="X3281" t="s">
        <v>1012</v>
      </c>
      <c r="AM3281" t="s">
        <v>1202</v>
      </c>
      <c r="AO3281" t="s">
        <v>1231</v>
      </c>
      <c r="AP3281" t="s">
        <v>713</v>
      </c>
      <c r="AR3281" t="s">
        <v>714</v>
      </c>
      <c r="AU3281" s="89">
        <f>VLOOKUP((A3281&amp;AR3281),Precios!B:J,9,FALSE)</f>
        <v>1194.6688875</v>
      </c>
      <c r="AV3281" t="s">
        <v>1016</v>
      </c>
      <c r="AW3281" t="str">
        <f>VLOOKUP((A3281&amp;AR3281),Precios!B:J,6,FALSE)</f>
        <v>120BOG7</v>
      </c>
    </row>
    <row r="3282" spans="1:49">
      <c r="A3282" s="53" t="s">
        <v>61</v>
      </c>
      <c r="B3282" s="53" t="s">
        <v>1230</v>
      </c>
      <c r="C3282" t="s">
        <v>60</v>
      </c>
      <c r="D3282" t="s">
        <v>1008</v>
      </c>
      <c r="U3282" t="s">
        <v>1009</v>
      </c>
      <c r="V3282" t="s">
        <v>1010</v>
      </c>
      <c r="W3282" t="s">
        <v>1011</v>
      </c>
      <c r="X3282" t="s">
        <v>1012</v>
      </c>
      <c r="AM3282" t="s">
        <v>1202</v>
      </c>
      <c r="AO3282" t="s">
        <v>1231</v>
      </c>
      <c r="AP3282" t="s">
        <v>692</v>
      </c>
      <c r="AR3282" t="s">
        <v>693</v>
      </c>
      <c r="AU3282" s="89">
        <f>VLOOKUP((A3282&amp;AR3282),Precios!B:J,9,FALSE)</f>
        <v>866.53526299999999</v>
      </c>
      <c r="AV3282" t="s">
        <v>1016</v>
      </c>
      <c r="AW3282" t="str">
        <f>VLOOKUP((A3282&amp;AR3282),Precios!B:J,6,FALSE)</f>
        <v>120BOG8</v>
      </c>
    </row>
    <row r="3283" spans="1:49">
      <c r="A3283" s="53" t="s">
        <v>61</v>
      </c>
      <c r="B3283" s="53" t="s">
        <v>1230</v>
      </c>
      <c r="C3283" t="s">
        <v>60</v>
      </c>
      <c r="D3283" t="s">
        <v>1008</v>
      </c>
      <c r="U3283" t="s">
        <v>1009</v>
      </c>
      <c r="V3283" t="s">
        <v>1010</v>
      </c>
      <c r="W3283" t="s">
        <v>1011</v>
      </c>
      <c r="X3283" t="s">
        <v>1012</v>
      </c>
      <c r="AM3283" t="s">
        <v>1202</v>
      </c>
      <c r="AO3283" t="s">
        <v>1231</v>
      </c>
      <c r="AP3283" t="s">
        <v>673</v>
      </c>
      <c r="AR3283" t="s">
        <v>674</v>
      </c>
      <c r="AU3283" s="89">
        <f>VLOOKUP((A3283&amp;AR3283),Precios!B:J,9,FALSE)</f>
        <v>853.66213900000002</v>
      </c>
      <c r="AV3283" t="s">
        <v>1016</v>
      </c>
      <c r="AW3283" t="str">
        <f>VLOOKUP((A3283&amp;AR3283),Precios!B:J,6,FALSE)</f>
        <v>120BOG9</v>
      </c>
    </row>
    <row r="3284" spans="1:49">
      <c r="A3284" s="53" t="s">
        <v>61</v>
      </c>
      <c r="B3284" s="53" t="s">
        <v>1230</v>
      </c>
      <c r="C3284" t="s">
        <v>60</v>
      </c>
      <c r="D3284" t="s">
        <v>1008</v>
      </c>
      <c r="U3284" t="s">
        <v>1009</v>
      </c>
      <c r="V3284" t="s">
        <v>1010</v>
      </c>
      <c r="W3284" t="s">
        <v>1011</v>
      </c>
      <c r="X3284" t="s">
        <v>1012</v>
      </c>
      <c r="AM3284" t="s">
        <v>1202</v>
      </c>
      <c r="AO3284" t="s">
        <v>1231</v>
      </c>
      <c r="AP3284" t="s">
        <v>687</v>
      </c>
      <c r="AR3284" t="s">
        <v>688</v>
      </c>
      <c r="AU3284" s="89">
        <f>VLOOKUP((A3284&amp;AR3284),Precios!B:J,9,FALSE)</f>
        <v>933.73129300000005</v>
      </c>
      <c r="AV3284" t="s">
        <v>1016</v>
      </c>
      <c r="AW3284" t="str">
        <f>VLOOKUP((A3284&amp;AR3284),Precios!B:J,6,FALSE)</f>
        <v>120BOG10</v>
      </c>
    </row>
    <row r="3285" spans="1:49">
      <c r="A3285" s="53" t="s">
        <v>61</v>
      </c>
      <c r="B3285" s="53" t="s">
        <v>1230</v>
      </c>
      <c r="C3285" t="s">
        <v>60</v>
      </c>
      <c r="D3285" t="s">
        <v>1008</v>
      </c>
      <c r="U3285" t="s">
        <v>1009</v>
      </c>
      <c r="V3285" t="s">
        <v>1010</v>
      </c>
      <c r="W3285" t="s">
        <v>1011</v>
      </c>
      <c r="X3285" t="s">
        <v>1012</v>
      </c>
      <c r="AM3285" t="s">
        <v>1202</v>
      </c>
      <c r="AO3285" t="s">
        <v>1231</v>
      </c>
      <c r="AP3285" t="s">
        <v>698</v>
      </c>
      <c r="AR3285" t="s">
        <v>699</v>
      </c>
      <c r="AU3285" s="89">
        <f>VLOOKUP((A3285&amp;AR3285),Precios!B:J,9,FALSE)</f>
        <v>1170.2487389999999</v>
      </c>
      <c r="AV3285" t="s">
        <v>1016</v>
      </c>
      <c r="AW3285" t="str">
        <f>VLOOKUP((A3285&amp;AR3285),Precios!B:J,6,FALSE)</f>
        <v>120BOG11</v>
      </c>
    </row>
    <row r="3286" spans="1:49">
      <c r="A3286" s="53" t="s">
        <v>61</v>
      </c>
      <c r="B3286" s="53" t="s">
        <v>1230</v>
      </c>
      <c r="C3286" t="s">
        <v>60</v>
      </c>
      <c r="D3286" t="s">
        <v>1008</v>
      </c>
      <c r="U3286" t="s">
        <v>1009</v>
      </c>
      <c r="V3286" t="s">
        <v>1010</v>
      </c>
      <c r="W3286" t="s">
        <v>1011</v>
      </c>
      <c r="X3286" t="s">
        <v>1012</v>
      </c>
      <c r="AM3286" t="s">
        <v>1202</v>
      </c>
      <c r="AO3286" t="s">
        <v>1231</v>
      </c>
      <c r="AP3286" t="s">
        <v>675</v>
      </c>
      <c r="AR3286" t="s">
        <v>676</v>
      </c>
      <c r="AU3286" s="89">
        <f>VLOOKUP((A3286&amp;AR3286),Precios!B:J,9,FALSE)</f>
        <v>1064.0517558000001</v>
      </c>
      <c r="AV3286" t="s">
        <v>1016</v>
      </c>
      <c r="AW3286" t="str">
        <f>VLOOKUP((A3286&amp;AR3286),Precios!B:J,6,FALSE)</f>
        <v>120BOG12</v>
      </c>
    </row>
    <row r="3287" spans="1:49">
      <c r="A3287" s="53" t="s">
        <v>61</v>
      </c>
      <c r="B3287" s="53" t="s">
        <v>1230</v>
      </c>
      <c r="C3287" t="s">
        <v>60</v>
      </c>
      <c r="D3287" t="s">
        <v>1008</v>
      </c>
      <c r="U3287" t="s">
        <v>1009</v>
      </c>
      <c r="V3287" t="s">
        <v>1010</v>
      </c>
      <c r="W3287" t="s">
        <v>1011</v>
      </c>
      <c r="X3287" t="s">
        <v>1012</v>
      </c>
      <c r="AM3287" t="s">
        <v>1202</v>
      </c>
      <c r="AO3287" t="s">
        <v>1231</v>
      </c>
      <c r="AP3287" t="s">
        <v>682</v>
      </c>
      <c r="AR3287" t="s">
        <v>683</v>
      </c>
      <c r="AU3287" s="89">
        <f>VLOOKUP((A3287&amp;AR3287),Precios!B:J,9,FALSE)</f>
        <v>1091.8358989999999</v>
      </c>
      <c r="AV3287" t="s">
        <v>1016</v>
      </c>
      <c r="AW3287" t="str">
        <f>VLOOKUP((A3287&amp;AR3287),Precios!B:J,6,FALSE)</f>
        <v>120BOG13</v>
      </c>
    </row>
    <row r="3288" spans="1:49">
      <c r="A3288" s="53" t="s">
        <v>61</v>
      </c>
      <c r="B3288" s="53" t="s">
        <v>1230</v>
      </c>
      <c r="C3288" t="s">
        <v>60</v>
      </c>
      <c r="D3288" t="s">
        <v>1008</v>
      </c>
      <c r="U3288" t="s">
        <v>1009</v>
      </c>
      <c r="V3288" t="s">
        <v>1010</v>
      </c>
      <c r="W3288" t="s">
        <v>1011</v>
      </c>
      <c r="X3288" t="s">
        <v>1012</v>
      </c>
      <c r="AM3288" t="s">
        <v>1202</v>
      </c>
      <c r="AO3288" t="s">
        <v>1231</v>
      </c>
      <c r="AP3288" t="s">
        <v>706</v>
      </c>
      <c r="AR3288" t="s">
        <v>707</v>
      </c>
      <c r="AU3288" s="89">
        <f>VLOOKUP((A3288&amp;AR3288),Precios!B:J,9,FALSE)</f>
        <v>1082.2649200000001</v>
      </c>
      <c r="AV3288" t="s">
        <v>1016</v>
      </c>
      <c r="AW3288" t="str">
        <f>VLOOKUP((A3288&amp;AR3288),Precios!B:J,6,FALSE)</f>
        <v>120BOG14</v>
      </c>
    </row>
    <row r="3289" spans="1:49">
      <c r="A3289" s="53" t="s">
        <v>61</v>
      </c>
      <c r="B3289" s="53" t="s">
        <v>1230</v>
      </c>
      <c r="C3289" t="s">
        <v>60</v>
      </c>
      <c r="D3289" t="s">
        <v>1008</v>
      </c>
      <c r="U3289" t="s">
        <v>1009</v>
      </c>
      <c r="V3289" t="s">
        <v>1010</v>
      </c>
      <c r="W3289" t="s">
        <v>1011</v>
      </c>
      <c r="X3289" t="s">
        <v>1012</v>
      </c>
      <c r="AM3289" t="s">
        <v>1202</v>
      </c>
      <c r="AO3289" t="s">
        <v>1231</v>
      </c>
      <c r="AP3289" t="s">
        <v>700</v>
      </c>
      <c r="AR3289" t="s">
        <v>701</v>
      </c>
      <c r="AU3289" s="89">
        <f>VLOOKUP((A3289&amp;AR3289),Precios!B:J,9,FALSE)</f>
        <v>1258.58898</v>
      </c>
      <c r="AV3289" t="s">
        <v>1016</v>
      </c>
      <c r="AW3289" t="str">
        <f>VLOOKUP((A3289&amp;AR3289),Precios!B:J,6,FALSE)</f>
        <v>120BOG16</v>
      </c>
    </row>
    <row r="3290" spans="1:49">
      <c r="A3290" s="53" t="s">
        <v>61</v>
      </c>
      <c r="B3290" s="53" t="s">
        <v>1230</v>
      </c>
      <c r="C3290" t="s">
        <v>60</v>
      </c>
      <c r="D3290" t="s">
        <v>1008</v>
      </c>
      <c r="U3290" t="s">
        <v>1009</v>
      </c>
      <c r="V3290" t="s">
        <v>1010</v>
      </c>
      <c r="W3290" t="s">
        <v>1011</v>
      </c>
      <c r="X3290" t="s">
        <v>1012</v>
      </c>
      <c r="AM3290" t="s">
        <v>1202</v>
      </c>
      <c r="AO3290" t="s">
        <v>1231</v>
      </c>
      <c r="AP3290" t="s">
        <v>680</v>
      </c>
      <c r="AR3290" t="s">
        <v>681</v>
      </c>
      <c r="AU3290" s="89">
        <f>VLOOKUP((A3290&amp;AR3290),Precios!B:J,9,FALSE)</f>
        <v>1367.7589419999999</v>
      </c>
      <c r="AV3290" t="s">
        <v>1016</v>
      </c>
      <c r="AW3290" t="str">
        <f>VLOOKUP((A3290&amp;AR3290),Precios!B:J,6,FALSE)</f>
        <v>120BOG17</v>
      </c>
    </row>
    <row r="3291" spans="1:49">
      <c r="A3291" s="53" t="s">
        <v>61</v>
      </c>
      <c r="B3291" s="53" t="s">
        <v>1230</v>
      </c>
      <c r="C3291" t="s">
        <v>60</v>
      </c>
      <c r="D3291" t="s">
        <v>1008</v>
      </c>
      <c r="U3291" t="s">
        <v>1009</v>
      </c>
      <c r="V3291" t="s">
        <v>1010</v>
      </c>
      <c r="W3291" t="s">
        <v>1011</v>
      </c>
      <c r="X3291" t="s">
        <v>1012</v>
      </c>
      <c r="AM3291" t="s">
        <v>1202</v>
      </c>
      <c r="AO3291" t="s">
        <v>1231</v>
      </c>
      <c r="AP3291" t="s">
        <v>690</v>
      </c>
      <c r="AR3291" t="s">
        <v>691</v>
      </c>
      <c r="AU3291" s="89">
        <f>VLOOKUP((A3291&amp;AR3291),Precios!B:J,9,FALSE)</f>
        <v>1353.9633139999999</v>
      </c>
      <c r="AV3291" t="s">
        <v>1016</v>
      </c>
      <c r="AW3291" t="str">
        <f>VLOOKUP((A3291&amp;AR3291),Precios!B:J,6,FALSE)</f>
        <v>120BOG18</v>
      </c>
    </row>
    <row r="3292" spans="1:49">
      <c r="A3292" s="53" t="s">
        <v>61</v>
      </c>
      <c r="B3292" s="53" t="s">
        <v>1230</v>
      </c>
      <c r="C3292" t="s">
        <v>60</v>
      </c>
      <c r="D3292" t="s">
        <v>1008</v>
      </c>
      <c r="U3292" t="s">
        <v>1009</v>
      </c>
      <c r="V3292" t="s">
        <v>1010</v>
      </c>
      <c r="W3292" t="s">
        <v>1011</v>
      </c>
      <c r="X3292" t="s">
        <v>1012</v>
      </c>
      <c r="AM3292" t="s">
        <v>1202</v>
      </c>
      <c r="AO3292" t="s">
        <v>1231</v>
      </c>
      <c r="AP3292" t="s">
        <v>708</v>
      </c>
      <c r="AR3292" t="s">
        <v>709</v>
      </c>
      <c r="AU3292" s="89">
        <f>VLOOKUP((A3292&amp;AR3292),Precios!B:J,9,FALSE)</f>
        <v>1058.7830000000001</v>
      </c>
      <c r="AV3292" t="s">
        <v>1016</v>
      </c>
      <c r="AW3292" t="str">
        <f>VLOOKUP((A3292&amp;AR3292),Precios!B:J,6,FALSE)</f>
        <v>120BOG19</v>
      </c>
    </row>
    <row r="3293" spans="1:49">
      <c r="A3293" s="53" t="s">
        <v>61</v>
      </c>
      <c r="B3293" s="53" t="s">
        <v>1230</v>
      </c>
      <c r="C3293" t="s">
        <v>60</v>
      </c>
      <c r="D3293" t="s">
        <v>1008</v>
      </c>
      <c r="U3293" t="s">
        <v>1009</v>
      </c>
      <c r="V3293" t="s">
        <v>1010</v>
      </c>
      <c r="W3293" t="s">
        <v>1011</v>
      </c>
      <c r="X3293" t="s">
        <v>1012</v>
      </c>
      <c r="AM3293" t="s">
        <v>1202</v>
      </c>
      <c r="AO3293" t="s">
        <v>1231</v>
      </c>
      <c r="AP3293" t="s">
        <v>710</v>
      </c>
      <c r="AR3293" t="s">
        <v>711</v>
      </c>
      <c r="AU3293" s="89">
        <f>VLOOKUP((A3293&amp;AR3293),Precios!B:J,9,FALSE)</f>
        <v>1403.8686837999999</v>
      </c>
      <c r="AV3293" t="s">
        <v>1016</v>
      </c>
      <c r="AW3293" t="str">
        <f>VLOOKUP((A3293&amp;AR3293),Precios!B:J,6,FALSE)</f>
        <v>120BOG20</v>
      </c>
    </row>
    <row r="3294" spans="1:49">
      <c r="A3294" s="53" t="s">
        <v>61</v>
      </c>
      <c r="B3294" s="53" t="s">
        <v>1230</v>
      </c>
      <c r="C3294" t="s">
        <v>60</v>
      </c>
      <c r="D3294" t="s">
        <v>1008</v>
      </c>
      <c r="U3294" t="s">
        <v>1009</v>
      </c>
      <c r="V3294" t="s">
        <v>1010</v>
      </c>
      <c r="W3294" t="s">
        <v>1011</v>
      </c>
      <c r="X3294" t="s">
        <v>1012</v>
      </c>
      <c r="AM3294" t="s">
        <v>1202</v>
      </c>
      <c r="AO3294" t="s">
        <v>1231</v>
      </c>
      <c r="AP3294" t="s">
        <v>692</v>
      </c>
      <c r="AR3294" t="s">
        <v>695</v>
      </c>
      <c r="AU3294" s="89">
        <f>VLOOKUP((A3294&amp;AR3294),Precios!B:J,9,FALSE)</f>
        <v>917.50360899999998</v>
      </c>
      <c r="AV3294" t="s">
        <v>1016</v>
      </c>
      <c r="AW3294" t="str">
        <f>VLOOKUP((A3294&amp;AR3294),Precios!B:J,6,FALSE)</f>
        <v>120MED31</v>
      </c>
    </row>
    <row r="3295" spans="1:49">
      <c r="A3295" s="53" t="s">
        <v>61</v>
      </c>
      <c r="B3295" s="53" t="s">
        <v>1230</v>
      </c>
      <c r="C3295" t="s">
        <v>60</v>
      </c>
      <c r="D3295" t="s">
        <v>1008</v>
      </c>
      <c r="U3295" t="s">
        <v>1009</v>
      </c>
      <c r="V3295" t="s">
        <v>1010</v>
      </c>
      <c r="W3295" t="s">
        <v>1011</v>
      </c>
      <c r="X3295" t="s">
        <v>1012</v>
      </c>
      <c r="AM3295" t="s">
        <v>1202</v>
      </c>
      <c r="AO3295" t="s">
        <v>1231</v>
      </c>
      <c r="AP3295" t="s">
        <v>687</v>
      </c>
      <c r="AR3295" t="s">
        <v>689</v>
      </c>
      <c r="AU3295" s="89">
        <f>VLOOKUP((A3295&amp;AR3295),Precios!B:J,9,FALSE)</f>
        <v>949.74931700000002</v>
      </c>
      <c r="AV3295" t="s">
        <v>1016</v>
      </c>
      <c r="AW3295" t="str">
        <f>VLOOKUP((A3295&amp;AR3295),Precios!B:J,6,FALSE)</f>
        <v>120MED22</v>
      </c>
    </row>
    <row r="3296" spans="1:49">
      <c r="A3296" s="53" t="s">
        <v>61</v>
      </c>
      <c r="B3296" s="53" t="s">
        <v>1230</v>
      </c>
      <c r="C3296" t="s">
        <v>60</v>
      </c>
      <c r="D3296" t="s">
        <v>1008</v>
      </c>
      <c r="U3296" t="s">
        <v>1009</v>
      </c>
      <c r="V3296" t="s">
        <v>1010</v>
      </c>
      <c r="W3296" t="s">
        <v>1011</v>
      </c>
      <c r="X3296" t="s">
        <v>1012</v>
      </c>
      <c r="AM3296" t="s">
        <v>1202</v>
      </c>
      <c r="AO3296" t="s">
        <v>1231</v>
      </c>
      <c r="AP3296" t="s">
        <v>684</v>
      </c>
      <c r="AR3296" t="s">
        <v>686</v>
      </c>
      <c r="AU3296" s="89">
        <f>VLOOKUP((A3296&amp;AR3296),Precios!B:J,9,FALSE)</f>
        <v>1078.5853870000001</v>
      </c>
      <c r="AV3296" t="s">
        <v>1016</v>
      </c>
      <c r="AW3296" t="str">
        <f>VLOOKUP((A3296&amp;AR3296),Precios!B:J,6,FALSE)</f>
        <v>120MED23</v>
      </c>
    </row>
    <row r="3297" spans="1:49">
      <c r="A3297" s="53" t="s">
        <v>61</v>
      </c>
      <c r="B3297" s="53" t="s">
        <v>1230</v>
      </c>
      <c r="C3297" t="s">
        <v>60</v>
      </c>
      <c r="D3297" t="s">
        <v>1008</v>
      </c>
      <c r="U3297" t="s">
        <v>1009</v>
      </c>
      <c r="V3297" t="s">
        <v>1010</v>
      </c>
      <c r="W3297" t="s">
        <v>1011</v>
      </c>
      <c r="X3297" t="s">
        <v>1012</v>
      </c>
      <c r="AM3297" t="s">
        <v>1202</v>
      </c>
      <c r="AO3297" t="s">
        <v>1231</v>
      </c>
      <c r="AP3297" t="s">
        <v>702</v>
      </c>
      <c r="AR3297" t="s">
        <v>703</v>
      </c>
      <c r="AU3297" s="89">
        <f>VLOOKUP((A3297&amp;AR3297),Precios!B:J,9,FALSE)</f>
        <v>899.9</v>
      </c>
      <c r="AV3297" t="s">
        <v>1016</v>
      </c>
      <c r="AW3297" t="str">
        <f>VLOOKUP((A3297&amp;AR3297),Precios!B:J,6,FALSE)</f>
        <v>120MED25</v>
      </c>
    </row>
    <row r="3298" spans="1:49">
      <c r="A3298" s="53" t="s">
        <v>61</v>
      </c>
      <c r="B3298" s="53" t="s">
        <v>1230</v>
      </c>
      <c r="C3298" t="s">
        <v>60</v>
      </c>
      <c r="D3298" t="s">
        <v>1008</v>
      </c>
      <c r="U3298" t="s">
        <v>1009</v>
      </c>
      <c r="V3298" t="s">
        <v>1010</v>
      </c>
      <c r="W3298" t="s">
        <v>1011</v>
      </c>
      <c r="X3298" t="s">
        <v>1012</v>
      </c>
      <c r="AM3298" t="s">
        <v>1202</v>
      </c>
      <c r="AO3298" t="s">
        <v>1231</v>
      </c>
      <c r="AP3298" t="s">
        <v>692</v>
      </c>
      <c r="AR3298" t="s">
        <v>694</v>
      </c>
      <c r="AU3298" s="89">
        <f>VLOOKUP((A3298&amp;AR3298),Precios!B:J,9,FALSE)</f>
        <v>917.50360899999998</v>
      </c>
      <c r="AV3298" t="s">
        <v>1016</v>
      </c>
      <c r="AW3298" t="str">
        <f>VLOOKUP((A3298&amp;AR3298),Precios!B:J,6,FALSE)</f>
        <v>120CLO26</v>
      </c>
    </row>
    <row r="3299" spans="1:49">
      <c r="A3299" s="53" t="s">
        <v>61</v>
      </c>
      <c r="B3299" s="53" t="s">
        <v>1230</v>
      </c>
      <c r="C3299" t="s">
        <v>60</v>
      </c>
      <c r="D3299" t="s">
        <v>1008</v>
      </c>
      <c r="U3299" t="s">
        <v>1009</v>
      </c>
      <c r="V3299" t="s">
        <v>1010</v>
      </c>
      <c r="W3299" t="s">
        <v>1011</v>
      </c>
      <c r="X3299" t="s">
        <v>1012</v>
      </c>
      <c r="AM3299" t="s">
        <v>1202</v>
      </c>
      <c r="AO3299" t="s">
        <v>1231</v>
      </c>
      <c r="AP3299" t="s">
        <v>704</v>
      </c>
      <c r="AR3299" t="s">
        <v>705</v>
      </c>
      <c r="AU3299" s="89">
        <f>VLOOKUP((A3299&amp;AR3299),Precios!B:J,9,FALSE)</f>
        <v>902.9322390000001</v>
      </c>
      <c r="AV3299" t="s">
        <v>1016</v>
      </c>
      <c r="AW3299" t="str">
        <f>VLOOKUP((A3299&amp;AR3299),Precios!B:J,6,FALSE)</f>
        <v>120CLO27</v>
      </c>
    </row>
    <row r="3300" spans="1:49">
      <c r="A3300" s="53" t="s">
        <v>61</v>
      </c>
      <c r="B3300" s="53" t="s">
        <v>1230</v>
      </c>
      <c r="C3300" t="s">
        <v>60</v>
      </c>
      <c r="D3300" t="s">
        <v>1008</v>
      </c>
      <c r="U3300" t="s">
        <v>1009</v>
      </c>
      <c r="V3300" t="s">
        <v>1010</v>
      </c>
      <c r="W3300" t="s">
        <v>1011</v>
      </c>
      <c r="X3300" t="s">
        <v>1012</v>
      </c>
      <c r="AM3300" t="s">
        <v>1202</v>
      </c>
      <c r="AO3300" t="s">
        <v>1231</v>
      </c>
      <c r="AP3300" t="s">
        <v>696</v>
      </c>
      <c r="AR3300" t="s">
        <v>697</v>
      </c>
      <c r="AU3300" s="89">
        <f>VLOOKUP((A3300&amp;AR3300),Precios!B:J,9,FALSE)</f>
        <v>1430.9295</v>
      </c>
      <c r="AV3300" t="s">
        <v>1016</v>
      </c>
      <c r="AW3300" t="str">
        <f>VLOOKUP((A3300&amp;AR3300),Precios!B:J,6,FALSE)</f>
        <v>120CLO28</v>
      </c>
    </row>
    <row r="3301" spans="1:49">
      <c r="A3301" s="53" t="s">
        <v>61</v>
      </c>
      <c r="B3301" s="53" t="s">
        <v>1230</v>
      </c>
      <c r="C3301" t="s">
        <v>60</v>
      </c>
      <c r="D3301" t="s">
        <v>1008</v>
      </c>
      <c r="U3301" t="s">
        <v>1009</v>
      </c>
      <c r="V3301" t="s">
        <v>1010</v>
      </c>
      <c r="W3301" t="s">
        <v>1011</v>
      </c>
      <c r="X3301" t="s">
        <v>1012</v>
      </c>
      <c r="AM3301" t="s">
        <v>1202</v>
      </c>
      <c r="AO3301" t="s">
        <v>1231</v>
      </c>
      <c r="AP3301" t="s">
        <v>677</v>
      </c>
      <c r="AR3301" t="s">
        <v>679</v>
      </c>
      <c r="AU3301" s="89">
        <f>VLOOKUP((A3301&amp;AR3301),Precios!B:J,9,FALSE)</f>
        <v>1359.2677120000001</v>
      </c>
      <c r="AV3301" t="s">
        <v>1016</v>
      </c>
      <c r="AW3301" t="str">
        <f>VLOOKUP((A3301&amp;AR3301),Precios!B:J,6,FALSE)</f>
        <v>120CLO30</v>
      </c>
    </row>
    <row r="3302" spans="1:49">
      <c r="A3302" s="53" t="s">
        <v>25</v>
      </c>
      <c r="B3302" s="53" t="s">
        <v>1232</v>
      </c>
      <c r="C3302" t="s">
        <v>1233</v>
      </c>
      <c r="D3302" t="s">
        <v>1008</v>
      </c>
      <c r="M3302" t="s">
        <v>1078</v>
      </c>
      <c r="S3302" t="s">
        <v>1078</v>
      </c>
      <c r="U3302" t="s">
        <v>1009</v>
      </c>
      <c r="V3302" t="s">
        <v>1010</v>
      </c>
      <c r="W3302" t="s">
        <v>1011</v>
      </c>
      <c r="X3302" t="s">
        <v>1012</v>
      </c>
      <c r="AM3302" t="s">
        <v>1202</v>
      </c>
      <c r="AO3302" t="s">
        <v>1203</v>
      </c>
      <c r="AP3302" t="s">
        <v>1015</v>
      </c>
      <c r="AR3302" t="s">
        <v>712</v>
      </c>
      <c r="AU3302" s="89">
        <f>VLOOKUP((A3302&amp;AR3302),Precios!B:J,9,FALSE)</f>
        <v>92798.89</v>
      </c>
      <c r="AV3302" t="s">
        <v>1016</v>
      </c>
      <c r="AW3302" t="str">
        <f>VLOOKUP((A3302&amp;AR3302),Precios!B:J,6,FALSE)</f>
        <v>154BOG6</v>
      </c>
    </row>
    <row r="3303" spans="1:49">
      <c r="A3303" s="53" t="s">
        <v>25</v>
      </c>
      <c r="B3303" s="53" t="s">
        <v>1232</v>
      </c>
      <c r="C3303" t="s">
        <v>1233</v>
      </c>
      <c r="D3303" t="s">
        <v>1008</v>
      </c>
      <c r="M3303" t="s">
        <v>1078</v>
      </c>
      <c r="S3303" t="s">
        <v>1078</v>
      </c>
      <c r="U3303" t="s">
        <v>1009</v>
      </c>
      <c r="V3303" t="s">
        <v>1010</v>
      </c>
      <c r="W3303" t="s">
        <v>1011</v>
      </c>
      <c r="X3303" t="s">
        <v>1012</v>
      </c>
      <c r="AM3303" t="s">
        <v>1202</v>
      </c>
      <c r="AO3303" t="s">
        <v>1203</v>
      </c>
      <c r="AP3303" t="s">
        <v>713</v>
      </c>
      <c r="AR3303" t="s">
        <v>714</v>
      </c>
      <c r="AU3303" s="89">
        <f>VLOOKUP((A3303&amp;AR3303),Precios!B:J,9,FALSE)</f>
        <v>87169.594871436013</v>
      </c>
      <c r="AV3303" t="s">
        <v>1016</v>
      </c>
      <c r="AW3303" t="str">
        <f>VLOOKUP((A3303&amp;AR3303),Precios!B:J,6,FALSE)</f>
        <v>154BOG7</v>
      </c>
    </row>
    <row r="3304" spans="1:49">
      <c r="A3304" s="53" t="s">
        <v>25</v>
      </c>
      <c r="B3304" s="53" t="s">
        <v>1232</v>
      </c>
      <c r="C3304" t="s">
        <v>1233</v>
      </c>
      <c r="D3304" t="s">
        <v>1008</v>
      </c>
      <c r="M3304" t="s">
        <v>1078</v>
      </c>
      <c r="S3304" t="s">
        <v>1078</v>
      </c>
      <c r="U3304" t="s">
        <v>1009</v>
      </c>
      <c r="V3304" t="s">
        <v>1010</v>
      </c>
      <c r="W3304" t="s">
        <v>1011</v>
      </c>
      <c r="X3304" t="s">
        <v>1012</v>
      </c>
      <c r="AM3304" t="s">
        <v>1202</v>
      </c>
      <c r="AO3304" t="s">
        <v>1203</v>
      </c>
      <c r="AP3304" t="s">
        <v>692</v>
      </c>
      <c r="AR3304" t="s">
        <v>693</v>
      </c>
      <c r="AU3304" s="89">
        <f>VLOOKUP((A3304&amp;AR3304),Precios!B:J,9,FALSE)</f>
        <v>60496.973679999996</v>
      </c>
      <c r="AV3304" t="s">
        <v>1016</v>
      </c>
      <c r="AW3304" t="str">
        <f>VLOOKUP((A3304&amp;AR3304),Precios!B:J,6,FALSE)</f>
        <v>154BOG8</v>
      </c>
    </row>
    <row r="3305" spans="1:49">
      <c r="A3305" s="53" t="s">
        <v>25</v>
      </c>
      <c r="B3305" s="53" t="s">
        <v>1232</v>
      </c>
      <c r="C3305" t="s">
        <v>1233</v>
      </c>
      <c r="D3305" t="s">
        <v>1008</v>
      </c>
      <c r="M3305" t="s">
        <v>1078</v>
      </c>
      <c r="S3305" t="s">
        <v>1078</v>
      </c>
      <c r="U3305" t="s">
        <v>1009</v>
      </c>
      <c r="V3305" t="s">
        <v>1010</v>
      </c>
      <c r="W3305" t="s">
        <v>1011</v>
      </c>
      <c r="X3305" t="s">
        <v>1012</v>
      </c>
      <c r="AM3305" t="s">
        <v>1202</v>
      </c>
      <c r="AO3305" t="s">
        <v>1203</v>
      </c>
      <c r="AP3305" t="s">
        <v>673</v>
      </c>
      <c r="AQ3305" t="s">
        <v>1078</v>
      </c>
      <c r="AR3305" t="s">
        <v>674</v>
      </c>
      <c r="AU3305" s="89">
        <f>VLOOKUP((A3305&amp;AR3305),Precios!B:J,9,FALSE)</f>
        <v>69921.61</v>
      </c>
      <c r="AV3305" t="s">
        <v>1016</v>
      </c>
      <c r="AW3305" t="str">
        <f>VLOOKUP((A3305&amp;AR3305),Precios!B:J,6,FALSE)</f>
        <v>154BOG9</v>
      </c>
    </row>
    <row r="3306" spans="1:49">
      <c r="A3306" s="53" t="s">
        <v>25</v>
      </c>
      <c r="B3306" s="53" t="s">
        <v>1232</v>
      </c>
      <c r="C3306" t="s">
        <v>1233</v>
      </c>
      <c r="D3306" t="s">
        <v>1008</v>
      </c>
      <c r="M3306" t="s">
        <v>1078</v>
      </c>
      <c r="S3306" t="s">
        <v>1078</v>
      </c>
      <c r="U3306" t="s">
        <v>1009</v>
      </c>
      <c r="V3306" t="s">
        <v>1010</v>
      </c>
      <c r="W3306" t="s">
        <v>1011</v>
      </c>
      <c r="X3306" t="s">
        <v>1012</v>
      </c>
      <c r="AM3306" t="s">
        <v>1202</v>
      </c>
      <c r="AO3306" t="s">
        <v>1203</v>
      </c>
      <c r="AP3306" t="s">
        <v>687</v>
      </c>
      <c r="AR3306" t="s">
        <v>688</v>
      </c>
      <c r="AU3306" s="89">
        <f>VLOOKUP((A3306&amp;AR3306),Precios!B:J,9,FALSE)</f>
        <v>62823.654563999997</v>
      </c>
      <c r="AV3306" t="s">
        <v>1016</v>
      </c>
      <c r="AW3306" t="str">
        <f>VLOOKUP((A3306&amp;AR3306),Precios!B:J,6,FALSE)</f>
        <v>154BOG10</v>
      </c>
    </row>
    <row r="3307" spans="1:49">
      <c r="A3307" s="53" t="s">
        <v>25</v>
      </c>
      <c r="B3307" s="53" t="s">
        <v>1232</v>
      </c>
      <c r="C3307" t="s">
        <v>1233</v>
      </c>
      <c r="D3307" t="s">
        <v>1008</v>
      </c>
      <c r="M3307" t="s">
        <v>1078</v>
      </c>
      <c r="S3307" t="s">
        <v>1078</v>
      </c>
      <c r="U3307" t="s">
        <v>1009</v>
      </c>
      <c r="V3307" t="s">
        <v>1010</v>
      </c>
      <c r="W3307" t="s">
        <v>1011</v>
      </c>
      <c r="X3307" t="s">
        <v>1012</v>
      </c>
      <c r="AM3307" t="s">
        <v>1202</v>
      </c>
      <c r="AO3307" t="s">
        <v>1203</v>
      </c>
      <c r="AP3307" t="s">
        <v>698</v>
      </c>
      <c r="AR3307" t="s">
        <v>699</v>
      </c>
      <c r="AU3307" s="89">
        <f>VLOOKUP((A3307&amp;AR3307),Precios!B:J,9,FALSE)</f>
        <v>99754.46</v>
      </c>
      <c r="AV3307" t="s">
        <v>1016</v>
      </c>
      <c r="AW3307" t="str">
        <f>VLOOKUP((A3307&amp;AR3307),Precios!B:J,6,FALSE)</f>
        <v>154BOG11</v>
      </c>
    </row>
    <row r="3308" spans="1:49">
      <c r="A3308" s="53" t="s">
        <v>25</v>
      </c>
      <c r="B3308" s="53" t="s">
        <v>1232</v>
      </c>
      <c r="C3308" t="s">
        <v>1233</v>
      </c>
      <c r="D3308" t="s">
        <v>1008</v>
      </c>
      <c r="M3308" t="s">
        <v>1078</v>
      </c>
      <c r="S3308" t="s">
        <v>1078</v>
      </c>
      <c r="U3308" t="s">
        <v>1009</v>
      </c>
      <c r="V3308" t="s">
        <v>1010</v>
      </c>
      <c r="W3308" t="s">
        <v>1011</v>
      </c>
      <c r="X3308" t="s">
        <v>1012</v>
      </c>
      <c r="AM3308" t="s">
        <v>1202</v>
      </c>
      <c r="AO3308" t="s">
        <v>1203</v>
      </c>
      <c r="AP3308" t="s">
        <v>675</v>
      </c>
      <c r="AQ3308" t="s">
        <v>1078</v>
      </c>
      <c r="AR3308" t="s">
        <v>676</v>
      </c>
      <c r="AU3308" s="89">
        <f>VLOOKUP((A3308&amp;AR3308),Precios!B:J,9,FALSE)</f>
        <v>74865.812120000017</v>
      </c>
      <c r="AV3308" t="s">
        <v>1016</v>
      </c>
      <c r="AW3308" t="str">
        <f>VLOOKUP((A3308&amp;AR3308),Precios!B:J,6,FALSE)</f>
        <v>154BOG12</v>
      </c>
    </row>
    <row r="3309" spans="1:49">
      <c r="A3309" s="53" t="s">
        <v>25</v>
      </c>
      <c r="B3309" s="53" t="s">
        <v>1232</v>
      </c>
      <c r="C3309" t="s">
        <v>1233</v>
      </c>
      <c r="D3309" t="s">
        <v>1008</v>
      </c>
      <c r="M3309" t="s">
        <v>1078</v>
      </c>
      <c r="S3309" t="s">
        <v>1078</v>
      </c>
      <c r="U3309" t="s">
        <v>1009</v>
      </c>
      <c r="V3309" t="s">
        <v>1010</v>
      </c>
      <c r="W3309" t="s">
        <v>1011</v>
      </c>
      <c r="X3309" t="s">
        <v>1012</v>
      </c>
      <c r="AM3309" t="s">
        <v>1202</v>
      </c>
      <c r="AO3309" t="s">
        <v>1203</v>
      </c>
      <c r="AP3309" t="s">
        <v>682</v>
      </c>
      <c r="AR3309" t="s">
        <v>683</v>
      </c>
      <c r="AU3309" s="89">
        <f>VLOOKUP((A3309&amp;AR3309),Precios!B:J,9,FALSE)</f>
        <v>61825.610065999994</v>
      </c>
      <c r="AV3309" t="s">
        <v>1016</v>
      </c>
      <c r="AW3309" t="str">
        <f>VLOOKUP((A3309&amp;AR3309),Precios!B:J,6,FALSE)</f>
        <v>154BOG13</v>
      </c>
    </row>
    <row r="3310" spans="1:49">
      <c r="A3310" s="53" t="s">
        <v>25</v>
      </c>
      <c r="B3310" s="53" t="s">
        <v>1232</v>
      </c>
      <c r="C3310" t="s">
        <v>1233</v>
      </c>
      <c r="D3310" t="s">
        <v>1008</v>
      </c>
      <c r="M3310" t="s">
        <v>1078</v>
      </c>
      <c r="S3310" t="s">
        <v>1078</v>
      </c>
      <c r="U3310" t="s">
        <v>1009</v>
      </c>
      <c r="V3310" t="s">
        <v>1010</v>
      </c>
      <c r="W3310" t="s">
        <v>1011</v>
      </c>
      <c r="X3310" t="s">
        <v>1012</v>
      </c>
      <c r="AM3310" t="s">
        <v>1202</v>
      </c>
      <c r="AO3310" t="s">
        <v>1203</v>
      </c>
      <c r="AP3310" t="s">
        <v>706</v>
      </c>
      <c r="AR3310" t="s">
        <v>707</v>
      </c>
      <c r="AU3310" s="89">
        <f>VLOOKUP((A3310&amp;AR3310),Precios!B:J,9,FALSE)</f>
        <v>89134.852400000003</v>
      </c>
      <c r="AV3310" t="s">
        <v>1016</v>
      </c>
      <c r="AW3310" t="str">
        <f>VLOOKUP((A3310&amp;AR3310),Precios!B:J,6,FALSE)</f>
        <v>154BOG14</v>
      </c>
    </row>
    <row r="3311" spans="1:49">
      <c r="A3311" s="53" t="s">
        <v>25</v>
      </c>
      <c r="B3311" s="53" t="s">
        <v>1232</v>
      </c>
      <c r="C3311" t="s">
        <v>1233</v>
      </c>
      <c r="D3311" t="s">
        <v>1008</v>
      </c>
      <c r="M3311" t="s">
        <v>1078</v>
      </c>
      <c r="S3311" t="s">
        <v>1078</v>
      </c>
      <c r="U3311" t="s">
        <v>1009</v>
      </c>
      <c r="V3311" t="s">
        <v>1010</v>
      </c>
      <c r="W3311" t="s">
        <v>1011</v>
      </c>
      <c r="X3311" t="s">
        <v>1012</v>
      </c>
      <c r="AM3311" t="s">
        <v>1202</v>
      </c>
      <c r="AO3311" t="s">
        <v>1203</v>
      </c>
      <c r="AP3311" t="s">
        <v>700</v>
      </c>
      <c r="AR3311" t="s">
        <v>701</v>
      </c>
      <c r="AU3311" s="89">
        <f>VLOOKUP((A3311&amp;AR3311),Precios!B:J,9,FALSE)</f>
        <v>62845.54</v>
      </c>
      <c r="AV3311" t="s">
        <v>1016</v>
      </c>
      <c r="AW3311" t="str">
        <f>VLOOKUP((A3311&amp;AR3311),Precios!B:J,6,FALSE)</f>
        <v>154BOG16</v>
      </c>
    </row>
    <row r="3312" spans="1:49">
      <c r="A3312" s="53" t="s">
        <v>25</v>
      </c>
      <c r="B3312" s="53" t="s">
        <v>1232</v>
      </c>
      <c r="C3312" t="s">
        <v>1233</v>
      </c>
      <c r="D3312" t="s">
        <v>1008</v>
      </c>
      <c r="M3312" t="s">
        <v>1078</v>
      </c>
      <c r="S3312" t="s">
        <v>1078</v>
      </c>
      <c r="U3312" t="s">
        <v>1009</v>
      </c>
      <c r="V3312" t="s">
        <v>1010</v>
      </c>
      <c r="W3312" t="s">
        <v>1011</v>
      </c>
      <c r="X3312" t="s">
        <v>1012</v>
      </c>
      <c r="AM3312" t="s">
        <v>1202</v>
      </c>
      <c r="AO3312" t="s">
        <v>1203</v>
      </c>
      <c r="AP3312" t="s">
        <v>680</v>
      </c>
      <c r="AQ3312" t="s">
        <v>1078</v>
      </c>
      <c r="AR3312" t="s">
        <v>681</v>
      </c>
      <c r="AU3312" s="89">
        <f>VLOOKUP((A3312&amp;AR3312),Precios!B:J,9,FALSE)</f>
        <v>64994.6</v>
      </c>
      <c r="AV3312" t="s">
        <v>1016</v>
      </c>
      <c r="AW3312" t="str">
        <f>VLOOKUP((A3312&amp;AR3312),Precios!B:J,6,FALSE)</f>
        <v>154BOG17</v>
      </c>
    </row>
    <row r="3313" spans="1:49">
      <c r="A3313" s="53" t="s">
        <v>25</v>
      </c>
      <c r="B3313" s="53" t="s">
        <v>1232</v>
      </c>
      <c r="C3313" t="s">
        <v>1233</v>
      </c>
      <c r="D3313" t="s">
        <v>1008</v>
      </c>
      <c r="M3313" t="s">
        <v>1078</v>
      </c>
      <c r="S3313" t="s">
        <v>1078</v>
      </c>
      <c r="U3313" t="s">
        <v>1009</v>
      </c>
      <c r="V3313" t="s">
        <v>1010</v>
      </c>
      <c r="W3313" t="s">
        <v>1011</v>
      </c>
      <c r="X3313" t="s">
        <v>1012</v>
      </c>
      <c r="AM3313" t="s">
        <v>1202</v>
      </c>
      <c r="AO3313" t="s">
        <v>1203</v>
      </c>
      <c r="AP3313" t="s">
        <v>690</v>
      </c>
      <c r="AR3313" t="s">
        <v>691</v>
      </c>
      <c r="AU3313" s="89">
        <f>VLOOKUP((A3313&amp;AR3313),Precios!B:J,9,FALSE)</f>
        <v>67206.229958999989</v>
      </c>
      <c r="AV3313" t="s">
        <v>1016</v>
      </c>
      <c r="AW3313" t="str">
        <f>VLOOKUP((A3313&amp;AR3313),Precios!B:J,6,FALSE)</f>
        <v>154BOG18</v>
      </c>
    </row>
    <row r="3314" spans="1:49">
      <c r="A3314" s="53" t="s">
        <v>25</v>
      </c>
      <c r="B3314" s="53" t="s">
        <v>1232</v>
      </c>
      <c r="C3314" t="s">
        <v>1233</v>
      </c>
      <c r="D3314" t="s">
        <v>1008</v>
      </c>
      <c r="M3314" t="s">
        <v>1078</v>
      </c>
      <c r="S3314" t="s">
        <v>1078</v>
      </c>
      <c r="U3314" t="s">
        <v>1009</v>
      </c>
      <c r="V3314" t="s">
        <v>1010</v>
      </c>
      <c r="W3314" t="s">
        <v>1011</v>
      </c>
      <c r="X3314" t="s">
        <v>1012</v>
      </c>
      <c r="AM3314" t="s">
        <v>1202</v>
      </c>
      <c r="AO3314" t="s">
        <v>1203</v>
      </c>
      <c r="AP3314" t="s">
        <v>708</v>
      </c>
      <c r="AR3314" t="s">
        <v>709</v>
      </c>
      <c r="AU3314" s="89">
        <f>VLOOKUP((A3314&amp;AR3314),Precios!B:J,9,FALSE)</f>
        <v>66599.547299999991</v>
      </c>
      <c r="AV3314" t="s">
        <v>1016</v>
      </c>
      <c r="AW3314" t="str">
        <f>VLOOKUP((A3314&amp;AR3314),Precios!B:J,6,FALSE)</f>
        <v>154BOG19</v>
      </c>
    </row>
    <row r="3315" spans="1:49">
      <c r="A3315" s="53" t="s">
        <v>25</v>
      </c>
      <c r="B3315" s="53" t="s">
        <v>1232</v>
      </c>
      <c r="C3315" t="s">
        <v>1233</v>
      </c>
      <c r="D3315" t="s">
        <v>1008</v>
      </c>
      <c r="M3315" t="s">
        <v>1078</v>
      </c>
      <c r="S3315" t="s">
        <v>1078</v>
      </c>
      <c r="U3315" t="s">
        <v>1009</v>
      </c>
      <c r="V3315" t="s">
        <v>1010</v>
      </c>
      <c r="W3315" t="s">
        <v>1011</v>
      </c>
      <c r="X3315" t="s">
        <v>1012</v>
      </c>
      <c r="AM3315" t="s">
        <v>1202</v>
      </c>
      <c r="AO3315" t="s">
        <v>1203</v>
      </c>
      <c r="AP3315" t="s">
        <v>710</v>
      </c>
      <c r="AR3315" t="s">
        <v>711</v>
      </c>
      <c r="AU3315" s="89">
        <f>VLOOKUP((A3315&amp;AR3315),Precios!B:J,9,FALSE)</f>
        <v>69803.706650699998</v>
      </c>
      <c r="AV3315" t="s">
        <v>1016</v>
      </c>
      <c r="AW3315" t="str">
        <f>VLOOKUP((A3315&amp;AR3315),Precios!B:J,6,FALSE)</f>
        <v>154BOG20</v>
      </c>
    </row>
    <row r="3316" spans="1:49">
      <c r="A3316" s="53" t="s">
        <v>25</v>
      </c>
      <c r="B3316" s="53" t="s">
        <v>1232</v>
      </c>
      <c r="C3316" t="s">
        <v>1233</v>
      </c>
      <c r="D3316" t="s">
        <v>1008</v>
      </c>
      <c r="M3316" t="s">
        <v>1078</v>
      </c>
      <c r="S3316" t="s">
        <v>1078</v>
      </c>
      <c r="U3316" t="s">
        <v>1009</v>
      </c>
      <c r="V3316" t="s">
        <v>1010</v>
      </c>
      <c r="W3316" t="s">
        <v>1011</v>
      </c>
      <c r="X3316" t="s">
        <v>1012</v>
      </c>
      <c r="AM3316" t="s">
        <v>1202</v>
      </c>
      <c r="AO3316" t="s">
        <v>1203</v>
      </c>
      <c r="AP3316" t="s">
        <v>692</v>
      </c>
      <c r="AR3316" t="s">
        <v>695</v>
      </c>
      <c r="AU3316" s="89">
        <f>VLOOKUP((A3316&amp;AR3316),Precios!B:J,9,FALSE)</f>
        <v>64055.490928000007</v>
      </c>
      <c r="AV3316" t="s">
        <v>1016</v>
      </c>
      <c r="AW3316" t="str">
        <f>VLOOKUP((A3316&amp;AR3316),Precios!B:J,6,FALSE)</f>
        <v>154MED31</v>
      </c>
    </row>
    <row r="3317" spans="1:49">
      <c r="A3317" s="53" t="s">
        <v>25</v>
      </c>
      <c r="B3317" s="53" t="s">
        <v>1232</v>
      </c>
      <c r="C3317" t="s">
        <v>1233</v>
      </c>
      <c r="D3317" t="s">
        <v>1008</v>
      </c>
      <c r="M3317" t="s">
        <v>1078</v>
      </c>
      <c r="S3317" t="s">
        <v>1078</v>
      </c>
      <c r="U3317" t="s">
        <v>1009</v>
      </c>
      <c r="V3317" t="s">
        <v>1010</v>
      </c>
      <c r="W3317" t="s">
        <v>1011</v>
      </c>
      <c r="X3317" t="s">
        <v>1012</v>
      </c>
      <c r="AM3317" t="s">
        <v>1202</v>
      </c>
      <c r="AO3317" t="s">
        <v>1203</v>
      </c>
      <c r="AP3317" t="s">
        <v>687</v>
      </c>
      <c r="AR3317" t="s">
        <v>689</v>
      </c>
      <c r="AU3317" s="89">
        <f>VLOOKUP((A3317&amp;AR3317),Precios!B:J,9,FALSE)</f>
        <v>63870.717570000001</v>
      </c>
      <c r="AV3317" t="s">
        <v>1016</v>
      </c>
      <c r="AW3317" t="str">
        <f>VLOOKUP((A3317&amp;AR3317),Precios!B:J,6,FALSE)</f>
        <v>154MED22</v>
      </c>
    </row>
    <row r="3318" spans="1:49">
      <c r="A3318" s="53" t="s">
        <v>25</v>
      </c>
      <c r="B3318" s="53" t="s">
        <v>1232</v>
      </c>
      <c r="C3318" t="s">
        <v>1233</v>
      </c>
      <c r="D3318" t="s">
        <v>1008</v>
      </c>
      <c r="M3318" t="s">
        <v>1078</v>
      </c>
      <c r="S3318" t="s">
        <v>1078</v>
      </c>
      <c r="U3318" t="s">
        <v>1009</v>
      </c>
      <c r="V3318" t="s">
        <v>1010</v>
      </c>
      <c r="W3318" t="s">
        <v>1011</v>
      </c>
      <c r="X3318" t="s">
        <v>1012</v>
      </c>
      <c r="AM3318" t="s">
        <v>1202</v>
      </c>
      <c r="AO3318" t="s">
        <v>1203</v>
      </c>
      <c r="AP3318" t="s">
        <v>684</v>
      </c>
      <c r="AR3318" t="s">
        <v>686</v>
      </c>
      <c r="AU3318" s="89">
        <f>VLOOKUP((A3318&amp;AR3318),Precios!B:J,9,FALSE)</f>
        <v>89312.015100000004</v>
      </c>
      <c r="AV3318" t="s">
        <v>1016</v>
      </c>
      <c r="AW3318" t="str">
        <f>VLOOKUP((A3318&amp;AR3318),Precios!B:J,6,FALSE)</f>
        <v>154MED23</v>
      </c>
    </row>
    <row r="3319" spans="1:49">
      <c r="A3319" s="53" t="s">
        <v>25</v>
      </c>
      <c r="B3319" s="53" t="s">
        <v>1232</v>
      </c>
      <c r="C3319" t="s">
        <v>1233</v>
      </c>
      <c r="D3319" t="s">
        <v>1008</v>
      </c>
      <c r="M3319" t="s">
        <v>1078</v>
      </c>
      <c r="S3319" t="s">
        <v>1078</v>
      </c>
      <c r="U3319" t="s">
        <v>1009</v>
      </c>
      <c r="V3319" t="s">
        <v>1010</v>
      </c>
      <c r="W3319" t="s">
        <v>1011</v>
      </c>
      <c r="X3319" t="s">
        <v>1012</v>
      </c>
      <c r="AM3319" t="s">
        <v>1202</v>
      </c>
      <c r="AO3319" t="s">
        <v>1203</v>
      </c>
      <c r="AP3319" t="s">
        <v>702</v>
      </c>
      <c r="AR3319" t="s">
        <v>703</v>
      </c>
      <c r="AU3319" s="89">
        <f>VLOOKUP((A3319&amp;AR3319),Precios!B:J,9,FALSE)</f>
        <v>63000</v>
      </c>
      <c r="AV3319" t="s">
        <v>1016</v>
      </c>
      <c r="AW3319" t="str">
        <f>VLOOKUP((A3319&amp;AR3319),Precios!B:J,6,FALSE)</f>
        <v>154MED25</v>
      </c>
    </row>
    <row r="3320" spans="1:49">
      <c r="A3320" s="53" t="s">
        <v>25</v>
      </c>
      <c r="B3320" s="53" t="s">
        <v>1232</v>
      </c>
      <c r="C3320" t="s">
        <v>1233</v>
      </c>
      <c r="D3320" t="s">
        <v>1008</v>
      </c>
      <c r="M3320" t="s">
        <v>1078</v>
      </c>
      <c r="S3320" t="s">
        <v>1078</v>
      </c>
      <c r="U3320" t="s">
        <v>1009</v>
      </c>
      <c r="V3320" t="s">
        <v>1010</v>
      </c>
      <c r="W3320" t="s">
        <v>1011</v>
      </c>
      <c r="X3320" t="s">
        <v>1012</v>
      </c>
      <c r="AM3320" t="s">
        <v>1202</v>
      </c>
      <c r="AO3320" t="s">
        <v>1203</v>
      </c>
      <c r="AP3320" t="s">
        <v>692</v>
      </c>
      <c r="AR3320" t="s">
        <v>694</v>
      </c>
      <c r="AU3320" s="89">
        <f>VLOOKUP((A3320&amp;AR3320),Precios!B:J,9,FALSE)</f>
        <v>64055.490928000007</v>
      </c>
      <c r="AV3320" t="s">
        <v>1016</v>
      </c>
      <c r="AW3320" t="str">
        <f>VLOOKUP((A3320&amp;AR3320),Precios!B:J,6,FALSE)</f>
        <v>154CLO26</v>
      </c>
    </row>
    <row r="3321" spans="1:49">
      <c r="A3321" s="53" t="s">
        <v>25</v>
      </c>
      <c r="B3321" s="53" t="s">
        <v>1232</v>
      </c>
      <c r="C3321" t="s">
        <v>1233</v>
      </c>
      <c r="D3321" t="s">
        <v>1008</v>
      </c>
      <c r="M3321" t="s">
        <v>1078</v>
      </c>
      <c r="S3321" t="s">
        <v>1078</v>
      </c>
      <c r="U3321" t="s">
        <v>1009</v>
      </c>
      <c r="V3321" t="s">
        <v>1010</v>
      </c>
      <c r="W3321" t="s">
        <v>1011</v>
      </c>
      <c r="X3321" t="s">
        <v>1012</v>
      </c>
      <c r="AM3321" t="s">
        <v>1202</v>
      </c>
      <c r="AO3321" t="s">
        <v>1203</v>
      </c>
      <c r="AP3321" t="s">
        <v>704</v>
      </c>
      <c r="AQ3321" t="s">
        <v>1078</v>
      </c>
      <c r="AR3321" t="s">
        <v>705</v>
      </c>
      <c r="AU3321" s="89">
        <f>VLOOKUP((A3321&amp;AR3321),Precios!B:J,9,FALSE)</f>
        <v>76649.368774000002</v>
      </c>
      <c r="AV3321" t="s">
        <v>1016</v>
      </c>
      <c r="AW3321" t="str">
        <f>VLOOKUP((A3321&amp;AR3321),Precios!B:J,6,FALSE)</f>
        <v>154CLO27</v>
      </c>
    </row>
    <row r="3322" spans="1:49">
      <c r="A3322" s="53" t="s">
        <v>25</v>
      </c>
      <c r="B3322" s="53" t="s">
        <v>1232</v>
      </c>
      <c r="C3322" t="s">
        <v>1233</v>
      </c>
      <c r="D3322" t="s">
        <v>1008</v>
      </c>
      <c r="M3322" t="s">
        <v>1078</v>
      </c>
      <c r="S3322" t="s">
        <v>1078</v>
      </c>
      <c r="U3322" t="s">
        <v>1009</v>
      </c>
      <c r="V3322" t="s">
        <v>1010</v>
      </c>
      <c r="W3322" t="s">
        <v>1011</v>
      </c>
      <c r="X3322" t="s">
        <v>1012</v>
      </c>
      <c r="AM3322" t="s">
        <v>1202</v>
      </c>
      <c r="AO3322" t="s">
        <v>1203</v>
      </c>
      <c r="AP3322" t="s">
        <v>696</v>
      </c>
      <c r="AQ3322" t="s">
        <v>1078</v>
      </c>
      <c r="AR3322" t="s">
        <v>697</v>
      </c>
      <c r="AU3322" s="89">
        <f>VLOOKUP((A3322&amp;AR3322),Precios!B:J,9,FALSE)</f>
        <v>72884.105800000005</v>
      </c>
      <c r="AV3322" t="s">
        <v>1016</v>
      </c>
      <c r="AW3322" t="str">
        <f>VLOOKUP((A3322&amp;AR3322),Precios!B:J,6,FALSE)</f>
        <v>154CLO28</v>
      </c>
    </row>
    <row r="3323" spans="1:49">
      <c r="A3323" s="53" t="s">
        <v>25</v>
      </c>
      <c r="B3323" s="53" t="s">
        <v>1232</v>
      </c>
      <c r="C3323" t="s">
        <v>1233</v>
      </c>
      <c r="D3323" t="s">
        <v>1008</v>
      </c>
      <c r="M3323" t="s">
        <v>1078</v>
      </c>
      <c r="S3323" t="s">
        <v>1078</v>
      </c>
      <c r="U3323" t="s">
        <v>1009</v>
      </c>
      <c r="V3323" t="s">
        <v>1010</v>
      </c>
      <c r="W3323" t="s">
        <v>1011</v>
      </c>
      <c r="X3323" t="s">
        <v>1012</v>
      </c>
      <c r="AM3323" t="s">
        <v>1202</v>
      </c>
      <c r="AO3323" t="s">
        <v>1203</v>
      </c>
      <c r="AP3323" t="s">
        <v>677</v>
      </c>
      <c r="AR3323" t="s">
        <v>679</v>
      </c>
      <c r="AU3323" s="89">
        <f>VLOOKUP((A3323&amp;AR3323),Precios!B:J,9,FALSE)</f>
        <v>67465.338270000007</v>
      </c>
      <c r="AV3323" t="s">
        <v>1016</v>
      </c>
      <c r="AW3323" t="str">
        <f>VLOOKUP((A3323&amp;AR3323),Precios!B:J,6,FALSE)</f>
        <v>154CLO30</v>
      </c>
    </row>
    <row r="3324" spans="1:49">
      <c r="A3324" s="53" t="s">
        <v>24</v>
      </c>
      <c r="B3324" s="53" t="s">
        <v>1234</v>
      </c>
      <c r="C3324" t="s">
        <v>1233</v>
      </c>
      <c r="D3324" t="s">
        <v>1008</v>
      </c>
      <c r="U3324" t="s">
        <v>1009</v>
      </c>
      <c r="V3324" t="s">
        <v>1010</v>
      </c>
      <c r="W3324" t="s">
        <v>1011</v>
      </c>
      <c r="X3324" t="s">
        <v>1012</v>
      </c>
      <c r="AM3324" t="s">
        <v>1202</v>
      </c>
      <c r="AO3324" t="s">
        <v>1203</v>
      </c>
      <c r="AP3324" t="s">
        <v>1015</v>
      </c>
      <c r="AR3324" t="s">
        <v>712</v>
      </c>
      <c r="AU3324" s="89">
        <f>VLOOKUP((A3324&amp;AR3324),Precios!B:J,9,FALSE)</f>
        <v>103911.34</v>
      </c>
      <c r="AV3324" t="s">
        <v>1016</v>
      </c>
      <c r="AW3324" t="str">
        <f>VLOOKUP((A3324&amp;AR3324),Precios!B:J,6,FALSE)</f>
        <v>155BOG6</v>
      </c>
    </row>
    <row r="3325" spans="1:49">
      <c r="A3325" s="53" t="s">
        <v>24</v>
      </c>
      <c r="B3325" s="53" t="s">
        <v>1234</v>
      </c>
      <c r="C3325" t="s">
        <v>1233</v>
      </c>
      <c r="D3325" t="s">
        <v>1008</v>
      </c>
      <c r="U3325" t="s">
        <v>1009</v>
      </c>
      <c r="V3325" t="s">
        <v>1010</v>
      </c>
      <c r="W3325" t="s">
        <v>1011</v>
      </c>
      <c r="X3325" t="s">
        <v>1012</v>
      </c>
      <c r="AM3325" t="s">
        <v>1202</v>
      </c>
      <c r="AO3325" t="s">
        <v>1203</v>
      </c>
      <c r="AP3325" t="s">
        <v>713</v>
      </c>
      <c r="AR3325" t="s">
        <v>714</v>
      </c>
      <c r="AU3325" s="89">
        <f>VLOOKUP((A3325&amp;AR3325),Precios!B:J,9,FALSE)</f>
        <v>102688.1687221005</v>
      </c>
      <c r="AV3325" t="s">
        <v>1016</v>
      </c>
      <c r="AW3325" t="str">
        <f>VLOOKUP((A3325&amp;AR3325),Precios!B:J,6,FALSE)</f>
        <v>155BOG7</v>
      </c>
    </row>
    <row r="3326" spans="1:49">
      <c r="A3326" s="53" t="s">
        <v>24</v>
      </c>
      <c r="B3326" s="53" t="s">
        <v>1234</v>
      </c>
      <c r="C3326" t="s">
        <v>1233</v>
      </c>
      <c r="D3326" t="s">
        <v>1008</v>
      </c>
      <c r="U3326" t="s">
        <v>1009</v>
      </c>
      <c r="V3326" t="s">
        <v>1010</v>
      </c>
      <c r="W3326" t="s">
        <v>1011</v>
      </c>
      <c r="X3326" t="s">
        <v>1012</v>
      </c>
      <c r="AM3326" t="s">
        <v>1202</v>
      </c>
      <c r="AO3326" t="s">
        <v>1203</v>
      </c>
      <c r="AP3326" t="s">
        <v>692</v>
      </c>
      <c r="AR3326" t="s">
        <v>693</v>
      </c>
      <c r="AU3326" s="89">
        <f>VLOOKUP((A3326&amp;AR3326),Precios!B:J,9,FALSE)</f>
        <v>70735.017418999996</v>
      </c>
      <c r="AV3326" t="s">
        <v>1016</v>
      </c>
      <c r="AW3326" t="str">
        <f>VLOOKUP((A3326&amp;AR3326),Precios!B:J,6,FALSE)</f>
        <v>155BOG8</v>
      </c>
    </row>
    <row r="3327" spans="1:49">
      <c r="A3327" s="53" t="s">
        <v>24</v>
      </c>
      <c r="B3327" s="53" t="s">
        <v>1234</v>
      </c>
      <c r="C3327" t="s">
        <v>1233</v>
      </c>
      <c r="D3327" t="s">
        <v>1008</v>
      </c>
      <c r="U3327" t="s">
        <v>1009</v>
      </c>
      <c r="V3327" t="s">
        <v>1010</v>
      </c>
      <c r="W3327" t="s">
        <v>1011</v>
      </c>
      <c r="X3327" t="s">
        <v>1012</v>
      </c>
      <c r="AM3327" t="s">
        <v>1202</v>
      </c>
      <c r="AO3327" t="s">
        <v>1203</v>
      </c>
      <c r="AP3327" t="s">
        <v>673</v>
      </c>
      <c r="AR3327" t="s">
        <v>674</v>
      </c>
      <c r="AU3327" s="89">
        <f>VLOOKUP((A3327&amp;AR3327),Precios!B:J,9,FALSE)</f>
        <v>83864</v>
      </c>
      <c r="AV3327" t="s">
        <v>1016</v>
      </c>
      <c r="AW3327" t="str">
        <f>VLOOKUP((A3327&amp;AR3327),Precios!B:J,6,FALSE)</f>
        <v>155BOG9</v>
      </c>
    </row>
    <row r="3328" spans="1:49">
      <c r="A3328" s="53" t="s">
        <v>24</v>
      </c>
      <c r="B3328" s="53" t="s">
        <v>1234</v>
      </c>
      <c r="C3328" t="s">
        <v>1233</v>
      </c>
      <c r="D3328" t="s">
        <v>1008</v>
      </c>
      <c r="U3328" t="s">
        <v>1009</v>
      </c>
      <c r="V3328" t="s">
        <v>1010</v>
      </c>
      <c r="W3328" t="s">
        <v>1011</v>
      </c>
      <c r="X3328" t="s">
        <v>1012</v>
      </c>
      <c r="AM3328" t="s">
        <v>1202</v>
      </c>
      <c r="AO3328" t="s">
        <v>1203</v>
      </c>
      <c r="AP3328" t="s">
        <v>687</v>
      </c>
      <c r="AR3328" t="s">
        <v>688</v>
      </c>
      <c r="AU3328" s="89">
        <f>VLOOKUP((A3328&amp;AR3328),Precios!B:J,9,FALSE)</f>
        <v>74649.285755000004</v>
      </c>
      <c r="AV3328" t="s">
        <v>1016</v>
      </c>
      <c r="AW3328" t="str">
        <f>VLOOKUP((A3328&amp;AR3328),Precios!B:J,6,FALSE)</f>
        <v>155BOG10</v>
      </c>
    </row>
    <row r="3329" spans="1:49">
      <c r="A3329" s="53" t="s">
        <v>24</v>
      </c>
      <c r="B3329" s="53" t="s">
        <v>1234</v>
      </c>
      <c r="C3329" t="s">
        <v>1233</v>
      </c>
      <c r="D3329" t="s">
        <v>1008</v>
      </c>
      <c r="U3329" t="s">
        <v>1009</v>
      </c>
      <c r="V3329" t="s">
        <v>1010</v>
      </c>
      <c r="W3329" t="s">
        <v>1011</v>
      </c>
      <c r="X3329" t="s">
        <v>1012</v>
      </c>
      <c r="AM3329" t="s">
        <v>1202</v>
      </c>
      <c r="AO3329" t="s">
        <v>1203</v>
      </c>
      <c r="AP3329" t="s">
        <v>698</v>
      </c>
      <c r="AR3329" t="s">
        <v>699</v>
      </c>
      <c r="AU3329" s="89">
        <f>VLOOKUP((A3329&amp;AR3329),Precios!B:J,9,FALSE)</f>
        <v>118549.34</v>
      </c>
      <c r="AV3329" t="s">
        <v>1016</v>
      </c>
      <c r="AW3329" t="str">
        <f>VLOOKUP((A3329&amp;AR3329),Precios!B:J,6,FALSE)</f>
        <v>155BOG11</v>
      </c>
    </row>
    <row r="3330" spans="1:49">
      <c r="A3330" s="53" t="s">
        <v>24</v>
      </c>
      <c r="B3330" s="53" t="s">
        <v>1234</v>
      </c>
      <c r="C3330" t="s">
        <v>1233</v>
      </c>
      <c r="D3330" t="s">
        <v>1008</v>
      </c>
      <c r="U3330" t="s">
        <v>1009</v>
      </c>
      <c r="V3330" t="s">
        <v>1010</v>
      </c>
      <c r="W3330" t="s">
        <v>1011</v>
      </c>
      <c r="X3330" t="s">
        <v>1012</v>
      </c>
      <c r="AM3330" t="s">
        <v>1202</v>
      </c>
      <c r="AO3330" t="s">
        <v>1203</v>
      </c>
      <c r="AP3330" t="s">
        <v>675</v>
      </c>
      <c r="AR3330" t="s">
        <v>676</v>
      </c>
      <c r="AU3330" s="89">
        <f>VLOOKUP((A3330&amp;AR3330),Precios!B:J,9,FALSE)</f>
        <v>88582.293470000004</v>
      </c>
      <c r="AV3330" t="s">
        <v>1016</v>
      </c>
      <c r="AW3330" t="str">
        <f>VLOOKUP((A3330&amp;AR3330),Precios!B:J,6,FALSE)</f>
        <v>155BOG12</v>
      </c>
    </row>
    <row r="3331" spans="1:49">
      <c r="A3331" s="53" t="s">
        <v>24</v>
      </c>
      <c r="B3331" s="53" t="s">
        <v>1234</v>
      </c>
      <c r="C3331" t="s">
        <v>1233</v>
      </c>
      <c r="D3331" t="s">
        <v>1008</v>
      </c>
      <c r="U3331" t="s">
        <v>1009</v>
      </c>
      <c r="V3331" t="s">
        <v>1010</v>
      </c>
      <c r="W3331" t="s">
        <v>1011</v>
      </c>
      <c r="X3331" t="s">
        <v>1012</v>
      </c>
      <c r="AM3331" t="s">
        <v>1202</v>
      </c>
      <c r="AO3331" t="s">
        <v>1203</v>
      </c>
      <c r="AP3331" t="s">
        <v>682</v>
      </c>
      <c r="AR3331" t="s">
        <v>683</v>
      </c>
      <c r="AU3331" s="89">
        <f>VLOOKUP((A3331&amp;AR3331),Precios!B:J,9,FALSE)</f>
        <v>73463.281067000004</v>
      </c>
      <c r="AV3331" t="s">
        <v>1016</v>
      </c>
      <c r="AW3331" t="str">
        <f>VLOOKUP((A3331&amp;AR3331),Precios!B:J,6,FALSE)</f>
        <v>155BOG13</v>
      </c>
    </row>
    <row r="3332" spans="1:49">
      <c r="A3332" s="53" t="s">
        <v>24</v>
      </c>
      <c r="B3332" s="53" t="s">
        <v>1234</v>
      </c>
      <c r="C3332" t="s">
        <v>1233</v>
      </c>
      <c r="D3332" t="s">
        <v>1008</v>
      </c>
      <c r="U3332" t="s">
        <v>1009</v>
      </c>
      <c r="V3332" t="s">
        <v>1010</v>
      </c>
      <c r="W3332" t="s">
        <v>1011</v>
      </c>
      <c r="X3332" t="s">
        <v>1012</v>
      </c>
      <c r="AM3332" t="s">
        <v>1202</v>
      </c>
      <c r="AO3332" t="s">
        <v>1203</v>
      </c>
      <c r="AP3332" t="s">
        <v>706</v>
      </c>
      <c r="AR3332" t="s">
        <v>707</v>
      </c>
      <c r="AU3332" s="89">
        <f>VLOOKUP((A3332&amp;AR3332),Precios!B:J,9,FALSE)</f>
        <v>107022.62428</v>
      </c>
      <c r="AV3332" t="s">
        <v>1016</v>
      </c>
      <c r="AW3332" t="str">
        <f>VLOOKUP((A3332&amp;AR3332),Precios!B:J,6,FALSE)</f>
        <v>155BOG14</v>
      </c>
    </row>
    <row r="3333" spans="1:49">
      <c r="A3333" s="53" t="s">
        <v>24</v>
      </c>
      <c r="B3333" s="53" t="s">
        <v>1234</v>
      </c>
      <c r="C3333" t="s">
        <v>1233</v>
      </c>
      <c r="D3333" t="s">
        <v>1008</v>
      </c>
      <c r="U3333" t="s">
        <v>1009</v>
      </c>
      <c r="V3333" t="s">
        <v>1010</v>
      </c>
      <c r="W3333" t="s">
        <v>1011</v>
      </c>
      <c r="X3333" t="s">
        <v>1012</v>
      </c>
      <c r="AM3333" t="s">
        <v>1202</v>
      </c>
      <c r="AO3333" t="s">
        <v>1203</v>
      </c>
      <c r="AP3333" t="s">
        <v>700</v>
      </c>
      <c r="AR3333" t="s">
        <v>701</v>
      </c>
      <c r="AU3333" s="89">
        <f>VLOOKUP((A3333&amp;AR3333),Precios!B:J,9,FALSE)</f>
        <v>76312.45</v>
      </c>
      <c r="AV3333" t="s">
        <v>1016</v>
      </c>
      <c r="AW3333" t="str">
        <f>VLOOKUP((A3333&amp;AR3333),Precios!B:J,6,FALSE)</f>
        <v>155BOG16</v>
      </c>
    </row>
    <row r="3334" spans="1:49">
      <c r="A3334" s="53" t="s">
        <v>24</v>
      </c>
      <c r="B3334" s="53" t="s">
        <v>1234</v>
      </c>
      <c r="C3334" t="s">
        <v>1233</v>
      </c>
      <c r="D3334" t="s">
        <v>1008</v>
      </c>
      <c r="U3334" t="s">
        <v>1009</v>
      </c>
      <c r="V3334" t="s">
        <v>1010</v>
      </c>
      <c r="W3334" t="s">
        <v>1011</v>
      </c>
      <c r="X3334" t="s">
        <v>1012</v>
      </c>
      <c r="AM3334" t="s">
        <v>1202</v>
      </c>
      <c r="AO3334" t="s">
        <v>1203</v>
      </c>
      <c r="AP3334" t="s">
        <v>680</v>
      </c>
      <c r="AR3334" t="s">
        <v>681</v>
      </c>
      <c r="AU3334" s="89">
        <f>VLOOKUP((A3334&amp;AR3334),Precios!B:J,9,FALSE)</f>
        <v>78622.5</v>
      </c>
      <c r="AV3334" t="s">
        <v>1016</v>
      </c>
      <c r="AW3334" t="str">
        <f>VLOOKUP((A3334&amp;AR3334),Precios!B:J,6,FALSE)</f>
        <v>155BOG17</v>
      </c>
    </row>
    <row r="3335" spans="1:49">
      <c r="A3335" s="53" t="s">
        <v>24</v>
      </c>
      <c r="B3335" s="53" t="s">
        <v>1234</v>
      </c>
      <c r="C3335" t="s">
        <v>1233</v>
      </c>
      <c r="D3335" t="s">
        <v>1008</v>
      </c>
      <c r="U3335" t="s">
        <v>1009</v>
      </c>
      <c r="V3335" t="s">
        <v>1010</v>
      </c>
      <c r="W3335" t="s">
        <v>1011</v>
      </c>
      <c r="X3335" t="s">
        <v>1012</v>
      </c>
      <c r="AM3335" t="s">
        <v>1202</v>
      </c>
      <c r="AO3335" t="s">
        <v>1203</v>
      </c>
      <c r="AP3335" t="s">
        <v>690</v>
      </c>
      <c r="AR3335" t="s">
        <v>691</v>
      </c>
      <c r="AU3335" s="89">
        <f>VLOOKUP((A3335&amp;AR3335),Precios!B:J,9,FALSE)</f>
        <v>79855.919297</v>
      </c>
      <c r="AV3335" t="s">
        <v>1016</v>
      </c>
      <c r="AW3335" t="str">
        <f>VLOOKUP((A3335&amp;AR3335),Precios!B:J,6,FALSE)</f>
        <v>155BOG18</v>
      </c>
    </row>
    <row r="3336" spans="1:49">
      <c r="A3336" s="53" t="s">
        <v>24</v>
      </c>
      <c r="B3336" s="53" t="s">
        <v>1234</v>
      </c>
      <c r="C3336" t="s">
        <v>1233</v>
      </c>
      <c r="D3336" t="s">
        <v>1008</v>
      </c>
      <c r="U3336" t="s">
        <v>1009</v>
      </c>
      <c r="V3336" t="s">
        <v>1010</v>
      </c>
      <c r="W3336" t="s">
        <v>1011</v>
      </c>
      <c r="X3336" t="s">
        <v>1012</v>
      </c>
      <c r="AM3336" t="s">
        <v>1202</v>
      </c>
      <c r="AO3336" t="s">
        <v>1203</v>
      </c>
      <c r="AP3336" t="s">
        <v>708</v>
      </c>
      <c r="AR3336" t="s">
        <v>709</v>
      </c>
      <c r="AU3336" s="89">
        <f>VLOOKUP((A3336&amp;AR3336),Precios!B:J,9,FALSE)</f>
        <v>79136.167000000001</v>
      </c>
      <c r="AV3336" t="s">
        <v>1016</v>
      </c>
      <c r="AW3336" t="str">
        <f>VLOOKUP((A3336&amp;AR3336),Precios!B:J,6,FALSE)</f>
        <v>155BOG19</v>
      </c>
    </row>
    <row r="3337" spans="1:49">
      <c r="A3337" s="53" t="s">
        <v>24</v>
      </c>
      <c r="B3337" s="53" t="s">
        <v>1234</v>
      </c>
      <c r="C3337" t="s">
        <v>1233</v>
      </c>
      <c r="D3337" t="s">
        <v>1008</v>
      </c>
      <c r="U3337" t="s">
        <v>1009</v>
      </c>
      <c r="V3337" t="s">
        <v>1010</v>
      </c>
      <c r="W3337" t="s">
        <v>1011</v>
      </c>
      <c r="X3337" t="s">
        <v>1012</v>
      </c>
      <c r="AM3337" t="s">
        <v>1202</v>
      </c>
      <c r="AO3337" t="s">
        <v>1203</v>
      </c>
      <c r="AP3337" t="s">
        <v>710</v>
      </c>
      <c r="AR3337" t="s">
        <v>711</v>
      </c>
      <c r="AU3337" s="89">
        <f>VLOOKUP((A3337&amp;AR3337),Precios!B:J,9,FALSE)</f>
        <v>82944.002485299992</v>
      </c>
      <c r="AV3337" t="s">
        <v>1016</v>
      </c>
      <c r="AW3337" t="str">
        <f>VLOOKUP((A3337&amp;AR3337),Precios!B:J,6,FALSE)</f>
        <v>155BOG20</v>
      </c>
    </row>
    <row r="3338" spans="1:49">
      <c r="A3338" s="53" t="s">
        <v>24</v>
      </c>
      <c r="B3338" s="53" t="s">
        <v>1234</v>
      </c>
      <c r="C3338" t="s">
        <v>1233</v>
      </c>
      <c r="D3338" t="s">
        <v>1008</v>
      </c>
      <c r="U3338" t="s">
        <v>1009</v>
      </c>
      <c r="V3338" t="s">
        <v>1010</v>
      </c>
      <c r="W3338" t="s">
        <v>1011</v>
      </c>
      <c r="X3338" t="s">
        <v>1012</v>
      </c>
      <c r="AM3338" t="s">
        <v>1202</v>
      </c>
      <c r="AO3338" t="s">
        <v>1203</v>
      </c>
      <c r="AP3338" t="s">
        <v>692</v>
      </c>
      <c r="AR3338" t="s">
        <v>695</v>
      </c>
      <c r="AU3338" s="89">
        <f>VLOOKUP((A3338&amp;AR3338),Precios!B:J,9,FALSE)</f>
        <v>74895.646737999996</v>
      </c>
      <c r="AV3338" t="s">
        <v>1016</v>
      </c>
      <c r="AW3338" t="str">
        <f>VLOOKUP((A3338&amp;AR3338),Precios!B:J,6,FALSE)</f>
        <v>155MED31</v>
      </c>
    </row>
    <row r="3339" spans="1:49">
      <c r="A3339" s="53" t="s">
        <v>24</v>
      </c>
      <c r="B3339" s="53" t="s">
        <v>1234</v>
      </c>
      <c r="C3339" t="s">
        <v>1233</v>
      </c>
      <c r="D3339" t="s">
        <v>1008</v>
      </c>
      <c r="U3339" t="s">
        <v>1009</v>
      </c>
      <c r="V3339" t="s">
        <v>1010</v>
      </c>
      <c r="W3339" t="s">
        <v>1011</v>
      </c>
      <c r="X3339" t="s">
        <v>1012</v>
      </c>
      <c r="AM3339" t="s">
        <v>1202</v>
      </c>
      <c r="AO3339" t="s">
        <v>1203</v>
      </c>
      <c r="AP3339" t="s">
        <v>687</v>
      </c>
      <c r="AR3339" t="s">
        <v>689</v>
      </c>
      <c r="AU3339" s="89">
        <f>VLOOKUP((A3339&amp;AR3339),Precios!B:J,9,FALSE)</f>
        <v>75893.439643999998</v>
      </c>
      <c r="AV3339" t="s">
        <v>1016</v>
      </c>
      <c r="AW3339" t="str">
        <f>VLOOKUP((A3339&amp;AR3339),Precios!B:J,6,FALSE)</f>
        <v>155MED22</v>
      </c>
    </row>
    <row r="3340" spans="1:49">
      <c r="A3340" s="53" t="s">
        <v>24</v>
      </c>
      <c r="B3340" s="53" t="s">
        <v>1234</v>
      </c>
      <c r="C3340" t="s">
        <v>1233</v>
      </c>
      <c r="D3340" t="s">
        <v>1008</v>
      </c>
      <c r="U3340" t="s">
        <v>1009</v>
      </c>
      <c r="V3340" t="s">
        <v>1010</v>
      </c>
      <c r="W3340" t="s">
        <v>1011</v>
      </c>
      <c r="X3340" t="s">
        <v>1012</v>
      </c>
      <c r="AM3340" t="s">
        <v>1202</v>
      </c>
      <c r="AO3340" t="s">
        <v>1203</v>
      </c>
      <c r="AP3340" t="s">
        <v>684</v>
      </c>
      <c r="AR3340" t="s">
        <v>686</v>
      </c>
      <c r="AU3340" s="89">
        <f>VLOOKUP((A3340&amp;AR3340),Precios!B:J,9,FALSE)</f>
        <v>99053.866999999998</v>
      </c>
      <c r="AV3340" t="s">
        <v>1016</v>
      </c>
      <c r="AW3340" t="str">
        <f>VLOOKUP((A3340&amp;AR3340),Precios!B:J,6,FALSE)</f>
        <v>155MED23</v>
      </c>
    </row>
    <row r="3341" spans="1:49">
      <c r="A3341" s="53" t="s">
        <v>24</v>
      </c>
      <c r="B3341" s="53" t="s">
        <v>1234</v>
      </c>
      <c r="C3341" t="s">
        <v>1233</v>
      </c>
      <c r="D3341" t="s">
        <v>1008</v>
      </c>
      <c r="U3341" t="s">
        <v>1009</v>
      </c>
      <c r="V3341" t="s">
        <v>1010</v>
      </c>
      <c r="W3341" t="s">
        <v>1011</v>
      </c>
      <c r="X3341" t="s">
        <v>1012</v>
      </c>
      <c r="AM3341" t="s">
        <v>1202</v>
      </c>
      <c r="AO3341" t="s">
        <v>1203</v>
      </c>
      <c r="AP3341" t="s">
        <v>702</v>
      </c>
      <c r="AR3341" t="s">
        <v>703</v>
      </c>
      <c r="AU3341" s="89">
        <f>VLOOKUP((A3341&amp;AR3341),Precios!B:J,9,FALSE)</f>
        <v>74000</v>
      </c>
      <c r="AV3341" t="s">
        <v>1016</v>
      </c>
      <c r="AW3341" t="str">
        <f>VLOOKUP((A3341&amp;AR3341),Precios!B:J,6,FALSE)</f>
        <v>155MED25</v>
      </c>
    </row>
    <row r="3342" spans="1:49">
      <c r="A3342" s="53" t="s">
        <v>24</v>
      </c>
      <c r="B3342" s="53" t="s">
        <v>1234</v>
      </c>
      <c r="C3342" t="s">
        <v>1233</v>
      </c>
      <c r="D3342" t="s">
        <v>1008</v>
      </c>
      <c r="U3342" t="s">
        <v>1009</v>
      </c>
      <c r="V3342" t="s">
        <v>1010</v>
      </c>
      <c r="W3342" t="s">
        <v>1011</v>
      </c>
      <c r="X3342" t="s">
        <v>1012</v>
      </c>
      <c r="AM3342" t="s">
        <v>1202</v>
      </c>
      <c r="AO3342" t="s">
        <v>1203</v>
      </c>
      <c r="AP3342" t="s">
        <v>692</v>
      </c>
      <c r="AR3342" t="s">
        <v>694</v>
      </c>
      <c r="AU3342" s="89">
        <f>VLOOKUP((A3342&amp;AR3342),Precios!B:J,9,FALSE)</f>
        <v>74895.646737999996</v>
      </c>
      <c r="AV3342" t="s">
        <v>1016</v>
      </c>
      <c r="AW3342" t="str">
        <f>VLOOKUP((A3342&amp;AR3342),Precios!B:J,6,FALSE)</f>
        <v>155CLO26</v>
      </c>
    </row>
    <row r="3343" spans="1:49">
      <c r="A3343" s="53" t="s">
        <v>24</v>
      </c>
      <c r="B3343" s="53" t="s">
        <v>1234</v>
      </c>
      <c r="C3343" t="s">
        <v>1233</v>
      </c>
      <c r="D3343" t="s">
        <v>1008</v>
      </c>
      <c r="U3343" t="s">
        <v>1009</v>
      </c>
      <c r="V3343" t="s">
        <v>1010</v>
      </c>
      <c r="W3343" t="s">
        <v>1011</v>
      </c>
      <c r="X3343" t="s">
        <v>1012</v>
      </c>
      <c r="AM3343" t="s">
        <v>1202</v>
      </c>
      <c r="AO3343" t="s">
        <v>1203</v>
      </c>
      <c r="AP3343" t="s">
        <v>704</v>
      </c>
      <c r="AR3343" t="s">
        <v>705</v>
      </c>
      <c r="AU3343" s="89">
        <f>VLOOKUP((A3343&amp;AR3343),Precios!B:J,9,FALSE)</f>
        <v>91078.725573000003</v>
      </c>
      <c r="AV3343" t="s">
        <v>1016</v>
      </c>
      <c r="AW3343" t="str">
        <f>VLOOKUP((A3343&amp;AR3343),Precios!B:J,6,FALSE)</f>
        <v>155CLO27</v>
      </c>
    </row>
    <row r="3344" spans="1:49">
      <c r="A3344" s="53" t="s">
        <v>24</v>
      </c>
      <c r="B3344" s="53" t="s">
        <v>1234</v>
      </c>
      <c r="C3344" t="s">
        <v>1233</v>
      </c>
      <c r="D3344" t="s">
        <v>1008</v>
      </c>
      <c r="U3344" t="s">
        <v>1009</v>
      </c>
      <c r="V3344" t="s">
        <v>1010</v>
      </c>
      <c r="W3344" t="s">
        <v>1011</v>
      </c>
      <c r="X3344" t="s">
        <v>1012</v>
      </c>
      <c r="AM3344" t="s">
        <v>1202</v>
      </c>
      <c r="AO3344" t="s">
        <v>1203</v>
      </c>
      <c r="AP3344" t="s">
        <v>696</v>
      </c>
      <c r="AR3344" t="s">
        <v>697</v>
      </c>
      <c r="AU3344" s="89">
        <f>VLOOKUP((A3344&amp;AR3344),Precios!B:J,9,FALSE)</f>
        <v>86603.207899999994</v>
      </c>
      <c r="AV3344" t="s">
        <v>1016</v>
      </c>
      <c r="AW3344" t="str">
        <f>VLOOKUP((A3344&amp;AR3344),Precios!B:J,6,FALSE)</f>
        <v>155CLO28</v>
      </c>
    </row>
    <row r="3345" spans="1:49">
      <c r="A3345" s="53" t="s">
        <v>24</v>
      </c>
      <c r="B3345" s="53" t="s">
        <v>1234</v>
      </c>
      <c r="C3345" t="s">
        <v>1233</v>
      </c>
      <c r="D3345" t="s">
        <v>1008</v>
      </c>
      <c r="U3345" t="s">
        <v>1009</v>
      </c>
      <c r="V3345" t="s">
        <v>1010</v>
      </c>
      <c r="W3345" t="s">
        <v>1011</v>
      </c>
      <c r="X3345" t="s">
        <v>1012</v>
      </c>
      <c r="AM3345" t="s">
        <v>1202</v>
      </c>
      <c r="AO3345" t="s">
        <v>1203</v>
      </c>
      <c r="AP3345" t="s">
        <v>677</v>
      </c>
      <c r="AR3345" t="s">
        <v>679</v>
      </c>
      <c r="AU3345" s="89">
        <f>VLOOKUP((A3345&amp;AR3345),Precios!B:J,9,FALSE)</f>
        <v>80164.937171000012</v>
      </c>
      <c r="AV3345" t="s">
        <v>1016</v>
      </c>
      <c r="AW3345" t="str">
        <f>VLOOKUP((A3345&amp;AR3345),Precios!B:J,6,FALSE)</f>
        <v>155CLO30</v>
      </c>
    </row>
    <row r="3346" spans="1:49">
      <c r="A3346" s="53" t="s">
        <v>22</v>
      </c>
      <c r="B3346" s="53" t="s">
        <v>1235</v>
      </c>
      <c r="C3346" t="s">
        <v>1233</v>
      </c>
      <c r="D3346" t="s">
        <v>1008</v>
      </c>
      <c r="M3346" t="s">
        <v>1078</v>
      </c>
      <c r="S3346" t="s">
        <v>1078</v>
      </c>
      <c r="U3346" t="s">
        <v>1009</v>
      </c>
      <c r="V3346" t="s">
        <v>1010</v>
      </c>
      <c r="W3346" t="s">
        <v>1011</v>
      </c>
      <c r="X3346" t="s">
        <v>1012</v>
      </c>
      <c r="AM3346" t="s">
        <v>1202</v>
      </c>
      <c r="AO3346" t="s">
        <v>1203</v>
      </c>
      <c r="AP3346" t="s">
        <v>1015</v>
      </c>
      <c r="AQ3346" t="s">
        <v>1078</v>
      </c>
      <c r="AR3346" t="s">
        <v>712</v>
      </c>
      <c r="AU3346" s="89">
        <f>VLOOKUP((A3346&amp;AR3346),Precios!B:J,9,FALSE)</f>
        <v>101983.09</v>
      </c>
      <c r="AV3346" t="s">
        <v>1016</v>
      </c>
      <c r="AW3346" t="str">
        <f>VLOOKUP((A3346&amp;AR3346),Precios!B:J,6,FALSE)</f>
        <v>157BOG6</v>
      </c>
    </row>
    <row r="3347" spans="1:49">
      <c r="A3347" s="53" t="s">
        <v>22</v>
      </c>
      <c r="B3347" s="53" t="s">
        <v>1235</v>
      </c>
      <c r="C3347" t="s">
        <v>1233</v>
      </c>
      <c r="D3347" t="s">
        <v>1008</v>
      </c>
      <c r="M3347" t="s">
        <v>1078</v>
      </c>
      <c r="S3347" t="s">
        <v>1078</v>
      </c>
      <c r="U3347" t="s">
        <v>1009</v>
      </c>
      <c r="V3347" t="s">
        <v>1010</v>
      </c>
      <c r="W3347" t="s">
        <v>1011</v>
      </c>
      <c r="X3347" t="s">
        <v>1012</v>
      </c>
      <c r="AM3347" t="s">
        <v>1202</v>
      </c>
      <c r="AO3347" t="s">
        <v>1203</v>
      </c>
      <c r="AP3347" t="s">
        <v>713</v>
      </c>
      <c r="AR3347" t="s">
        <v>714</v>
      </c>
      <c r="AU3347" s="89">
        <f>VLOOKUP((A3347&amp;AR3347),Precios!B:J,9,FALSE)</f>
        <v>103305.97715672852</v>
      </c>
      <c r="AV3347" t="s">
        <v>1016</v>
      </c>
      <c r="AW3347" t="str">
        <f>VLOOKUP((A3347&amp;AR3347),Precios!B:J,6,FALSE)</f>
        <v>157BOG7</v>
      </c>
    </row>
    <row r="3348" spans="1:49">
      <c r="A3348" s="53" t="s">
        <v>22</v>
      </c>
      <c r="B3348" s="53" t="s">
        <v>1235</v>
      </c>
      <c r="C3348" t="s">
        <v>1233</v>
      </c>
      <c r="D3348" t="s">
        <v>1008</v>
      </c>
      <c r="M3348" t="s">
        <v>1078</v>
      </c>
      <c r="S3348" t="s">
        <v>1078</v>
      </c>
      <c r="U3348" t="s">
        <v>1009</v>
      </c>
      <c r="V3348" t="s">
        <v>1010</v>
      </c>
      <c r="W3348" t="s">
        <v>1011</v>
      </c>
      <c r="X3348" t="s">
        <v>1012</v>
      </c>
      <c r="AM3348" t="s">
        <v>1202</v>
      </c>
      <c r="AO3348" t="s">
        <v>1203</v>
      </c>
      <c r="AP3348" t="s">
        <v>692</v>
      </c>
      <c r="AR3348" t="s">
        <v>693</v>
      </c>
      <c r="AU3348" s="89">
        <f>VLOOKUP((A3348&amp;AR3348),Precios!B:J,9,FALSE)</f>
        <v>87554.016000000003</v>
      </c>
      <c r="AV3348" t="s">
        <v>1016</v>
      </c>
      <c r="AW3348" t="str">
        <f>VLOOKUP((A3348&amp;AR3348),Precios!B:J,6,FALSE)</f>
        <v>157BOG8</v>
      </c>
    </row>
    <row r="3349" spans="1:49">
      <c r="A3349" s="53" t="s">
        <v>22</v>
      </c>
      <c r="B3349" s="53" t="s">
        <v>1235</v>
      </c>
      <c r="C3349" t="s">
        <v>1233</v>
      </c>
      <c r="D3349" t="s">
        <v>1008</v>
      </c>
      <c r="M3349" t="s">
        <v>1078</v>
      </c>
      <c r="S3349" t="s">
        <v>1078</v>
      </c>
      <c r="U3349" t="s">
        <v>1009</v>
      </c>
      <c r="V3349" t="s">
        <v>1010</v>
      </c>
      <c r="W3349" t="s">
        <v>1011</v>
      </c>
      <c r="X3349" t="s">
        <v>1012</v>
      </c>
      <c r="AM3349" t="s">
        <v>1202</v>
      </c>
      <c r="AO3349" t="s">
        <v>1203</v>
      </c>
      <c r="AP3349" t="s">
        <v>673</v>
      </c>
      <c r="AQ3349" t="s">
        <v>1078</v>
      </c>
      <c r="AR3349" t="s">
        <v>674</v>
      </c>
      <c r="AU3349" s="89">
        <f>VLOOKUP((A3349&amp;AR3349),Precios!B:J,9,FALSE)</f>
        <v>99811.578240000003</v>
      </c>
      <c r="AV3349" t="s">
        <v>1016</v>
      </c>
      <c r="AW3349" t="str">
        <f>VLOOKUP((A3349&amp;AR3349),Precios!B:J,6,FALSE)</f>
        <v>157BOG9</v>
      </c>
    </row>
    <row r="3350" spans="1:49">
      <c r="A3350" s="53" t="s">
        <v>22</v>
      </c>
      <c r="B3350" s="53" t="s">
        <v>1235</v>
      </c>
      <c r="C3350" t="s">
        <v>1233</v>
      </c>
      <c r="D3350" t="s">
        <v>1008</v>
      </c>
      <c r="M3350" t="s">
        <v>1078</v>
      </c>
      <c r="S3350" t="s">
        <v>1078</v>
      </c>
      <c r="U3350" t="s">
        <v>1009</v>
      </c>
      <c r="V3350" t="s">
        <v>1010</v>
      </c>
      <c r="W3350" t="s">
        <v>1011</v>
      </c>
      <c r="X3350" t="s">
        <v>1012</v>
      </c>
      <c r="AM3350" t="s">
        <v>1202</v>
      </c>
      <c r="AO3350" t="s">
        <v>1203</v>
      </c>
      <c r="AP3350" t="s">
        <v>687</v>
      </c>
      <c r="AR3350" t="s">
        <v>688</v>
      </c>
      <c r="AU3350" s="89">
        <f>VLOOKUP((A3350&amp;AR3350),Precios!B:J,9,FALSE)</f>
        <v>111237.2096</v>
      </c>
      <c r="AV3350" t="s">
        <v>1016</v>
      </c>
      <c r="AW3350" t="str">
        <f>VLOOKUP((A3350&amp;AR3350),Precios!B:J,6,FALSE)</f>
        <v>157BOG10</v>
      </c>
    </row>
    <row r="3351" spans="1:49">
      <c r="A3351" s="53" t="s">
        <v>22</v>
      </c>
      <c r="B3351" s="53" t="s">
        <v>1235</v>
      </c>
      <c r="C3351" t="s">
        <v>1233</v>
      </c>
      <c r="D3351" t="s">
        <v>1008</v>
      </c>
      <c r="M3351" t="s">
        <v>1078</v>
      </c>
      <c r="S3351" t="s">
        <v>1078</v>
      </c>
      <c r="U3351" t="s">
        <v>1009</v>
      </c>
      <c r="V3351" t="s">
        <v>1010</v>
      </c>
      <c r="W3351" t="s">
        <v>1011</v>
      </c>
      <c r="X3351" t="s">
        <v>1012</v>
      </c>
      <c r="AM3351" t="s">
        <v>1202</v>
      </c>
      <c r="AO3351" t="s">
        <v>1203</v>
      </c>
      <c r="AP3351" t="s">
        <v>698</v>
      </c>
      <c r="AR3351" t="s">
        <v>699</v>
      </c>
      <c r="AU3351" s="89">
        <f>VLOOKUP((A3351&amp;AR3351),Precios!B:J,9,FALSE)</f>
        <v>98681.91</v>
      </c>
      <c r="AV3351" t="s">
        <v>1016</v>
      </c>
      <c r="AW3351" t="str">
        <f>VLOOKUP((A3351&amp;AR3351),Precios!B:J,6,FALSE)</f>
        <v>157BOG11</v>
      </c>
    </row>
    <row r="3352" spans="1:49">
      <c r="A3352" s="53" t="s">
        <v>22</v>
      </c>
      <c r="B3352" s="53" t="s">
        <v>1235</v>
      </c>
      <c r="C3352" t="s">
        <v>1233</v>
      </c>
      <c r="D3352" t="s">
        <v>1008</v>
      </c>
      <c r="M3352" t="s">
        <v>1078</v>
      </c>
      <c r="S3352" t="s">
        <v>1078</v>
      </c>
      <c r="U3352" t="s">
        <v>1009</v>
      </c>
      <c r="V3352" t="s">
        <v>1010</v>
      </c>
      <c r="W3352" t="s">
        <v>1011</v>
      </c>
      <c r="X3352" t="s">
        <v>1012</v>
      </c>
      <c r="AM3352" t="s">
        <v>1202</v>
      </c>
      <c r="AO3352" t="s">
        <v>1203</v>
      </c>
      <c r="AP3352" t="s">
        <v>675</v>
      </c>
      <c r="AQ3352" t="s">
        <v>1078</v>
      </c>
      <c r="AR3352" t="s">
        <v>676</v>
      </c>
      <c r="AU3352" s="89">
        <f>VLOOKUP((A3352&amp;AR3352),Precios!B:J,9,FALSE)</f>
        <v>89504.797470000005</v>
      </c>
      <c r="AV3352" t="s">
        <v>1016</v>
      </c>
      <c r="AW3352" t="str">
        <f>VLOOKUP((A3352&amp;AR3352),Precios!B:J,6,FALSE)</f>
        <v>157BOG12</v>
      </c>
    </row>
    <row r="3353" spans="1:49">
      <c r="A3353" s="53" t="s">
        <v>22</v>
      </c>
      <c r="B3353" s="53" t="s">
        <v>1235</v>
      </c>
      <c r="C3353" t="s">
        <v>1233</v>
      </c>
      <c r="D3353" t="s">
        <v>1008</v>
      </c>
      <c r="M3353" t="s">
        <v>1078</v>
      </c>
      <c r="S3353" t="s">
        <v>1078</v>
      </c>
      <c r="U3353" t="s">
        <v>1009</v>
      </c>
      <c r="V3353" t="s">
        <v>1010</v>
      </c>
      <c r="W3353" t="s">
        <v>1011</v>
      </c>
      <c r="X3353" t="s">
        <v>1012</v>
      </c>
      <c r="AM3353" t="s">
        <v>1202</v>
      </c>
      <c r="AO3353" t="s">
        <v>1203</v>
      </c>
      <c r="AP3353" t="s">
        <v>682</v>
      </c>
      <c r="AQ3353" t="s">
        <v>1078</v>
      </c>
      <c r="AR3353" t="s">
        <v>683</v>
      </c>
      <c r="AU3353" s="89">
        <f>VLOOKUP((A3353&amp;AR3353),Precios!B:J,9,FALSE)</f>
        <v>89425.231499999994</v>
      </c>
      <c r="AV3353" t="s">
        <v>1016</v>
      </c>
      <c r="AW3353" t="str">
        <f>VLOOKUP((A3353&amp;AR3353),Precios!B:J,6,FALSE)</f>
        <v>157BOG13</v>
      </c>
    </row>
    <row r="3354" spans="1:49">
      <c r="A3354" s="53" t="s">
        <v>22</v>
      </c>
      <c r="B3354" s="53" t="s">
        <v>1235</v>
      </c>
      <c r="C3354" t="s">
        <v>1233</v>
      </c>
      <c r="D3354" t="s">
        <v>1008</v>
      </c>
      <c r="M3354" t="s">
        <v>1078</v>
      </c>
      <c r="S3354" t="s">
        <v>1078</v>
      </c>
      <c r="U3354" t="s">
        <v>1009</v>
      </c>
      <c r="V3354" t="s">
        <v>1010</v>
      </c>
      <c r="W3354" t="s">
        <v>1011</v>
      </c>
      <c r="X3354" t="s">
        <v>1012</v>
      </c>
      <c r="AM3354" t="s">
        <v>1202</v>
      </c>
      <c r="AO3354" t="s">
        <v>1203</v>
      </c>
      <c r="AP3354" t="s">
        <v>706</v>
      </c>
      <c r="AR3354" t="s">
        <v>707</v>
      </c>
      <c r="AU3354" s="89">
        <f>VLOOKUP((A3354&amp;AR3354),Precios!B:J,9,FALSE)</f>
        <v>92710.31</v>
      </c>
      <c r="AV3354" t="s">
        <v>1016</v>
      </c>
      <c r="AW3354" t="str">
        <f>VLOOKUP((A3354&amp;AR3354),Precios!B:J,6,FALSE)</f>
        <v>157BOG14</v>
      </c>
    </row>
    <row r="3355" spans="1:49">
      <c r="A3355" s="53" t="s">
        <v>22</v>
      </c>
      <c r="B3355" s="53" t="s">
        <v>1235</v>
      </c>
      <c r="C3355" t="s">
        <v>1233</v>
      </c>
      <c r="D3355" t="s">
        <v>1008</v>
      </c>
      <c r="M3355" t="s">
        <v>1078</v>
      </c>
      <c r="S3355" t="s">
        <v>1078</v>
      </c>
      <c r="U3355" t="s">
        <v>1009</v>
      </c>
      <c r="V3355" t="s">
        <v>1010</v>
      </c>
      <c r="W3355" t="s">
        <v>1011</v>
      </c>
      <c r="X3355" t="s">
        <v>1012</v>
      </c>
      <c r="AM3355" t="s">
        <v>1202</v>
      </c>
      <c r="AO3355" t="s">
        <v>1203</v>
      </c>
      <c r="AP3355" t="s">
        <v>700</v>
      </c>
      <c r="AR3355" t="s">
        <v>701</v>
      </c>
      <c r="AU3355" s="89">
        <f>VLOOKUP((A3355&amp;AR3355),Precios!B:J,9,FALSE)</f>
        <v>100278.28</v>
      </c>
      <c r="AV3355" t="s">
        <v>1016</v>
      </c>
      <c r="AW3355" t="str">
        <f>VLOOKUP((A3355&amp;AR3355),Precios!B:J,6,FALSE)</f>
        <v>157BOG16</v>
      </c>
    </row>
    <row r="3356" spans="1:49">
      <c r="A3356" s="53" t="s">
        <v>22</v>
      </c>
      <c r="B3356" s="53" t="s">
        <v>1235</v>
      </c>
      <c r="C3356" t="s">
        <v>1233</v>
      </c>
      <c r="D3356" t="s">
        <v>1008</v>
      </c>
      <c r="M3356" t="s">
        <v>1078</v>
      </c>
      <c r="S3356" t="s">
        <v>1078</v>
      </c>
      <c r="U3356" t="s">
        <v>1009</v>
      </c>
      <c r="V3356" t="s">
        <v>1010</v>
      </c>
      <c r="W3356" t="s">
        <v>1011</v>
      </c>
      <c r="X3356" t="s">
        <v>1012</v>
      </c>
      <c r="AM3356" t="s">
        <v>1202</v>
      </c>
      <c r="AO3356" t="s">
        <v>1203</v>
      </c>
      <c r="AP3356" t="s">
        <v>680</v>
      </c>
      <c r="AQ3356" t="s">
        <v>1078</v>
      </c>
      <c r="AR3356" t="s">
        <v>681</v>
      </c>
      <c r="AU3356" s="89">
        <f>VLOOKUP((A3356&amp;AR3356),Precios!B:J,9,FALSE)</f>
        <v>99776.57</v>
      </c>
      <c r="AV3356" t="s">
        <v>1016</v>
      </c>
      <c r="AW3356" t="str">
        <f>VLOOKUP((A3356&amp;AR3356),Precios!B:J,6,FALSE)</f>
        <v>157BOG17</v>
      </c>
    </row>
    <row r="3357" spans="1:49">
      <c r="A3357" s="53" t="s">
        <v>22</v>
      </c>
      <c r="B3357" s="53" t="s">
        <v>1235</v>
      </c>
      <c r="C3357" t="s">
        <v>1233</v>
      </c>
      <c r="D3357" t="s">
        <v>1008</v>
      </c>
      <c r="M3357" t="s">
        <v>1078</v>
      </c>
      <c r="S3357" t="s">
        <v>1078</v>
      </c>
      <c r="U3357" t="s">
        <v>1009</v>
      </c>
      <c r="V3357" t="s">
        <v>1010</v>
      </c>
      <c r="W3357" t="s">
        <v>1011</v>
      </c>
      <c r="X3357" t="s">
        <v>1012</v>
      </c>
      <c r="AM3357" t="s">
        <v>1202</v>
      </c>
      <c r="AO3357" t="s">
        <v>1203</v>
      </c>
      <c r="AP3357" t="s">
        <v>690</v>
      </c>
      <c r="AR3357" t="s">
        <v>691</v>
      </c>
      <c r="AU3357" s="89">
        <f>VLOOKUP((A3357&amp;AR3357),Precios!B:J,9,FALSE)</f>
        <v>95101.765517000007</v>
      </c>
      <c r="AV3357" t="s">
        <v>1016</v>
      </c>
      <c r="AW3357" t="str">
        <f>VLOOKUP((A3357&amp;AR3357),Precios!B:J,6,FALSE)</f>
        <v>157BOG18</v>
      </c>
    </row>
    <row r="3358" spans="1:49">
      <c r="A3358" s="53" t="s">
        <v>22</v>
      </c>
      <c r="B3358" s="53" t="s">
        <v>1235</v>
      </c>
      <c r="C3358" t="s">
        <v>1233</v>
      </c>
      <c r="D3358" t="s">
        <v>1008</v>
      </c>
      <c r="M3358" t="s">
        <v>1078</v>
      </c>
      <c r="S3358" t="s">
        <v>1078</v>
      </c>
      <c r="U3358" t="s">
        <v>1009</v>
      </c>
      <c r="V3358" t="s">
        <v>1010</v>
      </c>
      <c r="W3358" t="s">
        <v>1011</v>
      </c>
      <c r="X3358" t="s">
        <v>1012</v>
      </c>
      <c r="AM3358" t="s">
        <v>1202</v>
      </c>
      <c r="AO3358" t="s">
        <v>1203</v>
      </c>
      <c r="AP3358" t="s">
        <v>708</v>
      </c>
      <c r="AR3358" t="s">
        <v>709</v>
      </c>
      <c r="AU3358" s="89">
        <f>VLOOKUP((A3358&amp;AR3358),Precios!B:J,9,FALSE)</f>
        <v>88070.990386500009</v>
      </c>
      <c r="AV3358" t="s">
        <v>1016</v>
      </c>
      <c r="AW3358" t="str">
        <f>VLOOKUP((A3358&amp;AR3358),Precios!B:J,6,FALSE)</f>
        <v>157BOG19</v>
      </c>
    </row>
    <row r="3359" spans="1:49">
      <c r="A3359" s="53" t="s">
        <v>22</v>
      </c>
      <c r="B3359" s="53" t="s">
        <v>1235</v>
      </c>
      <c r="C3359" t="s">
        <v>1233</v>
      </c>
      <c r="D3359" t="s">
        <v>1008</v>
      </c>
      <c r="M3359" t="s">
        <v>1078</v>
      </c>
      <c r="S3359" t="s">
        <v>1078</v>
      </c>
      <c r="U3359" t="s">
        <v>1009</v>
      </c>
      <c r="V3359" t="s">
        <v>1010</v>
      </c>
      <c r="W3359" t="s">
        <v>1011</v>
      </c>
      <c r="X3359" t="s">
        <v>1012</v>
      </c>
      <c r="AM3359" t="s">
        <v>1202</v>
      </c>
      <c r="AO3359" t="s">
        <v>1203</v>
      </c>
      <c r="AP3359" t="s">
        <v>710</v>
      </c>
      <c r="AQ3359" t="s">
        <v>1078</v>
      </c>
      <c r="AR3359" t="s">
        <v>711</v>
      </c>
      <c r="AU3359" s="89">
        <f>VLOOKUP((A3359&amp;AR3359),Precios!B:J,9,FALSE)</f>
        <v>84125.928238000008</v>
      </c>
      <c r="AV3359" t="s">
        <v>1016</v>
      </c>
      <c r="AW3359" t="str">
        <f>VLOOKUP((A3359&amp;AR3359),Precios!B:J,6,FALSE)</f>
        <v>157BOG20</v>
      </c>
    </row>
    <row r="3360" spans="1:49">
      <c r="A3360" s="53" t="s">
        <v>22</v>
      </c>
      <c r="B3360" s="53" t="s">
        <v>1235</v>
      </c>
      <c r="C3360" t="s">
        <v>1233</v>
      </c>
      <c r="D3360" t="s">
        <v>1008</v>
      </c>
      <c r="M3360" t="s">
        <v>1078</v>
      </c>
      <c r="S3360" t="s">
        <v>1078</v>
      </c>
      <c r="U3360" t="s">
        <v>1009</v>
      </c>
      <c r="V3360" t="s">
        <v>1010</v>
      </c>
      <c r="W3360" t="s">
        <v>1011</v>
      </c>
      <c r="X3360" t="s">
        <v>1012</v>
      </c>
      <c r="AM3360" t="s">
        <v>1202</v>
      </c>
      <c r="AO3360" t="s">
        <v>1203</v>
      </c>
      <c r="AP3360" t="s">
        <v>692</v>
      </c>
      <c r="AQ3360" t="s">
        <v>1078</v>
      </c>
      <c r="AR3360" t="s">
        <v>695</v>
      </c>
      <c r="AU3360" s="89">
        <f>VLOOKUP((A3360&amp;AR3360),Precios!B:J,9,FALSE)</f>
        <v>96066.212</v>
      </c>
      <c r="AV3360" t="s">
        <v>1016</v>
      </c>
      <c r="AW3360" t="str">
        <f>VLOOKUP((A3360&amp;AR3360),Precios!B:J,6,FALSE)</f>
        <v>157MED31</v>
      </c>
    </row>
    <row r="3361" spans="1:49">
      <c r="A3361" s="53" t="s">
        <v>22</v>
      </c>
      <c r="B3361" s="53" t="s">
        <v>1235</v>
      </c>
      <c r="C3361" t="s">
        <v>1233</v>
      </c>
      <c r="D3361" t="s">
        <v>1008</v>
      </c>
      <c r="M3361" t="s">
        <v>1078</v>
      </c>
      <c r="S3361" t="s">
        <v>1078</v>
      </c>
      <c r="U3361" t="s">
        <v>1009</v>
      </c>
      <c r="V3361" t="s">
        <v>1010</v>
      </c>
      <c r="W3361" t="s">
        <v>1011</v>
      </c>
      <c r="X3361" t="s">
        <v>1012</v>
      </c>
      <c r="AM3361" t="s">
        <v>1202</v>
      </c>
      <c r="AO3361" t="s">
        <v>1203</v>
      </c>
      <c r="AP3361" t="s">
        <v>687</v>
      </c>
      <c r="AR3361" t="s">
        <v>689</v>
      </c>
      <c r="AU3361" s="89">
        <f>VLOOKUP((A3361&amp;AR3361),Precios!B:J,9,FALSE)</f>
        <v>113091.6523</v>
      </c>
      <c r="AV3361" t="s">
        <v>1016</v>
      </c>
      <c r="AW3361" t="str">
        <f>VLOOKUP((A3361&amp;AR3361),Precios!B:J,6,FALSE)</f>
        <v>157MED22</v>
      </c>
    </row>
    <row r="3362" spans="1:49">
      <c r="A3362" s="53" t="s">
        <v>22</v>
      </c>
      <c r="B3362" s="53" t="s">
        <v>1235</v>
      </c>
      <c r="C3362" t="s">
        <v>1233</v>
      </c>
      <c r="D3362" t="s">
        <v>1008</v>
      </c>
      <c r="M3362" t="s">
        <v>1078</v>
      </c>
      <c r="S3362" t="s">
        <v>1078</v>
      </c>
      <c r="U3362" t="s">
        <v>1009</v>
      </c>
      <c r="V3362" t="s">
        <v>1010</v>
      </c>
      <c r="W3362" t="s">
        <v>1011</v>
      </c>
      <c r="X3362" t="s">
        <v>1012</v>
      </c>
      <c r="AM3362" t="s">
        <v>1202</v>
      </c>
      <c r="AO3362" t="s">
        <v>1203</v>
      </c>
      <c r="AP3362" t="s">
        <v>684</v>
      </c>
      <c r="AR3362" t="s">
        <v>686</v>
      </c>
      <c r="AU3362" s="89">
        <f>VLOOKUP((A3362&amp;AR3362),Precios!B:J,9,FALSE)</f>
        <v>89310.966799999995</v>
      </c>
      <c r="AV3362" t="s">
        <v>1016</v>
      </c>
      <c r="AW3362" t="str">
        <f>VLOOKUP((A3362&amp;AR3362),Precios!B:J,6,FALSE)</f>
        <v>157MED23</v>
      </c>
    </row>
    <row r="3363" spans="1:49">
      <c r="A3363" s="53" t="s">
        <v>22</v>
      </c>
      <c r="B3363" s="53" t="s">
        <v>1235</v>
      </c>
      <c r="C3363" t="s">
        <v>1233</v>
      </c>
      <c r="D3363" t="s">
        <v>1008</v>
      </c>
      <c r="M3363" t="s">
        <v>1078</v>
      </c>
      <c r="S3363" t="s">
        <v>1078</v>
      </c>
      <c r="U3363" t="s">
        <v>1009</v>
      </c>
      <c r="V3363" t="s">
        <v>1010</v>
      </c>
      <c r="W3363" t="s">
        <v>1011</v>
      </c>
      <c r="X3363" t="s">
        <v>1012</v>
      </c>
      <c r="AM3363" t="s">
        <v>1202</v>
      </c>
      <c r="AO3363" t="s">
        <v>1203</v>
      </c>
      <c r="AP3363" t="s">
        <v>702</v>
      </c>
      <c r="AR3363" t="s">
        <v>703</v>
      </c>
      <c r="AU3363" s="89">
        <f>VLOOKUP((A3363&amp;AR3363),Precios!B:J,9,FALSE)</f>
        <v>88990</v>
      </c>
      <c r="AV3363" t="s">
        <v>1016</v>
      </c>
      <c r="AW3363" t="str">
        <f>VLOOKUP((A3363&amp;AR3363),Precios!B:J,6,FALSE)</f>
        <v>157MED25</v>
      </c>
    </row>
    <row r="3364" spans="1:49">
      <c r="A3364" s="53" t="s">
        <v>22</v>
      </c>
      <c r="B3364" s="53" t="s">
        <v>1235</v>
      </c>
      <c r="C3364" t="s">
        <v>1233</v>
      </c>
      <c r="D3364" t="s">
        <v>1008</v>
      </c>
      <c r="M3364" t="s">
        <v>1078</v>
      </c>
      <c r="S3364" t="s">
        <v>1078</v>
      </c>
      <c r="U3364" t="s">
        <v>1009</v>
      </c>
      <c r="V3364" t="s">
        <v>1010</v>
      </c>
      <c r="W3364" t="s">
        <v>1011</v>
      </c>
      <c r="X3364" t="s">
        <v>1012</v>
      </c>
      <c r="AM3364" t="s">
        <v>1202</v>
      </c>
      <c r="AO3364" t="s">
        <v>1203</v>
      </c>
      <c r="AP3364" t="s">
        <v>692</v>
      </c>
      <c r="AR3364" t="s">
        <v>694</v>
      </c>
      <c r="AU3364" s="89">
        <f>VLOOKUP((A3364&amp;AR3364),Precios!B:J,9,FALSE)</f>
        <v>96066.212</v>
      </c>
      <c r="AV3364" t="s">
        <v>1016</v>
      </c>
      <c r="AW3364" t="str">
        <f>VLOOKUP((A3364&amp;AR3364),Precios!B:J,6,FALSE)</f>
        <v>157CLO26</v>
      </c>
    </row>
    <row r="3365" spans="1:49">
      <c r="A3365" s="53" t="s">
        <v>22</v>
      </c>
      <c r="B3365" s="53" t="s">
        <v>1235</v>
      </c>
      <c r="C3365" t="s">
        <v>1233</v>
      </c>
      <c r="D3365" t="s">
        <v>1008</v>
      </c>
      <c r="M3365" t="s">
        <v>1078</v>
      </c>
      <c r="S3365" t="s">
        <v>1078</v>
      </c>
      <c r="U3365" t="s">
        <v>1009</v>
      </c>
      <c r="V3365" t="s">
        <v>1010</v>
      </c>
      <c r="W3365" t="s">
        <v>1011</v>
      </c>
      <c r="X3365" t="s">
        <v>1012</v>
      </c>
      <c r="AM3365" t="s">
        <v>1202</v>
      </c>
      <c r="AO3365" t="s">
        <v>1203</v>
      </c>
      <c r="AP3365" t="s">
        <v>704</v>
      </c>
      <c r="AQ3365" t="s">
        <v>1078</v>
      </c>
      <c r="AR3365" t="s">
        <v>705</v>
      </c>
      <c r="AU3365" s="89">
        <f>VLOOKUP((A3365&amp;AR3365),Precios!B:J,9,FALSE)</f>
        <v>88913.661099999998</v>
      </c>
      <c r="AV3365" t="s">
        <v>1016</v>
      </c>
      <c r="AW3365" t="str">
        <f>VLOOKUP((A3365&amp;AR3365),Precios!B:J,6,FALSE)</f>
        <v>157CLO27</v>
      </c>
    </row>
    <row r="3366" spans="1:49">
      <c r="A3366" s="53" t="s">
        <v>22</v>
      </c>
      <c r="B3366" s="53" t="s">
        <v>1235</v>
      </c>
      <c r="C3366" t="s">
        <v>1233</v>
      </c>
      <c r="D3366" t="s">
        <v>1008</v>
      </c>
      <c r="M3366" t="s">
        <v>1078</v>
      </c>
      <c r="S3366" t="s">
        <v>1078</v>
      </c>
      <c r="U3366" t="s">
        <v>1009</v>
      </c>
      <c r="V3366" t="s">
        <v>1010</v>
      </c>
      <c r="W3366" t="s">
        <v>1011</v>
      </c>
      <c r="X3366" t="s">
        <v>1012</v>
      </c>
      <c r="AM3366" t="s">
        <v>1202</v>
      </c>
      <c r="AO3366" t="s">
        <v>1203</v>
      </c>
      <c r="AP3366" t="s">
        <v>696</v>
      </c>
      <c r="AQ3366" t="s">
        <v>1078</v>
      </c>
      <c r="AR3366" t="s">
        <v>697</v>
      </c>
      <c r="AU3366" s="89">
        <f>VLOOKUP((A3366&amp;AR3366),Precios!B:J,9,FALSE)</f>
        <v>91747.216</v>
      </c>
      <c r="AV3366" t="s">
        <v>1016</v>
      </c>
      <c r="AW3366" t="str">
        <f>VLOOKUP((A3366&amp;AR3366),Precios!B:J,6,FALSE)</f>
        <v>157CLO28</v>
      </c>
    </row>
    <row r="3367" spans="1:49">
      <c r="A3367" s="53" t="s">
        <v>22</v>
      </c>
      <c r="B3367" s="53" t="s">
        <v>1235</v>
      </c>
      <c r="C3367" t="s">
        <v>1233</v>
      </c>
      <c r="D3367" t="s">
        <v>1008</v>
      </c>
      <c r="M3367" t="s">
        <v>1078</v>
      </c>
      <c r="S3367" t="s">
        <v>1078</v>
      </c>
      <c r="U3367" t="s">
        <v>1009</v>
      </c>
      <c r="V3367" t="s">
        <v>1010</v>
      </c>
      <c r="W3367" t="s">
        <v>1011</v>
      </c>
      <c r="X3367" t="s">
        <v>1012</v>
      </c>
      <c r="AM3367" t="s">
        <v>1202</v>
      </c>
      <c r="AO3367" t="s">
        <v>1203</v>
      </c>
      <c r="AP3367" t="s">
        <v>677</v>
      </c>
      <c r="AQ3367" t="s">
        <v>1078</v>
      </c>
      <c r="AR3367" t="s">
        <v>679</v>
      </c>
      <c r="AU3367" s="89">
        <f>VLOOKUP((A3367&amp;AR3367),Precios!B:J,9,FALSE)</f>
        <v>88070.995628000004</v>
      </c>
      <c r="AV3367" t="s">
        <v>1016</v>
      </c>
      <c r="AW3367" t="str">
        <f>VLOOKUP((A3367&amp;AR3367),Precios!B:J,6,FALSE)</f>
        <v>157CLO30</v>
      </c>
    </row>
    <row r="3368" spans="1:49">
      <c r="A3368" s="53" t="s">
        <v>23</v>
      </c>
      <c r="B3368" s="53" t="s">
        <v>1236</v>
      </c>
      <c r="C3368" t="s">
        <v>1233</v>
      </c>
      <c r="D3368" t="s">
        <v>1008</v>
      </c>
      <c r="U3368" t="s">
        <v>1009</v>
      </c>
      <c r="V3368" t="s">
        <v>1010</v>
      </c>
      <c r="W3368" t="s">
        <v>1011</v>
      </c>
      <c r="X3368" t="s">
        <v>1012</v>
      </c>
      <c r="AM3368" t="s">
        <v>1202</v>
      </c>
      <c r="AO3368" t="s">
        <v>1203</v>
      </c>
      <c r="AP3368" t="s">
        <v>1015</v>
      </c>
      <c r="AR3368" t="s">
        <v>712</v>
      </c>
      <c r="AU3368" s="89">
        <f>VLOOKUP((A3368&amp;AR3368),Precios!B:J,9,FALSE)</f>
        <v>123522.37</v>
      </c>
      <c r="AV3368" t="s">
        <v>1016</v>
      </c>
      <c r="AW3368" t="str">
        <f>VLOOKUP((A3368&amp;AR3368),Precios!B:J,6,FALSE)</f>
        <v>156BOG6</v>
      </c>
    </row>
    <row r="3369" spans="1:49">
      <c r="A3369" s="53" t="s">
        <v>23</v>
      </c>
      <c r="B3369" s="53" t="s">
        <v>1236</v>
      </c>
      <c r="C3369" t="s">
        <v>1233</v>
      </c>
      <c r="D3369" t="s">
        <v>1008</v>
      </c>
      <c r="U3369" t="s">
        <v>1009</v>
      </c>
      <c r="V3369" t="s">
        <v>1010</v>
      </c>
      <c r="W3369" t="s">
        <v>1011</v>
      </c>
      <c r="X3369" t="s">
        <v>1012</v>
      </c>
      <c r="AM3369" t="s">
        <v>1202</v>
      </c>
      <c r="AO3369" t="s">
        <v>1203</v>
      </c>
      <c r="AP3369" t="s">
        <v>713</v>
      </c>
      <c r="AR3369" t="s">
        <v>714</v>
      </c>
      <c r="AU3369" s="89">
        <f>VLOOKUP((A3369&amp;AR3369),Precios!B:J,9,FALSE)</f>
        <v>125125.27602832951</v>
      </c>
      <c r="AV3369" t="s">
        <v>1016</v>
      </c>
      <c r="AW3369" t="str">
        <f>VLOOKUP((A3369&amp;AR3369),Precios!B:J,6,FALSE)</f>
        <v>156BOG7</v>
      </c>
    </row>
    <row r="3370" spans="1:49">
      <c r="A3370" s="53" t="s">
        <v>23</v>
      </c>
      <c r="B3370" s="53" t="s">
        <v>1236</v>
      </c>
      <c r="C3370" t="s">
        <v>1233</v>
      </c>
      <c r="D3370" t="s">
        <v>1008</v>
      </c>
      <c r="U3370" t="s">
        <v>1009</v>
      </c>
      <c r="V3370" t="s">
        <v>1010</v>
      </c>
      <c r="W3370" t="s">
        <v>1011</v>
      </c>
      <c r="X3370" t="s">
        <v>1012</v>
      </c>
      <c r="AM3370" t="s">
        <v>1202</v>
      </c>
      <c r="AO3370" t="s">
        <v>1203</v>
      </c>
      <c r="AP3370" t="s">
        <v>692</v>
      </c>
      <c r="AR3370" t="s">
        <v>693</v>
      </c>
      <c r="AU3370" s="89">
        <f>VLOOKUP((A3370&amp;AR3370),Precios!B:J,9,FALSE)</f>
        <v>105186.42200000001</v>
      </c>
      <c r="AV3370" t="s">
        <v>1016</v>
      </c>
      <c r="AW3370" t="str">
        <f>VLOOKUP((A3370&amp;AR3370),Precios!B:J,6,FALSE)</f>
        <v>156BOG8</v>
      </c>
    </row>
    <row r="3371" spans="1:49">
      <c r="A3371" s="53" t="s">
        <v>23</v>
      </c>
      <c r="B3371" s="53" t="s">
        <v>1236</v>
      </c>
      <c r="C3371" t="s">
        <v>1233</v>
      </c>
      <c r="D3371" t="s">
        <v>1008</v>
      </c>
      <c r="U3371" t="s">
        <v>1009</v>
      </c>
      <c r="V3371" t="s">
        <v>1010</v>
      </c>
      <c r="W3371" t="s">
        <v>1011</v>
      </c>
      <c r="X3371" t="s">
        <v>1012</v>
      </c>
      <c r="AM3371" t="s">
        <v>1202</v>
      </c>
      <c r="AO3371" t="s">
        <v>1203</v>
      </c>
      <c r="AP3371" t="s">
        <v>673</v>
      </c>
      <c r="AR3371" t="s">
        <v>674</v>
      </c>
      <c r="AU3371" s="89">
        <f>VLOOKUP((A3371&amp;AR3371),Precios!B:J,9,FALSE)</f>
        <v>123451.16256</v>
      </c>
      <c r="AV3371" t="s">
        <v>1016</v>
      </c>
      <c r="AW3371" t="str">
        <f>VLOOKUP((A3371&amp;AR3371),Precios!B:J,6,FALSE)</f>
        <v>156BOG9</v>
      </c>
    </row>
    <row r="3372" spans="1:49">
      <c r="A3372" s="53" t="s">
        <v>23</v>
      </c>
      <c r="B3372" s="53" t="s">
        <v>1236</v>
      </c>
      <c r="C3372" t="s">
        <v>1233</v>
      </c>
      <c r="D3372" t="s">
        <v>1008</v>
      </c>
      <c r="U3372" t="s">
        <v>1009</v>
      </c>
      <c r="V3372" t="s">
        <v>1010</v>
      </c>
      <c r="W3372" t="s">
        <v>1011</v>
      </c>
      <c r="X3372" t="s">
        <v>1012</v>
      </c>
      <c r="AM3372" t="s">
        <v>1202</v>
      </c>
      <c r="AO3372" t="s">
        <v>1203</v>
      </c>
      <c r="AP3372" t="s">
        <v>687</v>
      </c>
      <c r="AR3372" t="s">
        <v>688</v>
      </c>
      <c r="AU3372" s="89">
        <f>VLOOKUP((A3372&amp;AR3372),Precios!B:J,9,FALSE)</f>
        <v>92698.024099999995</v>
      </c>
      <c r="AV3372" t="s">
        <v>1016</v>
      </c>
      <c r="AW3372" t="str">
        <f>VLOOKUP((A3372&amp;AR3372),Precios!B:J,6,FALSE)</f>
        <v>156BOG10</v>
      </c>
    </row>
    <row r="3373" spans="1:49">
      <c r="A3373" s="53" t="s">
        <v>23</v>
      </c>
      <c r="B3373" s="53" t="s">
        <v>1236</v>
      </c>
      <c r="C3373" t="s">
        <v>1233</v>
      </c>
      <c r="D3373" t="s">
        <v>1008</v>
      </c>
      <c r="U3373" t="s">
        <v>1009</v>
      </c>
      <c r="V3373" t="s">
        <v>1010</v>
      </c>
      <c r="W3373" t="s">
        <v>1011</v>
      </c>
      <c r="X3373" t="s">
        <v>1012</v>
      </c>
      <c r="AM3373" t="s">
        <v>1202</v>
      </c>
      <c r="AO3373" t="s">
        <v>1203</v>
      </c>
      <c r="AP3373" t="s">
        <v>698</v>
      </c>
      <c r="AR3373" t="s">
        <v>699</v>
      </c>
      <c r="AU3373" s="89">
        <f>VLOOKUP((A3373&amp;AR3373),Precios!B:J,9,FALSE)</f>
        <v>117131.76</v>
      </c>
      <c r="AV3373" t="s">
        <v>1016</v>
      </c>
      <c r="AW3373" t="str">
        <f>VLOOKUP((A3373&amp;AR3373),Precios!B:J,6,FALSE)</f>
        <v>156BOG11</v>
      </c>
    </row>
    <row r="3374" spans="1:49">
      <c r="A3374" s="53" t="s">
        <v>23</v>
      </c>
      <c r="B3374" s="53" t="s">
        <v>1236</v>
      </c>
      <c r="C3374" t="s">
        <v>1233</v>
      </c>
      <c r="D3374" t="s">
        <v>1008</v>
      </c>
      <c r="U3374" t="s">
        <v>1009</v>
      </c>
      <c r="V3374" t="s">
        <v>1010</v>
      </c>
      <c r="W3374" t="s">
        <v>1011</v>
      </c>
      <c r="X3374" t="s">
        <v>1012</v>
      </c>
      <c r="AM3374" t="s">
        <v>1202</v>
      </c>
      <c r="AO3374" t="s">
        <v>1203</v>
      </c>
      <c r="AP3374" t="s">
        <v>675</v>
      </c>
      <c r="AR3374" t="s">
        <v>676</v>
      </c>
      <c r="AU3374" s="89">
        <f>VLOOKUP((A3374&amp;AR3374),Precios!B:J,9,FALSE)</f>
        <v>106368.17059000001</v>
      </c>
      <c r="AV3374" t="s">
        <v>1016</v>
      </c>
      <c r="AW3374" t="str">
        <f>VLOOKUP((A3374&amp;AR3374),Precios!B:J,6,FALSE)</f>
        <v>156BOG12</v>
      </c>
    </row>
    <row r="3375" spans="1:49">
      <c r="A3375" s="53" t="s">
        <v>23</v>
      </c>
      <c r="B3375" s="53" t="s">
        <v>1236</v>
      </c>
      <c r="C3375" t="s">
        <v>1233</v>
      </c>
      <c r="D3375" t="s">
        <v>1008</v>
      </c>
      <c r="U3375" t="s">
        <v>1009</v>
      </c>
      <c r="V3375" t="s">
        <v>1010</v>
      </c>
      <c r="W3375" t="s">
        <v>1011</v>
      </c>
      <c r="X3375" t="s">
        <v>1012</v>
      </c>
      <c r="AM3375" t="s">
        <v>1202</v>
      </c>
      <c r="AO3375" t="s">
        <v>1203</v>
      </c>
      <c r="AP3375" t="s">
        <v>682</v>
      </c>
      <c r="AR3375" t="s">
        <v>683</v>
      </c>
      <c r="AU3375" s="89">
        <f>VLOOKUP((A3375&amp;AR3375),Precios!B:J,9,FALSE)</f>
        <v>104934.83000000002</v>
      </c>
      <c r="AV3375" t="s">
        <v>1016</v>
      </c>
      <c r="AW3375" t="str">
        <f>VLOOKUP((A3375&amp;AR3375),Precios!B:J,6,FALSE)</f>
        <v>156BOG13</v>
      </c>
    </row>
    <row r="3376" spans="1:49">
      <c r="A3376" s="53" t="s">
        <v>23</v>
      </c>
      <c r="B3376" s="53" t="s">
        <v>1236</v>
      </c>
      <c r="C3376" t="s">
        <v>1233</v>
      </c>
      <c r="D3376" t="s">
        <v>1008</v>
      </c>
      <c r="U3376" t="s">
        <v>1009</v>
      </c>
      <c r="V3376" t="s">
        <v>1010</v>
      </c>
      <c r="W3376" t="s">
        <v>1011</v>
      </c>
      <c r="X3376" t="s">
        <v>1012</v>
      </c>
      <c r="AM3376" t="s">
        <v>1202</v>
      </c>
      <c r="AO3376" t="s">
        <v>1203</v>
      </c>
      <c r="AP3376" t="s">
        <v>706</v>
      </c>
      <c r="AR3376" t="s">
        <v>707</v>
      </c>
      <c r="AU3376" s="89">
        <f>VLOOKUP((A3376&amp;AR3376),Precios!B:J,9,FALSE)</f>
        <v>112031.41</v>
      </c>
      <c r="AV3376" t="s">
        <v>1016</v>
      </c>
      <c r="AW3376" t="str">
        <f>VLOOKUP((A3376&amp;AR3376),Precios!B:J,6,FALSE)</f>
        <v>156BOG14</v>
      </c>
    </row>
    <row r="3377" spans="1:49">
      <c r="A3377" s="53" t="s">
        <v>23</v>
      </c>
      <c r="B3377" s="53" t="s">
        <v>1236</v>
      </c>
      <c r="C3377" t="s">
        <v>1233</v>
      </c>
      <c r="D3377" t="s">
        <v>1008</v>
      </c>
      <c r="U3377" t="s">
        <v>1009</v>
      </c>
      <c r="V3377" t="s">
        <v>1010</v>
      </c>
      <c r="W3377" t="s">
        <v>1011</v>
      </c>
      <c r="X3377" t="s">
        <v>1012</v>
      </c>
      <c r="AM3377" t="s">
        <v>1202</v>
      </c>
      <c r="AO3377" t="s">
        <v>1203</v>
      </c>
      <c r="AP3377" t="s">
        <v>700</v>
      </c>
      <c r="AR3377" t="s">
        <v>701</v>
      </c>
      <c r="AU3377" s="89">
        <f>VLOOKUP((A3377&amp;AR3377),Precios!B:J,9,FALSE)</f>
        <v>116879.16</v>
      </c>
      <c r="AV3377" t="s">
        <v>1016</v>
      </c>
      <c r="AW3377" t="str">
        <f>VLOOKUP((A3377&amp;AR3377),Precios!B:J,6,FALSE)</f>
        <v>156BOG16</v>
      </c>
    </row>
    <row r="3378" spans="1:49">
      <c r="A3378" s="53" t="s">
        <v>23</v>
      </c>
      <c r="B3378" s="53" t="s">
        <v>1236</v>
      </c>
      <c r="C3378" t="s">
        <v>1233</v>
      </c>
      <c r="D3378" t="s">
        <v>1008</v>
      </c>
      <c r="U3378" t="s">
        <v>1009</v>
      </c>
      <c r="V3378" t="s">
        <v>1010</v>
      </c>
      <c r="W3378" t="s">
        <v>1011</v>
      </c>
      <c r="X3378" t="s">
        <v>1012</v>
      </c>
      <c r="AM3378" t="s">
        <v>1202</v>
      </c>
      <c r="AO3378" t="s">
        <v>1203</v>
      </c>
      <c r="AP3378" t="s">
        <v>680</v>
      </c>
      <c r="AR3378" t="s">
        <v>681</v>
      </c>
      <c r="AU3378" s="89">
        <f>VLOOKUP((A3378&amp;AR3378),Precios!B:J,9,FALSE)</f>
        <v>117713.93</v>
      </c>
      <c r="AV3378" t="s">
        <v>1016</v>
      </c>
      <c r="AW3378" t="str">
        <f>VLOOKUP((A3378&amp;AR3378),Precios!B:J,6,FALSE)</f>
        <v>156BOG17</v>
      </c>
    </row>
    <row r="3379" spans="1:49">
      <c r="A3379" s="53" t="s">
        <v>23</v>
      </c>
      <c r="B3379" s="53" t="s">
        <v>1236</v>
      </c>
      <c r="C3379" t="s">
        <v>1233</v>
      </c>
      <c r="D3379" t="s">
        <v>1008</v>
      </c>
      <c r="U3379" t="s">
        <v>1009</v>
      </c>
      <c r="V3379" t="s">
        <v>1010</v>
      </c>
      <c r="W3379" t="s">
        <v>1011</v>
      </c>
      <c r="X3379" t="s">
        <v>1012</v>
      </c>
      <c r="AM3379" t="s">
        <v>1202</v>
      </c>
      <c r="AO3379" t="s">
        <v>1203</v>
      </c>
      <c r="AP3379" t="s">
        <v>690</v>
      </c>
      <c r="AR3379" t="s">
        <v>691</v>
      </c>
      <c r="AU3379" s="89">
        <f>VLOOKUP((A3379&amp;AR3379),Precios!B:J,9,FALSE)</f>
        <v>123981.3927</v>
      </c>
      <c r="AV3379" t="s">
        <v>1016</v>
      </c>
      <c r="AW3379" t="str">
        <f>VLOOKUP((A3379&amp;AR3379),Precios!B:J,6,FALSE)</f>
        <v>156BOG18</v>
      </c>
    </row>
    <row r="3380" spans="1:49">
      <c r="A3380" s="53" t="s">
        <v>23</v>
      </c>
      <c r="B3380" s="53" t="s">
        <v>1236</v>
      </c>
      <c r="C3380" t="s">
        <v>1233</v>
      </c>
      <c r="D3380" t="s">
        <v>1008</v>
      </c>
      <c r="U3380" t="s">
        <v>1009</v>
      </c>
      <c r="V3380" t="s">
        <v>1010</v>
      </c>
      <c r="W3380" t="s">
        <v>1011</v>
      </c>
      <c r="X3380" t="s">
        <v>1012</v>
      </c>
      <c r="AM3380" t="s">
        <v>1202</v>
      </c>
      <c r="AO3380" t="s">
        <v>1203</v>
      </c>
      <c r="AP3380" t="s">
        <v>708</v>
      </c>
      <c r="AR3380" t="s">
        <v>709</v>
      </c>
      <c r="AU3380" s="89">
        <f>VLOOKUP((A3380&amp;AR3380),Precios!B:J,9,FALSE)</f>
        <v>108236.97500000001</v>
      </c>
      <c r="AV3380" t="s">
        <v>1016</v>
      </c>
      <c r="AW3380" t="str">
        <f>VLOOKUP((A3380&amp;AR3380),Precios!B:J,6,FALSE)</f>
        <v>156BOG19</v>
      </c>
    </row>
    <row r="3381" spans="1:49">
      <c r="A3381" s="53" t="s">
        <v>23</v>
      </c>
      <c r="B3381" s="53" t="s">
        <v>1236</v>
      </c>
      <c r="C3381" t="s">
        <v>1233</v>
      </c>
      <c r="D3381" t="s">
        <v>1008</v>
      </c>
      <c r="U3381" t="s">
        <v>1009</v>
      </c>
      <c r="V3381" t="s">
        <v>1010</v>
      </c>
      <c r="W3381" t="s">
        <v>1011</v>
      </c>
      <c r="X3381" t="s">
        <v>1012</v>
      </c>
      <c r="AM3381" t="s">
        <v>1202</v>
      </c>
      <c r="AO3381" t="s">
        <v>1203</v>
      </c>
      <c r="AP3381" t="s">
        <v>710</v>
      </c>
      <c r="AR3381" t="s">
        <v>711</v>
      </c>
      <c r="AU3381" s="89">
        <f>VLOOKUP((A3381&amp;AR3381),Precios!B:J,9,FALSE)</f>
        <v>108161.60432660002</v>
      </c>
      <c r="AV3381" t="s">
        <v>1016</v>
      </c>
      <c r="AW3381" t="str">
        <f>VLOOKUP((A3381&amp;AR3381),Precios!B:J,6,FALSE)</f>
        <v>156BOG20</v>
      </c>
    </row>
    <row r="3382" spans="1:49">
      <c r="A3382" s="53" t="s">
        <v>23</v>
      </c>
      <c r="B3382" s="53" t="s">
        <v>1236</v>
      </c>
      <c r="C3382" t="s">
        <v>1233</v>
      </c>
      <c r="D3382" t="s">
        <v>1008</v>
      </c>
      <c r="U3382" t="s">
        <v>1009</v>
      </c>
      <c r="V3382" t="s">
        <v>1010</v>
      </c>
      <c r="W3382" t="s">
        <v>1011</v>
      </c>
      <c r="X3382" t="s">
        <v>1012</v>
      </c>
      <c r="AM3382" t="s">
        <v>1202</v>
      </c>
      <c r="AO3382" t="s">
        <v>1203</v>
      </c>
      <c r="AP3382" t="s">
        <v>692</v>
      </c>
      <c r="AR3382" t="s">
        <v>695</v>
      </c>
      <c r="AU3382" s="89">
        <f>VLOOKUP((A3382&amp;AR3382),Precios!B:J,9,FALSE)</f>
        <v>113577.01519999999</v>
      </c>
      <c r="AV3382" t="s">
        <v>1016</v>
      </c>
      <c r="AW3382" t="str">
        <f>VLOOKUP((A3382&amp;AR3382),Precios!B:J,6,FALSE)</f>
        <v>156MED31</v>
      </c>
    </row>
    <row r="3383" spans="1:49">
      <c r="A3383" s="53" t="s">
        <v>23</v>
      </c>
      <c r="B3383" s="53" t="s">
        <v>1236</v>
      </c>
      <c r="C3383" t="s">
        <v>1233</v>
      </c>
      <c r="D3383" t="s">
        <v>1008</v>
      </c>
      <c r="U3383" t="s">
        <v>1009</v>
      </c>
      <c r="V3383" t="s">
        <v>1010</v>
      </c>
      <c r="W3383" t="s">
        <v>1011</v>
      </c>
      <c r="X3383" t="s">
        <v>1012</v>
      </c>
      <c r="AM3383" t="s">
        <v>1202</v>
      </c>
      <c r="AO3383" t="s">
        <v>1203</v>
      </c>
      <c r="AP3383" t="s">
        <v>687</v>
      </c>
      <c r="AR3383" t="s">
        <v>689</v>
      </c>
      <c r="AU3383" s="89">
        <f>VLOOKUP((A3383&amp;AR3383),Precios!B:J,9,FALSE)</f>
        <v>94243.218300000008</v>
      </c>
      <c r="AV3383" t="s">
        <v>1016</v>
      </c>
      <c r="AW3383" t="str">
        <f>VLOOKUP((A3383&amp;AR3383),Precios!B:J,6,FALSE)</f>
        <v>156MED22</v>
      </c>
    </row>
    <row r="3384" spans="1:49">
      <c r="A3384" s="53" t="s">
        <v>23</v>
      </c>
      <c r="B3384" s="53" t="s">
        <v>1236</v>
      </c>
      <c r="C3384" t="s">
        <v>1233</v>
      </c>
      <c r="D3384" t="s">
        <v>1008</v>
      </c>
      <c r="U3384" t="s">
        <v>1009</v>
      </c>
      <c r="V3384" t="s">
        <v>1010</v>
      </c>
      <c r="W3384" t="s">
        <v>1011</v>
      </c>
      <c r="X3384" t="s">
        <v>1012</v>
      </c>
      <c r="AM3384" t="s">
        <v>1202</v>
      </c>
      <c r="AO3384" t="s">
        <v>1203</v>
      </c>
      <c r="AP3384" t="s">
        <v>684</v>
      </c>
      <c r="AR3384" t="s">
        <v>686</v>
      </c>
      <c r="AU3384" s="89">
        <f>VLOOKUP((A3384&amp;AR3384),Precios!B:J,9,FALSE)</f>
        <v>106604.77190000001</v>
      </c>
      <c r="AV3384" t="s">
        <v>1016</v>
      </c>
      <c r="AW3384" t="str">
        <f>VLOOKUP((A3384&amp;AR3384),Precios!B:J,6,FALSE)</f>
        <v>156MED23</v>
      </c>
    </row>
    <row r="3385" spans="1:49">
      <c r="A3385" s="53" t="s">
        <v>23</v>
      </c>
      <c r="B3385" s="53" t="s">
        <v>1236</v>
      </c>
      <c r="C3385" t="s">
        <v>1233</v>
      </c>
      <c r="D3385" t="s">
        <v>1008</v>
      </c>
      <c r="U3385" t="s">
        <v>1009</v>
      </c>
      <c r="V3385" t="s">
        <v>1010</v>
      </c>
      <c r="W3385" t="s">
        <v>1011</v>
      </c>
      <c r="X3385" t="s">
        <v>1012</v>
      </c>
      <c r="AM3385" t="s">
        <v>1202</v>
      </c>
      <c r="AO3385" t="s">
        <v>1203</v>
      </c>
      <c r="AP3385" t="s">
        <v>702</v>
      </c>
      <c r="AR3385" t="s">
        <v>703</v>
      </c>
      <c r="AU3385" s="89">
        <f>VLOOKUP((A3385&amp;AR3385),Precios!B:J,9,FALSE)</f>
        <v>94000</v>
      </c>
      <c r="AV3385" t="s">
        <v>1016</v>
      </c>
      <c r="AW3385" t="str">
        <f>VLOOKUP((A3385&amp;AR3385),Precios!B:J,6,FALSE)</f>
        <v>156MED25</v>
      </c>
    </row>
    <row r="3386" spans="1:49">
      <c r="A3386" s="53" t="s">
        <v>23</v>
      </c>
      <c r="B3386" s="53" t="s">
        <v>1236</v>
      </c>
      <c r="C3386" t="s">
        <v>1233</v>
      </c>
      <c r="D3386" t="s">
        <v>1008</v>
      </c>
      <c r="U3386" t="s">
        <v>1009</v>
      </c>
      <c r="V3386" t="s">
        <v>1010</v>
      </c>
      <c r="W3386" t="s">
        <v>1011</v>
      </c>
      <c r="X3386" t="s">
        <v>1012</v>
      </c>
      <c r="AM3386" t="s">
        <v>1202</v>
      </c>
      <c r="AO3386" t="s">
        <v>1203</v>
      </c>
      <c r="AP3386" t="s">
        <v>692</v>
      </c>
      <c r="AR3386" t="s">
        <v>694</v>
      </c>
      <c r="AU3386" s="89">
        <f>VLOOKUP((A3386&amp;AR3386),Precios!B:J,9,FALSE)</f>
        <v>113577.01519999999</v>
      </c>
      <c r="AV3386" t="s">
        <v>1016</v>
      </c>
      <c r="AW3386" t="str">
        <f>VLOOKUP((A3386&amp;AR3386),Precios!B:J,6,FALSE)</f>
        <v>156CLO26</v>
      </c>
    </row>
    <row r="3387" spans="1:49">
      <c r="A3387" s="53" t="s">
        <v>23</v>
      </c>
      <c r="B3387" s="53" t="s">
        <v>1236</v>
      </c>
      <c r="C3387" t="s">
        <v>1233</v>
      </c>
      <c r="D3387" t="s">
        <v>1008</v>
      </c>
      <c r="U3387" t="s">
        <v>1009</v>
      </c>
      <c r="V3387" t="s">
        <v>1010</v>
      </c>
      <c r="W3387" t="s">
        <v>1011</v>
      </c>
      <c r="X3387" t="s">
        <v>1012</v>
      </c>
      <c r="AM3387" t="s">
        <v>1202</v>
      </c>
      <c r="AO3387" t="s">
        <v>1203</v>
      </c>
      <c r="AP3387" t="s">
        <v>704</v>
      </c>
      <c r="AR3387" t="s">
        <v>705</v>
      </c>
      <c r="AU3387" s="89">
        <f>VLOOKUP((A3387&amp;AR3387),Precios!B:J,9,FALSE)</f>
        <v>107224.537343</v>
      </c>
      <c r="AV3387" t="s">
        <v>1016</v>
      </c>
      <c r="AW3387" t="str">
        <f>VLOOKUP((A3387&amp;AR3387),Precios!B:J,6,FALSE)</f>
        <v>156CLO27</v>
      </c>
    </row>
    <row r="3388" spans="1:49">
      <c r="A3388" s="53" t="s">
        <v>23</v>
      </c>
      <c r="B3388" s="53" t="s">
        <v>1236</v>
      </c>
      <c r="C3388" t="s">
        <v>1233</v>
      </c>
      <c r="D3388" t="s">
        <v>1008</v>
      </c>
      <c r="U3388" t="s">
        <v>1009</v>
      </c>
      <c r="V3388" t="s">
        <v>1010</v>
      </c>
      <c r="W3388" t="s">
        <v>1011</v>
      </c>
      <c r="X3388" t="s">
        <v>1012</v>
      </c>
      <c r="AM3388" t="s">
        <v>1202</v>
      </c>
      <c r="AO3388" t="s">
        <v>1203</v>
      </c>
      <c r="AP3388" t="s">
        <v>696</v>
      </c>
      <c r="AR3388" t="s">
        <v>697</v>
      </c>
      <c r="AU3388" s="89">
        <f>VLOOKUP((A3388&amp;AR3388),Precios!B:J,9,FALSE)</f>
        <v>108897.40399999999</v>
      </c>
      <c r="AV3388" t="s">
        <v>1016</v>
      </c>
      <c r="AW3388" t="str">
        <f>VLOOKUP((A3388&amp;AR3388),Precios!B:J,6,FALSE)</f>
        <v>156CLO28</v>
      </c>
    </row>
    <row r="3389" spans="1:49">
      <c r="A3389" s="53" t="s">
        <v>23</v>
      </c>
      <c r="B3389" s="53" t="s">
        <v>1236</v>
      </c>
      <c r="C3389" t="s">
        <v>1233</v>
      </c>
      <c r="D3389" t="s">
        <v>1008</v>
      </c>
      <c r="U3389" t="s">
        <v>1009</v>
      </c>
      <c r="V3389" t="s">
        <v>1010</v>
      </c>
      <c r="W3389" t="s">
        <v>1011</v>
      </c>
      <c r="X3389" t="s">
        <v>1012</v>
      </c>
      <c r="AM3389" t="s">
        <v>1202</v>
      </c>
      <c r="AO3389" t="s">
        <v>1203</v>
      </c>
      <c r="AP3389" t="s">
        <v>677</v>
      </c>
      <c r="AR3389" t="s">
        <v>679</v>
      </c>
      <c r="AU3389" s="89">
        <f>VLOOKUP((A3389&amp;AR3389),Precios!B:J,9,FALSE)</f>
        <v>115880.75928000001</v>
      </c>
      <c r="AV3389" t="s">
        <v>1016</v>
      </c>
      <c r="AW3389" t="str">
        <f>VLOOKUP((A3389&amp;AR3389),Precios!B:J,6,FALSE)</f>
        <v>156CLO30</v>
      </c>
    </row>
    <row r="3390" spans="1:49">
      <c r="A3390" s="53" t="s">
        <v>18</v>
      </c>
      <c r="B3390" s="53" t="s">
        <v>1237</v>
      </c>
      <c r="C3390" t="s">
        <v>1044</v>
      </c>
      <c r="D3390" t="s">
        <v>1008</v>
      </c>
      <c r="U3390" t="s">
        <v>1009</v>
      </c>
      <c r="V3390" t="s">
        <v>1010</v>
      </c>
      <c r="W3390" t="s">
        <v>1011</v>
      </c>
      <c r="X3390" t="s">
        <v>1012</v>
      </c>
      <c r="AM3390" t="s">
        <v>1202</v>
      </c>
      <c r="AO3390" t="s">
        <v>1203</v>
      </c>
      <c r="AP3390" t="s">
        <v>1015</v>
      </c>
      <c r="AR3390" t="s">
        <v>712</v>
      </c>
      <c r="AU3390" s="89">
        <f>VLOOKUP((A3390&amp;AR3390),Precios!B:J,9,FALSE)</f>
        <v>7274.206115</v>
      </c>
      <c r="AV3390" t="s">
        <v>1016</v>
      </c>
      <c r="AW3390" t="str">
        <f>VLOOKUP((A3390&amp;AR3390),Precios!B:J,6,FALSE)</f>
        <v>161BOG6</v>
      </c>
    </row>
    <row r="3391" spans="1:49">
      <c r="A3391" s="53" t="s">
        <v>18</v>
      </c>
      <c r="B3391" s="53" t="s">
        <v>1237</v>
      </c>
      <c r="C3391" t="s">
        <v>1044</v>
      </c>
      <c r="D3391" t="s">
        <v>1008</v>
      </c>
      <c r="U3391" t="s">
        <v>1009</v>
      </c>
      <c r="V3391" t="s">
        <v>1010</v>
      </c>
      <c r="W3391" t="s">
        <v>1011</v>
      </c>
      <c r="X3391" t="s">
        <v>1012</v>
      </c>
      <c r="AM3391" t="s">
        <v>1202</v>
      </c>
      <c r="AO3391" t="s">
        <v>1203</v>
      </c>
      <c r="AP3391" t="s">
        <v>713</v>
      </c>
      <c r="AR3391" t="s">
        <v>714</v>
      </c>
      <c r="AU3391" s="89">
        <f>VLOOKUP((A3391&amp;AR3391),Precios!B:J,9,FALSE)</f>
        <v>7252.9675569999999</v>
      </c>
      <c r="AV3391" t="s">
        <v>1016</v>
      </c>
      <c r="AW3391" t="str">
        <f>VLOOKUP((A3391&amp;AR3391),Precios!B:J,6,FALSE)</f>
        <v>161BOG7</v>
      </c>
    </row>
    <row r="3392" spans="1:49">
      <c r="A3392" s="53" t="s">
        <v>18</v>
      </c>
      <c r="B3392" s="53" t="s">
        <v>1237</v>
      </c>
      <c r="C3392" t="s">
        <v>1044</v>
      </c>
      <c r="D3392" t="s">
        <v>1008</v>
      </c>
      <c r="U3392" t="s">
        <v>1009</v>
      </c>
      <c r="V3392" t="s">
        <v>1010</v>
      </c>
      <c r="W3392" t="s">
        <v>1011</v>
      </c>
      <c r="X3392" t="s">
        <v>1012</v>
      </c>
      <c r="AM3392" t="s">
        <v>1202</v>
      </c>
      <c r="AO3392" t="s">
        <v>1203</v>
      </c>
      <c r="AP3392" t="s">
        <v>692</v>
      </c>
      <c r="AR3392" t="s">
        <v>693</v>
      </c>
      <c r="AU3392" s="89">
        <f>VLOOKUP((A3392&amp;AR3392),Precios!B:J,9,FALSE)</f>
        <v>7051.2012559999994</v>
      </c>
      <c r="AV3392" t="s">
        <v>1016</v>
      </c>
      <c r="AW3392" t="str">
        <f>VLOOKUP((A3392&amp;AR3392),Precios!B:J,6,FALSE)</f>
        <v>161BOG8</v>
      </c>
    </row>
    <row r="3393" spans="1:49">
      <c r="A3393" s="53" t="s">
        <v>18</v>
      </c>
      <c r="B3393" s="53" t="s">
        <v>1237</v>
      </c>
      <c r="C3393" t="s">
        <v>1044</v>
      </c>
      <c r="D3393" t="s">
        <v>1008</v>
      </c>
      <c r="U3393" t="s">
        <v>1009</v>
      </c>
      <c r="V3393" t="s">
        <v>1010</v>
      </c>
      <c r="W3393" t="s">
        <v>1011</v>
      </c>
      <c r="X3393" t="s">
        <v>1012</v>
      </c>
      <c r="AM3393" t="s">
        <v>1202</v>
      </c>
      <c r="AO3393" t="s">
        <v>1203</v>
      </c>
      <c r="AP3393" t="s">
        <v>673</v>
      </c>
      <c r="AR3393" t="s">
        <v>674</v>
      </c>
      <c r="AU3393" s="89">
        <f>VLOOKUP((A3393&amp;AR3393),Precios!B:J,9,FALSE)</f>
        <v>8048.8159510000014</v>
      </c>
      <c r="AV3393" t="s">
        <v>1016</v>
      </c>
      <c r="AW3393" t="str">
        <f>VLOOKUP((A3393&amp;AR3393),Precios!B:J,6,FALSE)</f>
        <v>161BOG9</v>
      </c>
    </row>
    <row r="3394" spans="1:49">
      <c r="A3394" s="53" t="s">
        <v>18</v>
      </c>
      <c r="B3394" s="53" t="s">
        <v>1237</v>
      </c>
      <c r="C3394" t="s">
        <v>1044</v>
      </c>
      <c r="D3394" t="s">
        <v>1008</v>
      </c>
      <c r="U3394" t="s">
        <v>1009</v>
      </c>
      <c r="V3394" t="s">
        <v>1010</v>
      </c>
      <c r="W3394" t="s">
        <v>1011</v>
      </c>
      <c r="X3394" t="s">
        <v>1012</v>
      </c>
      <c r="AM3394" t="s">
        <v>1202</v>
      </c>
      <c r="AO3394" t="s">
        <v>1203</v>
      </c>
      <c r="AP3394" t="s">
        <v>687</v>
      </c>
      <c r="AR3394" t="s">
        <v>688</v>
      </c>
      <c r="AU3394" s="89">
        <f>VLOOKUP((A3394&amp;AR3394),Precios!B:J,9,FALSE)</f>
        <v>8159.6841589999995</v>
      </c>
      <c r="AV3394" t="s">
        <v>1016</v>
      </c>
      <c r="AW3394" t="str">
        <f>VLOOKUP((A3394&amp;AR3394),Precios!B:J,6,FALSE)</f>
        <v>161BOG10</v>
      </c>
    </row>
    <row r="3395" spans="1:49">
      <c r="A3395" s="53" t="s">
        <v>18</v>
      </c>
      <c r="B3395" s="53" t="s">
        <v>1237</v>
      </c>
      <c r="C3395" t="s">
        <v>1044</v>
      </c>
      <c r="D3395" t="s">
        <v>1008</v>
      </c>
      <c r="U3395" t="s">
        <v>1009</v>
      </c>
      <c r="V3395" t="s">
        <v>1010</v>
      </c>
      <c r="W3395" t="s">
        <v>1011</v>
      </c>
      <c r="X3395" t="s">
        <v>1012</v>
      </c>
      <c r="AM3395" t="s">
        <v>1202</v>
      </c>
      <c r="AO3395" t="s">
        <v>1203</v>
      </c>
      <c r="AP3395" t="s">
        <v>698</v>
      </c>
      <c r="AR3395" t="s">
        <v>699</v>
      </c>
      <c r="AU3395" s="89">
        <f>VLOOKUP((A3395&amp;AR3395),Precios!B:J,9,FALSE)</f>
        <v>6879.1647430000003</v>
      </c>
      <c r="AV3395" t="s">
        <v>1016</v>
      </c>
      <c r="AW3395" t="str">
        <f>VLOOKUP((A3395&amp;AR3395),Precios!B:J,6,FALSE)</f>
        <v>161BOG11</v>
      </c>
    </row>
    <row r="3396" spans="1:49">
      <c r="A3396" s="53" t="s">
        <v>18</v>
      </c>
      <c r="B3396" s="53" t="s">
        <v>1237</v>
      </c>
      <c r="C3396" t="s">
        <v>1044</v>
      </c>
      <c r="D3396" t="s">
        <v>1008</v>
      </c>
      <c r="U3396" t="s">
        <v>1009</v>
      </c>
      <c r="V3396" t="s">
        <v>1010</v>
      </c>
      <c r="W3396" t="s">
        <v>1011</v>
      </c>
      <c r="X3396" t="s">
        <v>1012</v>
      </c>
      <c r="AM3396" t="s">
        <v>1202</v>
      </c>
      <c r="AO3396" t="s">
        <v>1203</v>
      </c>
      <c r="AP3396" t="s">
        <v>675</v>
      </c>
      <c r="AR3396" t="s">
        <v>676</v>
      </c>
      <c r="AU3396" s="89">
        <f>VLOOKUP((A3396&amp;AR3396),Precios!B:J,9,FALSE)</f>
        <v>9079.4835449999991</v>
      </c>
      <c r="AV3396" t="s">
        <v>1016</v>
      </c>
      <c r="AW3396" t="str">
        <f>VLOOKUP((A3396&amp;AR3396),Precios!B:J,6,FALSE)</f>
        <v>161BOG12</v>
      </c>
    </row>
    <row r="3397" spans="1:49">
      <c r="A3397" s="53" t="s">
        <v>18</v>
      </c>
      <c r="B3397" s="53" t="s">
        <v>1237</v>
      </c>
      <c r="C3397" t="s">
        <v>1044</v>
      </c>
      <c r="D3397" t="s">
        <v>1008</v>
      </c>
      <c r="U3397" t="s">
        <v>1009</v>
      </c>
      <c r="V3397" t="s">
        <v>1010</v>
      </c>
      <c r="W3397" t="s">
        <v>1011</v>
      </c>
      <c r="X3397" t="s">
        <v>1012</v>
      </c>
      <c r="AM3397" t="s">
        <v>1202</v>
      </c>
      <c r="AO3397" t="s">
        <v>1203</v>
      </c>
      <c r="AP3397" t="s">
        <v>682</v>
      </c>
      <c r="AR3397" t="s">
        <v>683</v>
      </c>
      <c r="AU3397" s="89">
        <f>VLOOKUP((A3397&amp;AR3397),Precios!B:J,9,FALSE)</f>
        <v>7709.7642820000001</v>
      </c>
      <c r="AV3397" t="s">
        <v>1016</v>
      </c>
      <c r="AW3397" t="str">
        <f>VLOOKUP((A3397&amp;AR3397),Precios!B:J,6,FALSE)</f>
        <v>161BOG13</v>
      </c>
    </row>
    <row r="3398" spans="1:49">
      <c r="A3398" s="53" t="s">
        <v>18</v>
      </c>
      <c r="B3398" s="53" t="s">
        <v>1237</v>
      </c>
      <c r="C3398" t="s">
        <v>1044</v>
      </c>
      <c r="D3398" t="s">
        <v>1008</v>
      </c>
      <c r="U3398" t="s">
        <v>1009</v>
      </c>
      <c r="V3398" t="s">
        <v>1010</v>
      </c>
      <c r="W3398" t="s">
        <v>1011</v>
      </c>
      <c r="X3398" t="s">
        <v>1012</v>
      </c>
      <c r="AM3398" t="s">
        <v>1202</v>
      </c>
      <c r="AO3398" t="s">
        <v>1203</v>
      </c>
      <c r="AP3398" t="s">
        <v>706</v>
      </c>
      <c r="AR3398" t="s">
        <v>707</v>
      </c>
      <c r="AU3398" s="89">
        <f>VLOOKUP((A3398&amp;AR3398),Precios!B:J,9,FALSE)</f>
        <v>9630.9417600000015</v>
      </c>
      <c r="AV3398" t="s">
        <v>1016</v>
      </c>
      <c r="AW3398" t="str">
        <f>VLOOKUP((A3398&amp;AR3398),Precios!B:J,6,FALSE)</f>
        <v>161BOG14</v>
      </c>
    </row>
    <row r="3399" spans="1:49">
      <c r="A3399" s="53" t="s">
        <v>18</v>
      </c>
      <c r="B3399" s="53" t="s">
        <v>1237</v>
      </c>
      <c r="C3399" t="s">
        <v>1044</v>
      </c>
      <c r="D3399" t="s">
        <v>1008</v>
      </c>
      <c r="U3399" t="s">
        <v>1009</v>
      </c>
      <c r="V3399" t="s">
        <v>1010</v>
      </c>
      <c r="W3399" t="s">
        <v>1011</v>
      </c>
      <c r="X3399" t="s">
        <v>1012</v>
      </c>
      <c r="AM3399" t="s">
        <v>1202</v>
      </c>
      <c r="AO3399" t="s">
        <v>1203</v>
      </c>
      <c r="AP3399" t="s">
        <v>700</v>
      </c>
      <c r="AR3399" t="s">
        <v>701</v>
      </c>
      <c r="AU3399" s="89">
        <f>VLOOKUP((A3399&amp;AR3399),Precios!B:J,9,FALSE)</f>
        <v>7132.0042199999998</v>
      </c>
      <c r="AV3399" t="s">
        <v>1016</v>
      </c>
      <c r="AW3399" t="str">
        <f>VLOOKUP((A3399&amp;AR3399),Precios!B:J,6,FALSE)</f>
        <v>161BOG16</v>
      </c>
    </row>
    <row r="3400" spans="1:49">
      <c r="A3400" s="53" t="s">
        <v>18</v>
      </c>
      <c r="B3400" s="53" t="s">
        <v>1237</v>
      </c>
      <c r="C3400" t="s">
        <v>1044</v>
      </c>
      <c r="D3400" t="s">
        <v>1008</v>
      </c>
      <c r="U3400" t="s">
        <v>1009</v>
      </c>
      <c r="V3400" t="s">
        <v>1010</v>
      </c>
      <c r="W3400" t="s">
        <v>1011</v>
      </c>
      <c r="X3400" t="s">
        <v>1012</v>
      </c>
      <c r="AM3400" t="s">
        <v>1202</v>
      </c>
      <c r="AO3400" t="s">
        <v>1203</v>
      </c>
      <c r="AP3400" t="s">
        <v>680</v>
      </c>
      <c r="AR3400" t="s">
        <v>681</v>
      </c>
      <c r="AU3400" s="89">
        <f>VLOOKUP((A3400&amp;AR3400),Precios!B:J,9,FALSE)</f>
        <v>8386.4</v>
      </c>
      <c r="AV3400" t="s">
        <v>1016</v>
      </c>
      <c r="AW3400" t="str">
        <f>VLOOKUP((A3400&amp;AR3400),Precios!B:J,6,FALSE)</f>
        <v>161BOG17</v>
      </c>
    </row>
    <row r="3401" spans="1:49">
      <c r="A3401" s="53" t="s">
        <v>18</v>
      </c>
      <c r="B3401" s="53" t="s">
        <v>1237</v>
      </c>
      <c r="C3401" t="s">
        <v>1044</v>
      </c>
      <c r="D3401" t="s">
        <v>1008</v>
      </c>
      <c r="U3401" t="s">
        <v>1009</v>
      </c>
      <c r="V3401" t="s">
        <v>1010</v>
      </c>
      <c r="W3401" t="s">
        <v>1011</v>
      </c>
      <c r="X3401" t="s">
        <v>1012</v>
      </c>
      <c r="AM3401" t="s">
        <v>1202</v>
      </c>
      <c r="AO3401" t="s">
        <v>1203</v>
      </c>
      <c r="AP3401" t="s">
        <v>690</v>
      </c>
      <c r="AR3401" t="s">
        <v>691</v>
      </c>
      <c r="AU3401" s="89">
        <f>VLOOKUP((A3401&amp;AR3401),Precios!B:J,9,FALSE)</f>
        <v>12018.895778999999</v>
      </c>
      <c r="AV3401" t="s">
        <v>1016</v>
      </c>
      <c r="AW3401" t="str">
        <f>VLOOKUP((A3401&amp;AR3401),Precios!B:J,6,FALSE)</f>
        <v>161BOG18</v>
      </c>
    </row>
    <row r="3402" spans="1:49">
      <c r="A3402" s="53" t="s">
        <v>18</v>
      </c>
      <c r="B3402" s="53" t="s">
        <v>1237</v>
      </c>
      <c r="C3402" t="s">
        <v>1044</v>
      </c>
      <c r="D3402" t="s">
        <v>1008</v>
      </c>
      <c r="U3402" t="s">
        <v>1009</v>
      </c>
      <c r="V3402" t="s">
        <v>1010</v>
      </c>
      <c r="W3402" t="s">
        <v>1011</v>
      </c>
      <c r="X3402" t="s">
        <v>1012</v>
      </c>
      <c r="AM3402" t="s">
        <v>1202</v>
      </c>
      <c r="AO3402" t="s">
        <v>1203</v>
      </c>
      <c r="AP3402" t="s">
        <v>708</v>
      </c>
      <c r="AR3402" t="s">
        <v>709</v>
      </c>
      <c r="AU3402" s="89">
        <f>VLOOKUP((A3402&amp;AR3402),Precios!B:J,9,FALSE)</f>
        <v>12064.559727</v>
      </c>
      <c r="AV3402" t="s">
        <v>1016</v>
      </c>
      <c r="AW3402" t="str">
        <f>VLOOKUP((A3402&amp;AR3402),Precios!B:J,6,FALSE)</f>
        <v>161BOG19</v>
      </c>
    </row>
    <row r="3403" spans="1:49">
      <c r="A3403" s="53" t="s">
        <v>18</v>
      </c>
      <c r="B3403" s="53" t="s">
        <v>1237</v>
      </c>
      <c r="C3403" t="s">
        <v>1044</v>
      </c>
      <c r="D3403" t="s">
        <v>1008</v>
      </c>
      <c r="U3403" t="s">
        <v>1009</v>
      </c>
      <c r="V3403" t="s">
        <v>1010</v>
      </c>
      <c r="W3403" t="s">
        <v>1011</v>
      </c>
      <c r="X3403" t="s">
        <v>1012</v>
      </c>
      <c r="AM3403" t="s">
        <v>1202</v>
      </c>
      <c r="AO3403" t="s">
        <v>1203</v>
      </c>
      <c r="AP3403" t="s">
        <v>710</v>
      </c>
      <c r="AR3403" t="s">
        <v>711</v>
      </c>
      <c r="AU3403" s="89">
        <f>VLOOKUP((A3403&amp;AR3403),Precios!B:J,9,FALSE)</f>
        <v>9307.798043499999</v>
      </c>
      <c r="AV3403" t="s">
        <v>1016</v>
      </c>
      <c r="AW3403" t="str">
        <f>VLOOKUP((A3403&amp;AR3403),Precios!B:J,6,FALSE)</f>
        <v>161BOG20</v>
      </c>
    </row>
    <row r="3404" spans="1:49">
      <c r="A3404" s="53" t="s">
        <v>18</v>
      </c>
      <c r="B3404" s="53" t="s">
        <v>1237</v>
      </c>
      <c r="C3404" t="s">
        <v>1044</v>
      </c>
      <c r="D3404" t="s">
        <v>1008</v>
      </c>
      <c r="U3404" t="s">
        <v>1009</v>
      </c>
      <c r="V3404" t="s">
        <v>1010</v>
      </c>
      <c r="W3404" t="s">
        <v>1011</v>
      </c>
      <c r="X3404" t="s">
        <v>1012</v>
      </c>
      <c r="AM3404" t="s">
        <v>1202</v>
      </c>
      <c r="AO3404" t="s">
        <v>1203</v>
      </c>
      <c r="AP3404" t="s">
        <v>692</v>
      </c>
      <c r="AR3404" t="s">
        <v>695</v>
      </c>
      <c r="AU3404" s="89">
        <f>VLOOKUP((A3404&amp;AR3404),Precios!B:J,9,FALSE)</f>
        <v>7466.4119199999996</v>
      </c>
      <c r="AV3404" t="s">
        <v>1016</v>
      </c>
      <c r="AW3404" t="str">
        <f>VLOOKUP((A3404&amp;AR3404),Precios!B:J,6,FALSE)</f>
        <v>161MED31</v>
      </c>
    </row>
    <row r="3405" spans="1:49">
      <c r="A3405" s="53" t="s">
        <v>18</v>
      </c>
      <c r="B3405" s="53" t="s">
        <v>1237</v>
      </c>
      <c r="C3405" t="s">
        <v>1044</v>
      </c>
      <c r="D3405" t="s">
        <v>1008</v>
      </c>
      <c r="U3405" t="s">
        <v>1009</v>
      </c>
      <c r="V3405" t="s">
        <v>1010</v>
      </c>
      <c r="W3405" t="s">
        <v>1011</v>
      </c>
      <c r="X3405" t="s">
        <v>1012</v>
      </c>
      <c r="AM3405" t="s">
        <v>1202</v>
      </c>
      <c r="AO3405" t="s">
        <v>1203</v>
      </c>
      <c r="AP3405" t="s">
        <v>687</v>
      </c>
      <c r="AR3405" t="s">
        <v>689</v>
      </c>
      <c r="AU3405" s="89">
        <f>VLOOKUP((A3405&amp;AR3405),Precios!B:J,9,FALSE)</f>
        <v>8295.1874169999992</v>
      </c>
      <c r="AV3405" t="s">
        <v>1016</v>
      </c>
      <c r="AW3405" t="str">
        <f>VLOOKUP((A3405&amp;AR3405),Precios!B:J,6,FALSE)</f>
        <v>161MED22</v>
      </c>
    </row>
    <row r="3406" spans="1:49">
      <c r="A3406" s="53" t="s">
        <v>18</v>
      </c>
      <c r="B3406" s="53" t="s">
        <v>1237</v>
      </c>
      <c r="C3406" t="s">
        <v>1044</v>
      </c>
      <c r="D3406" t="s">
        <v>1008</v>
      </c>
      <c r="U3406" t="s">
        <v>1009</v>
      </c>
      <c r="V3406" t="s">
        <v>1010</v>
      </c>
      <c r="W3406" t="s">
        <v>1011</v>
      </c>
      <c r="X3406" t="s">
        <v>1012</v>
      </c>
      <c r="AM3406" t="s">
        <v>1202</v>
      </c>
      <c r="AO3406" t="s">
        <v>1203</v>
      </c>
      <c r="AP3406" t="s">
        <v>684</v>
      </c>
      <c r="AR3406" t="s">
        <v>686</v>
      </c>
      <c r="AU3406" s="89">
        <f>VLOOKUP((A3406&amp;AR3406),Precios!B:J,9,FALSE)</f>
        <v>34940.541360999996</v>
      </c>
      <c r="AV3406" t="s">
        <v>1016</v>
      </c>
      <c r="AW3406" t="str">
        <f>VLOOKUP((A3406&amp;AR3406),Precios!B:J,6,FALSE)</f>
        <v>161MED23</v>
      </c>
    </row>
    <row r="3407" spans="1:49">
      <c r="A3407" s="53" t="s">
        <v>18</v>
      </c>
      <c r="B3407" s="53" t="s">
        <v>1237</v>
      </c>
      <c r="C3407" t="s">
        <v>1044</v>
      </c>
      <c r="D3407" t="s">
        <v>1008</v>
      </c>
      <c r="U3407" t="s">
        <v>1009</v>
      </c>
      <c r="V3407" t="s">
        <v>1010</v>
      </c>
      <c r="W3407" t="s">
        <v>1011</v>
      </c>
      <c r="X3407" t="s">
        <v>1012</v>
      </c>
      <c r="AM3407" t="s">
        <v>1202</v>
      </c>
      <c r="AO3407" t="s">
        <v>1203</v>
      </c>
      <c r="AP3407" t="s">
        <v>702</v>
      </c>
      <c r="AR3407" t="s">
        <v>703</v>
      </c>
      <c r="AU3407" s="89">
        <f>VLOOKUP((A3407&amp;AR3407),Precios!B:J,9,FALSE)</f>
        <v>7000</v>
      </c>
      <c r="AV3407" t="s">
        <v>1016</v>
      </c>
      <c r="AW3407" t="str">
        <f>VLOOKUP((A3407&amp;AR3407),Precios!B:J,6,FALSE)</f>
        <v>161MED25</v>
      </c>
    </row>
    <row r="3408" spans="1:49">
      <c r="A3408" s="53" t="s">
        <v>18</v>
      </c>
      <c r="B3408" s="53" t="s">
        <v>1237</v>
      </c>
      <c r="C3408" t="s">
        <v>1044</v>
      </c>
      <c r="D3408" t="s">
        <v>1008</v>
      </c>
      <c r="U3408" t="s">
        <v>1009</v>
      </c>
      <c r="V3408" t="s">
        <v>1010</v>
      </c>
      <c r="W3408" t="s">
        <v>1011</v>
      </c>
      <c r="X3408" t="s">
        <v>1012</v>
      </c>
      <c r="AM3408" t="s">
        <v>1202</v>
      </c>
      <c r="AO3408" t="s">
        <v>1203</v>
      </c>
      <c r="AP3408" t="s">
        <v>692</v>
      </c>
      <c r="AR3408" t="s">
        <v>694</v>
      </c>
      <c r="AU3408" s="89">
        <f>VLOOKUP((A3408&amp;AR3408),Precios!B:J,9,FALSE)</f>
        <v>7466.4119199999996</v>
      </c>
      <c r="AV3408" t="s">
        <v>1016</v>
      </c>
      <c r="AW3408" t="str">
        <f>VLOOKUP((A3408&amp;AR3408),Precios!B:J,6,FALSE)</f>
        <v>161CLO26</v>
      </c>
    </row>
    <row r="3409" spans="1:49">
      <c r="A3409" s="53" t="s">
        <v>18</v>
      </c>
      <c r="B3409" s="53" t="s">
        <v>1237</v>
      </c>
      <c r="C3409" t="s">
        <v>1044</v>
      </c>
      <c r="D3409" t="s">
        <v>1008</v>
      </c>
      <c r="U3409" t="s">
        <v>1009</v>
      </c>
      <c r="V3409" t="s">
        <v>1010</v>
      </c>
      <c r="W3409" t="s">
        <v>1011</v>
      </c>
      <c r="X3409" t="s">
        <v>1012</v>
      </c>
      <c r="AM3409" t="s">
        <v>1202</v>
      </c>
      <c r="AO3409" t="s">
        <v>1203</v>
      </c>
      <c r="AP3409" t="s">
        <v>704</v>
      </c>
      <c r="AR3409" t="s">
        <v>705</v>
      </c>
      <c r="AU3409" s="89">
        <f>VLOOKUP((A3409&amp;AR3409),Precios!B:J,9,FALSE)</f>
        <v>7756.1410740000001</v>
      </c>
      <c r="AV3409" t="s">
        <v>1016</v>
      </c>
      <c r="AW3409" t="str">
        <f>VLOOKUP((A3409&amp;AR3409),Precios!B:J,6,FALSE)</f>
        <v>161CLO27</v>
      </c>
    </row>
    <row r="3410" spans="1:49">
      <c r="A3410" s="53" t="s">
        <v>18</v>
      </c>
      <c r="B3410" s="53" t="s">
        <v>1237</v>
      </c>
      <c r="C3410" t="s">
        <v>1044</v>
      </c>
      <c r="D3410" t="s">
        <v>1008</v>
      </c>
      <c r="U3410" t="s">
        <v>1009</v>
      </c>
      <c r="V3410" t="s">
        <v>1010</v>
      </c>
      <c r="W3410" t="s">
        <v>1011</v>
      </c>
      <c r="X3410" t="s">
        <v>1012</v>
      </c>
      <c r="AM3410" t="s">
        <v>1202</v>
      </c>
      <c r="AO3410" t="s">
        <v>1203</v>
      </c>
      <c r="AP3410" t="s">
        <v>696</v>
      </c>
      <c r="AR3410" t="s">
        <v>697</v>
      </c>
      <c r="AU3410" s="89">
        <f>VLOOKUP((A3410&amp;AR3410),Precios!B:J,9,FALSE)</f>
        <v>8032.0745999999999</v>
      </c>
      <c r="AV3410" t="s">
        <v>1016</v>
      </c>
      <c r="AW3410" t="str">
        <f>VLOOKUP((A3410&amp;AR3410),Precios!B:J,6,FALSE)</f>
        <v>161CLO28</v>
      </c>
    </row>
    <row r="3411" spans="1:49">
      <c r="A3411" s="53" t="s">
        <v>18</v>
      </c>
      <c r="B3411" s="53" t="s">
        <v>1237</v>
      </c>
      <c r="C3411" t="s">
        <v>1044</v>
      </c>
      <c r="D3411" t="s">
        <v>1008</v>
      </c>
      <c r="U3411" t="s">
        <v>1009</v>
      </c>
      <c r="V3411" t="s">
        <v>1010</v>
      </c>
      <c r="W3411" t="s">
        <v>1011</v>
      </c>
      <c r="X3411" t="s">
        <v>1012</v>
      </c>
      <c r="AM3411" t="s">
        <v>1202</v>
      </c>
      <c r="AO3411" t="s">
        <v>1203</v>
      </c>
      <c r="AP3411" t="s">
        <v>677</v>
      </c>
      <c r="AR3411" t="s">
        <v>679</v>
      </c>
      <c r="AU3411" s="89">
        <f>VLOOKUP((A3411&amp;AR3411),Precios!B:J,9,FALSE)</f>
        <v>12064.559727</v>
      </c>
      <c r="AV3411" t="s">
        <v>1016</v>
      </c>
      <c r="AW3411" t="str">
        <f>VLOOKUP((A3411&amp;AR3411),Precios!B:J,6,FALSE)</f>
        <v>161CLO30</v>
      </c>
    </row>
    <row r="3412" spans="1:49">
      <c r="A3412" s="53" t="s">
        <v>20</v>
      </c>
      <c r="B3412" s="53" t="s">
        <v>1238</v>
      </c>
      <c r="C3412" t="s">
        <v>1044</v>
      </c>
      <c r="D3412" t="s">
        <v>1008</v>
      </c>
      <c r="U3412" t="s">
        <v>1009</v>
      </c>
      <c r="V3412" t="s">
        <v>1010</v>
      </c>
      <c r="W3412" t="s">
        <v>1011</v>
      </c>
      <c r="X3412" t="s">
        <v>1012</v>
      </c>
      <c r="AM3412" t="s">
        <v>1202</v>
      </c>
      <c r="AO3412" t="s">
        <v>1203</v>
      </c>
      <c r="AP3412" t="s">
        <v>1015</v>
      </c>
      <c r="AR3412" t="s">
        <v>712</v>
      </c>
      <c r="AU3412" s="89">
        <f>VLOOKUP((A3412&amp;AR3412),Precios!B:J,9,FALSE)</f>
        <v>8229.9412250000005</v>
      </c>
      <c r="AV3412" t="s">
        <v>1016</v>
      </c>
      <c r="AW3412" t="str">
        <f>VLOOKUP((A3412&amp;AR3412),Precios!B:J,6,FALSE)</f>
        <v>159BOG6</v>
      </c>
    </row>
    <row r="3413" spans="1:49">
      <c r="A3413" s="53" t="s">
        <v>20</v>
      </c>
      <c r="B3413" s="53" t="s">
        <v>1238</v>
      </c>
      <c r="C3413" t="s">
        <v>1044</v>
      </c>
      <c r="D3413" t="s">
        <v>1008</v>
      </c>
      <c r="U3413" t="s">
        <v>1009</v>
      </c>
      <c r="V3413" t="s">
        <v>1010</v>
      </c>
      <c r="W3413" t="s">
        <v>1011</v>
      </c>
      <c r="X3413" t="s">
        <v>1012</v>
      </c>
      <c r="AM3413" t="s">
        <v>1202</v>
      </c>
      <c r="AO3413" t="s">
        <v>1203</v>
      </c>
      <c r="AP3413" t="s">
        <v>713</v>
      </c>
      <c r="AR3413" t="s">
        <v>714</v>
      </c>
      <c r="AU3413" s="89">
        <f>VLOOKUP((A3413&amp;AR3413),Precios!B:J,9,FALSE)</f>
        <v>8228.8792971000003</v>
      </c>
      <c r="AV3413" t="s">
        <v>1016</v>
      </c>
      <c r="AW3413" t="str">
        <f>VLOOKUP((A3413&amp;AR3413),Precios!B:J,6,FALSE)</f>
        <v>159BOG7</v>
      </c>
    </row>
    <row r="3414" spans="1:49">
      <c r="A3414" s="53" t="s">
        <v>20</v>
      </c>
      <c r="B3414" s="53" t="s">
        <v>1238</v>
      </c>
      <c r="C3414" t="s">
        <v>1044</v>
      </c>
      <c r="D3414" t="s">
        <v>1008</v>
      </c>
      <c r="U3414" t="s">
        <v>1009</v>
      </c>
      <c r="V3414" t="s">
        <v>1010</v>
      </c>
      <c r="W3414" t="s">
        <v>1011</v>
      </c>
      <c r="X3414" t="s">
        <v>1012</v>
      </c>
      <c r="AM3414" t="s">
        <v>1202</v>
      </c>
      <c r="AO3414" t="s">
        <v>1203</v>
      </c>
      <c r="AP3414" t="s">
        <v>692</v>
      </c>
      <c r="AR3414" t="s">
        <v>693</v>
      </c>
      <c r="AU3414" s="89">
        <f>VLOOKUP((A3414&amp;AR3414),Precios!B:J,9,FALSE)</f>
        <v>8000.5627019999993</v>
      </c>
      <c r="AV3414" t="s">
        <v>1016</v>
      </c>
      <c r="AW3414" t="str">
        <f>VLOOKUP((A3414&amp;AR3414),Precios!B:J,6,FALSE)</f>
        <v>159BOG8</v>
      </c>
    </row>
    <row r="3415" spans="1:49">
      <c r="A3415" s="53" t="s">
        <v>20</v>
      </c>
      <c r="B3415" s="53" t="s">
        <v>1238</v>
      </c>
      <c r="C3415" t="s">
        <v>1044</v>
      </c>
      <c r="D3415" t="s">
        <v>1008</v>
      </c>
      <c r="U3415" t="s">
        <v>1009</v>
      </c>
      <c r="V3415" t="s">
        <v>1010</v>
      </c>
      <c r="W3415" t="s">
        <v>1011</v>
      </c>
      <c r="X3415" t="s">
        <v>1012</v>
      </c>
      <c r="AM3415" t="s">
        <v>1202</v>
      </c>
      <c r="AO3415" t="s">
        <v>1203</v>
      </c>
      <c r="AP3415" t="s">
        <v>673</v>
      </c>
      <c r="AR3415" t="s">
        <v>674</v>
      </c>
      <c r="AU3415" s="89">
        <f>VLOOKUP((A3415&amp;AR3415),Precios!B:J,9,FALSE)</f>
        <v>9146.3860509999995</v>
      </c>
      <c r="AV3415" t="s">
        <v>1016</v>
      </c>
      <c r="AW3415" t="str">
        <f>VLOOKUP((A3415&amp;AR3415),Precios!B:J,6,FALSE)</f>
        <v>159BOG9</v>
      </c>
    </row>
    <row r="3416" spans="1:49">
      <c r="A3416" s="53" t="s">
        <v>20</v>
      </c>
      <c r="B3416" s="53" t="s">
        <v>1238</v>
      </c>
      <c r="C3416" t="s">
        <v>1044</v>
      </c>
      <c r="D3416" t="s">
        <v>1008</v>
      </c>
      <c r="U3416" t="s">
        <v>1009</v>
      </c>
      <c r="V3416" t="s">
        <v>1010</v>
      </c>
      <c r="W3416" t="s">
        <v>1011</v>
      </c>
      <c r="X3416" t="s">
        <v>1012</v>
      </c>
      <c r="AM3416" t="s">
        <v>1202</v>
      </c>
      <c r="AO3416" t="s">
        <v>1203</v>
      </c>
      <c r="AP3416" t="s">
        <v>687</v>
      </c>
      <c r="AR3416" t="s">
        <v>688</v>
      </c>
      <c r="AU3416" s="89">
        <f>VLOOKUP((A3416&amp;AR3416),Precios!B:J,9,FALSE)</f>
        <v>9256.0172649999986</v>
      </c>
      <c r="AV3416" t="s">
        <v>1016</v>
      </c>
      <c r="AW3416" t="str">
        <f>VLOOKUP((A3416&amp;AR3416),Precios!B:J,6,FALSE)</f>
        <v>159BOG10</v>
      </c>
    </row>
    <row r="3417" spans="1:49">
      <c r="A3417" s="53" t="s">
        <v>20</v>
      </c>
      <c r="B3417" s="53" t="s">
        <v>1238</v>
      </c>
      <c r="C3417" t="s">
        <v>1044</v>
      </c>
      <c r="D3417" t="s">
        <v>1008</v>
      </c>
      <c r="U3417" t="s">
        <v>1009</v>
      </c>
      <c r="V3417" t="s">
        <v>1010</v>
      </c>
      <c r="W3417" t="s">
        <v>1011</v>
      </c>
      <c r="X3417" t="s">
        <v>1012</v>
      </c>
      <c r="AM3417" t="s">
        <v>1202</v>
      </c>
      <c r="AO3417" t="s">
        <v>1203</v>
      </c>
      <c r="AP3417" t="s">
        <v>698</v>
      </c>
      <c r="AR3417" t="s">
        <v>699</v>
      </c>
      <c r="AU3417" s="89">
        <f>VLOOKUP((A3417&amp;AR3417),Precios!B:J,9,FALSE)</f>
        <v>8117.3747709999998</v>
      </c>
      <c r="AV3417" t="s">
        <v>1016</v>
      </c>
      <c r="AW3417" t="str">
        <f>VLOOKUP((A3417&amp;AR3417),Precios!B:J,6,FALSE)</f>
        <v>159BOG11</v>
      </c>
    </row>
    <row r="3418" spans="1:49">
      <c r="A3418" s="53" t="s">
        <v>20</v>
      </c>
      <c r="B3418" s="53" t="s">
        <v>1238</v>
      </c>
      <c r="C3418" t="s">
        <v>1044</v>
      </c>
      <c r="D3418" t="s">
        <v>1008</v>
      </c>
      <c r="U3418" t="s">
        <v>1009</v>
      </c>
      <c r="V3418" t="s">
        <v>1010</v>
      </c>
      <c r="W3418" t="s">
        <v>1011</v>
      </c>
      <c r="X3418" t="s">
        <v>1012</v>
      </c>
      <c r="AM3418" t="s">
        <v>1202</v>
      </c>
      <c r="AO3418" t="s">
        <v>1203</v>
      </c>
      <c r="AP3418" t="s">
        <v>675</v>
      </c>
      <c r="AR3418" t="s">
        <v>676</v>
      </c>
      <c r="AU3418" s="89">
        <f>VLOOKUP((A3418&amp;AR3418),Precios!B:J,9,FALSE)</f>
        <v>10630.960206899999</v>
      </c>
      <c r="AV3418" t="s">
        <v>1016</v>
      </c>
      <c r="AW3418" t="str">
        <f>VLOOKUP((A3418&amp;AR3418),Precios!B:J,6,FALSE)</f>
        <v>159BOG12</v>
      </c>
    </row>
    <row r="3419" spans="1:49">
      <c r="A3419" s="53" t="s">
        <v>20</v>
      </c>
      <c r="B3419" s="53" t="s">
        <v>1238</v>
      </c>
      <c r="C3419" t="s">
        <v>1044</v>
      </c>
      <c r="D3419" t="s">
        <v>1008</v>
      </c>
      <c r="U3419" t="s">
        <v>1009</v>
      </c>
      <c r="V3419" t="s">
        <v>1010</v>
      </c>
      <c r="W3419" t="s">
        <v>1011</v>
      </c>
      <c r="X3419" t="s">
        <v>1012</v>
      </c>
      <c r="AM3419" t="s">
        <v>1202</v>
      </c>
      <c r="AO3419" t="s">
        <v>1203</v>
      </c>
      <c r="AP3419" t="s">
        <v>682</v>
      </c>
      <c r="AR3419" t="s">
        <v>683</v>
      </c>
      <c r="AU3419" s="89">
        <f>VLOOKUP((A3419&amp;AR3419),Precios!B:J,9,FALSE)</f>
        <v>8747.2667920000004</v>
      </c>
      <c r="AV3419" t="s">
        <v>1016</v>
      </c>
      <c r="AW3419" t="str">
        <f>VLOOKUP((A3419&amp;AR3419),Precios!B:J,6,FALSE)</f>
        <v>159BOG13</v>
      </c>
    </row>
    <row r="3420" spans="1:49">
      <c r="A3420" s="53" t="s">
        <v>20</v>
      </c>
      <c r="B3420" s="53" t="s">
        <v>1238</v>
      </c>
      <c r="C3420" t="s">
        <v>1044</v>
      </c>
      <c r="D3420" t="s">
        <v>1008</v>
      </c>
      <c r="U3420" t="s">
        <v>1009</v>
      </c>
      <c r="V3420" t="s">
        <v>1010</v>
      </c>
      <c r="W3420" t="s">
        <v>1011</v>
      </c>
      <c r="X3420" t="s">
        <v>1012</v>
      </c>
      <c r="AM3420" t="s">
        <v>1202</v>
      </c>
      <c r="AO3420" t="s">
        <v>1203</v>
      </c>
      <c r="AP3420" t="s">
        <v>706</v>
      </c>
      <c r="AR3420" t="s">
        <v>707</v>
      </c>
      <c r="AU3420" s="89">
        <f>VLOOKUP((A3420&amp;AR3420),Precios!B:J,9,FALSE)</f>
        <v>10859.13004</v>
      </c>
      <c r="AV3420" t="s">
        <v>1016</v>
      </c>
      <c r="AW3420" t="str">
        <f>VLOOKUP((A3420&amp;AR3420),Precios!B:J,6,FALSE)</f>
        <v>159BOG14</v>
      </c>
    </row>
    <row r="3421" spans="1:49">
      <c r="A3421" s="53" t="s">
        <v>20</v>
      </c>
      <c r="B3421" s="53" t="s">
        <v>1238</v>
      </c>
      <c r="C3421" t="s">
        <v>1044</v>
      </c>
      <c r="D3421" t="s">
        <v>1008</v>
      </c>
      <c r="U3421" t="s">
        <v>1009</v>
      </c>
      <c r="V3421" t="s">
        <v>1010</v>
      </c>
      <c r="W3421" t="s">
        <v>1011</v>
      </c>
      <c r="X3421" t="s">
        <v>1012</v>
      </c>
      <c r="AM3421" t="s">
        <v>1202</v>
      </c>
      <c r="AO3421" t="s">
        <v>1203</v>
      </c>
      <c r="AP3421" t="s">
        <v>700</v>
      </c>
      <c r="AR3421" t="s">
        <v>701</v>
      </c>
      <c r="AU3421" s="89">
        <f>VLOOKUP((A3421&amp;AR3421),Precios!B:J,9,FALSE)</f>
        <v>7831.2203199999994</v>
      </c>
      <c r="AV3421" t="s">
        <v>1016</v>
      </c>
      <c r="AW3421" t="str">
        <f>VLOOKUP((A3421&amp;AR3421),Precios!B:J,6,FALSE)</f>
        <v>159BOG16</v>
      </c>
    </row>
    <row r="3422" spans="1:49">
      <c r="A3422" s="53" t="s">
        <v>20</v>
      </c>
      <c r="B3422" s="53" t="s">
        <v>1238</v>
      </c>
      <c r="C3422" t="s">
        <v>1044</v>
      </c>
      <c r="D3422" t="s">
        <v>1008</v>
      </c>
      <c r="U3422" t="s">
        <v>1009</v>
      </c>
      <c r="V3422" t="s">
        <v>1010</v>
      </c>
      <c r="W3422" t="s">
        <v>1011</v>
      </c>
      <c r="X3422" t="s">
        <v>1012</v>
      </c>
      <c r="AM3422" t="s">
        <v>1202</v>
      </c>
      <c r="AO3422" t="s">
        <v>1203</v>
      </c>
      <c r="AP3422" t="s">
        <v>680</v>
      </c>
      <c r="AR3422" t="s">
        <v>681</v>
      </c>
      <c r="AU3422" s="89">
        <f>VLOOKUP((A3422&amp;AR3422),Precios!B:J,9,FALSE)</f>
        <v>9434.7000000000007</v>
      </c>
      <c r="AV3422" t="s">
        <v>1016</v>
      </c>
      <c r="AW3422" t="str">
        <f>VLOOKUP((A3422&amp;AR3422),Precios!B:J,6,FALSE)</f>
        <v>159BOG17</v>
      </c>
    </row>
    <row r="3423" spans="1:49">
      <c r="A3423" s="53" t="s">
        <v>20</v>
      </c>
      <c r="B3423" s="53" t="s">
        <v>1238</v>
      </c>
      <c r="C3423" t="s">
        <v>1044</v>
      </c>
      <c r="D3423" t="s">
        <v>1008</v>
      </c>
      <c r="U3423" t="s">
        <v>1009</v>
      </c>
      <c r="V3423" t="s">
        <v>1010</v>
      </c>
      <c r="W3423" t="s">
        <v>1011</v>
      </c>
      <c r="X3423" t="s">
        <v>1012</v>
      </c>
      <c r="AM3423" t="s">
        <v>1202</v>
      </c>
      <c r="AO3423" t="s">
        <v>1203</v>
      </c>
      <c r="AP3423" t="s">
        <v>690</v>
      </c>
      <c r="AR3423" t="s">
        <v>691</v>
      </c>
      <c r="AU3423" s="89">
        <f>VLOOKUP((A3423&amp;AR3423),Precios!B:J,9,FALSE)</f>
        <v>14073.731507</v>
      </c>
      <c r="AV3423" t="s">
        <v>1016</v>
      </c>
      <c r="AW3423" t="str">
        <f>VLOOKUP((A3423&amp;AR3423),Precios!B:J,6,FALSE)</f>
        <v>159BOG18</v>
      </c>
    </row>
    <row r="3424" spans="1:49">
      <c r="A3424" s="53" t="s">
        <v>20</v>
      </c>
      <c r="B3424" s="53" t="s">
        <v>1238</v>
      </c>
      <c r="C3424" t="s">
        <v>1044</v>
      </c>
      <c r="D3424" t="s">
        <v>1008</v>
      </c>
      <c r="U3424" t="s">
        <v>1009</v>
      </c>
      <c r="V3424" t="s">
        <v>1010</v>
      </c>
      <c r="W3424" t="s">
        <v>1011</v>
      </c>
      <c r="X3424" t="s">
        <v>1012</v>
      </c>
      <c r="AM3424" t="s">
        <v>1202</v>
      </c>
      <c r="AO3424" t="s">
        <v>1203</v>
      </c>
      <c r="AP3424" t="s">
        <v>708</v>
      </c>
      <c r="AR3424" t="s">
        <v>709</v>
      </c>
      <c r="AU3424" s="89">
        <f>VLOOKUP((A3424&amp;AR3424),Precios!B:J,9,FALSE)</f>
        <v>14128.955951</v>
      </c>
      <c r="AV3424" t="s">
        <v>1016</v>
      </c>
      <c r="AW3424" t="str">
        <f>VLOOKUP((A3424&amp;AR3424),Precios!B:J,6,FALSE)</f>
        <v>159BOG19</v>
      </c>
    </row>
    <row r="3425" spans="1:49">
      <c r="A3425" s="53" t="s">
        <v>20</v>
      </c>
      <c r="B3425" s="53" t="s">
        <v>1238</v>
      </c>
      <c r="C3425" t="s">
        <v>1044</v>
      </c>
      <c r="D3425" t="s">
        <v>1008</v>
      </c>
      <c r="U3425" t="s">
        <v>1009</v>
      </c>
      <c r="V3425" t="s">
        <v>1010</v>
      </c>
      <c r="W3425" t="s">
        <v>1011</v>
      </c>
      <c r="X3425" t="s">
        <v>1012</v>
      </c>
      <c r="AM3425" t="s">
        <v>1202</v>
      </c>
      <c r="AO3425" t="s">
        <v>1203</v>
      </c>
      <c r="AP3425" t="s">
        <v>710</v>
      </c>
      <c r="AR3425" t="s">
        <v>711</v>
      </c>
      <c r="AU3425" s="89">
        <f>VLOOKUP((A3425&amp;AR3425),Precios!B:J,9,FALSE)</f>
        <v>10559.8110376</v>
      </c>
      <c r="AV3425" t="s">
        <v>1016</v>
      </c>
      <c r="AW3425" t="str">
        <f>VLOOKUP((A3425&amp;AR3425),Precios!B:J,6,FALSE)</f>
        <v>159BOG20</v>
      </c>
    </row>
    <row r="3426" spans="1:49">
      <c r="A3426" s="53" t="s">
        <v>20</v>
      </c>
      <c r="B3426" s="53" t="s">
        <v>1238</v>
      </c>
      <c r="C3426" t="s">
        <v>1044</v>
      </c>
      <c r="D3426" t="s">
        <v>1008</v>
      </c>
      <c r="U3426" t="s">
        <v>1009</v>
      </c>
      <c r="V3426" t="s">
        <v>1010</v>
      </c>
      <c r="W3426" t="s">
        <v>1011</v>
      </c>
      <c r="X3426" t="s">
        <v>1012</v>
      </c>
      <c r="AM3426" t="s">
        <v>1202</v>
      </c>
      <c r="AO3426" t="s">
        <v>1203</v>
      </c>
      <c r="AP3426" t="s">
        <v>692</v>
      </c>
      <c r="AR3426" t="s">
        <v>695</v>
      </c>
      <c r="AU3426" s="89">
        <f>VLOOKUP((A3426&amp;AR3426),Precios!B:J,9,FALSE)</f>
        <v>8470.9978100000008</v>
      </c>
      <c r="AV3426" t="s">
        <v>1016</v>
      </c>
      <c r="AW3426" t="str">
        <f>VLOOKUP((A3426&amp;AR3426),Precios!B:J,6,FALSE)</f>
        <v>159MED31</v>
      </c>
    </row>
    <row r="3427" spans="1:49">
      <c r="A3427" s="53" t="s">
        <v>20</v>
      </c>
      <c r="B3427" s="53" t="s">
        <v>1238</v>
      </c>
      <c r="C3427" t="s">
        <v>1044</v>
      </c>
      <c r="D3427" t="s">
        <v>1008</v>
      </c>
      <c r="U3427" t="s">
        <v>1009</v>
      </c>
      <c r="V3427" t="s">
        <v>1010</v>
      </c>
      <c r="W3427" t="s">
        <v>1011</v>
      </c>
      <c r="X3427" t="s">
        <v>1012</v>
      </c>
      <c r="AM3427" t="s">
        <v>1202</v>
      </c>
      <c r="AO3427" t="s">
        <v>1203</v>
      </c>
      <c r="AP3427" t="s">
        <v>687</v>
      </c>
      <c r="AR3427" t="s">
        <v>689</v>
      </c>
      <c r="AU3427" s="89">
        <f>VLOOKUP((A3427&amp;AR3427),Precios!B:J,9,FALSE)</f>
        <v>9411.2285630000006</v>
      </c>
      <c r="AV3427" t="s">
        <v>1016</v>
      </c>
      <c r="AW3427" t="str">
        <f>VLOOKUP((A3427&amp;AR3427),Precios!B:J,6,FALSE)</f>
        <v>159MED22</v>
      </c>
    </row>
    <row r="3428" spans="1:49">
      <c r="A3428" s="53" t="s">
        <v>20</v>
      </c>
      <c r="B3428" s="53" t="s">
        <v>1238</v>
      </c>
      <c r="C3428" t="s">
        <v>1044</v>
      </c>
      <c r="D3428" t="s">
        <v>1008</v>
      </c>
      <c r="U3428" t="s">
        <v>1009</v>
      </c>
      <c r="V3428" t="s">
        <v>1010</v>
      </c>
      <c r="W3428" t="s">
        <v>1011</v>
      </c>
      <c r="X3428" t="s">
        <v>1012</v>
      </c>
      <c r="AM3428" t="s">
        <v>1202</v>
      </c>
      <c r="AO3428" t="s">
        <v>1203</v>
      </c>
      <c r="AP3428" t="s">
        <v>684</v>
      </c>
      <c r="AR3428" t="s">
        <v>686</v>
      </c>
      <c r="AU3428" s="89">
        <f>VLOOKUP((A3428&amp;AR3428),Precios!B:J,9,FALSE)</f>
        <v>41319.971011000001</v>
      </c>
      <c r="AV3428" t="s">
        <v>1016</v>
      </c>
      <c r="AW3428" t="str">
        <f>VLOOKUP((A3428&amp;AR3428),Precios!B:J,6,FALSE)</f>
        <v>159MED23</v>
      </c>
    </row>
    <row r="3429" spans="1:49">
      <c r="A3429" s="53" t="s">
        <v>20</v>
      </c>
      <c r="B3429" s="53" t="s">
        <v>1238</v>
      </c>
      <c r="C3429" t="s">
        <v>1044</v>
      </c>
      <c r="D3429" t="s">
        <v>1008</v>
      </c>
      <c r="U3429" t="s">
        <v>1009</v>
      </c>
      <c r="V3429" t="s">
        <v>1010</v>
      </c>
      <c r="W3429" t="s">
        <v>1011</v>
      </c>
      <c r="X3429" t="s">
        <v>1012</v>
      </c>
      <c r="AM3429" t="s">
        <v>1202</v>
      </c>
      <c r="AO3429" t="s">
        <v>1203</v>
      </c>
      <c r="AP3429" t="s">
        <v>702</v>
      </c>
      <c r="AR3429" t="s">
        <v>703</v>
      </c>
      <c r="AU3429" s="89">
        <f>VLOOKUP((A3429&amp;AR3429),Precios!B:J,9,FALSE)</f>
        <v>7400</v>
      </c>
      <c r="AV3429" t="s">
        <v>1016</v>
      </c>
      <c r="AW3429" t="str">
        <f>VLOOKUP((A3429&amp;AR3429),Precios!B:J,6,FALSE)</f>
        <v>159MED25</v>
      </c>
    </row>
    <row r="3430" spans="1:49">
      <c r="A3430" s="53" t="s">
        <v>20</v>
      </c>
      <c r="B3430" s="53" t="s">
        <v>1238</v>
      </c>
      <c r="C3430" t="s">
        <v>1044</v>
      </c>
      <c r="D3430" t="s">
        <v>1008</v>
      </c>
      <c r="U3430" t="s">
        <v>1009</v>
      </c>
      <c r="V3430" t="s">
        <v>1010</v>
      </c>
      <c r="W3430" t="s">
        <v>1011</v>
      </c>
      <c r="X3430" t="s">
        <v>1012</v>
      </c>
      <c r="AM3430" t="s">
        <v>1202</v>
      </c>
      <c r="AO3430" t="s">
        <v>1203</v>
      </c>
      <c r="AP3430" t="s">
        <v>692</v>
      </c>
      <c r="AR3430" t="s">
        <v>694</v>
      </c>
      <c r="AU3430" s="89">
        <f>VLOOKUP((A3430&amp;AR3430),Precios!B:J,9,FALSE)</f>
        <v>8470.9978100000008</v>
      </c>
      <c r="AV3430" t="s">
        <v>1016</v>
      </c>
      <c r="AW3430" t="str">
        <f>VLOOKUP((A3430&amp;AR3430),Precios!B:J,6,FALSE)</f>
        <v>159CLO26</v>
      </c>
    </row>
    <row r="3431" spans="1:49">
      <c r="A3431" s="53" t="s">
        <v>20</v>
      </c>
      <c r="B3431" s="53" t="s">
        <v>1238</v>
      </c>
      <c r="C3431" t="s">
        <v>1044</v>
      </c>
      <c r="D3431" t="s">
        <v>1008</v>
      </c>
      <c r="U3431" t="s">
        <v>1009</v>
      </c>
      <c r="V3431" t="s">
        <v>1010</v>
      </c>
      <c r="W3431" t="s">
        <v>1011</v>
      </c>
      <c r="X3431" t="s">
        <v>1012</v>
      </c>
      <c r="AM3431" t="s">
        <v>1202</v>
      </c>
      <c r="AO3431" t="s">
        <v>1203</v>
      </c>
      <c r="AP3431" t="s">
        <v>704</v>
      </c>
      <c r="AR3431" t="s">
        <v>705</v>
      </c>
      <c r="AU3431" s="89">
        <f>VLOOKUP((A3431&amp;AR3431),Precios!B:J,9,FALSE)</f>
        <v>8799.9124179999999</v>
      </c>
      <c r="AV3431" t="s">
        <v>1016</v>
      </c>
      <c r="AW3431" t="str">
        <f>VLOOKUP((A3431&amp;AR3431),Precios!B:J,6,FALSE)</f>
        <v>159CLO27</v>
      </c>
    </row>
    <row r="3432" spans="1:49">
      <c r="A3432" s="53" t="s">
        <v>20</v>
      </c>
      <c r="B3432" s="53" t="s">
        <v>1238</v>
      </c>
      <c r="C3432" t="s">
        <v>1044</v>
      </c>
      <c r="D3432" t="s">
        <v>1008</v>
      </c>
      <c r="U3432" t="s">
        <v>1009</v>
      </c>
      <c r="V3432" t="s">
        <v>1010</v>
      </c>
      <c r="W3432" t="s">
        <v>1011</v>
      </c>
      <c r="X3432" t="s">
        <v>1012</v>
      </c>
      <c r="AM3432" t="s">
        <v>1202</v>
      </c>
      <c r="AO3432" t="s">
        <v>1203</v>
      </c>
      <c r="AP3432" t="s">
        <v>696</v>
      </c>
      <c r="AR3432" t="s">
        <v>697</v>
      </c>
      <c r="AU3432" s="89">
        <f>VLOOKUP((A3432&amp;AR3432),Precios!B:J,9,FALSE)</f>
        <v>9112.8719000000001</v>
      </c>
      <c r="AV3432" t="s">
        <v>1016</v>
      </c>
      <c r="AW3432" t="str">
        <f>VLOOKUP((A3432&amp;AR3432),Precios!B:J,6,FALSE)</f>
        <v>159CLO28</v>
      </c>
    </row>
    <row r="3433" spans="1:49">
      <c r="A3433" s="53" t="s">
        <v>20</v>
      </c>
      <c r="B3433" s="53" t="s">
        <v>1238</v>
      </c>
      <c r="C3433" t="s">
        <v>1044</v>
      </c>
      <c r="D3433" t="s">
        <v>1008</v>
      </c>
      <c r="U3433" t="s">
        <v>1009</v>
      </c>
      <c r="V3433" t="s">
        <v>1010</v>
      </c>
      <c r="W3433" t="s">
        <v>1011</v>
      </c>
      <c r="X3433" t="s">
        <v>1012</v>
      </c>
      <c r="AM3433" t="s">
        <v>1202</v>
      </c>
      <c r="AO3433" t="s">
        <v>1203</v>
      </c>
      <c r="AP3433" t="s">
        <v>677</v>
      </c>
      <c r="AR3433" t="s">
        <v>679</v>
      </c>
      <c r="AU3433" s="89">
        <f>VLOOKUP((A3433&amp;AR3433),Precios!B:J,9,FALSE)</f>
        <v>14128.955951</v>
      </c>
      <c r="AV3433" t="s">
        <v>1016</v>
      </c>
      <c r="AW3433" t="str">
        <f>VLOOKUP((A3433&amp;AR3433),Precios!B:J,6,FALSE)</f>
        <v>159CLO30</v>
      </c>
    </row>
    <row r="3434" spans="1:49">
      <c r="A3434" s="53" t="s">
        <v>19</v>
      </c>
      <c r="B3434" s="53" t="s">
        <v>1239</v>
      </c>
      <c r="C3434" t="s">
        <v>1044</v>
      </c>
      <c r="D3434" t="s">
        <v>1008</v>
      </c>
      <c r="U3434" t="s">
        <v>1009</v>
      </c>
      <c r="V3434" t="s">
        <v>1010</v>
      </c>
      <c r="W3434" t="s">
        <v>1011</v>
      </c>
      <c r="X3434" t="s">
        <v>1012</v>
      </c>
      <c r="AM3434" t="s">
        <v>1202</v>
      </c>
      <c r="AO3434" t="s">
        <v>1203</v>
      </c>
      <c r="AP3434" t="s">
        <v>1015</v>
      </c>
      <c r="AR3434" t="s">
        <v>712</v>
      </c>
      <c r="AU3434" s="89">
        <f>VLOOKUP((A3434&amp;AR3434),Precios!B:J,9,FALSE)</f>
        <v>6291.9228075000001</v>
      </c>
      <c r="AV3434" t="s">
        <v>1016</v>
      </c>
      <c r="AW3434" t="str">
        <f>VLOOKUP((A3434&amp;AR3434),Precios!B:J,6,FALSE)</f>
        <v>160BOG6</v>
      </c>
    </row>
    <row r="3435" spans="1:49">
      <c r="A3435" s="53" t="s">
        <v>19</v>
      </c>
      <c r="B3435" s="53" t="s">
        <v>1239</v>
      </c>
      <c r="C3435" t="s">
        <v>1044</v>
      </c>
      <c r="D3435" t="s">
        <v>1008</v>
      </c>
      <c r="U3435" t="s">
        <v>1009</v>
      </c>
      <c r="V3435" t="s">
        <v>1010</v>
      </c>
      <c r="W3435" t="s">
        <v>1011</v>
      </c>
      <c r="X3435" t="s">
        <v>1012</v>
      </c>
      <c r="AM3435" t="s">
        <v>1202</v>
      </c>
      <c r="AO3435" t="s">
        <v>1203</v>
      </c>
      <c r="AP3435" t="s">
        <v>713</v>
      </c>
      <c r="AR3435" t="s">
        <v>714</v>
      </c>
      <c r="AU3435" s="89">
        <f>VLOOKUP((A3435&amp;AR3435),Precios!B:J,9,FALSE)</f>
        <v>6282.3654563999999</v>
      </c>
      <c r="AV3435" t="s">
        <v>1016</v>
      </c>
      <c r="AW3435" t="str">
        <f>VLOOKUP((A3435&amp;AR3435),Precios!B:J,6,FALSE)</f>
        <v>160BOG7</v>
      </c>
    </row>
    <row r="3436" spans="1:49">
      <c r="A3436" s="53" t="s">
        <v>19</v>
      </c>
      <c r="B3436" s="53" t="s">
        <v>1239</v>
      </c>
      <c r="C3436" t="s">
        <v>1044</v>
      </c>
      <c r="D3436" t="s">
        <v>1008</v>
      </c>
      <c r="U3436" t="s">
        <v>1009</v>
      </c>
      <c r="V3436" t="s">
        <v>1010</v>
      </c>
      <c r="W3436" t="s">
        <v>1011</v>
      </c>
      <c r="X3436" t="s">
        <v>1012</v>
      </c>
      <c r="AM3436" t="s">
        <v>1202</v>
      </c>
      <c r="AO3436" t="s">
        <v>1203</v>
      </c>
      <c r="AP3436" t="s">
        <v>692</v>
      </c>
      <c r="AR3436" t="s">
        <v>693</v>
      </c>
      <c r="AU3436" s="89">
        <f>VLOOKUP((A3436&amp;AR3436),Precios!B:J,9,FALSE)</f>
        <v>4885.9271230000004</v>
      </c>
      <c r="AV3436" t="s">
        <v>1016</v>
      </c>
      <c r="AW3436" t="str">
        <f>VLOOKUP((A3436&amp;AR3436),Precios!B:J,6,FALSE)</f>
        <v>160BOG8</v>
      </c>
    </row>
    <row r="3437" spans="1:49">
      <c r="A3437" s="53" t="s">
        <v>19</v>
      </c>
      <c r="B3437" s="53" t="s">
        <v>1239</v>
      </c>
      <c r="C3437" t="s">
        <v>1044</v>
      </c>
      <c r="D3437" t="s">
        <v>1008</v>
      </c>
      <c r="U3437" t="s">
        <v>1009</v>
      </c>
      <c r="V3437" t="s">
        <v>1010</v>
      </c>
      <c r="W3437" t="s">
        <v>1011</v>
      </c>
      <c r="X3437" t="s">
        <v>1012</v>
      </c>
      <c r="AM3437" t="s">
        <v>1202</v>
      </c>
      <c r="AO3437" t="s">
        <v>1203</v>
      </c>
      <c r="AP3437" t="s">
        <v>673</v>
      </c>
      <c r="AR3437" t="s">
        <v>674</v>
      </c>
      <c r="AU3437" s="89">
        <f>VLOOKUP((A3437&amp;AR3437),Precios!B:J,9,FALSE)</f>
        <v>5487.8295339999995</v>
      </c>
      <c r="AV3437" t="s">
        <v>1016</v>
      </c>
      <c r="AW3437" t="str">
        <f>VLOOKUP((A3437&amp;AR3437),Precios!B:J,6,FALSE)</f>
        <v>160BOG9</v>
      </c>
    </row>
    <row r="3438" spans="1:49">
      <c r="A3438" s="53" t="s">
        <v>19</v>
      </c>
      <c r="B3438" s="53" t="s">
        <v>1239</v>
      </c>
      <c r="C3438" t="s">
        <v>1044</v>
      </c>
      <c r="D3438" t="s">
        <v>1008</v>
      </c>
      <c r="U3438" t="s">
        <v>1009</v>
      </c>
      <c r="V3438" t="s">
        <v>1010</v>
      </c>
      <c r="W3438" t="s">
        <v>1011</v>
      </c>
      <c r="X3438" t="s">
        <v>1012</v>
      </c>
      <c r="AM3438" t="s">
        <v>1202</v>
      </c>
      <c r="AO3438" t="s">
        <v>1203</v>
      </c>
      <c r="AP3438" t="s">
        <v>687</v>
      </c>
      <c r="AR3438" t="s">
        <v>688</v>
      </c>
      <c r="AU3438" s="89">
        <f>VLOOKUP((A3438&amp;AR3438),Precios!B:J,9,FALSE)</f>
        <v>5654.1318460000002</v>
      </c>
      <c r="AV3438" t="s">
        <v>1016</v>
      </c>
      <c r="AW3438" t="str">
        <f>VLOOKUP((A3438&amp;AR3438),Precios!B:J,6,FALSE)</f>
        <v>160BOG10</v>
      </c>
    </row>
    <row r="3439" spans="1:49">
      <c r="A3439" s="53" t="s">
        <v>19</v>
      </c>
      <c r="B3439" s="53" t="s">
        <v>1239</v>
      </c>
      <c r="C3439" t="s">
        <v>1044</v>
      </c>
      <c r="D3439" t="s">
        <v>1008</v>
      </c>
      <c r="U3439" t="s">
        <v>1009</v>
      </c>
      <c r="V3439" t="s">
        <v>1010</v>
      </c>
      <c r="W3439" t="s">
        <v>1011</v>
      </c>
      <c r="X3439" t="s">
        <v>1012</v>
      </c>
      <c r="AM3439" t="s">
        <v>1202</v>
      </c>
      <c r="AO3439" t="s">
        <v>1203</v>
      </c>
      <c r="AP3439" t="s">
        <v>698</v>
      </c>
      <c r="AR3439" t="s">
        <v>699</v>
      </c>
      <c r="AU3439" s="89">
        <f>VLOOKUP((A3439&amp;AR3439),Precios!B:J,9,FALSE)</f>
        <v>7186.0650510000005</v>
      </c>
      <c r="AV3439" t="s">
        <v>1016</v>
      </c>
      <c r="AW3439" t="str">
        <f>VLOOKUP((A3439&amp;AR3439),Precios!B:J,6,FALSE)</f>
        <v>160BOG11</v>
      </c>
    </row>
    <row r="3440" spans="1:49">
      <c r="A3440" s="53" t="s">
        <v>19</v>
      </c>
      <c r="B3440" s="53" t="s">
        <v>1239</v>
      </c>
      <c r="C3440" t="s">
        <v>1044</v>
      </c>
      <c r="D3440" t="s">
        <v>1008</v>
      </c>
      <c r="U3440" t="s">
        <v>1009</v>
      </c>
      <c r="V3440" t="s">
        <v>1010</v>
      </c>
      <c r="W3440" t="s">
        <v>1011</v>
      </c>
      <c r="X3440" t="s">
        <v>1012</v>
      </c>
      <c r="AM3440" t="s">
        <v>1202</v>
      </c>
      <c r="AO3440" t="s">
        <v>1203</v>
      </c>
      <c r="AP3440" t="s">
        <v>675</v>
      </c>
      <c r="AR3440" t="s">
        <v>676</v>
      </c>
      <c r="AU3440" s="89">
        <f>VLOOKUP((A3440&amp;AR3440),Precios!B:J,9,FALSE)</f>
        <v>6270.6842495000001</v>
      </c>
      <c r="AV3440" t="s">
        <v>1016</v>
      </c>
      <c r="AW3440" t="str">
        <f>VLOOKUP((A3440&amp;AR3440),Precios!B:J,6,FALSE)</f>
        <v>160BOG12</v>
      </c>
    </row>
    <row r="3441" spans="1:49">
      <c r="A3441" s="53" t="s">
        <v>19</v>
      </c>
      <c r="B3441" s="53" t="s">
        <v>1239</v>
      </c>
      <c r="C3441" t="s">
        <v>1044</v>
      </c>
      <c r="D3441" t="s">
        <v>1008</v>
      </c>
      <c r="U3441" t="s">
        <v>1009</v>
      </c>
      <c r="V3441" t="s">
        <v>1010</v>
      </c>
      <c r="W3441" t="s">
        <v>1011</v>
      </c>
      <c r="X3441" t="s">
        <v>1012</v>
      </c>
      <c r="AM3441" t="s">
        <v>1202</v>
      </c>
      <c r="AO3441" t="s">
        <v>1203</v>
      </c>
      <c r="AP3441" t="s">
        <v>682</v>
      </c>
      <c r="AR3441" t="s">
        <v>683</v>
      </c>
      <c r="AU3441" s="89">
        <f>VLOOKUP((A3441&amp;AR3441),Precios!B:J,9,FALSE)</f>
        <v>5342.7343309999997</v>
      </c>
      <c r="AV3441" t="s">
        <v>1016</v>
      </c>
      <c r="AW3441" t="str">
        <f>VLOOKUP((A3441&amp;AR3441),Precios!B:J,6,FALSE)</f>
        <v>160BOG13</v>
      </c>
    </row>
    <row r="3442" spans="1:49">
      <c r="A3442" s="53" t="s">
        <v>19</v>
      </c>
      <c r="B3442" s="53" t="s">
        <v>1239</v>
      </c>
      <c r="C3442" t="s">
        <v>1044</v>
      </c>
      <c r="D3442" t="s">
        <v>1008</v>
      </c>
      <c r="U3442" t="s">
        <v>1009</v>
      </c>
      <c r="V3442" t="s">
        <v>1010</v>
      </c>
      <c r="W3442" t="s">
        <v>1011</v>
      </c>
      <c r="X3442" t="s">
        <v>1012</v>
      </c>
      <c r="AM3442" t="s">
        <v>1202</v>
      </c>
      <c r="AO3442" t="s">
        <v>1203</v>
      </c>
      <c r="AP3442" t="s">
        <v>706</v>
      </c>
      <c r="AR3442" t="s">
        <v>707</v>
      </c>
      <c r="AU3442" s="89">
        <f>VLOOKUP((A3442&amp;AR3442),Precios!B:J,9,FALSE)</f>
        <v>5581.5685199999998</v>
      </c>
      <c r="AV3442" t="s">
        <v>1016</v>
      </c>
      <c r="AW3442" t="str">
        <f>VLOOKUP((A3442&amp;AR3442),Precios!B:J,6,FALSE)</f>
        <v>160BOG14</v>
      </c>
    </row>
    <row r="3443" spans="1:49">
      <c r="A3443" s="53" t="s">
        <v>19</v>
      </c>
      <c r="B3443" s="53" t="s">
        <v>1239</v>
      </c>
      <c r="C3443" t="s">
        <v>1044</v>
      </c>
      <c r="D3443" t="s">
        <v>1008</v>
      </c>
      <c r="U3443" t="s">
        <v>1009</v>
      </c>
      <c r="V3443" t="s">
        <v>1010</v>
      </c>
      <c r="W3443" t="s">
        <v>1011</v>
      </c>
      <c r="X3443" t="s">
        <v>1012</v>
      </c>
      <c r="AM3443" t="s">
        <v>1202</v>
      </c>
      <c r="AO3443" t="s">
        <v>1203</v>
      </c>
      <c r="AP3443" t="s">
        <v>700</v>
      </c>
      <c r="AR3443" t="s">
        <v>701</v>
      </c>
      <c r="AU3443" s="89">
        <f>VLOOKUP((A3443&amp;AR3443),Precios!B:J,9,FALSE)</f>
        <v>4754.6694800000005</v>
      </c>
      <c r="AV3443" t="s">
        <v>1016</v>
      </c>
      <c r="AW3443" t="str">
        <f>VLOOKUP((A3443&amp;AR3443),Precios!B:J,6,FALSE)</f>
        <v>160BOG16</v>
      </c>
    </row>
    <row r="3444" spans="1:49">
      <c r="A3444" s="53" t="s">
        <v>19</v>
      </c>
      <c r="B3444" s="53" t="s">
        <v>1239</v>
      </c>
      <c r="C3444" t="s">
        <v>1044</v>
      </c>
      <c r="D3444" t="s">
        <v>1008</v>
      </c>
      <c r="U3444" t="s">
        <v>1009</v>
      </c>
      <c r="V3444" t="s">
        <v>1010</v>
      </c>
      <c r="W3444" t="s">
        <v>1011</v>
      </c>
      <c r="X3444" t="s">
        <v>1012</v>
      </c>
      <c r="AM3444" t="s">
        <v>1202</v>
      </c>
      <c r="AO3444" t="s">
        <v>1203</v>
      </c>
      <c r="AP3444" t="s">
        <v>680</v>
      </c>
      <c r="AR3444" t="s">
        <v>681</v>
      </c>
      <c r="AU3444" s="89">
        <f>VLOOKUP((A3444&amp;AR3444),Precios!B:J,9,FALSE)</f>
        <v>7338.1</v>
      </c>
      <c r="AV3444" t="s">
        <v>1016</v>
      </c>
      <c r="AW3444" t="str">
        <f>VLOOKUP((A3444&amp;AR3444),Precios!B:J,6,FALSE)</f>
        <v>160BOG17</v>
      </c>
    </row>
    <row r="3445" spans="1:49">
      <c r="A3445" s="53" t="s">
        <v>19</v>
      </c>
      <c r="B3445" s="53" t="s">
        <v>1239</v>
      </c>
      <c r="C3445" t="s">
        <v>1044</v>
      </c>
      <c r="D3445" t="s">
        <v>1008</v>
      </c>
      <c r="U3445" t="s">
        <v>1009</v>
      </c>
      <c r="V3445" t="s">
        <v>1010</v>
      </c>
      <c r="W3445" t="s">
        <v>1011</v>
      </c>
      <c r="X3445" t="s">
        <v>1012</v>
      </c>
      <c r="AM3445" t="s">
        <v>1202</v>
      </c>
      <c r="AO3445" t="s">
        <v>1203</v>
      </c>
      <c r="AP3445" t="s">
        <v>690</v>
      </c>
      <c r="AR3445" t="s">
        <v>691</v>
      </c>
      <c r="AU3445" s="89">
        <f>VLOOKUP((A3445&amp;AR3445),Precios!B:J,9,FALSE)</f>
        <v>8302.1481290000011</v>
      </c>
      <c r="AV3445" t="s">
        <v>1016</v>
      </c>
      <c r="AW3445" t="str">
        <f>VLOOKUP((A3445&amp;AR3445),Precios!B:J,6,FALSE)</f>
        <v>160BOG18</v>
      </c>
    </row>
    <row r="3446" spans="1:49">
      <c r="A3446" s="53" t="s">
        <v>19</v>
      </c>
      <c r="B3446" s="53" t="s">
        <v>1239</v>
      </c>
      <c r="C3446" t="s">
        <v>1044</v>
      </c>
      <c r="D3446" t="s">
        <v>1008</v>
      </c>
      <c r="U3446" t="s">
        <v>1009</v>
      </c>
      <c r="V3446" t="s">
        <v>1010</v>
      </c>
      <c r="W3446" t="s">
        <v>1011</v>
      </c>
      <c r="X3446" t="s">
        <v>1012</v>
      </c>
      <c r="AM3446" t="s">
        <v>1202</v>
      </c>
      <c r="AO3446" t="s">
        <v>1203</v>
      </c>
      <c r="AP3446" t="s">
        <v>708</v>
      </c>
      <c r="AR3446" t="s">
        <v>709</v>
      </c>
      <c r="AU3446" s="89">
        <f>VLOOKUP((A3446&amp;AR3446),Precios!B:J,9,FALSE)</f>
        <v>8334.0059660000006</v>
      </c>
      <c r="AV3446" t="s">
        <v>1016</v>
      </c>
      <c r="AW3446" t="str">
        <f>VLOOKUP((A3446&amp;AR3446),Precios!B:J,6,FALSE)</f>
        <v>160BOG19</v>
      </c>
    </row>
    <row r="3447" spans="1:49">
      <c r="A3447" s="53" t="s">
        <v>19</v>
      </c>
      <c r="B3447" s="53" t="s">
        <v>1239</v>
      </c>
      <c r="C3447" t="s">
        <v>1044</v>
      </c>
      <c r="D3447" t="s">
        <v>1008</v>
      </c>
      <c r="U3447" t="s">
        <v>1009</v>
      </c>
      <c r="V3447" t="s">
        <v>1010</v>
      </c>
      <c r="W3447" t="s">
        <v>1011</v>
      </c>
      <c r="X3447" t="s">
        <v>1012</v>
      </c>
      <c r="AM3447" t="s">
        <v>1202</v>
      </c>
      <c r="AO3447" t="s">
        <v>1203</v>
      </c>
      <c r="AP3447" t="s">
        <v>710</v>
      </c>
      <c r="AR3447" t="s">
        <v>711</v>
      </c>
      <c r="AU3447" s="89">
        <f>VLOOKUP((A3447&amp;AR3447),Precios!B:J,9,FALSE)</f>
        <v>6450.1500646000004</v>
      </c>
      <c r="AV3447" t="s">
        <v>1016</v>
      </c>
      <c r="AW3447" t="str">
        <f>VLOOKUP((A3447&amp;AR3447),Precios!B:J,6,FALSE)</f>
        <v>160BOG20</v>
      </c>
    </row>
    <row r="3448" spans="1:49">
      <c r="A3448" s="53" t="s">
        <v>19</v>
      </c>
      <c r="B3448" s="53" t="s">
        <v>1239</v>
      </c>
      <c r="C3448" t="s">
        <v>1044</v>
      </c>
      <c r="D3448" t="s">
        <v>1008</v>
      </c>
      <c r="U3448" t="s">
        <v>1009</v>
      </c>
      <c r="V3448" t="s">
        <v>1010</v>
      </c>
      <c r="W3448" t="s">
        <v>1011</v>
      </c>
      <c r="X3448" t="s">
        <v>1012</v>
      </c>
      <c r="AM3448" t="s">
        <v>1202</v>
      </c>
      <c r="AO3448" t="s">
        <v>1203</v>
      </c>
      <c r="AP3448" t="s">
        <v>692</v>
      </c>
      <c r="AR3448" t="s">
        <v>695</v>
      </c>
      <c r="AU3448" s="89">
        <f>VLOOKUP((A3448&amp;AR3448),Precios!B:J,9,FALSE)</f>
        <v>5173.7169220000005</v>
      </c>
      <c r="AV3448" t="s">
        <v>1016</v>
      </c>
      <c r="AW3448" t="str">
        <f>VLOOKUP((A3448&amp;AR3448),Precios!B:J,6,FALSE)</f>
        <v>160MED31</v>
      </c>
    </row>
    <row r="3449" spans="1:49">
      <c r="A3449" s="53" t="s">
        <v>19</v>
      </c>
      <c r="B3449" s="53" t="s">
        <v>1239</v>
      </c>
      <c r="C3449" t="s">
        <v>1044</v>
      </c>
      <c r="D3449" t="s">
        <v>1008</v>
      </c>
      <c r="U3449" t="s">
        <v>1009</v>
      </c>
      <c r="V3449" t="s">
        <v>1010</v>
      </c>
      <c r="W3449" t="s">
        <v>1011</v>
      </c>
      <c r="X3449" t="s">
        <v>1012</v>
      </c>
      <c r="AM3449" t="s">
        <v>1202</v>
      </c>
      <c r="AO3449" t="s">
        <v>1203</v>
      </c>
      <c r="AP3449" t="s">
        <v>687</v>
      </c>
      <c r="AR3449" t="s">
        <v>689</v>
      </c>
      <c r="AU3449" s="89">
        <f>VLOOKUP((A3449&amp;AR3449),Precios!B:J,9,FALSE)</f>
        <v>5748.9820300000001</v>
      </c>
      <c r="AV3449" t="s">
        <v>1016</v>
      </c>
      <c r="AW3449" t="str">
        <f>VLOOKUP((A3449&amp;AR3449),Precios!B:J,6,FALSE)</f>
        <v>160MED22</v>
      </c>
    </row>
    <row r="3450" spans="1:49">
      <c r="A3450" s="53" t="s">
        <v>19</v>
      </c>
      <c r="B3450" s="53" t="s">
        <v>1239</v>
      </c>
      <c r="C3450" t="s">
        <v>1044</v>
      </c>
      <c r="D3450" t="s">
        <v>1008</v>
      </c>
      <c r="U3450" t="s">
        <v>1009</v>
      </c>
      <c r="V3450" t="s">
        <v>1010</v>
      </c>
      <c r="W3450" t="s">
        <v>1011</v>
      </c>
      <c r="X3450" t="s">
        <v>1012</v>
      </c>
      <c r="AM3450" t="s">
        <v>1202</v>
      </c>
      <c r="AO3450" t="s">
        <v>1203</v>
      </c>
      <c r="AP3450" t="s">
        <v>684</v>
      </c>
      <c r="AR3450" t="s">
        <v>686</v>
      </c>
      <c r="AU3450" s="89">
        <f>VLOOKUP((A3450&amp;AR3450),Precios!B:J,9,FALSE)</f>
        <v>6674.8196239999997</v>
      </c>
      <c r="AV3450" t="s">
        <v>1016</v>
      </c>
      <c r="AW3450" t="str">
        <f>VLOOKUP((A3450&amp;AR3450),Precios!B:J,6,FALSE)</f>
        <v>160MED23</v>
      </c>
    </row>
    <row r="3451" spans="1:49">
      <c r="A3451" s="53" t="s">
        <v>19</v>
      </c>
      <c r="B3451" s="53" t="s">
        <v>1239</v>
      </c>
      <c r="C3451" t="s">
        <v>1044</v>
      </c>
      <c r="D3451" t="s">
        <v>1008</v>
      </c>
      <c r="U3451" t="s">
        <v>1009</v>
      </c>
      <c r="V3451" t="s">
        <v>1010</v>
      </c>
      <c r="W3451" t="s">
        <v>1011</v>
      </c>
      <c r="X3451" t="s">
        <v>1012</v>
      </c>
      <c r="AM3451" t="s">
        <v>1202</v>
      </c>
      <c r="AO3451" t="s">
        <v>1203</v>
      </c>
      <c r="AP3451" t="s">
        <v>702</v>
      </c>
      <c r="AR3451" t="s">
        <v>703</v>
      </c>
      <c r="AU3451" s="89">
        <f>VLOOKUP((A3451&amp;AR3451),Precios!B:J,9,FALSE)</f>
        <v>10840.15581</v>
      </c>
      <c r="AV3451" t="s">
        <v>1016</v>
      </c>
      <c r="AW3451" t="str">
        <f>VLOOKUP((A3451&amp;AR3451),Precios!B:J,6,FALSE)</f>
        <v>160MED25</v>
      </c>
    </row>
    <row r="3452" spans="1:49">
      <c r="A3452" s="53" t="s">
        <v>19</v>
      </c>
      <c r="B3452" s="53" t="s">
        <v>1239</v>
      </c>
      <c r="C3452" t="s">
        <v>1044</v>
      </c>
      <c r="D3452" t="s">
        <v>1008</v>
      </c>
      <c r="U3452" t="s">
        <v>1009</v>
      </c>
      <c r="V3452" t="s">
        <v>1010</v>
      </c>
      <c r="W3452" t="s">
        <v>1011</v>
      </c>
      <c r="X3452" t="s">
        <v>1012</v>
      </c>
      <c r="AM3452" t="s">
        <v>1202</v>
      </c>
      <c r="AO3452" t="s">
        <v>1203</v>
      </c>
      <c r="AP3452" t="s">
        <v>692</v>
      </c>
      <c r="AR3452" t="s">
        <v>694</v>
      </c>
      <c r="AU3452" s="89">
        <f>VLOOKUP((A3452&amp;AR3452),Precios!B:J,9,FALSE)</f>
        <v>5173.7169220000005</v>
      </c>
      <c r="AV3452" t="s">
        <v>1016</v>
      </c>
      <c r="AW3452" t="str">
        <f>VLOOKUP((A3452&amp;AR3452),Precios!B:J,6,FALSE)</f>
        <v>160CLO26</v>
      </c>
    </row>
    <row r="3453" spans="1:49">
      <c r="A3453" s="53" t="s">
        <v>19</v>
      </c>
      <c r="B3453" s="53" t="s">
        <v>1239</v>
      </c>
      <c r="C3453" t="s">
        <v>1044</v>
      </c>
      <c r="D3453" t="s">
        <v>1008</v>
      </c>
      <c r="U3453" t="s">
        <v>1009</v>
      </c>
      <c r="V3453" t="s">
        <v>1010</v>
      </c>
      <c r="W3453" t="s">
        <v>1011</v>
      </c>
      <c r="X3453" t="s">
        <v>1012</v>
      </c>
      <c r="AM3453" t="s">
        <v>1202</v>
      </c>
      <c r="AO3453" t="s">
        <v>1203</v>
      </c>
      <c r="AP3453" t="s">
        <v>704</v>
      </c>
      <c r="AR3453" t="s">
        <v>705</v>
      </c>
      <c r="AU3453" s="89">
        <f>VLOOKUP((A3453&amp;AR3453),Precios!B:J,9,FALSE)</f>
        <v>5375.3574269999999</v>
      </c>
      <c r="AV3453" t="s">
        <v>1016</v>
      </c>
      <c r="AW3453" t="str">
        <f>VLOOKUP((A3453&amp;AR3453),Precios!B:J,6,FALSE)</f>
        <v>160CLO27</v>
      </c>
    </row>
    <row r="3454" spans="1:49">
      <c r="A3454" s="53" t="s">
        <v>19</v>
      </c>
      <c r="B3454" s="53" t="s">
        <v>1239</v>
      </c>
      <c r="C3454" t="s">
        <v>1044</v>
      </c>
      <c r="D3454" t="s">
        <v>1008</v>
      </c>
      <c r="U3454" t="s">
        <v>1009</v>
      </c>
      <c r="V3454" t="s">
        <v>1010</v>
      </c>
      <c r="W3454" t="s">
        <v>1011</v>
      </c>
      <c r="X3454" t="s">
        <v>1012</v>
      </c>
      <c r="AM3454" t="s">
        <v>1202</v>
      </c>
      <c r="AO3454" t="s">
        <v>1203</v>
      </c>
      <c r="AP3454" t="s">
        <v>696</v>
      </c>
      <c r="AR3454" t="s">
        <v>697</v>
      </c>
      <c r="AU3454" s="89">
        <f>VLOOKUP((A3454&amp;AR3454),Precios!B:J,9,FALSE)</f>
        <v>5565.4247000000005</v>
      </c>
      <c r="AV3454" t="s">
        <v>1016</v>
      </c>
      <c r="AW3454" t="str">
        <f>VLOOKUP((A3454&amp;AR3454),Precios!B:J,6,FALSE)</f>
        <v>160CLO28</v>
      </c>
    </row>
    <row r="3455" spans="1:49">
      <c r="A3455" s="53" t="s">
        <v>19</v>
      </c>
      <c r="B3455" s="53" t="s">
        <v>1239</v>
      </c>
      <c r="C3455" t="s">
        <v>1044</v>
      </c>
      <c r="D3455" t="s">
        <v>1008</v>
      </c>
      <c r="U3455" t="s">
        <v>1009</v>
      </c>
      <c r="V3455" t="s">
        <v>1010</v>
      </c>
      <c r="W3455" t="s">
        <v>1011</v>
      </c>
      <c r="X3455" t="s">
        <v>1012</v>
      </c>
      <c r="AM3455" t="s">
        <v>1202</v>
      </c>
      <c r="AO3455" t="s">
        <v>1203</v>
      </c>
      <c r="AP3455" t="s">
        <v>677</v>
      </c>
      <c r="AR3455" t="s">
        <v>679</v>
      </c>
      <c r="AU3455" s="89">
        <f>VLOOKUP((A3455&amp;AR3455),Precios!B:J,9,FALSE)</f>
        <v>8334.0059660000006</v>
      </c>
      <c r="AV3455" t="s">
        <v>1016</v>
      </c>
      <c r="AW3455" t="str">
        <f>VLOOKUP((A3455&amp;AR3455),Precios!B:J,6,FALSE)</f>
        <v>160CLO30</v>
      </c>
    </row>
    <row r="3456" spans="1:49">
      <c r="A3456" s="53" t="s">
        <v>21</v>
      </c>
      <c r="B3456" s="53" t="s">
        <v>1240</v>
      </c>
      <c r="C3456" t="s">
        <v>1044</v>
      </c>
      <c r="D3456" t="s">
        <v>1008</v>
      </c>
      <c r="U3456" t="s">
        <v>1009</v>
      </c>
      <c r="V3456" t="s">
        <v>1010</v>
      </c>
      <c r="W3456" t="s">
        <v>1011</v>
      </c>
      <c r="X3456" t="s">
        <v>1012</v>
      </c>
      <c r="AM3456" t="s">
        <v>1202</v>
      </c>
      <c r="AO3456" t="s">
        <v>1203</v>
      </c>
      <c r="AP3456" t="s">
        <v>1015</v>
      </c>
      <c r="AR3456" t="s">
        <v>712</v>
      </c>
      <c r="AU3456" s="89">
        <f>VLOOKUP((A3456&amp;AR3456),Precios!B:J,9,FALSE)</f>
        <v>6743.2421650000006</v>
      </c>
      <c r="AV3456" t="s">
        <v>1016</v>
      </c>
      <c r="AW3456" t="str">
        <f>VLOOKUP((A3456&amp;AR3456),Precios!B:J,6,FALSE)</f>
        <v>158BOG6</v>
      </c>
    </row>
    <row r="3457" spans="1:49">
      <c r="A3457" s="53" t="s">
        <v>21</v>
      </c>
      <c r="B3457" s="53" t="s">
        <v>1240</v>
      </c>
      <c r="C3457" t="s">
        <v>1044</v>
      </c>
      <c r="D3457" t="s">
        <v>1008</v>
      </c>
      <c r="U3457" t="s">
        <v>1009</v>
      </c>
      <c r="V3457" t="s">
        <v>1010</v>
      </c>
      <c r="W3457" t="s">
        <v>1011</v>
      </c>
      <c r="X3457" t="s">
        <v>1012</v>
      </c>
      <c r="AM3457" t="s">
        <v>1202</v>
      </c>
      <c r="AO3457" t="s">
        <v>1203</v>
      </c>
      <c r="AP3457" t="s">
        <v>713</v>
      </c>
      <c r="AR3457" t="s">
        <v>714</v>
      </c>
      <c r="AU3457" s="89">
        <f>VLOOKUP((A3457&amp;AR3457),Precios!B:J,9,FALSE)</f>
        <v>6726.2492220000004</v>
      </c>
      <c r="AV3457" t="s">
        <v>1016</v>
      </c>
      <c r="AW3457" t="str">
        <f>VLOOKUP((A3457&amp;AR3457),Precios!B:J,6,FALSE)</f>
        <v>158BOG7</v>
      </c>
    </row>
    <row r="3458" spans="1:49">
      <c r="A3458" s="53" t="s">
        <v>21</v>
      </c>
      <c r="B3458" s="53" t="s">
        <v>1240</v>
      </c>
      <c r="C3458" t="s">
        <v>1044</v>
      </c>
      <c r="D3458" t="s">
        <v>1008</v>
      </c>
      <c r="U3458" t="s">
        <v>1009</v>
      </c>
      <c r="V3458" t="s">
        <v>1010</v>
      </c>
      <c r="W3458" t="s">
        <v>1011</v>
      </c>
      <c r="X3458" t="s">
        <v>1012</v>
      </c>
      <c r="AM3458" t="s">
        <v>1202</v>
      </c>
      <c r="AO3458" t="s">
        <v>1203</v>
      </c>
      <c r="AP3458" t="s">
        <v>692</v>
      </c>
      <c r="AR3458" t="s">
        <v>693</v>
      </c>
      <c r="AU3458" s="89">
        <f>VLOOKUP((A3458&amp;AR3458),Precios!B:J,9,FALSE)</f>
        <v>5231.0589319999999</v>
      </c>
      <c r="AV3458" t="s">
        <v>1016</v>
      </c>
      <c r="AW3458" t="str">
        <f>VLOOKUP((A3458&amp;AR3458),Precios!B:J,6,FALSE)</f>
        <v>158BOG8</v>
      </c>
    </row>
    <row r="3459" spans="1:49">
      <c r="A3459" s="53" t="s">
        <v>21</v>
      </c>
      <c r="B3459" s="53" t="s">
        <v>1240</v>
      </c>
      <c r="C3459" t="s">
        <v>1044</v>
      </c>
      <c r="D3459" t="s">
        <v>1008</v>
      </c>
      <c r="U3459" t="s">
        <v>1009</v>
      </c>
      <c r="V3459" t="s">
        <v>1010</v>
      </c>
      <c r="W3459" t="s">
        <v>1011</v>
      </c>
      <c r="X3459" t="s">
        <v>1012</v>
      </c>
      <c r="AM3459" t="s">
        <v>1202</v>
      </c>
      <c r="AO3459" t="s">
        <v>1203</v>
      </c>
      <c r="AP3459" t="s">
        <v>673</v>
      </c>
      <c r="AR3459" t="s">
        <v>674</v>
      </c>
      <c r="AU3459" s="89">
        <f>VLOOKUP((A3459&amp;AR3459),Precios!B:J,9,FALSE)</f>
        <v>5975.6349730000002</v>
      </c>
      <c r="AV3459" t="s">
        <v>1016</v>
      </c>
      <c r="AW3459" t="str">
        <f>VLOOKUP((A3459&amp;AR3459),Precios!B:J,6,FALSE)</f>
        <v>158BOG9</v>
      </c>
    </row>
    <row r="3460" spans="1:49">
      <c r="A3460" s="53" t="s">
        <v>21</v>
      </c>
      <c r="B3460" s="53" t="s">
        <v>1240</v>
      </c>
      <c r="C3460" t="s">
        <v>1044</v>
      </c>
      <c r="D3460" t="s">
        <v>1008</v>
      </c>
      <c r="U3460" t="s">
        <v>1009</v>
      </c>
      <c r="V3460" t="s">
        <v>1010</v>
      </c>
      <c r="W3460" t="s">
        <v>1011</v>
      </c>
      <c r="X3460" t="s">
        <v>1012</v>
      </c>
      <c r="AM3460" t="s">
        <v>1202</v>
      </c>
      <c r="AO3460" t="s">
        <v>1203</v>
      </c>
      <c r="AP3460" t="s">
        <v>687</v>
      </c>
      <c r="AR3460" t="s">
        <v>688</v>
      </c>
      <c r="AU3460" s="89">
        <f>VLOOKUP((A3460&amp;AR3460),Precios!B:J,9,FALSE)</f>
        <v>6053.2406220000003</v>
      </c>
      <c r="AV3460" t="s">
        <v>1016</v>
      </c>
      <c r="AW3460" t="str">
        <f>VLOOKUP((A3460&amp;AR3460),Precios!B:J,6,FALSE)</f>
        <v>158BOG10</v>
      </c>
    </row>
    <row r="3461" spans="1:49">
      <c r="A3461" s="53" t="s">
        <v>21</v>
      </c>
      <c r="B3461" s="53" t="s">
        <v>1240</v>
      </c>
      <c r="C3461" t="s">
        <v>1044</v>
      </c>
      <c r="D3461" t="s">
        <v>1008</v>
      </c>
      <c r="U3461" t="s">
        <v>1009</v>
      </c>
      <c r="V3461" t="s">
        <v>1010</v>
      </c>
      <c r="W3461" t="s">
        <v>1011</v>
      </c>
      <c r="X3461" t="s">
        <v>1012</v>
      </c>
      <c r="AM3461" t="s">
        <v>1202</v>
      </c>
      <c r="AO3461" t="s">
        <v>1203</v>
      </c>
      <c r="AP3461" t="s">
        <v>698</v>
      </c>
      <c r="AR3461" t="s">
        <v>699</v>
      </c>
      <c r="AU3461" s="89">
        <f>VLOOKUP((A3461&amp;AR3461),Precios!B:J,9,FALSE)</f>
        <v>7664.9913889999998</v>
      </c>
      <c r="AV3461" t="s">
        <v>1016</v>
      </c>
      <c r="AW3461" t="str">
        <f>VLOOKUP((A3461&amp;AR3461),Precios!B:J,6,FALSE)</f>
        <v>158BOG11</v>
      </c>
    </row>
    <row r="3462" spans="1:49">
      <c r="A3462" s="53" t="s">
        <v>21</v>
      </c>
      <c r="B3462" s="53" t="s">
        <v>1240</v>
      </c>
      <c r="C3462" t="s">
        <v>1044</v>
      </c>
      <c r="D3462" t="s">
        <v>1008</v>
      </c>
      <c r="U3462" t="s">
        <v>1009</v>
      </c>
      <c r="V3462" t="s">
        <v>1010</v>
      </c>
      <c r="W3462" t="s">
        <v>1011</v>
      </c>
      <c r="X3462" t="s">
        <v>1012</v>
      </c>
      <c r="AM3462" t="s">
        <v>1202</v>
      </c>
      <c r="AO3462" t="s">
        <v>1203</v>
      </c>
      <c r="AP3462" t="s">
        <v>675</v>
      </c>
      <c r="AR3462" t="s">
        <v>676</v>
      </c>
      <c r="AU3462" s="89">
        <f>VLOOKUP((A3462&amp;AR3462),Precios!B:J,9,FALSE)</f>
        <v>6689.0838421000008</v>
      </c>
      <c r="AV3462" t="s">
        <v>1016</v>
      </c>
      <c r="AW3462" t="str">
        <f>VLOOKUP((A3462&amp;AR3462),Precios!B:J,6,FALSE)</f>
        <v>158BOG12</v>
      </c>
    </row>
    <row r="3463" spans="1:49">
      <c r="A3463" s="53" t="s">
        <v>21</v>
      </c>
      <c r="B3463" s="53" t="s">
        <v>1240</v>
      </c>
      <c r="C3463" t="s">
        <v>1044</v>
      </c>
      <c r="D3463" t="s">
        <v>1008</v>
      </c>
      <c r="U3463" t="s">
        <v>1009</v>
      </c>
      <c r="V3463" t="s">
        <v>1010</v>
      </c>
      <c r="W3463" t="s">
        <v>1011</v>
      </c>
      <c r="X3463" t="s">
        <v>1012</v>
      </c>
      <c r="AM3463" t="s">
        <v>1202</v>
      </c>
      <c r="AO3463" t="s">
        <v>1203</v>
      </c>
      <c r="AP3463" t="s">
        <v>682</v>
      </c>
      <c r="AR3463" t="s">
        <v>683</v>
      </c>
      <c r="AU3463" s="89">
        <f>VLOOKUP((A3463&amp;AR3463),Precios!B:J,9,FALSE)</f>
        <v>5719.7134940000005</v>
      </c>
      <c r="AV3463" t="s">
        <v>1016</v>
      </c>
      <c r="AW3463" t="str">
        <f>VLOOKUP((A3463&amp;AR3463),Precios!B:J,6,FALSE)</f>
        <v>158BOG13</v>
      </c>
    </row>
    <row r="3464" spans="1:49">
      <c r="A3464" s="53" t="s">
        <v>21</v>
      </c>
      <c r="B3464" s="53" t="s">
        <v>1240</v>
      </c>
      <c r="C3464" t="s">
        <v>1044</v>
      </c>
      <c r="D3464" t="s">
        <v>1008</v>
      </c>
      <c r="U3464" t="s">
        <v>1009</v>
      </c>
      <c r="V3464" t="s">
        <v>1010</v>
      </c>
      <c r="W3464" t="s">
        <v>1011</v>
      </c>
      <c r="X3464" t="s">
        <v>1012</v>
      </c>
      <c r="AM3464" t="s">
        <v>1202</v>
      </c>
      <c r="AO3464" t="s">
        <v>1203</v>
      </c>
      <c r="AP3464" t="s">
        <v>706</v>
      </c>
      <c r="AR3464" t="s">
        <v>707</v>
      </c>
      <c r="AU3464" s="89">
        <f>VLOOKUP((A3464&amp;AR3464),Precios!B:J,9,FALSE)</f>
        <v>6262.5442000000003</v>
      </c>
      <c r="AV3464" t="s">
        <v>1016</v>
      </c>
      <c r="AW3464" t="str">
        <f>VLOOKUP((A3464&amp;AR3464),Precios!B:J,6,FALSE)</f>
        <v>158BOG14</v>
      </c>
    </row>
    <row r="3465" spans="1:49">
      <c r="A3465" s="53" t="s">
        <v>21</v>
      </c>
      <c r="B3465" s="53" t="s">
        <v>1240</v>
      </c>
      <c r="C3465" t="s">
        <v>1044</v>
      </c>
      <c r="D3465" t="s">
        <v>1008</v>
      </c>
      <c r="U3465" t="s">
        <v>1009</v>
      </c>
      <c r="V3465" t="s">
        <v>1010</v>
      </c>
      <c r="W3465" t="s">
        <v>1011</v>
      </c>
      <c r="X3465" t="s">
        <v>1012</v>
      </c>
      <c r="AM3465" t="s">
        <v>1202</v>
      </c>
      <c r="AO3465" t="s">
        <v>1203</v>
      </c>
      <c r="AP3465" t="s">
        <v>700</v>
      </c>
      <c r="AR3465" t="s">
        <v>701</v>
      </c>
      <c r="AU3465" s="89">
        <f>VLOOKUP((A3465&amp;AR3465),Precios!B:J,9,FALSE)</f>
        <v>5174.1991400000006</v>
      </c>
      <c r="AV3465" t="s">
        <v>1016</v>
      </c>
      <c r="AW3465" t="str">
        <f>VLOOKUP((A3465&amp;AR3465),Precios!B:J,6,FALSE)</f>
        <v>158BOG16</v>
      </c>
    </row>
    <row r="3466" spans="1:49">
      <c r="A3466" s="53" t="s">
        <v>21</v>
      </c>
      <c r="B3466" s="53" t="s">
        <v>1240</v>
      </c>
      <c r="C3466" t="s">
        <v>1044</v>
      </c>
      <c r="D3466" t="s">
        <v>1008</v>
      </c>
      <c r="U3466" t="s">
        <v>1009</v>
      </c>
      <c r="V3466" t="s">
        <v>1010</v>
      </c>
      <c r="W3466" t="s">
        <v>1011</v>
      </c>
      <c r="X3466" t="s">
        <v>1012</v>
      </c>
      <c r="AM3466" t="s">
        <v>1202</v>
      </c>
      <c r="AO3466" t="s">
        <v>1203</v>
      </c>
      <c r="AP3466" t="s">
        <v>680</v>
      </c>
      <c r="AR3466" t="s">
        <v>681</v>
      </c>
      <c r="AU3466" s="89">
        <f>VLOOKUP((A3466&amp;AR3466),Precios!B:J,9,FALSE)</f>
        <v>6813.95</v>
      </c>
      <c r="AV3466" t="s">
        <v>1016</v>
      </c>
      <c r="AW3466" t="str">
        <f>VLOOKUP((A3466&amp;AR3466),Precios!B:J,6,FALSE)</f>
        <v>158BOG17</v>
      </c>
    </row>
    <row r="3467" spans="1:49">
      <c r="A3467" s="53" t="s">
        <v>21</v>
      </c>
      <c r="B3467" s="53" t="s">
        <v>1240</v>
      </c>
      <c r="C3467" t="s">
        <v>1044</v>
      </c>
      <c r="D3467" t="s">
        <v>1008</v>
      </c>
      <c r="U3467" t="s">
        <v>1009</v>
      </c>
      <c r="V3467" t="s">
        <v>1010</v>
      </c>
      <c r="W3467" t="s">
        <v>1011</v>
      </c>
      <c r="X3467" t="s">
        <v>1012</v>
      </c>
      <c r="AM3467" t="s">
        <v>1202</v>
      </c>
      <c r="AO3467" t="s">
        <v>1203</v>
      </c>
      <c r="AP3467" t="s">
        <v>690</v>
      </c>
      <c r="AR3467" t="s">
        <v>691</v>
      </c>
      <c r="AU3467" s="89">
        <f>VLOOKUP((A3467&amp;AR3467),Precios!B:J,9,FALSE)</f>
        <v>8935.0592539999998</v>
      </c>
      <c r="AV3467" t="s">
        <v>1016</v>
      </c>
      <c r="AW3467" t="str">
        <f>VLOOKUP((A3467&amp;AR3467),Precios!B:J,6,FALSE)</f>
        <v>158BOG18</v>
      </c>
    </row>
    <row r="3468" spans="1:49">
      <c r="A3468" s="53" t="s">
        <v>21</v>
      </c>
      <c r="B3468" s="53" t="s">
        <v>1240</v>
      </c>
      <c r="C3468" t="s">
        <v>1044</v>
      </c>
      <c r="D3468" t="s">
        <v>1008</v>
      </c>
      <c r="U3468" t="s">
        <v>1009</v>
      </c>
      <c r="V3468" t="s">
        <v>1010</v>
      </c>
      <c r="W3468" t="s">
        <v>1011</v>
      </c>
      <c r="X3468" t="s">
        <v>1012</v>
      </c>
      <c r="AM3468" t="s">
        <v>1202</v>
      </c>
      <c r="AO3468" t="s">
        <v>1203</v>
      </c>
      <c r="AP3468" t="s">
        <v>708</v>
      </c>
      <c r="AR3468" t="s">
        <v>709</v>
      </c>
      <c r="AU3468" s="89">
        <f>VLOOKUP((A3468&amp;AR3468),Precios!B:J,9,FALSE)</f>
        <v>8969.0451400000002</v>
      </c>
      <c r="AV3468" t="s">
        <v>1016</v>
      </c>
      <c r="AW3468" t="str">
        <f>VLOOKUP((A3468&amp;AR3468),Precios!B:J,6,FALSE)</f>
        <v>158BOG19</v>
      </c>
    </row>
    <row r="3469" spans="1:49">
      <c r="A3469" s="53" t="s">
        <v>21</v>
      </c>
      <c r="B3469" s="53" t="s">
        <v>1240</v>
      </c>
      <c r="C3469" t="s">
        <v>1044</v>
      </c>
      <c r="D3469" t="s">
        <v>1008</v>
      </c>
      <c r="U3469" t="s">
        <v>1009</v>
      </c>
      <c r="V3469" t="s">
        <v>1010</v>
      </c>
      <c r="W3469" t="s">
        <v>1011</v>
      </c>
      <c r="X3469" t="s">
        <v>1012</v>
      </c>
      <c r="AM3469" t="s">
        <v>1202</v>
      </c>
      <c r="AO3469" t="s">
        <v>1203</v>
      </c>
      <c r="AP3469" t="s">
        <v>710</v>
      </c>
      <c r="AR3469" t="s">
        <v>711</v>
      </c>
      <c r="AU3469" s="89">
        <f>VLOOKUP((A3469&amp;AR3469),Precios!B:J,9,FALSE)</f>
        <v>6970.4947356000002</v>
      </c>
      <c r="AV3469" t="s">
        <v>1016</v>
      </c>
      <c r="AW3469" t="str">
        <f>VLOOKUP((A3469&amp;AR3469),Precios!B:J,6,FALSE)</f>
        <v>158BOG20</v>
      </c>
    </row>
    <row r="3470" spans="1:49">
      <c r="A3470" s="53" t="s">
        <v>21</v>
      </c>
      <c r="B3470" s="53" t="s">
        <v>1240</v>
      </c>
      <c r="C3470" t="s">
        <v>1044</v>
      </c>
      <c r="D3470" t="s">
        <v>1008</v>
      </c>
      <c r="U3470" t="s">
        <v>1009</v>
      </c>
      <c r="V3470" t="s">
        <v>1010</v>
      </c>
      <c r="W3470" t="s">
        <v>1011</v>
      </c>
      <c r="X3470" t="s">
        <v>1012</v>
      </c>
      <c r="AM3470" t="s">
        <v>1202</v>
      </c>
      <c r="AO3470" t="s">
        <v>1203</v>
      </c>
      <c r="AP3470" t="s">
        <v>692</v>
      </c>
      <c r="AR3470" t="s">
        <v>695</v>
      </c>
      <c r="AU3470" s="89">
        <f>VLOOKUP((A3470&amp;AR3470),Precios!B:J,9,FALSE)</f>
        <v>5539.0180230000005</v>
      </c>
      <c r="AV3470" t="s">
        <v>1016</v>
      </c>
      <c r="AW3470" t="str">
        <f>VLOOKUP((A3470&amp;AR3470),Precios!B:J,6,FALSE)</f>
        <v>158MED31</v>
      </c>
    </row>
    <row r="3471" spans="1:49">
      <c r="A3471" s="53" t="s">
        <v>21</v>
      </c>
      <c r="B3471" s="53" t="s">
        <v>1240</v>
      </c>
      <c r="C3471" t="s">
        <v>1044</v>
      </c>
      <c r="D3471" t="s">
        <v>1008</v>
      </c>
      <c r="U3471" t="s">
        <v>1009</v>
      </c>
      <c r="V3471" t="s">
        <v>1010</v>
      </c>
      <c r="W3471" t="s">
        <v>1011</v>
      </c>
      <c r="X3471" t="s">
        <v>1012</v>
      </c>
      <c r="AM3471" t="s">
        <v>1202</v>
      </c>
      <c r="AO3471" t="s">
        <v>1203</v>
      </c>
      <c r="AP3471" t="s">
        <v>687</v>
      </c>
      <c r="AR3471" t="s">
        <v>689</v>
      </c>
      <c r="AU3471" s="89">
        <f>VLOOKUP((A3471&amp;AR3471),Precios!B:J,9,FALSE)</f>
        <v>6154.2548099999995</v>
      </c>
      <c r="AV3471" t="s">
        <v>1016</v>
      </c>
      <c r="AW3471" t="str">
        <f>VLOOKUP((A3471&amp;AR3471),Precios!B:J,6,FALSE)</f>
        <v>158MED22</v>
      </c>
    </row>
    <row r="3472" spans="1:49">
      <c r="A3472" s="53" t="s">
        <v>21</v>
      </c>
      <c r="B3472" s="53" t="s">
        <v>1240</v>
      </c>
      <c r="C3472" t="s">
        <v>1044</v>
      </c>
      <c r="D3472" t="s">
        <v>1008</v>
      </c>
      <c r="U3472" t="s">
        <v>1009</v>
      </c>
      <c r="V3472" t="s">
        <v>1010</v>
      </c>
      <c r="W3472" t="s">
        <v>1011</v>
      </c>
      <c r="X3472" t="s">
        <v>1012</v>
      </c>
      <c r="AM3472" t="s">
        <v>1202</v>
      </c>
      <c r="AO3472" t="s">
        <v>1203</v>
      </c>
      <c r="AP3472" t="s">
        <v>684</v>
      </c>
      <c r="AR3472" t="s">
        <v>686</v>
      </c>
      <c r="AU3472" s="89">
        <f>VLOOKUP((A3472&amp;AR3472),Precios!B:J,9,FALSE)</f>
        <v>7878.0793300000005</v>
      </c>
      <c r="AV3472" t="s">
        <v>1016</v>
      </c>
      <c r="AW3472" t="str">
        <f>VLOOKUP((A3472&amp;AR3472),Precios!B:J,6,FALSE)</f>
        <v>158MED23</v>
      </c>
    </row>
    <row r="3473" spans="1:49">
      <c r="A3473" s="53" t="s">
        <v>21</v>
      </c>
      <c r="B3473" s="53" t="s">
        <v>1240</v>
      </c>
      <c r="C3473" t="s">
        <v>1044</v>
      </c>
      <c r="D3473" t="s">
        <v>1008</v>
      </c>
      <c r="U3473" t="s">
        <v>1009</v>
      </c>
      <c r="V3473" t="s">
        <v>1010</v>
      </c>
      <c r="W3473" t="s">
        <v>1011</v>
      </c>
      <c r="X3473" t="s">
        <v>1012</v>
      </c>
      <c r="AM3473" t="s">
        <v>1202</v>
      </c>
      <c r="AO3473" t="s">
        <v>1203</v>
      </c>
      <c r="AP3473" t="s">
        <v>702</v>
      </c>
      <c r="AR3473" t="s">
        <v>703</v>
      </c>
      <c r="AU3473" s="89">
        <f>VLOOKUP((A3473&amp;AR3473),Precios!B:J,9,FALSE)</f>
        <v>5500</v>
      </c>
      <c r="AV3473" t="s">
        <v>1016</v>
      </c>
      <c r="AW3473" t="str">
        <f>VLOOKUP((A3473&amp;AR3473),Precios!B:J,6,FALSE)</f>
        <v>158MED25</v>
      </c>
    </row>
    <row r="3474" spans="1:49">
      <c r="A3474" s="53" t="s">
        <v>21</v>
      </c>
      <c r="B3474" s="53" t="s">
        <v>1240</v>
      </c>
      <c r="C3474" t="s">
        <v>1044</v>
      </c>
      <c r="D3474" t="s">
        <v>1008</v>
      </c>
      <c r="U3474" t="s">
        <v>1009</v>
      </c>
      <c r="V3474" t="s">
        <v>1010</v>
      </c>
      <c r="W3474" t="s">
        <v>1011</v>
      </c>
      <c r="X3474" t="s">
        <v>1012</v>
      </c>
      <c r="AM3474" t="s">
        <v>1202</v>
      </c>
      <c r="AO3474" t="s">
        <v>1203</v>
      </c>
      <c r="AP3474" t="s">
        <v>692</v>
      </c>
      <c r="AR3474" t="s">
        <v>694</v>
      </c>
      <c r="AU3474" s="89">
        <f>VLOOKUP((A3474&amp;AR3474),Precios!B:J,9,FALSE)</f>
        <v>5539.0180230000005</v>
      </c>
      <c r="AV3474" t="s">
        <v>1016</v>
      </c>
      <c r="AW3474" t="str">
        <f>VLOOKUP((A3474&amp;AR3474),Precios!B:J,6,FALSE)</f>
        <v>158CLO26</v>
      </c>
    </row>
    <row r="3475" spans="1:49">
      <c r="A3475" s="53" t="s">
        <v>21</v>
      </c>
      <c r="B3475" s="53" t="s">
        <v>1240</v>
      </c>
      <c r="C3475" t="s">
        <v>1044</v>
      </c>
      <c r="D3475" t="s">
        <v>1008</v>
      </c>
      <c r="U3475" t="s">
        <v>1009</v>
      </c>
      <c r="V3475" t="s">
        <v>1010</v>
      </c>
      <c r="W3475" t="s">
        <v>1011</v>
      </c>
      <c r="X3475" t="s">
        <v>1012</v>
      </c>
      <c r="AM3475" t="s">
        <v>1202</v>
      </c>
      <c r="AO3475" t="s">
        <v>1203</v>
      </c>
      <c r="AP3475" t="s">
        <v>704</v>
      </c>
      <c r="AR3475" t="s">
        <v>705</v>
      </c>
      <c r="AU3475" s="89">
        <f>VLOOKUP((A3475&amp;AR3475),Precios!B:J,9,FALSE)</f>
        <v>6434.863754</v>
      </c>
      <c r="AV3475" t="s">
        <v>1016</v>
      </c>
      <c r="AW3475" t="str">
        <f>VLOOKUP((A3475&amp;AR3475),Precios!B:J,6,FALSE)</f>
        <v>158CLO27</v>
      </c>
    </row>
    <row r="3476" spans="1:49">
      <c r="A3476" s="53" t="s">
        <v>21</v>
      </c>
      <c r="B3476" s="53" t="s">
        <v>1240</v>
      </c>
      <c r="C3476" t="s">
        <v>1044</v>
      </c>
      <c r="D3476" t="s">
        <v>1008</v>
      </c>
      <c r="U3476" t="s">
        <v>1009</v>
      </c>
      <c r="V3476" t="s">
        <v>1010</v>
      </c>
      <c r="W3476" t="s">
        <v>1011</v>
      </c>
      <c r="X3476" t="s">
        <v>1012</v>
      </c>
      <c r="AM3476" t="s">
        <v>1202</v>
      </c>
      <c r="AO3476" t="s">
        <v>1203</v>
      </c>
      <c r="AP3476" t="s">
        <v>696</v>
      </c>
      <c r="AR3476" t="s">
        <v>697</v>
      </c>
      <c r="AU3476" s="89">
        <f>VLOOKUP((A3476&amp;AR3476),Precios!B:J,9,FALSE)</f>
        <v>10132.8678</v>
      </c>
      <c r="AV3476" t="s">
        <v>1016</v>
      </c>
      <c r="AW3476" t="str">
        <f>VLOOKUP((A3476&amp;AR3476),Precios!B:J,6,FALSE)</f>
        <v>158CLO28</v>
      </c>
    </row>
    <row r="3477" spans="1:49">
      <c r="A3477" s="53" t="s">
        <v>21</v>
      </c>
      <c r="B3477" s="53" t="s">
        <v>1240</v>
      </c>
      <c r="C3477" t="s">
        <v>1044</v>
      </c>
      <c r="D3477" t="s">
        <v>1008</v>
      </c>
      <c r="U3477" t="s">
        <v>1009</v>
      </c>
      <c r="V3477" t="s">
        <v>1010</v>
      </c>
      <c r="W3477" t="s">
        <v>1011</v>
      </c>
      <c r="X3477" t="s">
        <v>1012</v>
      </c>
      <c r="AM3477" t="s">
        <v>1202</v>
      </c>
      <c r="AO3477" t="s">
        <v>1203</v>
      </c>
      <c r="AP3477" t="s">
        <v>677</v>
      </c>
      <c r="AR3477" t="s">
        <v>679</v>
      </c>
      <c r="AU3477" s="89">
        <f>VLOOKUP((A3477&amp;AR3477),Precios!B:J,9,FALSE)</f>
        <v>8969.0451400000002</v>
      </c>
      <c r="AV3477" t="s">
        <v>1016</v>
      </c>
      <c r="AW3477" t="str">
        <f>VLOOKUP((A3477&amp;AR3477),Precios!B:J,6,FALSE)</f>
        <v>158CLO30</v>
      </c>
    </row>
    <row r="3478" spans="1:49">
      <c r="A3478" s="53" t="s">
        <v>12</v>
      </c>
      <c r="B3478" s="53" t="s">
        <v>1241</v>
      </c>
      <c r="C3478" t="s">
        <v>1242</v>
      </c>
      <c r="D3478" t="s">
        <v>1008</v>
      </c>
      <c r="U3478" t="s">
        <v>1009</v>
      </c>
      <c r="V3478" t="s">
        <v>1010</v>
      </c>
      <c r="W3478" t="s">
        <v>1011</v>
      </c>
      <c r="X3478" t="s">
        <v>1012</v>
      </c>
      <c r="AM3478" t="s">
        <v>1202</v>
      </c>
      <c r="AO3478" t="s">
        <v>1203</v>
      </c>
      <c r="AP3478" t="s">
        <v>1015</v>
      </c>
      <c r="AR3478" t="s">
        <v>712</v>
      </c>
      <c r="AU3478" s="89">
        <f>VLOOKUP((A3478&amp;AR3478),Precios!B:J,9,FALSE)</f>
        <v>29058.876</v>
      </c>
      <c r="AV3478" t="s">
        <v>1016</v>
      </c>
      <c r="AW3478" t="str">
        <f>VLOOKUP((A3478&amp;AR3478),Precios!B:J,6,FALSE)</f>
        <v>167BOG6</v>
      </c>
    </row>
    <row r="3479" spans="1:49">
      <c r="A3479" s="53" t="s">
        <v>12</v>
      </c>
      <c r="B3479" s="53" t="s">
        <v>1241</v>
      </c>
      <c r="C3479" t="s">
        <v>1242</v>
      </c>
      <c r="D3479" t="s">
        <v>1008</v>
      </c>
      <c r="U3479" t="s">
        <v>1009</v>
      </c>
      <c r="V3479" t="s">
        <v>1010</v>
      </c>
      <c r="W3479" t="s">
        <v>1011</v>
      </c>
      <c r="X3479" t="s">
        <v>1012</v>
      </c>
      <c r="AM3479" t="s">
        <v>1202</v>
      </c>
      <c r="AO3479" t="s">
        <v>1203</v>
      </c>
      <c r="AP3479" t="s">
        <v>713</v>
      </c>
      <c r="AR3479" t="s">
        <v>714</v>
      </c>
      <c r="AU3479" s="89">
        <f>VLOOKUP((A3479&amp;AR3479),Precios!B:J,9,FALSE)</f>
        <v>26417.16</v>
      </c>
      <c r="AV3479" t="s">
        <v>1016</v>
      </c>
      <c r="AW3479" t="str">
        <f>VLOOKUP((A3479&amp;AR3479),Precios!B:J,6,FALSE)</f>
        <v>167BOG7</v>
      </c>
    </row>
    <row r="3480" spans="1:49">
      <c r="A3480" s="53" t="s">
        <v>12</v>
      </c>
      <c r="B3480" s="53" t="s">
        <v>1241</v>
      </c>
      <c r="C3480" t="s">
        <v>1242</v>
      </c>
      <c r="D3480" t="s">
        <v>1008</v>
      </c>
      <c r="U3480" t="s">
        <v>1009</v>
      </c>
      <c r="V3480" t="s">
        <v>1010</v>
      </c>
      <c r="W3480" t="s">
        <v>1011</v>
      </c>
      <c r="X3480" t="s">
        <v>1012</v>
      </c>
      <c r="AM3480" t="s">
        <v>1202</v>
      </c>
      <c r="AO3480" t="s">
        <v>1203</v>
      </c>
      <c r="AP3480" t="s">
        <v>692</v>
      </c>
      <c r="AR3480" t="s">
        <v>693</v>
      </c>
      <c r="AU3480" s="89">
        <f>VLOOKUP((A3480&amp;AR3480),Precios!B:J,9,FALSE)</f>
        <v>23370.905029999998</v>
      </c>
      <c r="AV3480" t="s">
        <v>1016</v>
      </c>
      <c r="AW3480" t="str">
        <f>VLOOKUP((A3480&amp;AR3480),Precios!B:J,6,FALSE)</f>
        <v>167BOG8</v>
      </c>
    </row>
    <row r="3481" spans="1:49">
      <c r="A3481" s="53" t="s">
        <v>12</v>
      </c>
      <c r="B3481" s="53" t="s">
        <v>1241</v>
      </c>
      <c r="C3481" t="s">
        <v>1242</v>
      </c>
      <c r="D3481" t="s">
        <v>1008</v>
      </c>
      <c r="U3481" t="s">
        <v>1009</v>
      </c>
      <c r="V3481" t="s">
        <v>1010</v>
      </c>
      <c r="W3481" t="s">
        <v>1011</v>
      </c>
      <c r="X3481" t="s">
        <v>1012</v>
      </c>
      <c r="AM3481" t="s">
        <v>1202</v>
      </c>
      <c r="AO3481" t="s">
        <v>1203</v>
      </c>
      <c r="AP3481" t="s">
        <v>673</v>
      </c>
      <c r="AR3481" t="s">
        <v>674</v>
      </c>
      <c r="AU3481" s="89">
        <f>VLOOKUP((A3481&amp;AR3481),Precios!B:J,9,FALSE)</f>
        <v>33292.844387000005</v>
      </c>
      <c r="AV3481" t="s">
        <v>1016</v>
      </c>
      <c r="AW3481" t="str">
        <f>VLOOKUP((A3481&amp;AR3481),Precios!B:J,6,FALSE)</f>
        <v>167BOG9</v>
      </c>
    </row>
    <row r="3482" spans="1:49">
      <c r="A3482" s="53" t="s">
        <v>12</v>
      </c>
      <c r="B3482" s="53" t="s">
        <v>1241</v>
      </c>
      <c r="C3482" t="s">
        <v>1242</v>
      </c>
      <c r="D3482" t="s">
        <v>1008</v>
      </c>
      <c r="U3482" t="s">
        <v>1009</v>
      </c>
      <c r="V3482" t="s">
        <v>1010</v>
      </c>
      <c r="W3482" t="s">
        <v>1011</v>
      </c>
      <c r="X3482" t="s">
        <v>1012</v>
      </c>
      <c r="AM3482" t="s">
        <v>1202</v>
      </c>
      <c r="AO3482" t="s">
        <v>1203</v>
      </c>
      <c r="AP3482" t="s">
        <v>687</v>
      </c>
      <c r="AR3482" t="s">
        <v>688</v>
      </c>
      <c r="AU3482" s="89">
        <f>VLOOKUP((A3482&amp;AR3482),Precios!B:J,9,FALSE)</f>
        <v>39320.212965000006</v>
      </c>
      <c r="AV3482" t="s">
        <v>1016</v>
      </c>
      <c r="AW3482" t="str">
        <f>VLOOKUP((A3482&amp;AR3482),Precios!B:J,6,FALSE)</f>
        <v>167BOG10</v>
      </c>
    </row>
    <row r="3483" spans="1:49">
      <c r="A3483" s="53" t="s">
        <v>12</v>
      </c>
      <c r="B3483" s="53" t="s">
        <v>1241</v>
      </c>
      <c r="C3483" t="s">
        <v>1242</v>
      </c>
      <c r="D3483" t="s">
        <v>1008</v>
      </c>
      <c r="U3483" t="s">
        <v>1009</v>
      </c>
      <c r="V3483" t="s">
        <v>1010</v>
      </c>
      <c r="W3483" t="s">
        <v>1011</v>
      </c>
      <c r="X3483" t="s">
        <v>1012</v>
      </c>
      <c r="AM3483" t="s">
        <v>1202</v>
      </c>
      <c r="AO3483" t="s">
        <v>1203</v>
      </c>
      <c r="AP3483" t="s">
        <v>698</v>
      </c>
      <c r="AR3483" t="s">
        <v>699</v>
      </c>
      <c r="AU3483" s="89">
        <f>VLOOKUP((A3483&amp;AR3483),Precios!B:J,9,FALSE)</f>
        <v>51189.170395000001</v>
      </c>
      <c r="AV3483" t="s">
        <v>1016</v>
      </c>
      <c r="AW3483" t="str">
        <f>VLOOKUP((A3483&amp;AR3483),Precios!B:J,6,FALSE)</f>
        <v>167BOG11</v>
      </c>
    </row>
    <row r="3484" spans="1:49">
      <c r="A3484" s="53" t="s">
        <v>12</v>
      </c>
      <c r="B3484" s="53" t="s">
        <v>1241</v>
      </c>
      <c r="C3484" t="s">
        <v>1242</v>
      </c>
      <c r="D3484" t="s">
        <v>1008</v>
      </c>
      <c r="U3484" t="s">
        <v>1009</v>
      </c>
      <c r="V3484" t="s">
        <v>1010</v>
      </c>
      <c r="W3484" t="s">
        <v>1011</v>
      </c>
      <c r="X3484" t="s">
        <v>1012</v>
      </c>
      <c r="AM3484" t="s">
        <v>1202</v>
      </c>
      <c r="AO3484" t="s">
        <v>1203</v>
      </c>
      <c r="AP3484" t="s">
        <v>675</v>
      </c>
      <c r="AR3484" t="s">
        <v>676</v>
      </c>
      <c r="AU3484" s="89">
        <f>VLOOKUP((A3484&amp;AR3484),Precios!B:J,9,FALSE)</f>
        <v>48036.308556499993</v>
      </c>
      <c r="AV3484" t="s">
        <v>1016</v>
      </c>
      <c r="AW3484" t="str">
        <f>VLOOKUP((A3484&amp;AR3484),Precios!B:J,6,FALSE)</f>
        <v>167BOG12</v>
      </c>
    </row>
    <row r="3485" spans="1:49">
      <c r="A3485" s="53" t="s">
        <v>12</v>
      </c>
      <c r="B3485" s="53" t="s">
        <v>1241</v>
      </c>
      <c r="C3485" t="s">
        <v>1242</v>
      </c>
      <c r="D3485" t="s">
        <v>1008</v>
      </c>
      <c r="U3485" t="s">
        <v>1009</v>
      </c>
      <c r="V3485" t="s">
        <v>1010</v>
      </c>
      <c r="W3485" t="s">
        <v>1011</v>
      </c>
      <c r="X3485" t="s">
        <v>1012</v>
      </c>
      <c r="AM3485" t="s">
        <v>1202</v>
      </c>
      <c r="AO3485" t="s">
        <v>1203</v>
      </c>
      <c r="AP3485" t="s">
        <v>682</v>
      </c>
      <c r="AR3485" t="s">
        <v>683</v>
      </c>
      <c r="AU3485" s="89">
        <f>VLOOKUP((A3485&amp;AR3485),Precios!B:J,9,FALSE)</f>
        <v>31209.169926000002</v>
      </c>
      <c r="AV3485" t="s">
        <v>1016</v>
      </c>
      <c r="AW3485" t="str">
        <f>VLOOKUP((A3485&amp;AR3485),Precios!B:J,6,FALSE)</f>
        <v>167BOG13</v>
      </c>
    </row>
    <row r="3486" spans="1:49">
      <c r="A3486" s="53" t="s">
        <v>12</v>
      </c>
      <c r="B3486" s="53" t="s">
        <v>1241</v>
      </c>
      <c r="C3486" t="s">
        <v>1242</v>
      </c>
      <c r="D3486" t="s">
        <v>1008</v>
      </c>
      <c r="U3486" t="s">
        <v>1009</v>
      </c>
      <c r="V3486" t="s">
        <v>1010</v>
      </c>
      <c r="W3486" t="s">
        <v>1011</v>
      </c>
      <c r="X3486" t="s">
        <v>1012</v>
      </c>
      <c r="AM3486" t="s">
        <v>1202</v>
      </c>
      <c r="AO3486" t="s">
        <v>1203</v>
      </c>
      <c r="AP3486" t="s">
        <v>706</v>
      </c>
      <c r="AR3486" t="s">
        <v>707</v>
      </c>
      <c r="AU3486" s="89">
        <f>VLOOKUP((A3486&amp;AR3486),Precios!B:J,9,FALSE)</f>
        <v>22545.15912</v>
      </c>
      <c r="AV3486" t="s">
        <v>1016</v>
      </c>
      <c r="AW3486" t="str">
        <f>VLOOKUP((A3486&amp;AR3486),Precios!B:J,6,FALSE)</f>
        <v>167BOG14</v>
      </c>
    </row>
    <row r="3487" spans="1:49">
      <c r="A3487" s="53" t="s">
        <v>12</v>
      </c>
      <c r="B3487" s="53" t="s">
        <v>1241</v>
      </c>
      <c r="C3487" t="s">
        <v>1242</v>
      </c>
      <c r="D3487" t="s">
        <v>1008</v>
      </c>
      <c r="U3487" t="s">
        <v>1009</v>
      </c>
      <c r="V3487" t="s">
        <v>1010</v>
      </c>
      <c r="W3487" t="s">
        <v>1011</v>
      </c>
      <c r="X3487" t="s">
        <v>1012</v>
      </c>
      <c r="AM3487" t="s">
        <v>1202</v>
      </c>
      <c r="AO3487" t="s">
        <v>1203</v>
      </c>
      <c r="AP3487" t="s">
        <v>700</v>
      </c>
      <c r="AR3487" t="s">
        <v>701</v>
      </c>
      <c r="AU3487" s="89">
        <f>VLOOKUP((A3487&amp;AR3487),Precios!B:J,9,FALSE)</f>
        <v>26570.211800000001</v>
      </c>
      <c r="AV3487" t="s">
        <v>1016</v>
      </c>
      <c r="AW3487" t="str">
        <f>VLOOKUP((A3487&amp;AR3487),Precios!B:J,6,FALSE)</f>
        <v>167BOG16</v>
      </c>
    </row>
    <row r="3488" spans="1:49">
      <c r="A3488" s="53" t="s">
        <v>12</v>
      </c>
      <c r="B3488" s="53" t="s">
        <v>1241</v>
      </c>
      <c r="C3488" t="s">
        <v>1242</v>
      </c>
      <c r="D3488" t="s">
        <v>1008</v>
      </c>
      <c r="U3488" t="s">
        <v>1009</v>
      </c>
      <c r="V3488" t="s">
        <v>1010</v>
      </c>
      <c r="W3488" t="s">
        <v>1011</v>
      </c>
      <c r="X3488" t="s">
        <v>1012</v>
      </c>
      <c r="AM3488" t="s">
        <v>1202</v>
      </c>
      <c r="AO3488" t="s">
        <v>1203</v>
      </c>
      <c r="AP3488" t="s">
        <v>680</v>
      </c>
      <c r="AR3488" t="s">
        <v>681</v>
      </c>
      <c r="AU3488" s="89">
        <f>VLOOKUP((A3488&amp;AR3488),Precios!B:J,9,FALSE)</f>
        <v>25683.35</v>
      </c>
      <c r="AV3488" t="s">
        <v>1016</v>
      </c>
      <c r="AW3488" t="str">
        <f>VLOOKUP((A3488&amp;AR3488),Precios!B:J,6,FALSE)</f>
        <v>167BOG17</v>
      </c>
    </row>
    <row r="3489" spans="1:49">
      <c r="A3489" s="53" t="s">
        <v>12</v>
      </c>
      <c r="B3489" s="53" t="s">
        <v>1241</v>
      </c>
      <c r="C3489" t="s">
        <v>1242</v>
      </c>
      <c r="D3489" t="s">
        <v>1008</v>
      </c>
      <c r="U3489" t="s">
        <v>1009</v>
      </c>
      <c r="V3489" t="s">
        <v>1010</v>
      </c>
      <c r="W3489" t="s">
        <v>1011</v>
      </c>
      <c r="X3489" t="s">
        <v>1012</v>
      </c>
      <c r="AM3489" t="s">
        <v>1202</v>
      </c>
      <c r="AO3489" t="s">
        <v>1203</v>
      </c>
      <c r="AP3489" t="s">
        <v>690</v>
      </c>
      <c r="AR3489" t="s">
        <v>691</v>
      </c>
      <c r="AU3489" s="89">
        <f>VLOOKUP((A3489&amp;AR3489),Precios!B:J,9,FALSE)</f>
        <v>59140.892800000001</v>
      </c>
      <c r="AV3489" t="s">
        <v>1016</v>
      </c>
      <c r="AW3489" t="str">
        <f>VLOOKUP((A3489&amp;AR3489),Precios!B:J,6,FALSE)</f>
        <v>167BOG18</v>
      </c>
    </row>
    <row r="3490" spans="1:49">
      <c r="A3490" s="53" t="s">
        <v>12</v>
      </c>
      <c r="B3490" s="53" t="s">
        <v>1241</v>
      </c>
      <c r="C3490" t="s">
        <v>1242</v>
      </c>
      <c r="D3490" t="s">
        <v>1008</v>
      </c>
      <c r="U3490" t="s">
        <v>1009</v>
      </c>
      <c r="V3490" t="s">
        <v>1010</v>
      </c>
      <c r="W3490" t="s">
        <v>1011</v>
      </c>
      <c r="X3490" t="s">
        <v>1012</v>
      </c>
      <c r="AM3490" t="s">
        <v>1202</v>
      </c>
      <c r="AO3490" t="s">
        <v>1203</v>
      </c>
      <c r="AP3490" t="s">
        <v>708</v>
      </c>
      <c r="AR3490" t="s">
        <v>709</v>
      </c>
      <c r="AU3490" s="89">
        <f>VLOOKUP((A3490&amp;AR3490),Precios!B:J,9,FALSE)</f>
        <v>59370.260840000003</v>
      </c>
      <c r="AV3490" t="s">
        <v>1016</v>
      </c>
      <c r="AW3490" t="str">
        <f>VLOOKUP((A3490&amp;AR3490),Precios!B:J,6,FALSE)</f>
        <v>167BOG19</v>
      </c>
    </row>
    <row r="3491" spans="1:49">
      <c r="A3491" s="53" t="s">
        <v>12</v>
      </c>
      <c r="B3491" s="53" t="s">
        <v>1241</v>
      </c>
      <c r="C3491" t="s">
        <v>1242</v>
      </c>
      <c r="D3491" t="s">
        <v>1008</v>
      </c>
      <c r="U3491" t="s">
        <v>1009</v>
      </c>
      <c r="V3491" t="s">
        <v>1010</v>
      </c>
      <c r="W3491" t="s">
        <v>1011</v>
      </c>
      <c r="X3491" t="s">
        <v>1012</v>
      </c>
      <c r="AM3491" t="s">
        <v>1202</v>
      </c>
      <c r="AO3491" t="s">
        <v>1203</v>
      </c>
      <c r="AP3491" t="s">
        <v>710</v>
      </c>
      <c r="AR3491" t="s">
        <v>711</v>
      </c>
      <c r="AU3491" s="89">
        <f>VLOOKUP((A3491&amp;AR3491),Precios!B:J,9,FALSE)</f>
        <v>28044.453911099998</v>
      </c>
      <c r="AV3491" t="s">
        <v>1016</v>
      </c>
      <c r="AW3491" t="str">
        <f>VLOOKUP((A3491&amp;AR3491),Precios!B:J,6,FALSE)</f>
        <v>167BOG20</v>
      </c>
    </row>
    <row r="3492" spans="1:49">
      <c r="A3492" s="53" t="s">
        <v>12</v>
      </c>
      <c r="B3492" s="53" t="s">
        <v>1241</v>
      </c>
      <c r="C3492" t="s">
        <v>1242</v>
      </c>
      <c r="D3492" t="s">
        <v>1008</v>
      </c>
      <c r="U3492" t="s">
        <v>1009</v>
      </c>
      <c r="V3492" t="s">
        <v>1010</v>
      </c>
      <c r="W3492" t="s">
        <v>1011</v>
      </c>
      <c r="X3492" t="s">
        <v>1012</v>
      </c>
      <c r="AM3492" t="s">
        <v>1202</v>
      </c>
      <c r="AO3492" t="s">
        <v>1203</v>
      </c>
      <c r="AP3492" t="s">
        <v>692</v>
      </c>
      <c r="AR3492" t="s">
        <v>695</v>
      </c>
      <c r="AU3492" s="89">
        <f>VLOOKUP((A3492&amp;AR3492),Precios!B:J,9,FALSE)</f>
        <v>24745.048118999999</v>
      </c>
      <c r="AV3492" t="s">
        <v>1016</v>
      </c>
      <c r="AW3492" t="str">
        <f>VLOOKUP((A3492&amp;AR3492),Precios!B:J,6,FALSE)</f>
        <v>167MED31</v>
      </c>
    </row>
    <row r="3493" spans="1:49">
      <c r="A3493" s="53" t="s">
        <v>12</v>
      </c>
      <c r="B3493" s="53" t="s">
        <v>1241</v>
      </c>
      <c r="C3493" t="s">
        <v>1242</v>
      </c>
      <c r="D3493" t="s">
        <v>1008</v>
      </c>
      <c r="U3493" t="s">
        <v>1009</v>
      </c>
      <c r="V3493" t="s">
        <v>1010</v>
      </c>
      <c r="W3493" t="s">
        <v>1011</v>
      </c>
      <c r="X3493" t="s">
        <v>1012</v>
      </c>
      <c r="AM3493" t="s">
        <v>1202</v>
      </c>
      <c r="AO3493" t="s">
        <v>1203</v>
      </c>
      <c r="AP3493" t="s">
        <v>687</v>
      </c>
      <c r="AR3493" t="s">
        <v>689</v>
      </c>
      <c r="AU3493" s="89">
        <f>VLOOKUP((A3493&amp;AR3493),Precios!B:J,9,FALSE)</f>
        <v>39975.557709999994</v>
      </c>
      <c r="AV3493" t="s">
        <v>1016</v>
      </c>
      <c r="AW3493" t="str">
        <f>VLOOKUP((A3493&amp;AR3493),Precios!B:J,6,FALSE)</f>
        <v>167MED22</v>
      </c>
    </row>
    <row r="3494" spans="1:49">
      <c r="A3494" s="53" t="s">
        <v>12</v>
      </c>
      <c r="B3494" s="53" t="s">
        <v>1241</v>
      </c>
      <c r="C3494" t="s">
        <v>1242</v>
      </c>
      <c r="D3494" t="s">
        <v>1008</v>
      </c>
      <c r="U3494" t="s">
        <v>1009</v>
      </c>
      <c r="V3494" t="s">
        <v>1010</v>
      </c>
      <c r="W3494" t="s">
        <v>1011</v>
      </c>
      <c r="X3494" t="s">
        <v>1012</v>
      </c>
      <c r="AM3494" t="s">
        <v>1202</v>
      </c>
      <c r="AO3494" t="s">
        <v>1203</v>
      </c>
      <c r="AP3494" t="s">
        <v>684</v>
      </c>
      <c r="AR3494" t="s">
        <v>686</v>
      </c>
      <c r="AU3494" s="89">
        <f>VLOOKUP((A3494&amp;AR3494),Precios!B:J,9,FALSE)</f>
        <v>18292.772101999999</v>
      </c>
      <c r="AV3494" t="s">
        <v>1016</v>
      </c>
      <c r="AW3494" t="str">
        <f>VLOOKUP((A3494&amp;AR3494),Precios!B:J,6,FALSE)</f>
        <v>167MED23</v>
      </c>
    </row>
    <row r="3495" spans="1:49">
      <c r="A3495" s="53" t="s">
        <v>12</v>
      </c>
      <c r="B3495" s="53" t="s">
        <v>1241</v>
      </c>
      <c r="C3495" t="s">
        <v>1242</v>
      </c>
      <c r="D3495" t="s">
        <v>1008</v>
      </c>
      <c r="U3495" t="s">
        <v>1009</v>
      </c>
      <c r="V3495" t="s">
        <v>1010</v>
      </c>
      <c r="W3495" t="s">
        <v>1011</v>
      </c>
      <c r="X3495" t="s">
        <v>1012</v>
      </c>
      <c r="AM3495" t="s">
        <v>1202</v>
      </c>
      <c r="AO3495" t="s">
        <v>1203</v>
      </c>
      <c r="AP3495" t="s">
        <v>702</v>
      </c>
      <c r="AR3495" t="s">
        <v>703</v>
      </c>
      <c r="AU3495" s="89">
        <f>VLOOKUP((A3495&amp;AR3495),Precios!B:J,9,FALSE)</f>
        <v>17900</v>
      </c>
      <c r="AV3495" t="s">
        <v>1016</v>
      </c>
      <c r="AW3495" t="str">
        <f>VLOOKUP((A3495&amp;AR3495),Precios!B:J,6,FALSE)</f>
        <v>167MED25</v>
      </c>
    </row>
    <row r="3496" spans="1:49">
      <c r="A3496" s="53" t="s">
        <v>12</v>
      </c>
      <c r="B3496" s="53" t="s">
        <v>1241</v>
      </c>
      <c r="C3496" t="s">
        <v>1242</v>
      </c>
      <c r="D3496" t="s">
        <v>1008</v>
      </c>
      <c r="U3496" t="s">
        <v>1009</v>
      </c>
      <c r="V3496" t="s">
        <v>1010</v>
      </c>
      <c r="W3496" t="s">
        <v>1011</v>
      </c>
      <c r="X3496" t="s">
        <v>1012</v>
      </c>
      <c r="AM3496" t="s">
        <v>1202</v>
      </c>
      <c r="AO3496" t="s">
        <v>1203</v>
      </c>
      <c r="AP3496" t="s">
        <v>692</v>
      </c>
      <c r="AR3496" t="s">
        <v>694</v>
      </c>
      <c r="AU3496" s="89">
        <f>VLOOKUP((A3496&amp;AR3496),Precios!B:J,9,FALSE)</f>
        <v>24745.048118999999</v>
      </c>
      <c r="AV3496" t="s">
        <v>1016</v>
      </c>
      <c r="AW3496" t="str">
        <f>VLOOKUP((A3496&amp;AR3496),Precios!B:J,6,FALSE)</f>
        <v>167CLO26</v>
      </c>
    </row>
    <row r="3497" spans="1:49">
      <c r="A3497" s="53" t="s">
        <v>12</v>
      </c>
      <c r="B3497" s="53" t="s">
        <v>1241</v>
      </c>
      <c r="C3497" t="s">
        <v>1242</v>
      </c>
      <c r="D3497" t="s">
        <v>1008</v>
      </c>
      <c r="U3497" t="s">
        <v>1009</v>
      </c>
      <c r="V3497" t="s">
        <v>1010</v>
      </c>
      <c r="W3497" t="s">
        <v>1011</v>
      </c>
      <c r="X3497" t="s">
        <v>1012</v>
      </c>
      <c r="AM3497" t="s">
        <v>1202</v>
      </c>
      <c r="AO3497" t="s">
        <v>1203</v>
      </c>
      <c r="AP3497" t="s">
        <v>704</v>
      </c>
      <c r="AR3497" t="s">
        <v>705</v>
      </c>
      <c r="AU3497" s="89">
        <f>VLOOKUP((A3497&amp;AR3497),Precios!B:J,9,FALSE)</f>
        <v>49773.577524</v>
      </c>
      <c r="AV3497" t="s">
        <v>1016</v>
      </c>
      <c r="AW3497" t="str">
        <f>VLOOKUP((A3497&amp;AR3497),Precios!B:J,6,FALSE)</f>
        <v>167CLO27</v>
      </c>
    </row>
    <row r="3498" spans="1:49">
      <c r="A3498" s="53" t="s">
        <v>12</v>
      </c>
      <c r="B3498" s="53" t="s">
        <v>1241</v>
      </c>
      <c r="C3498" t="s">
        <v>1242</v>
      </c>
      <c r="D3498" t="s">
        <v>1008</v>
      </c>
      <c r="U3498" t="s">
        <v>1009</v>
      </c>
      <c r="V3498" t="s">
        <v>1010</v>
      </c>
      <c r="W3498" t="s">
        <v>1011</v>
      </c>
      <c r="X3498" t="s">
        <v>1012</v>
      </c>
      <c r="AM3498" t="s">
        <v>1202</v>
      </c>
      <c r="AO3498" t="s">
        <v>1203</v>
      </c>
      <c r="AP3498" t="s">
        <v>696</v>
      </c>
      <c r="AR3498" t="s">
        <v>697</v>
      </c>
      <c r="AU3498" s="89">
        <f>VLOOKUP((A3498&amp;AR3498),Precios!B:J,9,FALSE)</f>
        <v>25724.233700000001</v>
      </c>
      <c r="AV3498" t="s">
        <v>1016</v>
      </c>
      <c r="AW3498" t="str">
        <f>VLOOKUP((A3498&amp;AR3498),Precios!B:J,6,FALSE)</f>
        <v>167CLO28</v>
      </c>
    </row>
    <row r="3499" spans="1:49">
      <c r="A3499" s="53" t="s">
        <v>12</v>
      </c>
      <c r="B3499" s="53" t="s">
        <v>1241</v>
      </c>
      <c r="C3499" t="s">
        <v>1242</v>
      </c>
      <c r="D3499" t="s">
        <v>1008</v>
      </c>
      <c r="U3499" t="s">
        <v>1009</v>
      </c>
      <c r="V3499" t="s">
        <v>1010</v>
      </c>
      <c r="W3499" t="s">
        <v>1011</v>
      </c>
      <c r="X3499" t="s">
        <v>1012</v>
      </c>
      <c r="AM3499" t="s">
        <v>1202</v>
      </c>
      <c r="AO3499" t="s">
        <v>1203</v>
      </c>
      <c r="AP3499" t="s">
        <v>677</v>
      </c>
      <c r="AR3499" t="s">
        <v>679</v>
      </c>
      <c r="AU3499" s="89">
        <f>VLOOKUP((A3499&amp;AR3499),Precios!B:J,9,FALSE)</f>
        <v>59370.260840000003</v>
      </c>
      <c r="AV3499" t="s">
        <v>1016</v>
      </c>
      <c r="AW3499" t="str">
        <f>VLOOKUP((A3499&amp;AR3499),Precios!B:J,6,FALSE)</f>
        <v>167CLO30</v>
      </c>
    </row>
    <row r="3500" spans="1:49">
      <c r="A3500" s="53" t="s">
        <v>17</v>
      </c>
      <c r="B3500" s="53" t="s">
        <v>1243</v>
      </c>
      <c r="C3500" t="s">
        <v>15</v>
      </c>
      <c r="D3500" t="s">
        <v>1008</v>
      </c>
      <c r="U3500" t="s">
        <v>1009</v>
      </c>
      <c r="V3500" t="s">
        <v>1010</v>
      </c>
      <c r="W3500" t="s">
        <v>1011</v>
      </c>
      <c r="X3500" t="s">
        <v>1012</v>
      </c>
      <c r="AM3500" t="s">
        <v>1202</v>
      </c>
      <c r="AO3500" t="s">
        <v>1203</v>
      </c>
      <c r="AP3500" t="s">
        <v>1015</v>
      </c>
      <c r="AR3500" t="s">
        <v>712</v>
      </c>
      <c r="AU3500" s="89">
        <f>VLOOKUP((A3500&amp;AR3500),Precios!B:J,9,FALSE)</f>
        <v>56335.275095000005</v>
      </c>
      <c r="AV3500" t="s">
        <v>1016</v>
      </c>
      <c r="AW3500" t="str">
        <f>VLOOKUP((A3500&amp;AR3500),Precios!B:J,6,FALSE)</f>
        <v>162BOG6</v>
      </c>
    </row>
    <row r="3501" spans="1:49">
      <c r="A3501" s="53" t="s">
        <v>17</v>
      </c>
      <c r="B3501" s="53" t="s">
        <v>1243</v>
      </c>
      <c r="C3501" t="s">
        <v>15</v>
      </c>
      <c r="D3501" t="s">
        <v>1008</v>
      </c>
      <c r="U3501" t="s">
        <v>1009</v>
      </c>
      <c r="V3501" t="s">
        <v>1010</v>
      </c>
      <c r="W3501" t="s">
        <v>1011</v>
      </c>
      <c r="X3501" t="s">
        <v>1012</v>
      </c>
      <c r="AM3501" t="s">
        <v>1202</v>
      </c>
      <c r="AO3501" t="s">
        <v>1203</v>
      </c>
      <c r="AP3501" t="s">
        <v>713</v>
      </c>
      <c r="AR3501" t="s">
        <v>714</v>
      </c>
      <c r="AU3501" s="89">
        <f>VLOOKUP((A3501&amp;AR3501),Precios!B:J,9,FALSE)</f>
        <v>56294.921834799992</v>
      </c>
      <c r="AV3501" t="s">
        <v>1016</v>
      </c>
      <c r="AW3501" t="str">
        <f>VLOOKUP((A3501&amp;AR3501),Precios!B:J,6,FALSE)</f>
        <v>162BOG7</v>
      </c>
    </row>
    <row r="3502" spans="1:49">
      <c r="A3502" s="53" t="s">
        <v>17</v>
      </c>
      <c r="B3502" s="53" t="s">
        <v>1243</v>
      </c>
      <c r="C3502" t="s">
        <v>15</v>
      </c>
      <c r="D3502" t="s">
        <v>1008</v>
      </c>
      <c r="U3502" t="s">
        <v>1009</v>
      </c>
      <c r="V3502" t="s">
        <v>1010</v>
      </c>
      <c r="W3502" t="s">
        <v>1011</v>
      </c>
      <c r="X3502" t="s">
        <v>1012</v>
      </c>
      <c r="AM3502" t="s">
        <v>1202</v>
      </c>
      <c r="AO3502" t="s">
        <v>1203</v>
      </c>
      <c r="AP3502" t="s">
        <v>692</v>
      </c>
      <c r="AR3502" t="s">
        <v>693</v>
      </c>
      <c r="AU3502" s="89">
        <f>VLOOKUP((A3502&amp;AR3502),Precios!B:J,9,FALSE)</f>
        <v>50368.299079999997</v>
      </c>
      <c r="AV3502" t="s">
        <v>1016</v>
      </c>
      <c r="AW3502" t="str">
        <f>VLOOKUP((A3502&amp;AR3502),Precios!B:J,6,FALSE)</f>
        <v>162BOG8</v>
      </c>
    </row>
    <row r="3503" spans="1:49">
      <c r="A3503" s="53" t="s">
        <v>17</v>
      </c>
      <c r="B3503" s="53" t="s">
        <v>1243</v>
      </c>
      <c r="C3503" t="s">
        <v>15</v>
      </c>
      <c r="D3503" t="s">
        <v>1008</v>
      </c>
      <c r="U3503" t="s">
        <v>1009</v>
      </c>
      <c r="V3503" t="s">
        <v>1010</v>
      </c>
      <c r="W3503" t="s">
        <v>1011</v>
      </c>
      <c r="X3503" t="s">
        <v>1012</v>
      </c>
      <c r="AM3503" t="s">
        <v>1202</v>
      </c>
      <c r="AO3503" t="s">
        <v>1203</v>
      </c>
      <c r="AP3503" t="s">
        <v>673</v>
      </c>
      <c r="AR3503" t="s">
        <v>674</v>
      </c>
      <c r="AU3503" s="89">
        <f>VLOOKUP((A3503&amp;AR3503),Precios!B:J,9,FALSE)</f>
        <v>47561.203271999999</v>
      </c>
      <c r="AV3503" t="s">
        <v>1016</v>
      </c>
      <c r="AW3503" t="str">
        <f>VLOOKUP((A3503&amp;AR3503),Precios!B:J,6,FALSE)</f>
        <v>162BOG9</v>
      </c>
    </row>
    <row r="3504" spans="1:49">
      <c r="A3504" s="53" t="s">
        <v>17</v>
      </c>
      <c r="B3504" s="53" t="s">
        <v>1243</v>
      </c>
      <c r="C3504" t="s">
        <v>15</v>
      </c>
      <c r="D3504" t="s">
        <v>1008</v>
      </c>
      <c r="U3504" t="s">
        <v>1009</v>
      </c>
      <c r="V3504" t="s">
        <v>1010</v>
      </c>
      <c r="W3504" t="s">
        <v>1011</v>
      </c>
      <c r="X3504" t="s">
        <v>1012</v>
      </c>
      <c r="AM3504" t="s">
        <v>1202</v>
      </c>
      <c r="AO3504" t="s">
        <v>1203</v>
      </c>
      <c r="AP3504" t="s">
        <v>687</v>
      </c>
      <c r="AR3504" t="s">
        <v>688</v>
      </c>
      <c r="AU3504" s="89">
        <f>VLOOKUP((A3504&amp;AR3504),Precios!B:J,9,FALSE)</f>
        <v>54397.890898999998</v>
      </c>
      <c r="AV3504" t="s">
        <v>1016</v>
      </c>
      <c r="AW3504" t="str">
        <f>VLOOKUP((A3504&amp;AR3504),Precios!B:J,6,FALSE)</f>
        <v>162BOG10</v>
      </c>
    </row>
    <row r="3505" spans="1:49">
      <c r="A3505" s="53" t="s">
        <v>17</v>
      </c>
      <c r="B3505" s="53" t="s">
        <v>1243</v>
      </c>
      <c r="C3505" t="s">
        <v>15</v>
      </c>
      <c r="D3505" t="s">
        <v>1008</v>
      </c>
      <c r="U3505" t="s">
        <v>1009</v>
      </c>
      <c r="V3505" t="s">
        <v>1010</v>
      </c>
      <c r="W3505" t="s">
        <v>1011</v>
      </c>
      <c r="X3505" t="s">
        <v>1012</v>
      </c>
      <c r="AM3505" t="s">
        <v>1202</v>
      </c>
      <c r="AO3505" t="s">
        <v>1203</v>
      </c>
      <c r="AP3505" t="s">
        <v>698</v>
      </c>
      <c r="AR3505" t="s">
        <v>699</v>
      </c>
      <c r="AU3505" s="89">
        <f>VLOOKUP((A3505&amp;AR3505),Precios!B:J,9,FALSE)</f>
        <v>58444.266001000004</v>
      </c>
      <c r="AV3505" t="s">
        <v>1016</v>
      </c>
      <c r="AW3505" t="str">
        <f>VLOOKUP((A3505&amp;AR3505),Precios!B:J,6,FALSE)</f>
        <v>162BOG11</v>
      </c>
    </row>
    <row r="3506" spans="1:49">
      <c r="A3506" s="53" t="s">
        <v>17</v>
      </c>
      <c r="B3506" s="53" t="s">
        <v>1243</v>
      </c>
      <c r="C3506" t="s">
        <v>15</v>
      </c>
      <c r="D3506" t="s">
        <v>1008</v>
      </c>
      <c r="U3506" t="s">
        <v>1009</v>
      </c>
      <c r="V3506" t="s">
        <v>1010</v>
      </c>
      <c r="W3506" t="s">
        <v>1011</v>
      </c>
      <c r="X3506" t="s">
        <v>1012</v>
      </c>
      <c r="AM3506" t="s">
        <v>1202</v>
      </c>
      <c r="AO3506" t="s">
        <v>1203</v>
      </c>
      <c r="AP3506" t="s">
        <v>675</v>
      </c>
      <c r="AR3506" t="s">
        <v>676</v>
      </c>
      <c r="AU3506" s="89">
        <f>VLOOKUP((A3506&amp;AR3506),Precios!B:J,9,FALSE)</f>
        <v>53117.633558000001</v>
      </c>
      <c r="AV3506" t="s">
        <v>1016</v>
      </c>
      <c r="AW3506" t="str">
        <f>VLOOKUP((A3506&amp;AR3506),Precios!B:J,6,FALSE)</f>
        <v>162BOG12</v>
      </c>
    </row>
    <row r="3507" spans="1:49">
      <c r="A3507" s="53" t="s">
        <v>17</v>
      </c>
      <c r="B3507" s="53" t="s">
        <v>1243</v>
      </c>
      <c r="C3507" t="s">
        <v>15</v>
      </c>
      <c r="D3507" t="s">
        <v>1008</v>
      </c>
      <c r="U3507" t="s">
        <v>1009</v>
      </c>
      <c r="V3507" t="s">
        <v>1010</v>
      </c>
      <c r="W3507" t="s">
        <v>1011</v>
      </c>
      <c r="X3507" t="s">
        <v>1012</v>
      </c>
      <c r="AM3507" t="s">
        <v>1202</v>
      </c>
      <c r="AO3507" t="s">
        <v>1203</v>
      </c>
      <c r="AP3507" t="s">
        <v>682</v>
      </c>
      <c r="AR3507" t="s">
        <v>683</v>
      </c>
      <c r="AU3507" s="89">
        <f>VLOOKUP((A3507&amp;AR3507),Precios!B:J,9,FALSE)</f>
        <v>34827.157233000005</v>
      </c>
      <c r="AV3507" t="s">
        <v>1016</v>
      </c>
      <c r="AW3507" t="str">
        <f>VLOOKUP((A3507&amp;AR3507),Precios!B:J,6,FALSE)</f>
        <v>162BOG13</v>
      </c>
    </row>
    <row r="3508" spans="1:49">
      <c r="A3508" s="53" t="s">
        <v>17</v>
      </c>
      <c r="B3508" s="53" t="s">
        <v>1243</v>
      </c>
      <c r="C3508" t="s">
        <v>15</v>
      </c>
      <c r="D3508" t="s">
        <v>1008</v>
      </c>
      <c r="U3508" t="s">
        <v>1009</v>
      </c>
      <c r="V3508" t="s">
        <v>1010</v>
      </c>
      <c r="W3508" t="s">
        <v>1011</v>
      </c>
      <c r="X3508" t="s">
        <v>1012</v>
      </c>
      <c r="AM3508" t="s">
        <v>1202</v>
      </c>
      <c r="AO3508" t="s">
        <v>1203</v>
      </c>
      <c r="AP3508" t="s">
        <v>706</v>
      </c>
      <c r="AR3508" t="s">
        <v>707</v>
      </c>
      <c r="AU3508" s="89">
        <f>VLOOKUP((A3508&amp;AR3508),Precios!B:J,9,FALSE)</f>
        <v>48057.42656</v>
      </c>
      <c r="AV3508" t="s">
        <v>1016</v>
      </c>
      <c r="AW3508" t="str">
        <f>VLOOKUP((A3508&amp;AR3508),Precios!B:J,6,FALSE)</f>
        <v>162BOG14</v>
      </c>
    </row>
    <row r="3509" spans="1:49">
      <c r="A3509" s="53" t="s">
        <v>17</v>
      </c>
      <c r="B3509" s="53" t="s">
        <v>1243</v>
      </c>
      <c r="C3509" t="s">
        <v>15</v>
      </c>
      <c r="D3509" t="s">
        <v>1008</v>
      </c>
      <c r="U3509" t="s">
        <v>1009</v>
      </c>
      <c r="V3509" t="s">
        <v>1010</v>
      </c>
      <c r="W3509" t="s">
        <v>1011</v>
      </c>
      <c r="X3509" t="s">
        <v>1012</v>
      </c>
      <c r="AM3509" t="s">
        <v>1202</v>
      </c>
      <c r="AO3509" t="s">
        <v>1203</v>
      </c>
      <c r="AP3509" t="s">
        <v>700</v>
      </c>
      <c r="AR3509" t="s">
        <v>701</v>
      </c>
      <c r="AU3509" s="89">
        <f>VLOOKUP((A3509&amp;AR3509),Precios!B:J,9,FALSE)</f>
        <v>44749.830399999999</v>
      </c>
      <c r="AV3509" t="s">
        <v>1016</v>
      </c>
      <c r="AW3509" t="str">
        <f>VLOOKUP((A3509&amp;AR3509),Precios!B:J,6,FALSE)</f>
        <v>162BOG16</v>
      </c>
    </row>
    <row r="3510" spans="1:49">
      <c r="A3510" s="53" t="s">
        <v>17</v>
      </c>
      <c r="B3510" s="53" t="s">
        <v>1243</v>
      </c>
      <c r="C3510" t="s">
        <v>15</v>
      </c>
      <c r="D3510" t="s">
        <v>1008</v>
      </c>
      <c r="U3510" t="s">
        <v>1009</v>
      </c>
      <c r="V3510" t="s">
        <v>1010</v>
      </c>
      <c r="W3510" t="s">
        <v>1011</v>
      </c>
      <c r="X3510" t="s">
        <v>1012</v>
      </c>
      <c r="AM3510" t="s">
        <v>1202</v>
      </c>
      <c r="AO3510" t="s">
        <v>1203</v>
      </c>
      <c r="AP3510" t="s">
        <v>680</v>
      </c>
      <c r="AR3510" t="s">
        <v>681</v>
      </c>
      <c r="AU3510" s="89">
        <f>VLOOKUP((A3510&amp;AR3510),Precios!B:J,9,FALSE)</f>
        <v>32788.727400000003</v>
      </c>
      <c r="AV3510" t="s">
        <v>1016</v>
      </c>
      <c r="AW3510" t="str">
        <f>VLOOKUP((A3510&amp;AR3510),Precios!B:J,6,FALSE)</f>
        <v>162BOG17</v>
      </c>
    </row>
    <row r="3511" spans="1:49">
      <c r="A3511" s="53" t="s">
        <v>17</v>
      </c>
      <c r="B3511" s="53" t="s">
        <v>1243</v>
      </c>
      <c r="C3511" t="s">
        <v>15</v>
      </c>
      <c r="D3511" t="s">
        <v>1008</v>
      </c>
      <c r="U3511" t="s">
        <v>1009</v>
      </c>
      <c r="V3511" t="s">
        <v>1010</v>
      </c>
      <c r="W3511" t="s">
        <v>1011</v>
      </c>
      <c r="X3511" t="s">
        <v>1012</v>
      </c>
      <c r="AM3511" t="s">
        <v>1202</v>
      </c>
      <c r="AO3511" t="s">
        <v>1203</v>
      </c>
      <c r="AP3511" t="s">
        <v>690</v>
      </c>
      <c r="AR3511" t="s">
        <v>691</v>
      </c>
      <c r="AU3511" s="89">
        <f>VLOOKUP((A3511&amp;AR3511),Precios!B:J,9,FALSE)</f>
        <v>67522.690763000006</v>
      </c>
      <c r="AV3511" t="s">
        <v>1016</v>
      </c>
      <c r="AW3511" t="str">
        <f>VLOOKUP((A3511&amp;AR3511),Precios!B:J,6,FALSE)</f>
        <v>162BOG18</v>
      </c>
    </row>
    <row r="3512" spans="1:49">
      <c r="A3512" s="53" t="s">
        <v>17</v>
      </c>
      <c r="B3512" s="53" t="s">
        <v>1243</v>
      </c>
      <c r="C3512" t="s">
        <v>15</v>
      </c>
      <c r="D3512" t="s">
        <v>1008</v>
      </c>
      <c r="U3512" t="s">
        <v>1009</v>
      </c>
      <c r="V3512" t="s">
        <v>1010</v>
      </c>
      <c r="W3512" t="s">
        <v>1011</v>
      </c>
      <c r="X3512" t="s">
        <v>1012</v>
      </c>
      <c r="AM3512" t="s">
        <v>1202</v>
      </c>
      <c r="AO3512" t="s">
        <v>1203</v>
      </c>
      <c r="AP3512" t="s">
        <v>708</v>
      </c>
      <c r="AR3512" t="s">
        <v>709</v>
      </c>
      <c r="AU3512" s="89">
        <f>VLOOKUP((A3512&amp;AR3512),Precios!B:J,9,FALSE)</f>
        <v>67782.857856999995</v>
      </c>
      <c r="AV3512" t="s">
        <v>1016</v>
      </c>
      <c r="AW3512" t="str">
        <f>VLOOKUP((A3512&amp;AR3512),Precios!B:J,6,FALSE)</f>
        <v>162BOG19</v>
      </c>
    </row>
    <row r="3513" spans="1:49">
      <c r="A3513" s="53" t="s">
        <v>17</v>
      </c>
      <c r="B3513" s="53" t="s">
        <v>1243</v>
      </c>
      <c r="C3513" t="s">
        <v>15</v>
      </c>
      <c r="D3513" t="s">
        <v>1008</v>
      </c>
      <c r="U3513" t="s">
        <v>1009</v>
      </c>
      <c r="V3513" t="s">
        <v>1010</v>
      </c>
      <c r="W3513" t="s">
        <v>1011</v>
      </c>
      <c r="X3513" t="s">
        <v>1012</v>
      </c>
      <c r="AM3513" t="s">
        <v>1202</v>
      </c>
      <c r="AO3513" t="s">
        <v>1203</v>
      </c>
      <c r="AP3513" t="s">
        <v>710</v>
      </c>
      <c r="AR3513" t="s">
        <v>711</v>
      </c>
      <c r="AU3513" s="89">
        <f>VLOOKUP((A3513&amp;AR3513),Precios!B:J,9,FALSE)</f>
        <v>70132.904299699992</v>
      </c>
      <c r="AV3513" t="s">
        <v>1016</v>
      </c>
      <c r="AW3513" t="str">
        <f>VLOOKUP((A3513&amp;AR3513),Precios!B:J,6,FALSE)</f>
        <v>162BOG20</v>
      </c>
    </row>
    <row r="3514" spans="1:49">
      <c r="A3514" s="53" t="s">
        <v>17</v>
      </c>
      <c r="B3514" s="53" t="s">
        <v>1243</v>
      </c>
      <c r="C3514" t="s">
        <v>15</v>
      </c>
      <c r="D3514" t="s">
        <v>1008</v>
      </c>
      <c r="U3514" t="s">
        <v>1009</v>
      </c>
      <c r="V3514" t="s">
        <v>1010</v>
      </c>
      <c r="W3514" t="s">
        <v>1011</v>
      </c>
      <c r="X3514" t="s">
        <v>1012</v>
      </c>
      <c r="AM3514" t="s">
        <v>1202</v>
      </c>
      <c r="AO3514" t="s">
        <v>1203</v>
      </c>
      <c r="AP3514" t="s">
        <v>692</v>
      </c>
      <c r="AR3514" t="s">
        <v>695</v>
      </c>
      <c r="AU3514" s="89">
        <f>VLOOKUP((A3514&amp;AR3514),Precios!B:J,9,FALSE)</f>
        <v>53331.077921000004</v>
      </c>
      <c r="AV3514" t="s">
        <v>1016</v>
      </c>
      <c r="AW3514" t="str">
        <f>VLOOKUP((A3514&amp;AR3514),Precios!B:J,6,FALSE)</f>
        <v>162MED31</v>
      </c>
    </row>
    <row r="3515" spans="1:49">
      <c r="A3515" s="53" t="s">
        <v>17</v>
      </c>
      <c r="B3515" s="53" t="s">
        <v>1243</v>
      </c>
      <c r="C3515" t="s">
        <v>15</v>
      </c>
      <c r="D3515" t="s">
        <v>1008</v>
      </c>
      <c r="U3515" t="s">
        <v>1009</v>
      </c>
      <c r="V3515" t="s">
        <v>1010</v>
      </c>
      <c r="W3515" t="s">
        <v>1011</v>
      </c>
      <c r="X3515" t="s">
        <v>1012</v>
      </c>
      <c r="AM3515" t="s">
        <v>1202</v>
      </c>
      <c r="AO3515" t="s">
        <v>1203</v>
      </c>
      <c r="AP3515" t="s">
        <v>687</v>
      </c>
      <c r="AR3515" t="s">
        <v>689</v>
      </c>
      <c r="AU3515" s="89">
        <f>VLOOKUP((A3515&amp;AR3515),Precios!B:J,9,FALSE)</f>
        <v>55304.523636999998</v>
      </c>
      <c r="AV3515" t="s">
        <v>1016</v>
      </c>
      <c r="AW3515" t="str">
        <f>VLOOKUP((A3515&amp;AR3515),Precios!B:J,6,FALSE)</f>
        <v>162MED22</v>
      </c>
    </row>
    <row r="3516" spans="1:49">
      <c r="A3516" s="53" t="s">
        <v>17</v>
      </c>
      <c r="B3516" s="53" t="s">
        <v>1243</v>
      </c>
      <c r="C3516" t="s">
        <v>15</v>
      </c>
      <c r="D3516" t="s">
        <v>1008</v>
      </c>
      <c r="U3516" t="s">
        <v>1009</v>
      </c>
      <c r="V3516" t="s">
        <v>1010</v>
      </c>
      <c r="W3516" t="s">
        <v>1011</v>
      </c>
      <c r="X3516" t="s">
        <v>1012</v>
      </c>
      <c r="AM3516" t="s">
        <v>1202</v>
      </c>
      <c r="AO3516" t="s">
        <v>1203</v>
      </c>
      <c r="AP3516" t="s">
        <v>684</v>
      </c>
      <c r="AR3516" t="s">
        <v>686</v>
      </c>
      <c r="AU3516" s="89">
        <f>VLOOKUP((A3516&amp;AR3516),Precios!B:J,9,FALSE)</f>
        <v>121951.800036</v>
      </c>
      <c r="AV3516" t="s">
        <v>1016</v>
      </c>
      <c r="AW3516" t="str">
        <f>VLOOKUP((A3516&amp;AR3516),Precios!B:J,6,FALSE)</f>
        <v>162MED23</v>
      </c>
    </row>
    <row r="3517" spans="1:49">
      <c r="A3517" s="53" t="s">
        <v>17</v>
      </c>
      <c r="B3517" s="53" t="s">
        <v>1243</v>
      </c>
      <c r="C3517" t="s">
        <v>15</v>
      </c>
      <c r="D3517" t="s">
        <v>1008</v>
      </c>
      <c r="U3517" t="s">
        <v>1009</v>
      </c>
      <c r="V3517" t="s">
        <v>1010</v>
      </c>
      <c r="W3517" t="s">
        <v>1011</v>
      </c>
      <c r="X3517" t="s">
        <v>1012</v>
      </c>
      <c r="AM3517" t="s">
        <v>1202</v>
      </c>
      <c r="AO3517" t="s">
        <v>1203</v>
      </c>
      <c r="AP3517" t="s">
        <v>702</v>
      </c>
      <c r="AR3517" t="s">
        <v>703</v>
      </c>
      <c r="AU3517" s="89">
        <f>VLOOKUP((A3517&amp;AR3517),Precios!B:J,9,FALSE)</f>
        <v>44972.07</v>
      </c>
      <c r="AV3517" t="s">
        <v>1016</v>
      </c>
      <c r="AW3517" t="str">
        <f>VLOOKUP((A3517&amp;AR3517),Precios!B:J,6,FALSE)</f>
        <v>162MED25</v>
      </c>
    </row>
    <row r="3518" spans="1:49">
      <c r="A3518" s="53" t="s">
        <v>17</v>
      </c>
      <c r="B3518" s="53" t="s">
        <v>1243</v>
      </c>
      <c r="C3518" t="s">
        <v>15</v>
      </c>
      <c r="D3518" t="s">
        <v>1008</v>
      </c>
      <c r="U3518" t="s">
        <v>1009</v>
      </c>
      <c r="V3518" t="s">
        <v>1010</v>
      </c>
      <c r="W3518" t="s">
        <v>1011</v>
      </c>
      <c r="X3518" t="s">
        <v>1012</v>
      </c>
      <c r="AM3518" t="s">
        <v>1202</v>
      </c>
      <c r="AO3518" t="s">
        <v>1203</v>
      </c>
      <c r="AP3518" t="s">
        <v>692</v>
      </c>
      <c r="AR3518" t="s">
        <v>694</v>
      </c>
      <c r="AU3518" s="89">
        <f>VLOOKUP((A3518&amp;AR3518),Precios!B:J,9,FALSE)</f>
        <v>53331.077921000004</v>
      </c>
      <c r="AV3518" t="s">
        <v>1016</v>
      </c>
      <c r="AW3518" t="str">
        <f>VLOOKUP((A3518&amp;AR3518),Precios!B:J,6,FALSE)</f>
        <v>162CLO26</v>
      </c>
    </row>
    <row r="3519" spans="1:49">
      <c r="A3519" s="53" t="s">
        <v>17</v>
      </c>
      <c r="B3519" s="53" t="s">
        <v>1243</v>
      </c>
      <c r="C3519" t="s">
        <v>15</v>
      </c>
      <c r="D3519" t="s">
        <v>1008</v>
      </c>
      <c r="U3519" t="s">
        <v>1009</v>
      </c>
      <c r="V3519" t="s">
        <v>1010</v>
      </c>
      <c r="W3519" t="s">
        <v>1011</v>
      </c>
      <c r="X3519" t="s">
        <v>1012</v>
      </c>
      <c r="AM3519" t="s">
        <v>1202</v>
      </c>
      <c r="AO3519" t="s">
        <v>1203</v>
      </c>
      <c r="AP3519" t="s">
        <v>704</v>
      </c>
      <c r="AR3519" t="s">
        <v>705</v>
      </c>
      <c r="AU3519" s="89">
        <f>VLOOKUP((A3519&amp;AR3519),Precios!B:J,9,FALSE)</f>
        <v>43593.461153000004</v>
      </c>
      <c r="AV3519" t="s">
        <v>1016</v>
      </c>
      <c r="AW3519" t="str">
        <f>VLOOKUP((A3519&amp;AR3519),Precios!B:J,6,FALSE)</f>
        <v>162CLO27</v>
      </c>
    </row>
    <row r="3520" spans="1:49">
      <c r="A3520" s="53" t="s">
        <v>17</v>
      </c>
      <c r="B3520" s="53" t="s">
        <v>1243</v>
      </c>
      <c r="C3520" t="s">
        <v>15</v>
      </c>
      <c r="D3520" t="s">
        <v>1008</v>
      </c>
      <c r="U3520" t="s">
        <v>1009</v>
      </c>
      <c r="V3520" t="s">
        <v>1010</v>
      </c>
      <c r="W3520" t="s">
        <v>1011</v>
      </c>
      <c r="X3520" t="s">
        <v>1012</v>
      </c>
      <c r="AM3520" t="s">
        <v>1202</v>
      </c>
      <c r="AO3520" t="s">
        <v>1203</v>
      </c>
      <c r="AP3520" t="s">
        <v>696</v>
      </c>
      <c r="AR3520" t="s">
        <v>697</v>
      </c>
      <c r="AU3520" s="89">
        <f>VLOOKUP((A3520&amp;AR3520),Precios!B:J,9,FALSE)</f>
        <v>16370.2528</v>
      </c>
      <c r="AV3520" t="s">
        <v>1016</v>
      </c>
      <c r="AW3520" t="str">
        <f>VLOOKUP((A3520&amp;AR3520),Precios!B:J,6,FALSE)</f>
        <v>162CLO28</v>
      </c>
    </row>
    <row r="3521" spans="1:49">
      <c r="A3521" s="53" t="s">
        <v>17</v>
      </c>
      <c r="B3521" s="53" t="s">
        <v>1243</v>
      </c>
      <c r="C3521" t="s">
        <v>15</v>
      </c>
      <c r="D3521" t="s">
        <v>1008</v>
      </c>
      <c r="U3521" t="s">
        <v>1009</v>
      </c>
      <c r="V3521" t="s">
        <v>1010</v>
      </c>
      <c r="W3521" t="s">
        <v>1011</v>
      </c>
      <c r="X3521" t="s">
        <v>1012</v>
      </c>
      <c r="AM3521" t="s">
        <v>1202</v>
      </c>
      <c r="AO3521" t="s">
        <v>1203</v>
      </c>
      <c r="AP3521" t="s">
        <v>677</v>
      </c>
      <c r="AR3521" t="s">
        <v>679</v>
      </c>
      <c r="AU3521" s="89">
        <f>VLOOKUP((A3521&amp;AR3521),Precios!B:J,9,FALSE)</f>
        <v>67782.857856999995</v>
      </c>
      <c r="AV3521" t="s">
        <v>1016</v>
      </c>
      <c r="AW3521" t="str">
        <f>VLOOKUP((A3521&amp;AR3521),Precios!B:J,6,FALSE)</f>
        <v>162CLO30</v>
      </c>
    </row>
    <row r="3522" spans="1:49">
      <c r="A3522" s="53" t="s">
        <v>16</v>
      </c>
      <c r="B3522" s="53" t="s">
        <v>1244</v>
      </c>
      <c r="C3522" t="s">
        <v>15</v>
      </c>
      <c r="D3522" t="s">
        <v>1008</v>
      </c>
      <c r="U3522" t="s">
        <v>1009</v>
      </c>
      <c r="V3522" t="s">
        <v>1010</v>
      </c>
      <c r="W3522" t="s">
        <v>1011</v>
      </c>
      <c r="X3522" t="s">
        <v>1012</v>
      </c>
      <c r="AM3522" t="s">
        <v>1202</v>
      </c>
      <c r="AO3522" t="s">
        <v>1203</v>
      </c>
      <c r="AP3522" t="s">
        <v>1015</v>
      </c>
      <c r="AR3522" t="s">
        <v>712</v>
      </c>
      <c r="AU3522" s="89">
        <f>VLOOKUP((A3522&amp;AR3522),Precios!B:J,9,FALSE)</f>
        <v>59521.058795000004</v>
      </c>
      <c r="AV3522" t="s">
        <v>1016</v>
      </c>
      <c r="AW3522" t="str">
        <f>VLOOKUP((A3522&amp;AR3522),Precios!B:J,6,FALSE)</f>
        <v>163BOG6</v>
      </c>
    </row>
    <row r="3523" spans="1:49">
      <c r="A3523" s="53" t="s">
        <v>16</v>
      </c>
      <c r="B3523" s="53" t="s">
        <v>1244</v>
      </c>
      <c r="C3523" t="s">
        <v>15</v>
      </c>
      <c r="D3523" t="s">
        <v>1008</v>
      </c>
      <c r="U3523" t="s">
        <v>1009</v>
      </c>
      <c r="V3523" t="s">
        <v>1010</v>
      </c>
      <c r="W3523" t="s">
        <v>1011</v>
      </c>
      <c r="X3523" t="s">
        <v>1012</v>
      </c>
      <c r="AM3523" t="s">
        <v>1202</v>
      </c>
      <c r="AO3523" t="s">
        <v>1203</v>
      </c>
      <c r="AP3523" t="s">
        <v>713</v>
      </c>
      <c r="AR3523" t="s">
        <v>714</v>
      </c>
      <c r="AU3523" s="89">
        <f>VLOOKUP((A3523&amp;AR3523),Precios!B:J,9,FALSE)</f>
        <v>59497.692188000001</v>
      </c>
      <c r="AV3523" t="s">
        <v>1016</v>
      </c>
      <c r="AW3523" t="str">
        <f>VLOOKUP((A3523&amp;AR3523),Precios!B:J,6,FALSE)</f>
        <v>163BOG7</v>
      </c>
    </row>
    <row r="3524" spans="1:49">
      <c r="A3524" s="53" t="s">
        <v>16</v>
      </c>
      <c r="B3524" s="53" t="s">
        <v>1244</v>
      </c>
      <c r="C3524" t="s">
        <v>15</v>
      </c>
      <c r="D3524" t="s">
        <v>1008</v>
      </c>
      <c r="U3524" t="s">
        <v>1009</v>
      </c>
      <c r="V3524" t="s">
        <v>1010</v>
      </c>
      <c r="W3524" t="s">
        <v>1011</v>
      </c>
      <c r="X3524" t="s">
        <v>1012</v>
      </c>
      <c r="AM3524" t="s">
        <v>1202</v>
      </c>
      <c r="AO3524" t="s">
        <v>1203</v>
      </c>
      <c r="AP3524" t="s">
        <v>692</v>
      </c>
      <c r="AR3524" t="s">
        <v>693</v>
      </c>
      <c r="AU3524" s="89">
        <f>VLOOKUP((A3524&amp;AR3524),Precios!B:J,9,FALSE)</f>
        <v>52557.998603000007</v>
      </c>
      <c r="AV3524" t="s">
        <v>1016</v>
      </c>
      <c r="AW3524" t="str">
        <f>VLOOKUP((A3524&amp;AR3524),Precios!B:J,6,FALSE)</f>
        <v>163BOG8</v>
      </c>
    </row>
    <row r="3525" spans="1:49">
      <c r="A3525" s="53" t="s">
        <v>16</v>
      </c>
      <c r="B3525" s="53" t="s">
        <v>1244</v>
      </c>
      <c r="C3525" t="s">
        <v>15</v>
      </c>
      <c r="D3525" t="s">
        <v>1008</v>
      </c>
      <c r="U3525" t="s">
        <v>1009</v>
      </c>
      <c r="V3525" t="s">
        <v>1010</v>
      </c>
      <c r="W3525" t="s">
        <v>1011</v>
      </c>
      <c r="X3525" t="s">
        <v>1012</v>
      </c>
      <c r="AM3525" t="s">
        <v>1202</v>
      </c>
      <c r="AO3525" t="s">
        <v>1203</v>
      </c>
      <c r="AP3525" t="s">
        <v>673</v>
      </c>
      <c r="AR3525" t="s">
        <v>674</v>
      </c>
      <c r="AU3525" s="89">
        <f>VLOOKUP((A3525&amp;AR3525),Precios!B:J,9,FALSE)</f>
        <v>56341.732622999996</v>
      </c>
      <c r="AV3525" t="s">
        <v>1016</v>
      </c>
      <c r="AW3525" t="str">
        <f>VLOOKUP((A3525&amp;AR3525),Precios!B:J,6,FALSE)</f>
        <v>163BOG9</v>
      </c>
    </row>
    <row r="3526" spans="1:49">
      <c r="A3526" s="53" t="s">
        <v>16</v>
      </c>
      <c r="B3526" s="53" t="s">
        <v>1244</v>
      </c>
      <c r="C3526" t="s">
        <v>15</v>
      </c>
      <c r="D3526" t="s">
        <v>1008</v>
      </c>
      <c r="U3526" t="s">
        <v>1009</v>
      </c>
      <c r="V3526" t="s">
        <v>1010</v>
      </c>
      <c r="W3526" t="s">
        <v>1011</v>
      </c>
      <c r="X3526" t="s">
        <v>1012</v>
      </c>
      <c r="AM3526" t="s">
        <v>1202</v>
      </c>
      <c r="AO3526" t="s">
        <v>1203</v>
      </c>
      <c r="AP3526" t="s">
        <v>687</v>
      </c>
      <c r="AR3526" t="s">
        <v>688</v>
      </c>
      <c r="AU3526" s="89">
        <f>VLOOKUP((A3526&amp;AR3526),Precios!B:J,9,FALSE)</f>
        <v>56763.023427</v>
      </c>
      <c r="AV3526" t="s">
        <v>1016</v>
      </c>
      <c r="AW3526" t="str">
        <f>VLOOKUP((A3526&amp;AR3526),Precios!B:J,6,FALSE)</f>
        <v>163BOG10</v>
      </c>
    </row>
    <row r="3527" spans="1:49">
      <c r="A3527" s="53" t="s">
        <v>16</v>
      </c>
      <c r="B3527" s="53" t="s">
        <v>1244</v>
      </c>
      <c r="C3527" t="s">
        <v>15</v>
      </c>
      <c r="D3527" t="s">
        <v>1008</v>
      </c>
      <c r="U3527" t="s">
        <v>1009</v>
      </c>
      <c r="V3527" t="s">
        <v>1010</v>
      </c>
      <c r="W3527" t="s">
        <v>1011</v>
      </c>
      <c r="X3527" t="s">
        <v>1012</v>
      </c>
      <c r="AM3527" t="s">
        <v>1202</v>
      </c>
      <c r="AO3527" t="s">
        <v>1203</v>
      </c>
      <c r="AP3527" t="s">
        <v>698</v>
      </c>
      <c r="AR3527" t="s">
        <v>699</v>
      </c>
      <c r="AU3527" s="89">
        <f>VLOOKUP((A3527&amp;AR3527),Precios!B:J,9,FALSE)</f>
        <v>62002.783249</v>
      </c>
      <c r="AV3527" t="s">
        <v>1016</v>
      </c>
      <c r="AW3527" t="str">
        <f>VLOOKUP((A3527&amp;AR3527),Precios!B:J,6,FALSE)</f>
        <v>163BOG11</v>
      </c>
    </row>
    <row r="3528" spans="1:49">
      <c r="A3528" s="53" t="s">
        <v>16</v>
      </c>
      <c r="B3528" s="53" t="s">
        <v>1244</v>
      </c>
      <c r="C3528" t="s">
        <v>15</v>
      </c>
      <c r="D3528" t="s">
        <v>1008</v>
      </c>
      <c r="U3528" t="s">
        <v>1009</v>
      </c>
      <c r="V3528" t="s">
        <v>1010</v>
      </c>
      <c r="W3528" t="s">
        <v>1011</v>
      </c>
      <c r="X3528" t="s">
        <v>1012</v>
      </c>
      <c r="AM3528" t="s">
        <v>1202</v>
      </c>
      <c r="AO3528" t="s">
        <v>1203</v>
      </c>
      <c r="AP3528" t="s">
        <v>675</v>
      </c>
      <c r="AR3528" t="s">
        <v>676</v>
      </c>
      <c r="AU3528" s="89">
        <f>VLOOKUP((A3528&amp;AR3528),Precios!B:J,9,FALSE)</f>
        <v>56352.265941400001</v>
      </c>
      <c r="AV3528" t="s">
        <v>1016</v>
      </c>
      <c r="AW3528" t="str">
        <f>VLOOKUP((A3528&amp;AR3528),Precios!B:J,6,FALSE)</f>
        <v>163BOG12</v>
      </c>
    </row>
    <row r="3529" spans="1:49">
      <c r="A3529" s="53" t="s">
        <v>16</v>
      </c>
      <c r="B3529" s="53" t="s">
        <v>1244</v>
      </c>
      <c r="C3529" t="s">
        <v>15</v>
      </c>
      <c r="D3529" t="s">
        <v>1008</v>
      </c>
      <c r="U3529" t="s">
        <v>1009</v>
      </c>
      <c r="V3529" t="s">
        <v>1010</v>
      </c>
      <c r="W3529" t="s">
        <v>1011</v>
      </c>
      <c r="X3529" t="s">
        <v>1012</v>
      </c>
      <c r="AM3529" t="s">
        <v>1202</v>
      </c>
      <c r="AO3529" t="s">
        <v>1203</v>
      </c>
      <c r="AP3529" t="s">
        <v>682</v>
      </c>
      <c r="AR3529" t="s">
        <v>683</v>
      </c>
      <c r="AU3529" s="89">
        <f>VLOOKUP((A3529&amp;AR3529),Precios!B:J,9,FALSE)</f>
        <v>35641.654884000003</v>
      </c>
      <c r="AV3529" t="s">
        <v>1016</v>
      </c>
      <c r="AW3529" t="str">
        <f>VLOOKUP((A3529&amp;AR3529),Precios!B:J,6,FALSE)</f>
        <v>163BOG13</v>
      </c>
    </row>
    <row r="3530" spans="1:49">
      <c r="A3530" s="53" t="s">
        <v>16</v>
      </c>
      <c r="B3530" s="53" t="s">
        <v>1244</v>
      </c>
      <c r="C3530" t="s">
        <v>15</v>
      </c>
      <c r="D3530" t="s">
        <v>1008</v>
      </c>
      <c r="U3530" t="s">
        <v>1009</v>
      </c>
      <c r="V3530" t="s">
        <v>1010</v>
      </c>
      <c r="W3530" t="s">
        <v>1011</v>
      </c>
      <c r="X3530" t="s">
        <v>1012</v>
      </c>
      <c r="AM3530" t="s">
        <v>1202</v>
      </c>
      <c r="AO3530" t="s">
        <v>1203</v>
      </c>
      <c r="AP3530" t="s">
        <v>706</v>
      </c>
      <c r="AR3530" t="s">
        <v>707</v>
      </c>
      <c r="AU3530" s="89">
        <f>VLOOKUP((A3530&amp;AR3530),Precios!B:J,9,FALSE)</f>
        <v>69593.28244000001</v>
      </c>
      <c r="AV3530" t="s">
        <v>1016</v>
      </c>
      <c r="AW3530" t="str">
        <f>VLOOKUP((A3530&amp;AR3530),Precios!B:J,6,FALSE)</f>
        <v>163BOG14</v>
      </c>
    </row>
    <row r="3531" spans="1:49">
      <c r="A3531" s="53" t="s">
        <v>16</v>
      </c>
      <c r="B3531" s="53" t="s">
        <v>1244</v>
      </c>
      <c r="C3531" t="s">
        <v>15</v>
      </c>
      <c r="D3531" t="s">
        <v>1008</v>
      </c>
      <c r="U3531" t="s">
        <v>1009</v>
      </c>
      <c r="V3531" t="s">
        <v>1010</v>
      </c>
      <c r="W3531" t="s">
        <v>1011</v>
      </c>
      <c r="X3531" t="s">
        <v>1012</v>
      </c>
      <c r="AM3531" t="s">
        <v>1202</v>
      </c>
      <c r="AO3531" t="s">
        <v>1203</v>
      </c>
      <c r="AP3531" t="s">
        <v>700</v>
      </c>
      <c r="AR3531" t="s">
        <v>701</v>
      </c>
      <c r="AU3531" s="89">
        <f>VLOOKUP((A3531&amp;AR3531),Precios!B:J,9,FALSE)</f>
        <v>52441.207500000004</v>
      </c>
      <c r="AV3531" t="s">
        <v>1016</v>
      </c>
      <c r="AW3531" t="str">
        <f>VLOOKUP((A3531&amp;AR3531),Precios!B:J,6,FALSE)</f>
        <v>163BOG16</v>
      </c>
    </row>
    <row r="3532" spans="1:49">
      <c r="A3532" s="53" t="s">
        <v>16</v>
      </c>
      <c r="B3532" s="53" t="s">
        <v>1244</v>
      </c>
      <c r="C3532" t="s">
        <v>15</v>
      </c>
      <c r="D3532" t="s">
        <v>1008</v>
      </c>
      <c r="U3532" t="s">
        <v>1009</v>
      </c>
      <c r="V3532" t="s">
        <v>1010</v>
      </c>
      <c r="W3532" t="s">
        <v>1011</v>
      </c>
      <c r="X3532" t="s">
        <v>1012</v>
      </c>
      <c r="AM3532" t="s">
        <v>1202</v>
      </c>
      <c r="AO3532" t="s">
        <v>1203</v>
      </c>
      <c r="AP3532" t="s">
        <v>680</v>
      </c>
      <c r="AR3532" t="s">
        <v>681</v>
      </c>
      <c r="AU3532" s="89">
        <f>VLOOKUP((A3532&amp;AR3532),Precios!B:J,9,FALSE)</f>
        <v>32788.727400000003</v>
      </c>
      <c r="AV3532" t="s">
        <v>1016</v>
      </c>
      <c r="AW3532" t="str">
        <f>VLOOKUP((A3532&amp;AR3532),Precios!B:J,6,FALSE)</f>
        <v>163BOG17</v>
      </c>
    </row>
    <row r="3533" spans="1:49">
      <c r="A3533" s="53" t="s">
        <v>16</v>
      </c>
      <c r="B3533" s="53" t="s">
        <v>1244</v>
      </c>
      <c r="C3533" t="s">
        <v>15</v>
      </c>
      <c r="D3533" t="s">
        <v>1008</v>
      </c>
      <c r="U3533" t="s">
        <v>1009</v>
      </c>
      <c r="V3533" t="s">
        <v>1010</v>
      </c>
      <c r="W3533" t="s">
        <v>1011</v>
      </c>
      <c r="X3533" t="s">
        <v>1012</v>
      </c>
      <c r="AM3533" t="s">
        <v>1202</v>
      </c>
      <c r="AO3533" t="s">
        <v>1203</v>
      </c>
      <c r="AP3533" t="s">
        <v>690</v>
      </c>
      <c r="AR3533" t="s">
        <v>691</v>
      </c>
      <c r="AU3533" s="89">
        <f>VLOOKUP((A3533&amp;AR3533),Precios!B:J,9,FALSE)</f>
        <v>71633.410518999997</v>
      </c>
      <c r="AV3533" t="s">
        <v>1016</v>
      </c>
      <c r="AW3533" t="str">
        <f>VLOOKUP((A3533&amp;AR3533),Precios!B:J,6,FALSE)</f>
        <v>163BOG18</v>
      </c>
    </row>
    <row r="3534" spans="1:49">
      <c r="A3534" s="53" t="s">
        <v>16</v>
      </c>
      <c r="B3534" s="53" t="s">
        <v>1244</v>
      </c>
      <c r="C3534" t="s">
        <v>15</v>
      </c>
      <c r="D3534" t="s">
        <v>1008</v>
      </c>
      <c r="U3534" t="s">
        <v>1009</v>
      </c>
      <c r="V3534" t="s">
        <v>1010</v>
      </c>
      <c r="W3534" t="s">
        <v>1011</v>
      </c>
      <c r="X3534" t="s">
        <v>1012</v>
      </c>
      <c r="AM3534" t="s">
        <v>1202</v>
      </c>
      <c r="AO3534" t="s">
        <v>1203</v>
      </c>
      <c r="AP3534" t="s">
        <v>708</v>
      </c>
      <c r="AR3534" t="s">
        <v>709</v>
      </c>
      <c r="AU3534" s="89">
        <f>VLOOKUP((A3534&amp;AR3534),Precios!B:J,9,FALSE)</f>
        <v>53463.3</v>
      </c>
      <c r="AV3534" t="s">
        <v>1016</v>
      </c>
      <c r="AW3534" t="str">
        <f>VLOOKUP((A3534&amp;AR3534),Precios!B:J,6,FALSE)</f>
        <v>163BOG19</v>
      </c>
    </row>
    <row r="3535" spans="1:49">
      <c r="A3535" s="53" t="s">
        <v>16</v>
      </c>
      <c r="B3535" s="53" t="s">
        <v>1244</v>
      </c>
      <c r="C3535" t="s">
        <v>15</v>
      </c>
      <c r="D3535" t="s">
        <v>1008</v>
      </c>
      <c r="U3535" t="s">
        <v>1009</v>
      </c>
      <c r="V3535" t="s">
        <v>1010</v>
      </c>
      <c r="W3535" t="s">
        <v>1011</v>
      </c>
      <c r="X3535" t="s">
        <v>1012</v>
      </c>
      <c r="AM3535" t="s">
        <v>1202</v>
      </c>
      <c r="AO3535" t="s">
        <v>1203</v>
      </c>
      <c r="AP3535" t="s">
        <v>710</v>
      </c>
      <c r="AR3535" t="s">
        <v>711</v>
      </c>
      <c r="AU3535" s="89">
        <f>VLOOKUP((A3535&amp;AR3535),Precios!B:J,9,FALSE)</f>
        <v>75060.249755700002</v>
      </c>
      <c r="AV3535" t="s">
        <v>1016</v>
      </c>
      <c r="AW3535" t="str">
        <f>VLOOKUP((A3535&amp;AR3535),Precios!B:J,6,FALSE)</f>
        <v>163BOG20</v>
      </c>
    </row>
    <row r="3536" spans="1:49">
      <c r="A3536" s="53" t="s">
        <v>16</v>
      </c>
      <c r="B3536" s="53" t="s">
        <v>1244</v>
      </c>
      <c r="C3536" t="s">
        <v>15</v>
      </c>
      <c r="D3536" t="s">
        <v>1008</v>
      </c>
      <c r="U3536" t="s">
        <v>1009</v>
      </c>
      <c r="V3536" t="s">
        <v>1010</v>
      </c>
      <c r="W3536" t="s">
        <v>1011</v>
      </c>
      <c r="X3536" t="s">
        <v>1012</v>
      </c>
      <c r="AM3536" t="s">
        <v>1202</v>
      </c>
      <c r="AO3536" t="s">
        <v>1203</v>
      </c>
      <c r="AP3536" t="s">
        <v>692</v>
      </c>
      <c r="AR3536" t="s">
        <v>695</v>
      </c>
      <c r="AU3536" s="89">
        <f>VLOOKUP((A3536&amp;AR3536),Precios!B:J,9,FALSE)</f>
        <v>55650.336840999997</v>
      </c>
      <c r="AV3536" t="s">
        <v>1016</v>
      </c>
      <c r="AW3536" t="str">
        <f>VLOOKUP((A3536&amp;AR3536),Precios!B:J,6,FALSE)</f>
        <v>163MED31</v>
      </c>
    </row>
    <row r="3537" spans="1:49">
      <c r="A3537" s="53" t="s">
        <v>16</v>
      </c>
      <c r="B3537" s="53" t="s">
        <v>1244</v>
      </c>
      <c r="C3537" t="s">
        <v>15</v>
      </c>
      <c r="D3537" t="s">
        <v>1008</v>
      </c>
      <c r="U3537" t="s">
        <v>1009</v>
      </c>
      <c r="V3537" t="s">
        <v>1010</v>
      </c>
      <c r="W3537" t="s">
        <v>1011</v>
      </c>
      <c r="X3537" t="s">
        <v>1012</v>
      </c>
      <c r="AM3537" t="s">
        <v>1202</v>
      </c>
      <c r="AO3537" t="s">
        <v>1203</v>
      </c>
      <c r="AP3537" t="s">
        <v>687</v>
      </c>
      <c r="AR3537" t="s">
        <v>689</v>
      </c>
      <c r="AU3537" s="89">
        <f>VLOOKUP((A3537&amp;AR3537),Precios!B:J,9,FALSE)</f>
        <v>57709.072245000003</v>
      </c>
      <c r="AV3537" t="s">
        <v>1016</v>
      </c>
      <c r="AW3537" t="str">
        <f>VLOOKUP((A3537&amp;AR3537),Precios!B:J,6,FALSE)</f>
        <v>163MED22</v>
      </c>
    </row>
    <row r="3538" spans="1:49">
      <c r="A3538" s="53" t="s">
        <v>16</v>
      </c>
      <c r="B3538" s="53" t="s">
        <v>1244</v>
      </c>
      <c r="C3538" t="s">
        <v>15</v>
      </c>
      <c r="D3538" t="s">
        <v>1008</v>
      </c>
      <c r="U3538" t="s">
        <v>1009</v>
      </c>
      <c r="V3538" t="s">
        <v>1010</v>
      </c>
      <c r="W3538" t="s">
        <v>1011</v>
      </c>
      <c r="X3538" t="s">
        <v>1012</v>
      </c>
      <c r="AM3538" t="s">
        <v>1202</v>
      </c>
      <c r="AO3538" t="s">
        <v>1203</v>
      </c>
      <c r="AP3538" t="s">
        <v>684</v>
      </c>
      <c r="AR3538" t="s">
        <v>686</v>
      </c>
      <c r="AU3538" s="89">
        <f>VLOOKUP((A3538&amp;AR3538),Precios!B:J,9,FALSE)</f>
        <v>162602.40004800001</v>
      </c>
      <c r="AV3538" t="s">
        <v>1016</v>
      </c>
      <c r="AW3538" t="str">
        <f>VLOOKUP((A3538&amp;AR3538),Precios!B:J,6,FALSE)</f>
        <v>163MED23</v>
      </c>
    </row>
    <row r="3539" spans="1:49">
      <c r="A3539" s="53" t="s">
        <v>16</v>
      </c>
      <c r="B3539" s="53" t="s">
        <v>1244</v>
      </c>
      <c r="C3539" t="s">
        <v>15</v>
      </c>
      <c r="D3539" t="s">
        <v>1008</v>
      </c>
      <c r="U3539" t="s">
        <v>1009</v>
      </c>
      <c r="V3539" t="s">
        <v>1010</v>
      </c>
      <c r="W3539" t="s">
        <v>1011</v>
      </c>
      <c r="X3539" t="s">
        <v>1012</v>
      </c>
      <c r="AM3539" t="s">
        <v>1202</v>
      </c>
      <c r="AO3539" t="s">
        <v>1203</v>
      </c>
      <c r="AP3539" t="s">
        <v>702</v>
      </c>
      <c r="AR3539" t="s">
        <v>703</v>
      </c>
      <c r="AU3539" s="89">
        <f>VLOOKUP((A3539&amp;AR3539),Precios!B:J,9,FALSE)</f>
        <v>53987.45</v>
      </c>
      <c r="AV3539" t="s">
        <v>1016</v>
      </c>
      <c r="AW3539" t="str">
        <f>VLOOKUP((A3539&amp;AR3539),Precios!B:J,6,FALSE)</f>
        <v>163MED25</v>
      </c>
    </row>
    <row r="3540" spans="1:49">
      <c r="A3540" s="53" t="s">
        <v>16</v>
      </c>
      <c r="B3540" s="53" t="s">
        <v>1244</v>
      </c>
      <c r="C3540" t="s">
        <v>15</v>
      </c>
      <c r="D3540" t="s">
        <v>1008</v>
      </c>
      <c r="U3540" t="s">
        <v>1009</v>
      </c>
      <c r="V3540" t="s">
        <v>1010</v>
      </c>
      <c r="W3540" t="s">
        <v>1011</v>
      </c>
      <c r="X3540" t="s">
        <v>1012</v>
      </c>
      <c r="AM3540" t="s">
        <v>1202</v>
      </c>
      <c r="AO3540" t="s">
        <v>1203</v>
      </c>
      <c r="AP3540" t="s">
        <v>692</v>
      </c>
      <c r="AR3540" t="s">
        <v>694</v>
      </c>
      <c r="AU3540" s="89">
        <f>VLOOKUP((A3540&amp;AR3540),Precios!B:J,9,FALSE)</f>
        <v>55650.336840999997</v>
      </c>
      <c r="AV3540" t="s">
        <v>1016</v>
      </c>
      <c r="AW3540" t="str">
        <f>VLOOKUP((A3540&amp;AR3540),Precios!B:J,6,FALSE)</f>
        <v>163CLO26</v>
      </c>
    </row>
    <row r="3541" spans="1:49">
      <c r="A3541" s="53" t="s">
        <v>16</v>
      </c>
      <c r="B3541" s="53" t="s">
        <v>1244</v>
      </c>
      <c r="C3541" t="s">
        <v>15</v>
      </c>
      <c r="D3541" t="s">
        <v>1008</v>
      </c>
      <c r="U3541" t="s">
        <v>1009</v>
      </c>
      <c r="V3541" t="s">
        <v>1010</v>
      </c>
      <c r="W3541" t="s">
        <v>1011</v>
      </c>
      <c r="X3541" t="s">
        <v>1012</v>
      </c>
      <c r="AM3541" t="s">
        <v>1202</v>
      </c>
      <c r="AO3541" t="s">
        <v>1203</v>
      </c>
      <c r="AP3541" t="s">
        <v>704</v>
      </c>
      <c r="AR3541" t="s">
        <v>705</v>
      </c>
      <c r="AU3541" s="89">
        <f>VLOOKUP((A3541&amp;AR3541),Precios!B:J,9,FALSE)</f>
        <v>63713.042766999999</v>
      </c>
      <c r="AV3541" t="s">
        <v>1016</v>
      </c>
      <c r="AW3541" t="str">
        <f>VLOOKUP((A3541&amp;AR3541),Precios!B:J,6,FALSE)</f>
        <v>163CLO27</v>
      </c>
    </row>
    <row r="3542" spans="1:49">
      <c r="A3542" s="53" t="s">
        <v>16</v>
      </c>
      <c r="B3542" s="53" t="s">
        <v>1244</v>
      </c>
      <c r="C3542" t="s">
        <v>15</v>
      </c>
      <c r="D3542" t="s">
        <v>1008</v>
      </c>
      <c r="U3542" t="s">
        <v>1009</v>
      </c>
      <c r="V3542" t="s">
        <v>1010</v>
      </c>
      <c r="W3542" t="s">
        <v>1011</v>
      </c>
      <c r="X3542" t="s">
        <v>1012</v>
      </c>
      <c r="AM3542" t="s">
        <v>1202</v>
      </c>
      <c r="AO3542" t="s">
        <v>1203</v>
      </c>
      <c r="AP3542" t="s">
        <v>696</v>
      </c>
      <c r="AR3542" t="s">
        <v>697</v>
      </c>
      <c r="AU3542" s="89">
        <f>VLOOKUP((A3542&amp;AR3542),Precios!B:J,9,FALSE)</f>
        <v>21280.49</v>
      </c>
      <c r="AV3542" t="s">
        <v>1016</v>
      </c>
      <c r="AW3542" t="str">
        <f>VLOOKUP((A3542&amp;AR3542),Precios!B:J,6,FALSE)</f>
        <v>163CLO28</v>
      </c>
    </row>
    <row r="3543" spans="1:49">
      <c r="A3543" s="53" t="s">
        <v>16</v>
      </c>
      <c r="B3543" s="53" t="s">
        <v>1244</v>
      </c>
      <c r="C3543" t="s">
        <v>15</v>
      </c>
      <c r="D3543" t="s">
        <v>1008</v>
      </c>
      <c r="U3543" t="s">
        <v>1009</v>
      </c>
      <c r="V3543" t="s">
        <v>1010</v>
      </c>
      <c r="W3543" t="s">
        <v>1011</v>
      </c>
      <c r="X3543" t="s">
        <v>1012</v>
      </c>
      <c r="AM3543" t="s">
        <v>1202</v>
      </c>
      <c r="AO3543" t="s">
        <v>1203</v>
      </c>
      <c r="AP3543" t="s">
        <v>677</v>
      </c>
      <c r="AR3543" t="s">
        <v>679</v>
      </c>
      <c r="AU3543" s="89">
        <f>VLOOKUP((A3543&amp;AR3543),Precios!B:J,9,FALSE)</f>
        <v>71910.570556000006</v>
      </c>
      <c r="AV3543" t="s">
        <v>1016</v>
      </c>
      <c r="AW3543" t="str">
        <f>VLOOKUP((A3543&amp;AR3543),Precios!B:J,6,FALSE)</f>
        <v>163CLO30</v>
      </c>
    </row>
    <row r="3544" spans="1:49">
      <c r="A3544" s="53" t="s">
        <v>14</v>
      </c>
      <c r="B3544" s="53" t="s">
        <v>1245</v>
      </c>
      <c r="C3544" t="s">
        <v>1246</v>
      </c>
      <c r="D3544" t="s">
        <v>1008</v>
      </c>
      <c r="U3544" t="s">
        <v>1009</v>
      </c>
      <c r="V3544" t="s">
        <v>1010</v>
      </c>
      <c r="W3544" t="s">
        <v>1011</v>
      </c>
      <c r="X3544" t="s">
        <v>1012</v>
      </c>
      <c r="AM3544" t="s">
        <v>1202</v>
      </c>
      <c r="AO3544" t="s">
        <v>1203</v>
      </c>
      <c r="AP3544" t="s">
        <v>1015</v>
      </c>
      <c r="AR3544" t="s">
        <v>712</v>
      </c>
      <c r="AU3544" s="89">
        <f>VLOOKUP((A3544&amp;AR3544),Precios!B:J,9,FALSE)</f>
        <v>46724.827599999997</v>
      </c>
      <c r="AV3544" t="s">
        <v>1016</v>
      </c>
      <c r="AW3544" t="str">
        <f>VLOOKUP((A3544&amp;AR3544),Precios!B:J,6,FALSE)</f>
        <v>164BOG6</v>
      </c>
    </row>
    <row r="3545" spans="1:49">
      <c r="A3545" s="53" t="s">
        <v>14</v>
      </c>
      <c r="B3545" s="53" t="s">
        <v>1245</v>
      </c>
      <c r="C3545" t="s">
        <v>1246</v>
      </c>
      <c r="D3545" t="s">
        <v>1008</v>
      </c>
      <c r="U3545" t="s">
        <v>1009</v>
      </c>
      <c r="V3545" t="s">
        <v>1010</v>
      </c>
      <c r="W3545" t="s">
        <v>1011</v>
      </c>
      <c r="X3545" t="s">
        <v>1012</v>
      </c>
      <c r="AM3545" t="s">
        <v>1202</v>
      </c>
      <c r="AO3545" t="s">
        <v>1203</v>
      </c>
      <c r="AP3545" t="s">
        <v>713</v>
      </c>
      <c r="AR3545" t="s">
        <v>714</v>
      </c>
      <c r="AU3545" s="89">
        <f>VLOOKUP((A3545&amp;AR3545),Precios!B:J,9,FALSE)</f>
        <v>46723.765672100002</v>
      </c>
      <c r="AV3545" t="s">
        <v>1016</v>
      </c>
      <c r="AW3545" t="str">
        <f>VLOOKUP((A3545&amp;AR3545),Precios!B:J,6,FALSE)</f>
        <v>164BOG7</v>
      </c>
    </row>
    <row r="3546" spans="1:49">
      <c r="A3546" s="53" t="s">
        <v>14</v>
      </c>
      <c r="B3546" s="53" t="s">
        <v>1245</v>
      </c>
      <c r="C3546" t="s">
        <v>1246</v>
      </c>
      <c r="D3546" t="s">
        <v>1008</v>
      </c>
      <c r="U3546" t="s">
        <v>1009</v>
      </c>
      <c r="V3546" t="s">
        <v>1010</v>
      </c>
      <c r="W3546" t="s">
        <v>1011</v>
      </c>
      <c r="X3546" t="s">
        <v>1012</v>
      </c>
      <c r="AM3546" t="s">
        <v>1202</v>
      </c>
      <c r="AO3546" t="s">
        <v>1203</v>
      </c>
      <c r="AP3546" t="s">
        <v>692</v>
      </c>
      <c r="AR3546" t="s">
        <v>693</v>
      </c>
      <c r="AU3546" s="89">
        <f>VLOOKUP((A3546&amp;AR3546),Precios!B:J,9,FALSE)</f>
        <v>33259.581828000002</v>
      </c>
      <c r="AV3546" t="s">
        <v>1016</v>
      </c>
      <c r="AW3546" t="str">
        <f>VLOOKUP((A3546&amp;AR3546),Precios!B:J,6,FALSE)</f>
        <v>164BOG8</v>
      </c>
    </row>
    <row r="3547" spans="1:49">
      <c r="A3547" s="53" t="s">
        <v>14</v>
      </c>
      <c r="B3547" s="53" t="s">
        <v>1245</v>
      </c>
      <c r="C3547" t="s">
        <v>1246</v>
      </c>
      <c r="D3547" t="s">
        <v>1008</v>
      </c>
      <c r="U3547" t="s">
        <v>1009</v>
      </c>
      <c r="V3547" t="s">
        <v>1010</v>
      </c>
      <c r="W3547" t="s">
        <v>1011</v>
      </c>
      <c r="X3547" t="s">
        <v>1012</v>
      </c>
      <c r="AM3547" t="s">
        <v>1202</v>
      </c>
      <c r="AO3547" t="s">
        <v>1203</v>
      </c>
      <c r="AP3547" t="s">
        <v>673</v>
      </c>
      <c r="AR3547" t="s">
        <v>674</v>
      </c>
      <c r="AU3547" s="89">
        <f>VLOOKUP((A3547&amp;AR3547),Precios!B:J,9,FALSE)</f>
        <v>50609.995128000002</v>
      </c>
      <c r="AV3547" t="s">
        <v>1016</v>
      </c>
      <c r="AW3547" t="str">
        <f>VLOOKUP((A3547&amp;AR3547),Precios!B:J,6,FALSE)</f>
        <v>164BOG9</v>
      </c>
    </row>
    <row r="3548" spans="1:49">
      <c r="A3548" s="53" t="s">
        <v>14</v>
      </c>
      <c r="B3548" s="53" t="s">
        <v>1245</v>
      </c>
      <c r="C3548" t="s">
        <v>1246</v>
      </c>
      <c r="D3548" t="s">
        <v>1008</v>
      </c>
      <c r="U3548" t="s">
        <v>1009</v>
      </c>
      <c r="V3548" t="s">
        <v>1010</v>
      </c>
      <c r="W3548" t="s">
        <v>1011</v>
      </c>
      <c r="X3548" t="s">
        <v>1012</v>
      </c>
      <c r="AM3548" t="s">
        <v>1202</v>
      </c>
      <c r="AO3548" t="s">
        <v>1203</v>
      </c>
      <c r="AP3548" t="s">
        <v>687</v>
      </c>
      <c r="AR3548" t="s">
        <v>688</v>
      </c>
      <c r="AU3548" s="89">
        <f>VLOOKUP((A3548&amp;AR3548),Precios!B:J,9,FALSE)</f>
        <v>59128.145471999997</v>
      </c>
      <c r="AV3548" t="s">
        <v>1016</v>
      </c>
      <c r="AW3548" t="str">
        <f>VLOOKUP((A3548&amp;AR3548),Precios!B:J,6,FALSE)</f>
        <v>164BOG10</v>
      </c>
    </row>
    <row r="3549" spans="1:49">
      <c r="A3549" s="53" t="s">
        <v>14</v>
      </c>
      <c r="B3549" s="53" t="s">
        <v>1245</v>
      </c>
      <c r="C3549" t="s">
        <v>1246</v>
      </c>
      <c r="D3549" t="s">
        <v>1008</v>
      </c>
      <c r="U3549" t="s">
        <v>1009</v>
      </c>
      <c r="V3549" t="s">
        <v>1010</v>
      </c>
      <c r="W3549" t="s">
        <v>1011</v>
      </c>
      <c r="X3549" t="s">
        <v>1012</v>
      </c>
      <c r="AM3549" t="s">
        <v>1202</v>
      </c>
      <c r="AO3549" t="s">
        <v>1203</v>
      </c>
      <c r="AP3549" t="s">
        <v>698</v>
      </c>
      <c r="AR3549" t="s">
        <v>699</v>
      </c>
      <c r="AU3549" s="89">
        <f>VLOOKUP((A3549&amp;AR3549),Precios!B:J,9,FALSE)</f>
        <v>45166.980419</v>
      </c>
      <c r="AV3549" t="s">
        <v>1016</v>
      </c>
      <c r="AW3549" t="str">
        <f>VLOOKUP((A3549&amp;AR3549),Precios!B:J,6,FALSE)</f>
        <v>164BOG11</v>
      </c>
    </row>
    <row r="3550" spans="1:49">
      <c r="A3550" s="53" t="s">
        <v>14</v>
      </c>
      <c r="B3550" s="53" t="s">
        <v>1245</v>
      </c>
      <c r="C3550" t="s">
        <v>1246</v>
      </c>
      <c r="D3550" t="s">
        <v>1008</v>
      </c>
      <c r="U3550" t="s">
        <v>1009</v>
      </c>
      <c r="V3550" t="s">
        <v>1010</v>
      </c>
      <c r="W3550" t="s">
        <v>1011</v>
      </c>
      <c r="X3550" t="s">
        <v>1012</v>
      </c>
      <c r="AM3550" t="s">
        <v>1202</v>
      </c>
      <c r="AO3550" t="s">
        <v>1203</v>
      </c>
      <c r="AP3550" t="s">
        <v>675</v>
      </c>
      <c r="AR3550" t="s">
        <v>676</v>
      </c>
      <c r="AU3550" s="89">
        <f>VLOOKUP((A3550&amp;AR3550),Precios!B:J,9,FALSE)</f>
        <v>41050.946830299996</v>
      </c>
      <c r="AV3550" t="s">
        <v>1016</v>
      </c>
      <c r="AW3550" t="str">
        <f>VLOOKUP((A3550&amp;AR3550),Precios!B:J,6,FALSE)</f>
        <v>164BOG12</v>
      </c>
    </row>
    <row r="3551" spans="1:49">
      <c r="A3551" s="53" t="s">
        <v>14</v>
      </c>
      <c r="B3551" s="53" t="s">
        <v>1245</v>
      </c>
      <c r="C3551" t="s">
        <v>1246</v>
      </c>
      <c r="D3551" t="s">
        <v>1008</v>
      </c>
      <c r="U3551" t="s">
        <v>1009</v>
      </c>
      <c r="V3551" t="s">
        <v>1010</v>
      </c>
      <c r="W3551" t="s">
        <v>1011</v>
      </c>
      <c r="X3551" t="s">
        <v>1012</v>
      </c>
      <c r="AM3551" t="s">
        <v>1202</v>
      </c>
      <c r="AO3551" t="s">
        <v>1203</v>
      </c>
      <c r="AP3551" t="s">
        <v>682</v>
      </c>
      <c r="AR3551" t="s">
        <v>683</v>
      </c>
      <c r="AU3551" s="89">
        <f>VLOOKUP((A3551&amp;AR3551),Precios!B:J,9,FALSE)</f>
        <v>42187.376363000003</v>
      </c>
      <c r="AV3551" t="s">
        <v>1016</v>
      </c>
      <c r="AW3551" t="str">
        <f>VLOOKUP((A3551&amp;AR3551),Precios!B:J,6,FALSE)</f>
        <v>164BOG13</v>
      </c>
    </row>
    <row r="3552" spans="1:49">
      <c r="A3552" s="53" t="s">
        <v>14</v>
      </c>
      <c r="B3552" s="53" t="s">
        <v>1245</v>
      </c>
      <c r="C3552" t="s">
        <v>1246</v>
      </c>
      <c r="D3552" t="s">
        <v>1008</v>
      </c>
      <c r="U3552" t="s">
        <v>1009</v>
      </c>
      <c r="V3552" t="s">
        <v>1010</v>
      </c>
      <c r="W3552" t="s">
        <v>1011</v>
      </c>
      <c r="X3552" t="s">
        <v>1012</v>
      </c>
      <c r="AM3552" t="s">
        <v>1202</v>
      </c>
      <c r="AO3552" t="s">
        <v>1203</v>
      </c>
      <c r="AP3552" t="s">
        <v>706</v>
      </c>
      <c r="AR3552" t="s">
        <v>707</v>
      </c>
      <c r="AU3552" s="89">
        <f>VLOOKUP((A3552&amp;AR3552),Precios!B:J,9,FALSE)</f>
        <v>53395.789479999999</v>
      </c>
      <c r="AV3552" t="s">
        <v>1016</v>
      </c>
      <c r="AW3552" t="str">
        <f>VLOOKUP((A3552&amp;AR3552),Precios!B:J,6,FALSE)</f>
        <v>164BOG14</v>
      </c>
    </row>
    <row r="3553" spans="1:49">
      <c r="A3553" s="53" t="s">
        <v>14</v>
      </c>
      <c r="B3553" s="53" t="s">
        <v>1245</v>
      </c>
      <c r="C3553" t="s">
        <v>1246</v>
      </c>
      <c r="D3553" t="s">
        <v>1008</v>
      </c>
      <c r="U3553" t="s">
        <v>1009</v>
      </c>
      <c r="V3553" t="s">
        <v>1010</v>
      </c>
      <c r="W3553" t="s">
        <v>1011</v>
      </c>
      <c r="X3553" t="s">
        <v>1012</v>
      </c>
      <c r="AM3553" t="s">
        <v>1202</v>
      </c>
      <c r="AO3553" t="s">
        <v>1203</v>
      </c>
      <c r="AP3553" t="s">
        <v>700</v>
      </c>
      <c r="AR3553" t="s">
        <v>701</v>
      </c>
      <c r="AU3553" s="89">
        <f>VLOOKUP((A3553&amp;AR3553),Precios!B:J,9,FALSE)</f>
        <v>27269.427899999999</v>
      </c>
      <c r="AV3553" t="s">
        <v>1016</v>
      </c>
      <c r="AW3553" t="str">
        <f>VLOOKUP((A3553&amp;AR3553),Precios!B:J,6,FALSE)</f>
        <v>164BOG16</v>
      </c>
    </row>
    <row r="3554" spans="1:49">
      <c r="A3554" s="53" t="s">
        <v>14</v>
      </c>
      <c r="B3554" s="53" t="s">
        <v>1245</v>
      </c>
      <c r="C3554" t="s">
        <v>1246</v>
      </c>
      <c r="D3554" t="s">
        <v>1008</v>
      </c>
      <c r="U3554" t="s">
        <v>1009</v>
      </c>
      <c r="V3554" t="s">
        <v>1010</v>
      </c>
      <c r="W3554" t="s">
        <v>1011</v>
      </c>
      <c r="X3554" t="s">
        <v>1012</v>
      </c>
      <c r="AM3554" t="s">
        <v>1202</v>
      </c>
      <c r="AO3554" t="s">
        <v>1203</v>
      </c>
      <c r="AP3554" t="s">
        <v>680</v>
      </c>
      <c r="AR3554" t="s">
        <v>681</v>
      </c>
      <c r="AU3554" s="89">
        <f>VLOOKUP((A3554&amp;AR3554),Precios!B:J,9,FALSE)</f>
        <v>37544.864500000003</v>
      </c>
      <c r="AV3554" t="s">
        <v>1016</v>
      </c>
      <c r="AW3554" t="str">
        <f>VLOOKUP((A3554&amp;AR3554),Precios!B:J,6,FALSE)</f>
        <v>164BOG17</v>
      </c>
    </row>
    <row r="3555" spans="1:49">
      <c r="A3555" s="53" t="s">
        <v>14</v>
      </c>
      <c r="B3555" s="53" t="s">
        <v>1245</v>
      </c>
      <c r="C3555" t="s">
        <v>1246</v>
      </c>
      <c r="D3555" t="s">
        <v>1008</v>
      </c>
      <c r="U3555" t="s">
        <v>1009</v>
      </c>
      <c r="V3555" t="s">
        <v>1010</v>
      </c>
      <c r="W3555" t="s">
        <v>1011</v>
      </c>
      <c r="X3555" t="s">
        <v>1012</v>
      </c>
      <c r="AM3555" t="s">
        <v>1202</v>
      </c>
      <c r="AO3555" t="s">
        <v>1203</v>
      </c>
      <c r="AP3555" t="s">
        <v>690</v>
      </c>
      <c r="AR3555" t="s">
        <v>691</v>
      </c>
      <c r="AU3555" s="89">
        <f>VLOOKUP((A3555&amp;AR3555),Precios!B:J,9,FALSE)</f>
        <v>52183.137005999997</v>
      </c>
      <c r="AV3555" t="s">
        <v>1016</v>
      </c>
      <c r="AW3555" t="str">
        <f>VLOOKUP((A3555&amp;AR3555),Precios!B:J,6,FALSE)</f>
        <v>164BOG18</v>
      </c>
    </row>
    <row r="3556" spans="1:49">
      <c r="A3556" s="53" t="s">
        <v>14</v>
      </c>
      <c r="B3556" s="53" t="s">
        <v>1245</v>
      </c>
      <c r="C3556" t="s">
        <v>1246</v>
      </c>
      <c r="D3556" t="s">
        <v>1008</v>
      </c>
      <c r="U3556" t="s">
        <v>1009</v>
      </c>
      <c r="V3556" t="s">
        <v>1010</v>
      </c>
      <c r="W3556" t="s">
        <v>1011</v>
      </c>
      <c r="X3556" t="s">
        <v>1012</v>
      </c>
      <c r="AM3556" t="s">
        <v>1202</v>
      </c>
      <c r="AO3556" t="s">
        <v>1203</v>
      </c>
      <c r="AP3556" t="s">
        <v>708</v>
      </c>
      <c r="AR3556" t="s">
        <v>709</v>
      </c>
      <c r="AU3556" s="89">
        <f>VLOOKUP((A3556&amp;AR3556),Precios!B:J,9,FALSE)</f>
        <v>40883.699999999997</v>
      </c>
      <c r="AV3556" t="s">
        <v>1016</v>
      </c>
      <c r="AW3556" t="str">
        <f>VLOOKUP((A3556&amp;AR3556),Precios!B:J,6,FALSE)</f>
        <v>164BOG19</v>
      </c>
    </row>
    <row r="3557" spans="1:49">
      <c r="A3557" s="53" t="s">
        <v>14</v>
      </c>
      <c r="B3557" s="53" t="s">
        <v>1245</v>
      </c>
      <c r="C3557" t="s">
        <v>1246</v>
      </c>
      <c r="D3557" t="s">
        <v>1008</v>
      </c>
      <c r="U3557" t="s">
        <v>1009</v>
      </c>
      <c r="V3557" t="s">
        <v>1010</v>
      </c>
      <c r="W3557" t="s">
        <v>1011</v>
      </c>
      <c r="X3557" t="s">
        <v>1012</v>
      </c>
      <c r="AM3557" t="s">
        <v>1202</v>
      </c>
      <c r="AO3557" t="s">
        <v>1203</v>
      </c>
      <c r="AP3557" t="s">
        <v>710</v>
      </c>
      <c r="AR3557" t="s">
        <v>711</v>
      </c>
      <c r="AU3557" s="89">
        <f>VLOOKUP((A3557&amp;AR3557),Precios!B:J,9,FALSE)</f>
        <v>76127.487295200001</v>
      </c>
      <c r="AV3557" t="s">
        <v>1016</v>
      </c>
      <c r="AW3557" t="str">
        <f>VLOOKUP((A3557&amp;AR3557),Precios!B:J,6,FALSE)</f>
        <v>164BOG20</v>
      </c>
    </row>
    <row r="3558" spans="1:49">
      <c r="A3558" s="53" t="s">
        <v>14</v>
      </c>
      <c r="B3558" s="53" t="s">
        <v>1245</v>
      </c>
      <c r="C3558" t="s">
        <v>1246</v>
      </c>
      <c r="D3558" t="s">
        <v>1008</v>
      </c>
      <c r="U3558" t="s">
        <v>1009</v>
      </c>
      <c r="V3558" t="s">
        <v>1010</v>
      </c>
      <c r="W3558" t="s">
        <v>1011</v>
      </c>
      <c r="X3558" t="s">
        <v>1012</v>
      </c>
      <c r="AM3558" t="s">
        <v>1202</v>
      </c>
      <c r="AO3558" t="s">
        <v>1203</v>
      </c>
      <c r="AP3558" t="s">
        <v>692</v>
      </c>
      <c r="AR3558" t="s">
        <v>695</v>
      </c>
      <c r="AU3558" s="89">
        <f>VLOOKUP((A3558&amp;AR3558),Precios!B:J,9,FALSE)</f>
        <v>35215.657212999999</v>
      </c>
      <c r="AV3558" t="s">
        <v>1016</v>
      </c>
      <c r="AW3558" t="str">
        <f>VLOOKUP((A3558&amp;AR3558),Precios!B:J,6,FALSE)</f>
        <v>164MED31</v>
      </c>
    </row>
    <row r="3559" spans="1:49">
      <c r="A3559" s="53" t="s">
        <v>14</v>
      </c>
      <c r="B3559" s="53" t="s">
        <v>1245</v>
      </c>
      <c r="C3559" t="s">
        <v>1246</v>
      </c>
      <c r="D3559" t="s">
        <v>1008</v>
      </c>
      <c r="U3559" t="s">
        <v>1009</v>
      </c>
      <c r="V3559" t="s">
        <v>1010</v>
      </c>
      <c r="W3559" t="s">
        <v>1011</v>
      </c>
      <c r="X3559" t="s">
        <v>1012</v>
      </c>
      <c r="AM3559" t="s">
        <v>1202</v>
      </c>
      <c r="AO3559" t="s">
        <v>1203</v>
      </c>
      <c r="AP3559" t="s">
        <v>687</v>
      </c>
      <c r="AR3559" t="s">
        <v>689</v>
      </c>
      <c r="AU3559" s="89">
        <f>VLOOKUP((A3559&amp;AR3559),Precios!B:J,9,FALSE)</f>
        <v>60113.610370000002</v>
      </c>
      <c r="AV3559" t="s">
        <v>1016</v>
      </c>
      <c r="AW3559" t="str">
        <f>VLOOKUP((A3559&amp;AR3559),Precios!B:J,6,FALSE)</f>
        <v>164MED22</v>
      </c>
    </row>
    <row r="3560" spans="1:49">
      <c r="A3560" s="53" t="s">
        <v>14</v>
      </c>
      <c r="B3560" s="53" t="s">
        <v>1245</v>
      </c>
      <c r="C3560" t="s">
        <v>1246</v>
      </c>
      <c r="D3560" t="s">
        <v>1008</v>
      </c>
      <c r="U3560" t="s">
        <v>1009</v>
      </c>
      <c r="V3560" t="s">
        <v>1010</v>
      </c>
      <c r="W3560" t="s">
        <v>1011</v>
      </c>
      <c r="X3560" t="s">
        <v>1012</v>
      </c>
      <c r="AM3560" t="s">
        <v>1202</v>
      </c>
      <c r="AO3560" t="s">
        <v>1203</v>
      </c>
      <c r="AP3560" t="s">
        <v>684</v>
      </c>
      <c r="AR3560" t="s">
        <v>686</v>
      </c>
      <c r="AU3560" s="89">
        <f>VLOOKUP((A3560&amp;AR3560),Precios!B:J,9,FALSE)</f>
        <v>27100.400007999997</v>
      </c>
      <c r="AV3560" t="s">
        <v>1016</v>
      </c>
      <c r="AW3560" t="str">
        <f>VLOOKUP((A3560&amp;AR3560),Precios!B:J,6,FALSE)</f>
        <v>164MED23</v>
      </c>
    </row>
    <row r="3561" spans="1:49">
      <c r="A3561" s="53" t="s">
        <v>14</v>
      </c>
      <c r="B3561" s="53" t="s">
        <v>1245</v>
      </c>
      <c r="C3561" t="s">
        <v>1246</v>
      </c>
      <c r="D3561" t="s">
        <v>1008</v>
      </c>
      <c r="U3561" t="s">
        <v>1009</v>
      </c>
      <c r="V3561" t="s">
        <v>1010</v>
      </c>
      <c r="W3561" t="s">
        <v>1011</v>
      </c>
      <c r="X3561" t="s">
        <v>1012</v>
      </c>
      <c r="AM3561" t="s">
        <v>1202</v>
      </c>
      <c r="AO3561" t="s">
        <v>1203</v>
      </c>
      <c r="AP3561" t="s">
        <v>702</v>
      </c>
      <c r="AR3561" t="s">
        <v>703</v>
      </c>
      <c r="AU3561" s="89">
        <f>VLOOKUP((A3561&amp;AR3561),Precios!B:J,9,FALSE)</f>
        <v>26500</v>
      </c>
      <c r="AV3561" t="s">
        <v>1016</v>
      </c>
      <c r="AW3561" t="str">
        <f>VLOOKUP((A3561&amp;AR3561),Precios!B:J,6,FALSE)</f>
        <v>164MED25</v>
      </c>
    </row>
    <row r="3562" spans="1:49">
      <c r="A3562" s="53" t="s">
        <v>14</v>
      </c>
      <c r="B3562" s="53" t="s">
        <v>1245</v>
      </c>
      <c r="C3562" t="s">
        <v>1246</v>
      </c>
      <c r="D3562" t="s">
        <v>1008</v>
      </c>
      <c r="U3562" t="s">
        <v>1009</v>
      </c>
      <c r="V3562" t="s">
        <v>1010</v>
      </c>
      <c r="W3562" t="s">
        <v>1011</v>
      </c>
      <c r="X3562" t="s">
        <v>1012</v>
      </c>
      <c r="AM3562" t="s">
        <v>1202</v>
      </c>
      <c r="AO3562" t="s">
        <v>1203</v>
      </c>
      <c r="AP3562" t="s">
        <v>692</v>
      </c>
      <c r="AR3562" t="s">
        <v>694</v>
      </c>
      <c r="AU3562" s="89">
        <f>VLOOKUP((A3562&amp;AR3562),Precios!B:J,9,FALSE)</f>
        <v>35215.657212999999</v>
      </c>
      <c r="AV3562" t="s">
        <v>1016</v>
      </c>
      <c r="AW3562" t="str">
        <f>VLOOKUP((A3562&amp;AR3562),Precios!B:J,6,FALSE)</f>
        <v>164CLO26</v>
      </c>
    </row>
    <row r="3563" spans="1:49">
      <c r="A3563" s="53" t="s">
        <v>14</v>
      </c>
      <c r="B3563" s="53" t="s">
        <v>1245</v>
      </c>
      <c r="C3563" t="s">
        <v>1246</v>
      </c>
      <c r="D3563" t="s">
        <v>1008</v>
      </c>
      <c r="U3563" t="s">
        <v>1009</v>
      </c>
      <c r="V3563" t="s">
        <v>1010</v>
      </c>
      <c r="W3563" t="s">
        <v>1011</v>
      </c>
      <c r="X3563" t="s">
        <v>1012</v>
      </c>
      <c r="AM3563" t="s">
        <v>1202</v>
      </c>
      <c r="AO3563" t="s">
        <v>1203</v>
      </c>
      <c r="AP3563" t="s">
        <v>704</v>
      </c>
      <c r="AR3563" t="s">
        <v>705</v>
      </c>
      <c r="AU3563" s="89">
        <f>VLOOKUP((A3563&amp;AR3563),Precios!B:J,9,FALSE)</f>
        <v>62960.384333000002</v>
      </c>
      <c r="AV3563" t="s">
        <v>1016</v>
      </c>
      <c r="AW3563" t="str">
        <f>VLOOKUP((A3563&amp;AR3563),Precios!B:J,6,FALSE)</f>
        <v>164CLO27</v>
      </c>
    </row>
    <row r="3564" spans="1:49">
      <c r="A3564" s="53" t="s">
        <v>14</v>
      </c>
      <c r="B3564" s="53" t="s">
        <v>1245</v>
      </c>
      <c r="C3564" t="s">
        <v>1246</v>
      </c>
      <c r="D3564" t="s">
        <v>1008</v>
      </c>
      <c r="U3564" t="s">
        <v>1009</v>
      </c>
      <c r="V3564" t="s">
        <v>1010</v>
      </c>
      <c r="W3564" t="s">
        <v>1011</v>
      </c>
      <c r="X3564" t="s">
        <v>1012</v>
      </c>
      <c r="AM3564" t="s">
        <v>1202</v>
      </c>
      <c r="AO3564" t="s">
        <v>1203</v>
      </c>
      <c r="AP3564" t="s">
        <v>696</v>
      </c>
      <c r="AR3564" t="s">
        <v>697</v>
      </c>
      <c r="AU3564" s="89">
        <f>VLOOKUP((A3564&amp;AR3564),Precios!B:J,9,FALSE)</f>
        <v>57683.755799999999</v>
      </c>
      <c r="AV3564" t="s">
        <v>1016</v>
      </c>
      <c r="AW3564" t="str">
        <f>VLOOKUP((A3564&amp;AR3564),Precios!B:J,6,FALSE)</f>
        <v>164CLO28</v>
      </c>
    </row>
    <row r="3565" spans="1:49">
      <c r="A3565" s="53" t="s">
        <v>14</v>
      </c>
      <c r="B3565" s="53" t="s">
        <v>1245</v>
      </c>
      <c r="C3565" t="s">
        <v>1246</v>
      </c>
      <c r="D3565" t="s">
        <v>1008</v>
      </c>
      <c r="U3565" t="s">
        <v>1009</v>
      </c>
      <c r="V3565" t="s">
        <v>1010</v>
      </c>
      <c r="W3565" t="s">
        <v>1011</v>
      </c>
      <c r="X3565" t="s">
        <v>1012</v>
      </c>
      <c r="AM3565" t="s">
        <v>1202</v>
      </c>
      <c r="AO3565" t="s">
        <v>1203</v>
      </c>
      <c r="AP3565" t="s">
        <v>677</v>
      </c>
      <c r="AR3565" t="s">
        <v>679</v>
      </c>
      <c r="AU3565" s="89">
        <f>VLOOKUP((A3565&amp;AR3565),Precios!B:J,9,FALSE)</f>
        <v>52384.903307</v>
      </c>
      <c r="AV3565" t="s">
        <v>1016</v>
      </c>
      <c r="AW3565" t="str">
        <f>VLOOKUP((A3565&amp;AR3565),Precios!B:J,6,FALSE)</f>
        <v>164CLO30</v>
      </c>
    </row>
    <row r="3566" spans="1:49">
      <c r="A3566" s="53" t="s">
        <v>223</v>
      </c>
      <c r="B3566" s="53" t="s">
        <v>1247</v>
      </c>
      <c r="C3566" t="s">
        <v>1007</v>
      </c>
      <c r="D3566" t="s">
        <v>1008</v>
      </c>
      <c r="U3566" t="s">
        <v>1009</v>
      </c>
      <c r="V3566" t="s">
        <v>1010</v>
      </c>
      <c r="W3566" t="s">
        <v>1011</v>
      </c>
      <c r="X3566" t="s">
        <v>1012</v>
      </c>
      <c r="AM3566" t="s">
        <v>1202</v>
      </c>
      <c r="AO3566" t="s">
        <v>1248</v>
      </c>
      <c r="AP3566" t="s">
        <v>1015</v>
      </c>
      <c r="AR3566" t="s">
        <v>712</v>
      </c>
      <c r="AU3566" s="89">
        <f>VLOOKUP((A3566&amp;AR3566),Precios!B:J,9,FALSE)</f>
        <v>541.58322899999996</v>
      </c>
      <c r="AV3566" t="s">
        <v>1016</v>
      </c>
      <c r="AW3566" t="str">
        <f>VLOOKUP((A3566&amp;AR3566),Precios!B:J,6,FALSE)</f>
        <v>166BOG6</v>
      </c>
    </row>
    <row r="3567" spans="1:49">
      <c r="A3567" s="53" t="s">
        <v>223</v>
      </c>
      <c r="B3567" s="53" t="s">
        <v>1247</v>
      </c>
      <c r="C3567" t="s">
        <v>1007</v>
      </c>
      <c r="D3567" t="s">
        <v>1008</v>
      </c>
      <c r="U3567" t="s">
        <v>1009</v>
      </c>
      <c r="V3567" t="s">
        <v>1010</v>
      </c>
      <c r="W3567" t="s">
        <v>1011</v>
      </c>
      <c r="X3567" t="s">
        <v>1012</v>
      </c>
      <c r="AM3567" t="s">
        <v>1202</v>
      </c>
      <c r="AO3567" t="s">
        <v>1248</v>
      </c>
      <c r="AP3567" t="s">
        <v>713</v>
      </c>
      <c r="AR3567" t="s">
        <v>714</v>
      </c>
      <c r="AU3567" s="89">
        <f>VLOOKUP((A3567&amp;AR3567),Precios!B:J,9,FALSE)</f>
        <v>529.90202210000007</v>
      </c>
      <c r="AV3567" t="s">
        <v>1016</v>
      </c>
      <c r="AW3567" t="str">
        <f>VLOOKUP((A3567&amp;AR3567),Precios!B:J,6,FALSE)</f>
        <v>166BOG7</v>
      </c>
    </row>
    <row r="3568" spans="1:49">
      <c r="A3568" s="53" t="s">
        <v>223</v>
      </c>
      <c r="B3568" s="53" t="s">
        <v>1247</v>
      </c>
      <c r="C3568" t="s">
        <v>1007</v>
      </c>
      <c r="D3568" t="s">
        <v>1008</v>
      </c>
      <c r="U3568" t="s">
        <v>1009</v>
      </c>
      <c r="V3568" t="s">
        <v>1010</v>
      </c>
      <c r="W3568" t="s">
        <v>1011</v>
      </c>
      <c r="X3568" t="s">
        <v>1012</v>
      </c>
      <c r="AM3568" t="s">
        <v>1202</v>
      </c>
      <c r="AO3568" t="s">
        <v>1248</v>
      </c>
      <c r="AP3568" t="s">
        <v>692</v>
      </c>
      <c r="AR3568" t="s">
        <v>693</v>
      </c>
      <c r="AU3568" s="89">
        <f>VLOOKUP((A3568&amp;AR3568),Precios!B:J,9,FALSE)</f>
        <v>532.0227329999999</v>
      </c>
      <c r="AV3568" t="s">
        <v>1016</v>
      </c>
      <c r="AW3568" t="str">
        <f>VLOOKUP((A3568&amp;AR3568),Precios!B:J,6,FALSE)</f>
        <v>166BOG8</v>
      </c>
    </row>
    <row r="3569" spans="1:49">
      <c r="A3569" s="53" t="s">
        <v>223</v>
      </c>
      <c r="B3569" s="53" t="s">
        <v>1247</v>
      </c>
      <c r="C3569" t="s">
        <v>1007</v>
      </c>
      <c r="D3569" t="s">
        <v>1008</v>
      </c>
      <c r="U3569" t="s">
        <v>1009</v>
      </c>
      <c r="V3569" t="s">
        <v>1010</v>
      </c>
      <c r="W3569" t="s">
        <v>1011</v>
      </c>
      <c r="X3569" t="s">
        <v>1012</v>
      </c>
      <c r="AM3569" t="s">
        <v>1202</v>
      </c>
      <c r="AO3569" t="s">
        <v>1248</v>
      </c>
      <c r="AP3569" t="s">
        <v>673</v>
      </c>
      <c r="AR3569" t="s">
        <v>674</v>
      </c>
      <c r="AU3569" s="89">
        <f>VLOOKUP((A3569&amp;AR3569),Precios!B:J,9,FALSE)</f>
        <v>597.56244900000002</v>
      </c>
      <c r="AV3569" t="s">
        <v>1016</v>
      </c>
      <c r="AW3569" t="str">
        <f>VLOOKUP((A3569&amp;AR3569),Precios!B:J,6,FALSE)</f>
        <v>166BOG9</v>
      </c>
    </row>
    <row r="3570" spans="1:49">
      <c r="A3570" s="53" t="s">
        <v>223</v>
      </c>
      <c r="B3570" s="53" t="s">
        <v>1247</v>
      </c>
      <c r="C3570" t="s">
        <v>1007</v>
      </c>
      <c r="D3570" t="s">
        <v>1008</v>
      </c>
      <c r="U3570" t="s">
        <v>1009</v>
      </c>
      <c r="V3570" t="s">
        <v>1010</v>
      </c>
      <c r="W3570" t="s">
        <v>1011</v>
      </c>
      <c r="X3570" t="s">
        <v>1012</v>
      </c>
      <c r="AM3570" t="s">
        <v>1202</v>
      </c>
      <c r="AO3570" t="s">
        <v>1248</v>
      </c>
      <c r="AP3570" t="s">
        <v>687</v>
      </c>
      <c r="AR3570" t="s">
        <v>688</v>
      </c>
      <c r="AU3570" s="89">
        <f>VLOOKUP((A3570&amp;AR3570),Precios!B:J,9,FALSE)</f>
        <v>608.90505500000006</v>
      </c>
      <c r="AV3570" t="s">
        <v>1016</v>
      </c>
      <c r="AW3570" t="str">
        <f>VLOOKUP((A3570&amp;AR3570),Precios!B:J,6,FALSE)</f>
        <v>166BOG10</v>
      </c>
    </row>
    <row r="3571" spans="1:49">
      <c r="A3571" s="53" t="s">
        <v>223</v>
      </c>
      <c r="B3571" s="53" t="s">
        <v>1247</v>
      </c>
      <c r="C3571" t="s">
        <v>1007</v>
      </c>
      <c r="D3571" t="s">
        <v>1008</v>
      </c>
      <c r="U3571" t="s">
        <v>1009</v>
      </c>
      <c r="V3571" t="s">
        <v>1010</v>
      </c>
      <c r="W3571" t="s">
        <v>1011</v>
      </c>
      <c r="X3571" t="s">
        <v>1012</v>
      </c>
      <c r="AM3571" t="s">
        <v>1202</v>
      </c>
      <c r="AO3571" t="s">
        <v>1248</v>
      </c>
      <c r="AP3571" t="s">
        <v>698</v>
      </c>
      <c r="AR3571" t="s">
        <v>699</v>
      </c>
      <c r="AU3571" s="89">
        <f>VLOOKUP((A3571&amp;AR3571),Precios!B:J,9,FALSE)</f>
        <v>726.35658699999999</v>
      </c>
      <c r="AV3571" t="s">
        <v>1016</v>
      </c>
      <c r="AW3571" t="str">
        <f>VLOOKUP((A3571&amp;AR3571),Precios!B:J,6,FALSE)</f>
        <v>166BOG11</v>
      </c>
    </row>
    <row r="3572" spans="1:49">
      <c r="A3572" s="53" t="s">
        <v>223</v>
      </c>
      <c r="B3572" s="53" t="s">
        <v>1247</v>
      </c>
      <c r="C3572" t="s">
        <v>1007</v>
      </c>
      <c r="D3572" t="s">
        <v>1008</v>
      </c>
      <c r="U3572" t="s">
        <v>1009</v>
      </c>
      <c r="V3572" t="s">
        <v>1010</v>
      </c>
      <c r="W3572" t="s">
        <v>1011</v>
      </c>
      <c r="X3572" t="s">
        <v>1012</v>
      </c>
      <c r="AM3572" t="s">
        <v>1202</v>
      </c>
      <c r="AO3572" t="s">
        <v>1248</v>
      </c>
      <c r="AP3572" t="s">
        <v>675</v>
      </c>
      <c r="AR3572" t="s">
        <v>676</v>
      </c>
      <c r="AU3572" s="89">
        <f>VLOOKUP((A3572&amp;AR3572),Precios!B:J,9,FALSE)</f>
        <v>659.45722590000003</v>
      </c>
      <c r="AV3572" t="s">
        <v>1016</v>
      </c>
      <c r="AW3572" t="str">
        <f>VLOOKUP((A3572&amp;AR3572),Precios!B:J,6,FALSE)</f>
        <v>166BOG12</v>
      </c>
    </row>
    <row r="3573" spans="1:49">
      <c r="A3573" s="53" t="s">
        <v>223</v>
      </c>
      <c r="B3573" s="53" t="s">
        <v>1247</v>
      </c>
      <c r="C3573" t="s">
        <v>1007</v>
      </c>
      <c r="D3573" t="s">
        <v>1008</v>
      </c>
      <c r="U3573" t="s">
        <v>1009</v>
      </c>
      <c r="V3573" t="s">
        <v>1010</v>
      </c>
      <c r="W3573" t="s">
        <v>1011</v>
      </c>
      <c r="X3573" t="s">
        <v>1012</v>
      </c>
      <c r="AM3573" t="s">
        <v>1202</v>
      </c>
      <c r="AO3573" t="s">
        <v>1248</v>
      </c>
      <c r="AP3573" t="s">
        <v>682</v>
      </c>
      <c r="AR3573" t="s">
        <v>683</v>
      </c>
      <c r="AU3573" s="89">
        <f>VLOOKUP((A3573&amp;AR3573),Precios!B:J,9,FALSE)</f>
        <v>599.09296700000004</v>
      </c>
      <c r="AV3573" t="s">
        <v>1016</v>
      </c>
      <c r="AW3573" t="str">
        <f>VLOOKUP((A3573&amp;AR3573),Precios!B:J,6,FALSE)</f>
        <v>166BOG13</v>
      </c>
    </row>
    <row r="3574" spans="1:49">
      <c r="A3574" s="53" t="s">
        <v>223</v>
      </c>
      <c r="B3574" s="53" t="s">
        <v>1247</v>
      </c>
      <c r="C3574" t="s">
        <v>1007</v>
      </c>
      <c r="D3574" t="s">
        <v>1008</v>
      </c>
      <c r="U3574" t="s">
        <v>1009</v>
      </c>
      <c r="V3574" t="s">
        <v>1010</v>
      </c>
      <c r="W3574" t="s">
        <v>1011</v>
      </c>
      <c r="X3574" t="s">
        <v>1012</v>
      </c>
      <c r="AM3574" t="s">
        <v>1202</v>
      </c>
      <c r="AO3574" t="s">
        <v>1248</v>
      </c>
      <c r="AP3574" t="s">
        <v>706</v>
      </c>
      <c r="AR3574" t="s">
        <v>707</v>
      </c>
      <c r="AU3574" s="89">
        <f>VLOOKUP((A3574&amp;AR3574),Precios!B:J,9,FALSE)</f>
        <v>790.41819999999996</v>
      </c>
      <c r="AV3574" t="s">
        <v>1016</v>
      </c>
      <c r="AW3574" t="str">
        <f>VLOOKUP((A3574&amp;AR3574),Precios!B:J,6,FALSE)</f>
        <v>166BOG14</v>
      </c>
    </row>
    <row r="3575" spans="1:49">
      <c r="A3575" s="53" t="s">
        <v>223</v>
      </c>
      <c r="B3575" s="53" t="s">
        <v>1247</v>
      </c>
      <c r="C3575" t="s">
        <v>1007</v>
      </c>
      <c r="D3575" t="s">
        <v>1008</v>
      </c>
      <c r="U3575" t="s">
        <v>1009</v>
      </c>
      <c r="V3575" t="s">
        <v>1010</v>
      </c>
      <c r="W3575" t="s">
        <v>1011</v>
      </c>
      <c r="X3575" t="s">
        <v>1012</v>
      </c>
      <c r="AM3575" t="s">
        <v>1202</v>
      </c>
      <c r="AO3575" t="s">
        <v>1248</v>
      </c>
      <c r="AP3575" t="s">
        <v>700</v>
      </c>
      <c r="AR3575" t="s">
        <v>701</v>
      </c>
      <c r="AU3575" s="89">
        <f>VLOOKUP((A3575&amp;AR3575),Precios!B:J,9,FALSE)</f>
        <v>629.29449</v>
      </c>
      <c r="AV3575" t="s">
        <v>1016</v>
      </c>
      <c r="AW3575" t="str">
        <f>VLOOKUP((A3575&amp;AR3575),Precios!B:J,6,FALSE)</f>
        <v>166BOG16</v>
      </c>
    </row>
    <row r="3576" spans="1:49">
      <c r="A3576" s="53" t="s">
        <v>223</v>
      </c>
      <c r="B3576" s="53" t="s">
        <v>1247</v>
      </c>
      <c r="C3576" t="s">
        <v>1007</v>
      </c>
      <c r="D3576" t="s">
        <v>1008</v>
      </c>
      <c r="U3576" t="s">
        <v>1009</v>
      </c>
      <c r="V3576" t="s">
        <v>1010</v>
      </c>
      <c r="W3576" t="s">
        <v>1011</v>
      </c>
      <c r="X3576" t="s">
        <v>1012</v>
      </c>
      <c r="AM3576" t="s">
        <v>1202</v>
      </c>
      <c r="AO3576" t="s">
        <v>1248</v>
      </c>
      <c r="AP3576" t="s">
        <v>680</v>
      </c>
      <c r="AR3576" t="s">
        <v>681</v>
      </c>
      <c r="AU3576" s="89">
        <f>VLOOKUP((A3576&amp;AR3576),Precios!B:J,9,FALSE)</f>
        <v>657.33651499999996</v>
      </c>
      <c r="AV3576" t="s">
        <v>1016</v>
      </c>
      <c r="AW3576" t="str">
        <f>VLOOKUP((A3576&amp;AR3576),Precios!B:J,6,FALSE)</f>
        <v>166BOG17</v>
      </c>
    </row>
    <row r="3577" spans="1:49">
      <c r="A3577" s="53" t="s">
        <v>223</v>
      </c>
      <c r="B3577" s="53" t="s">
        <v>1247</v>
      </c>
      <c r="C3577" t="s">
        <v>1007</v>
      </c>
      <c r="D3577" t="s">
        <v>1008</v>
      </c>
      <c r="U3577" t="s">
        <v>1009</v>
      </c>
      <c r="V3577" t="s">
        <v>1010</v>
      </c>
      <c r="W3577" t="s">
        <v>1011</v>
      </c>
      <c r="X3577" t="s">
        <v>1012</v>
      </c>
      <c r="AM3577" t="s">
        <v>1202</v>
      </c>
      <c r="AO3577" t="s">
        <v>1248</v>
      </c>
      <c r="AP3577" t="s">
        <v>690</v>
      </c>
      <c r="AR3577" t="s">
        <v>691</v>
      </c>
      <c r="AU3577" s="89">
        <f>VLOOKUP((A3577&amp;AR3577),Precios!B:J,9,FALSE)</f>
        <v>839.98182399999996</v>
      </c>
      <c r="AV3577" t="s">
        <v>1016</v>
      </c>
      <c r="AW3577" t="str">
        <f>VLOOKUP((A3577&amp;AR3577),Precios!B:J,6,FALSE)</f>
        <v>166BOG18</v>
      </c>
    </row>
    <row r="3578" spans="1:49">
      <c r="A3578" s="53" t="s">
        <v>223</v>
      </c>
      <c r="B3578" s="53" t="s">
        <v>1247</v>
      </c>
      <c r="C3578" t="s">
        <v>1007</v>
      </c>
      <c r="D3578" t="s">
        <v>1008</v>
      </c>
      <c r="U3578" t="s">
        <v>1009</v>
      </c>
      <c r="V3578" t="s">
        <v>1010</v>
      </c>
      <c r="W3578" t="s">
        <v>1011</v>
      </c>
      <c r="X3578" t="s">
        <v>1012</v>
      </c>
      <c r="AM3578" t="s">
        <v>1202</v>
      </c>
      <c r="AO3578" t="s">
        <v>1248</v>
      </c>
      <c r="AP3578" t="s">
        <v>708</v>
      </c>
      <c r="AR3578" t="s">
        <v>709</v>
      </c>
      <c r="AU3578" s="89">
        <f>VLOOKUP((A3578&amp;AR3578),Precios!B:J,9,FALSE)</f>
        <v>843.16865600000006</v>
      </c>
      <c r="AV3578" t="s">
        <v>1016</v>
      </c>
      <c r="AW3578" t="str">
        <f>VLOOKUP((A3578&amp;AR3578),Precios!B:J,6,FALSE)</f>
        <v>166BOG19</v>
      </c>
    </row>
    <row r="3579" spans="1:49">
      <c r="A3579" s="53" t="s">
        <v>223</v>
      </c>
      <c r="B3579" s="53" t="s">
        <v>1247</v>
      </c>
      <c r="C3579" t="s">
        <v>1007</v>
      </c>
      <c r="D3579" t="s">
        <v>1008</v>
      </c>
      <c r="U3579" t="s">
        <v>1009</v>
      </c>
      <c r="V3579" t="s">
        <v>1010</v>
      </c>
      <c r="W3579" t="s">
        <v>1011</v>
      </c>
      <c r="X3579" t="s">
        <v>1012</v>
      </c>
      <c r="AM3579" t="s">
        <v>1202</v>
      </c>
      <c r="AO3579" t="s">
        <v>1248</v>
      </c>
      <c r="AP3579" t="s">
        <v>710</v>
      </c>
      <c r="AR3579" t="s">
        <v>711</v>
      </c>
      <c r="AU3579" s="89">
        <f>VLOOKUP((A3579&amp;AR3579),Precios!B:J,9,FALSE)</f>
        <v>675.38614440000003</v>
      </c>
      <c r="AV3579" t="s">
        <v>1016</v>
      </c>
      <c r="AW3579" t="str">
        <f>VLOOKUP((A3579&amp;AR3579),Precios!B:J,6,FALSE)</f>
        <v>166BOG20</v>
      </c>
    </row>
    <row r="3580" spans="1:49">
      <c r="A3580" s="53" t="s">
        <v>223</v>
      </c>
      <c r="B3580" s="53" t="s">
        <v>1247</v>
      </c>
      <c r="C3580" t="s">
        <v>1007</v>
      </c>
      <c r="D3580" t="s">
        <v>1008</v>
      </c>
      <c r="U3580" t="s">
        <v>1009</v>
      </c>
      <c r="V3580" t="s">
        <v>1010</v>
      </c>
      <c r="W3580" t="s">
        <v>1011</v>
      </c>
      <c r="X3580" t="s">
        <v>1012</v>
      </c>
      <c r="AM3580" t="s">
        <v>1202</v>
      </c>
      <c r="AO3580" t="s">
        <v>1248</v>
      </c>
      <c r="AP3580" t="s">
        <v>692</v>
      </c>
      <c r="AR3580" t="s">
        <v>695</v>
      </c>
      <c r="AU3580" s="89">
        <f>VLOOKUP((A3580&amp;AR3580),Precios!B:J,9,FALSE)</f>
        <v>563.88057000000003</v>
      </c>
      <c r="AV3580" t="s">
        <v>1016</v>
      </c>
      <c r="AW3580" t="str">
        <f>VLOOKUP((A3580&amp;AR3580),Precios!B:J,6,FALSE)</f>
        <v>166MED31</v>
      </c>
    </row>
    <row r="3581" spans="1:49">
      <c r="A3581" s="53" t="s">
        <v>223</v>
      </c>
      <c r="B3581" s="53" t="s">
        <v>1247</v>
      </c>
      <c r="C3581" t="s">
        <v>1007</v>
      </c>
      <c r="D3581" t="s">
        <v>1008</v>
      </c>
      <c r="U3581" t="s">
        <v>1009</v>
      </c>
      <c r="V3581" t="s">
        <v>1010</v>
      </c>
      <c r="W3581" t="s">
        <v>1011</v>
      </c>
      <c r="X3581" t="s">
        <v>1012</v>
      </c>
      <c r="AM3581" t="s">
        <v>1202</v>
      </c>
      <c r="AO3581" t="s">
        <v>1248</v>
      </c>
      <c r="AP3581" t="s">
        <v>687</v>
      </c>
      <c r="AR3581" t="s">
        <v>689</v>
      </c>
      <c r="AU3581" s="89">
        <f>VLOOKUP((A3581&amp;AR3581),Precios!B:J,9,FALSE)</f>
        <v>618.38168699999994</v>
      </c>
      <c r="AV3581" t="s">
        <v>1016</v>
      </c>
      <c r="AW3581" t="str">
        <f>VLOOKUP((A3581&amp;AR3581),Precios!B:J,6,FALSE)</f>
        <v>166MED22</v>
      </c>
    </row>
    <row r="3582" spans="1:49">
      <c r="A3582" s="53" t="s">
        <v>223</v>
      </c>
      <c r="B3582" s="53" t="s">
        <v>1247</v>
      </c>
      <c r="C3582" t="s">
        <v>1007</v>
      </c>
      <c r="D3582" t="s">
        <v>1008</v>
      </c>
      <c r="U3582" t="s">
        <v>1009</v>
      </c>
      <c r="V3582" t="s">
        <v>1010</v>
      </c>
      <c r="W3582" t="s">
        <v>1011</v>
      </c>
      <c r="X3582" t="s">
        <v>1012</v>
      </c>
      <c r="AM3582" t="s">
        <v>1202</v>
      </c>
      <c r="AO3582" t="s">
        <v>1248</v>
      </c>
      <c r="AP3582" t="s">
        <v>684</v>
      </c>
      <c r="AR3582" t="s">
        <v>686</v>
      </c>
      <c r="AU3582" s="89">
        <f>VLOOKUP((A3582&amp;AR3582),Precios!B:J,9,FALSE)</f>
        <v>543.35485600000004</v>
      </c>
      <c r="AV3582" t="s">
        <v>1016</v>
      </c>
      <c r="AW3582" t="str">
        <f>VLOOKUP((A3582&amp;AR3582),Precios!B:J,6,FALSE)</f>
        <v>166MED23</v>
      </c>
    </row>
    <row r="3583" spans="1:49">
      <c r="A3583" s="53" t="s">
        <v>223</v>
      </c>
      <c r="B3583" s="53" t="s">
        <v>1247</v>
      </c>
      <c r="C3583" t="s">
        <v>1007</v>
      </c>
      <c r="D3583" t="s">
        <v>1008</v>
      </c>
      <c r="U3583" t="s">
        <v>1009</v>
      </c>
      <c r="V3583" t="s">
        <v>1010</v>
      </c>
      <c r="W3583" t="s">
        <v>1011</v>
      </c>
      <c r="X3583" t="s">
        <v>1012</v>
      </c>
      <c r="AM3583" t="s">
        <v>1202</v>
      </c>
      <c r="AO3583" t="s">
        <v>1248</v>
      </c>
      <c r="AP3583" t="s">
        <v>702</v>
      </c>
      <c r="AR3583" t="s">
        <v>703</v>
      </c>
      <c r="AU3583" s="89">
        <f>VLOOKUP((A3583&amp;AR3583),Precios!B:J,9,FALSE)</f>
        <v>500</v>
      </c>
      <c r="AV3583" t="s">
        <v>1016</v>
      </c>
      <c r="AW3583" t="str">
        <f>VLOOKUP((A3583&amp;AR3583),Precios!B:J,6,FALSE)</f>
        <v>166MED25</v>
      </c>
    </row>
    <row r="3584" spans="1:49">
      <c r="A3584" s="53" t="s">
        <v>223</v>
      </c>
      <c r="B3584" s="53" t="s">
        <v>1247</v>
      </c>
      <c r="C3584" t="s">
        <v>1007</v>
      </c>
      <c r="D3584" t="s">
        <v>1008</v>
      </c>
      <c r="U3584" t="s">
        <v>1009</v>
      </c>
      <c r="V3584" t="s">
        <v>1010</v>
      </c>
      <c r="W3584" t="s">
        <v>1011</v>
      </c>
      <c r="X3584" t="s">
        <v>1012</v>
      </c>
      <c r="AM3584" t="s">
        <v>1202</v>
      </c>
      <c r="AO3584" t="s">
        <v>1248</v>
      </c>
      <c r="AP3584" t="s">
        <v>692</v>
      </c>
      <c r="AR3584" t="s">
        <v>694</v>
      </c>
      <c r="AU3584" s="89">
        <f>VLOOKUP((A3584&amp;AR3584),Precios!B:J,9,FALSE)</f>
        <v>563.88057000000003</v>
      </c>
      <c r="AV3584" t="s">
        <v>1016</v>
      </c>
      <c r="AW3584" t="str">
        <f>VLOOKUP((A3584&amp;AR3584),Precios!B:J,6,FALSE)</f>
        <v>166CLO26</v>
      </c>
    </row>
    <row r="3585" spans="1:49">
      <c r="A3585" s="53" t="s">
        <v>223</v>
      </c>
      <c r="B3585" s="53" t="s">
        <v>1247</v>
      </c>
      <c r="C3585" t="s">
        <v>1007</v>
      </c>
      <c r="D3585" t="s">
        <v>1008</v>
      </c>
      <c r="U3585" t="s">
        <v>1009</v>
      </c>
      <c r="V3585" t="s">
        <v>1010</v>
      </c>
      <c r="W3585" t="s">
        <v>1011</v>
      </c>
      <c r="X3585" t="s">
        <v>1012</v>
      </c>
      <c r="AM3585" t="s">
        <v>1202</v>
      </c>
      <c r="AO3585" t="s">
        <v>1248</v>
      </c>
      <c r="AP3585" t="s">
        <v>704</v>
      </c>
      <c r="AR3585" t="s">
        <v>705</v>
      </c>
      <c r="AU3585" s="89">
        <f>VLOOKUP((A3585&amp;AR3585),Precios!B:J,9,FALSE)</f>
        <v>687.05581999999993</v>
      </c>
      <c r="AV3585" t="s">
        <v>1016</v>
      </c>
      <c r="AW3585" t="str">
        <f>VLOOKUP((A3585&amp;AR3585),Precios!B:J,6,FALSE)</f>
        <v>166CLO27</v>
      </c>
    </row>
    <row r="3586" spans="1:49">
      <c r="A3586" s="53" t="s">
        <v>223</v>
      </c>
      <c r="B3586" s="53" t="s">
        <v>1247</v>
      </c>
      <c r="C3586" t="s">
        <v>1007</v>
      </c>
      <c r="D3586" t="s">
        <v>1008</v>
      </c>
      <c r="U3586" t="s">
        <v>1009</v>
      </c>
      <c r="V3586" t="s">
        <v>1010</v>
      </c>
      <c r="W3586" t="s">
        <v>1011</v>
      </c>
      <c r="X3586" t="s">
        <v>1012</v>
      </c>
      <c r="AM3586" t="s">
        <v>1202</v>
      </c>
      <c r="AO3586" t="s">
        <v>1248</v>
      </c>
      <c r="AP3586" t="s">
        <v>696</v>
      </c>
      <c r="AR3586" t="s">
        <v>697</v>
      </c>
      <c r="AU3586" s="89">
        <f>VLOOKUP((A3586&amp;AR3586),Precios!B:J,9,FALSE)</f>
        <v>700.26440000000002</v>
      </c>
      <c r="AV3586" t="s">
        <v>1016</v>
      </c>
      <c r="AW3586" t="str">
        <f>VLOOKUP((A3586&amp;AR3586),Precios!B:J,6,FALSE)</f>
        <v>166CLO28</v>
      </c>
    </row>
    <row r="3587" spans="1:49">
      <c r="A3587" s="53" t="s">
        <v>223</v>
      </c>
      <c r="B3587" s="53" t="s">
        <v>1247</v>
      </c>
      <c r="C3587" t="s">
        <v>1007</v>
      </c>
      <c r="D3587" t="s">
        <v>1008</v>
      </c>
      <c r="U3587" t="s">
        <v>1009</v>
      </c>
      <c r="V3587" t="s">
        <v>1010</v>
      </c>
      <c r="W3587" t="s">
        <v>1011</v>
      </c>
      <c r="X3587" t="s">
        <v>1012</v>
      </c>
      <c r="AM3587" t="s">
        <v>1202</v>
      </c>
      <c r="AO3587" t="s">
        <v>1248</v>
      </c>
      <c r="AP3587" t="s">
        <v>677</v>
      </c>
      <c r="AR3587" t="s">
        <v>679</v>
      </c>
      <c r="AU3587" s="89">
        <f>VLOOKUP((A3587&amp;AR3587),Precios!B:J,9,FALSE)</f>
        <v>843.16865600000006</v>
      </c>
      <c r="AV3587" t="s">
        <v>1016</v>
      </c>
      <c r="AW3587" t="str">
        <f>VLOOKUP((A3587&amp;AR3587),Precios!B:J,6,FALSE)</f>
        <v>166CLO30</v>
      </c>
    </row>
    <row r="3588" spans="1:49">
      <c r="A3588" s="53" t="s">
        <v>13</v>
      </c>
      <c r="B3588" s="53" t="s">
        <v>1249</v>
      </c>
      <c r="C3588" t="s">
        <v>1007</v>
      </c>
      <c r="D3588" t="s">
        <v>1008</v>
      </c>
      <c r="U3588" t="s">
        <v>1009</v>
      </c>
      <c r="V3588" t="s">
        <v>1010</v>
      </c>
      <c r="W3588" t="s">
        <v>1011</v>
      </c>
      <c r="X3588" t="s">
        <v>1012</v>
      </c>
      <c r="AM3588" t="s">
        <v>1202</v>
      </c>
      <c r="AO3588" t="s">
        <v>1248</v>
      </c>
      <c r="AP3588" t="s">
        <v>1015</v>
      </c>
      <c r="AR3588" t="s">
        <v>712</v>
      </c>
      <c r="AU3588" s="89">
        <f>VLOOKUP((A3588&amp;AR3588),Precios!B:J,9,FALSE)</f>
        <v>690.25313500000004</v>
      </c>
      <c r="AV3588" t="s">
        <v>1016</v>
      </c>
      <c r="AW3588" t="str">
        <f>VLOOKUP((A3588&amp;AR3588),Precios!B:J,6,FALSE)</f>
        <v>165BOG6</v>
      </c>
    </row>
    <row r="3589" spans="1:49">
      <c r="A3589" s="53" t="s">
        <v>13</v>
      </c>
      <c r="B3589" s="53" t="s">
        <v>1249</v>
      </c>
      <c r="C3589" t="s">
        <v>1007</v>
      </c>
      <c r="D3589" t="s">
        <v>1008</v>
      </c>
      <c r="U3589" t="s">
        <v>1009</v>
      </c>
      <c r="V3589" t="s">
        <v>1010</v>
      </c>
      <c r="W3589" t="s">
        <v>1011</v>
      </c>
      <c r="X3589" t="s">
        <v>1012</v>
      </c>
      <c r="AM3589" t="s">
        <v>1202</v>
      </c>
      <c r="AO3589" t="s">
        <v>1248</v>
      </c>
      <c r="AP3589" t="s">
        <v>713</v>
      </c>
      <c r="AR3589" t="s">
        <v>714</v>
      </c>
      <c r="AU3589" s="89">
        <f>VLOOKUP((A3589&amp;AR3589),Precios!B:J,9,FALSE)</f>
        <v>653.08565850000002</v>
      </c>
      <c r="AV3589" t="s">
        <v>1016</v>
      </c>
      <c r="AW3589" t="str">
        <f>VLOOKUP((A3589&amp;AR3589),Precios!B:J,6,FALSE)</f>
        <v>165BOG7</v>
      </c>
    </row>
    <row r="3590" spans="1:49">
      <c r="A3590" s="53" t="s">
        <v>13</v>
      </c>
      <c r="B3590" s="53" t="s">
        <v>1249</v>
      </c>
      <c r="C3590" t="s">
        <v>1007</v>
      </c>
      <c r="D3590" t="s">
        <v>1008</v>
      </c>
      <c r="U3590" t="s">
        <v>1009</v>
      </c>
      <c r="V3590" t="s">
        <v>1010</v>
      </c>
      <c r="W3590" t="s">
        <v>1011</v>
      </c>
      <c r="X3590" t="s">
        <v>1012</v>
      </c>
      <c r="AM3590" t="s">
        <v>1202</v>
      </c>
      <c r="AO3590" t="s">
        <v>1248</v>
      </c>
      <c r="AP3590" t="s">
        <v>692</v>
      </c>
      <c r="AR3590" t="s">
        <v>693</v>
      </c>
      <c r="AU3590" s="89">
        <f>VLOOKUP((A3590&amp;AR3590),Precios!B:J,9,FALSE)</f>
        <v>713.61974199999997</v>
      </c>
      <c r="AV3590" t="s">
        <v>1016</v>
      </c>
      <c r="AW3590" t="str">
        <f>VLOOKUP((A3590&amp;AR3590),Precios!B:J,6,FALSE)</f>
        <v>165BOG8</v>
      </c>
    </row>
    <row r="3591" spans="1:49">
      <c r="A3591" s="53" t="s">
        <v>13</v>
      </c>
      <c r="B3591" s="53" t="s">
        <v>1249</v>
      </c>
      <c r="C3591" t="s">
        <v>1007</v>
      </c>
      <c r="D3591" t="s">
        <v>1008</v>
      </c>
      <c r="U3591" t="s">
        <v>1009</v>
      </c>
      <c r="V3591" t="s">
        <v>1010</v>
      </c>
      <c r="W3591" t="s">
        <v>1011</v>
      </c>
      <c r="X3591" t="s">
        <v>1012</v>
      </c>
      <c r="AM3591" t="s">
        <v>1202</v>
      </c>
      <c r="AO3591" t="s">
        <v>1248</v>
      </c>
      <c r="AP3591" t="s">
        <v>673</v>
      </c>
      <c r="AR3591" t="s">
        <v>674</v>
      </c>
      <c r="AU3591" s="89">
        <f>VLOOKUP((A3591&amp;AR3591),Precios!B:J,9,FALSE)</f>
        <v>806.10076800000002</v>
      </c>
      <c r="AV3591" t="s">
        <v>1016</v>
      </c>
      <c r="AW3591" t="str">
        <f>VLOOKUP((A3591&amp;AR3591),Precios!B:J,6,FALSE)</f>
        <v>165BOG9</v>
      </c>
    </row>
    <row r="3592" spans="1:49">
      <c r="A3592" s="53" t="s">
        <v>13</v>
      </c>
      <c r="B3592" s="53" t="s">
        <v>1249</v>
      </c>
      <c r="C3592" t="s">
        <v>1007</v>
      </c>
      <c r="D3592" t="s">
        <v>1008</v>
      </c>
      <c r="U3592" t="s">
        <v>1009</v>
      </c>
      <c r="V3592" t="s">
        <v>1010</v>
      </c>
      <c r="W3592" t="s">
        <v>1011</v>
      </c>
      <c r="X3592" t="s">
        <v>1012</v>
      </c>
      <c r="AM3592" t="s">
        <v>1202</v>
      </c>
      <c r="AO3592" t="s">
        <v>1248</v>
      </c>
      <c r="AP3592" t="s">
        <v>687</v>
      </c>
      <c r="AR3592" t="s">
        <v>688</v>
      </c>
      <c r="AU3592" s="89">
        <f>VLOOKUP((A3592&amp;AR3592),Precios!B:J,9,FALSE)</f>
        <v>769.90296899999998</v>
      </c>
      <c r="AV3592" t="s">
        <v>1016</v>
      </c>
      <c r="AW3592" t="str">
        <f>VLOOKUP((A3592&amp;AR3592),Precios!B:J,6,FALSE)</f>
        <v>165BOG10</v>
      </c>
    </row>
    <row r="3593" spans="1:49">
      <c r="A3593" s="53" t="s">
        <v>13</v>
      </c>
      <c r="B3593" s="53" t="s">
        <v>1249</v>
      </c>
      <c r="C3593" t="s">
        <v>1007</v>
      </c>
      <c r="D3593" t="s">
        <v>1008</v>
      </c>
      <c r="U3593" t="s">
        <v>1009</v>
      </c>
      <c r="V3593" t="s">
        <v>1010</v>
      </c>
      <c r="W3593" t="s">
        <v>1011</v>
      </c>
      <c r="X3593" t="s">
        <v>1012</v>
      </c>
      <c r="AM3593" t="s">
        <v>1202</v>
      </c>
      <c r="AO3593" t="s">
        <v>1248</v>
      </c>
      <c r="AP3593" t="s">
        <v>698</v>
      </c>
      <c r="AR3593" t="s">
        <v>699</v>
      </c>
      <c r="AU3593" s="89">
        <f>VLOOKUP((A3593&amp;AR3593),Precios!B:J,9,FALSE)</f>
        <v>766.716137</v>
      </c>
      <c r="AV3593" t="s">
        <v>1016</v>
      </c>
      <c r="AW3593" t="str">
        <f>VLOOKUP((A3593&amp;AR3593),Precios!B:J,6,FALSE)</f>
        <v>165BOG11</v>
      </c>
    </row>
    <row r="3594" spans="1:49">
      <c r="A3594" s="53" t="s">
        <v>13</v>
      </c>
      <c r="B3594" s="53" t="s">
        <v>1249</v>
      </c>
      <c r="C3594" t="s">
        <v>1007</v>
      </c>
      <c r="D3594" t="s">
        <v>1008</v>
      </c>
      <c r="U3594" t="s">
        <v>1009</v>
      </c>
      <c r="V3594" t="s">
        <v>1010</v>
      </c>
      <c r="W3594" t="s">
        <v>1011</v>
      </c>
      <c r="X3594" t="s">
        <v>1012</v>
      </c>
      <c r="AM3594" t="s">
        <v>1202</v>
      </c>
      <c r="AO3594" t="s">
        <v>1248</v>
      </c>
      <c r="AP3594" t="s">
        <v>675</v>
      </c>
      <c r="AR3594" t="s">
        <v>676</v>
      </c>
      <c r="AU3594" s="89">
        <f>VLOOKUP((A3594&amp;AR3594),Precios!B:J,9,FALSE)</f>
        <v>696.62470239999993</v>
      </c>
      <c r="AV3594" t="s">
        <v>1016</v>
      </c>
      <c r="AW3594" t="str">
        <f>VLOOKUP((A3594&amp;AR3594),Precios!B:J,6,FALSE)</f>
        <v>165BOG12</v>
      </c>
    </row>
    <row r="3595" spans="1:49">
      <c r="A3595" s="53" t="s">
        <v>13</v>
      </c>
      <c r="B3595" s="53" t="s">
        <v>1249</v>
      </c>
      <c r="C3595" t="s">
        <v>1007</v>
      </c>
      <c r="D3595" t="s">
        <v>1008</v>
      </c>
      <c r="U3595" t="s">
        <v>1009</v>
      </c>
      <c r="V3595" t="s">
        <v>1010</v>
      </c>
      <c r="W3595" t="s">
        <v>1011</v>
      </c>
      <c r="X3595" t="s">
        <v>1012</v>
      </c>
      <c r="AM3595" t="s">
        <v>1202</v>
      </c>
      <c r="AO3595" t="s">
        <v>1248</v>
      </c>
      <c r="AP3595" t="s">
        <v>682</v>
      </c>
      <c r="AR3595" t="s">
        <v>683</v>
      </c>
      <c r="AU3595" s="89">
        <f>VLOOKUP((A3595&amp;AR3595),Precios!B:J,9,FALSE)</f>
        <v>759.45141799999999</v>
      </c>
      <c r="AV3595" t="s">
        <v>1016</v>
      </c>
      <c r="AW3595" t="str">
        <f>VLOOKUP((A3595&amp;AR3595),Precios!B:J,6,FALSE)</f>
        <v>165BOG13</v>
      </c>
    </row>
    <row r="3596" spans="1:49">
      <c r="A3596" s="53" t="s">
        <v>13</v>
      </c>
      <c r="B3596" s="53" t="s">
        <v>1249</v>
      </c>
      <c r="C3596" t="s">
        <v>1007</v>
      </c>
      <c r="D3596" t="s">
        <v>1008</v>
      </c>
      <c r="U3596" t="s">
        <v>1009</v>
      </c>
      <c r="V3596" t="s">
        <v>1010</v>
      </c>
      <c r="W3596" t="s">
        <v>1011</v>
      </c>
      <c r="X3596" t="s">
        <v>1012</v>
      </c>
      <c r="AM3596" t="s">
        <v>1202</v>
      </c>
      <c r="AO3596" t="s">
        <v>1248</v>
      </c>
      <c r="AP3596" t="s">
        <v>706</v>
      </c>
      <c r="AR3596" t="s">
        <v>707</v>
      </c>
      <c r="AU3596" s="89">
        <f>VLOOKUP((A3596&amp;AR3596),Precios!B:J,9,FALSE)</f>
        <v>839.05931999999996</v>
      </c>
      <c r="AV3596" t="s">
        <v>1016</v>
      </c>
      <c r="AW3596" t="str">
        <f>VLOOKUP((A3596&amp;AR3596),Precios!B:J,6,FALSE)</f>
        <v>165BOG14</v>
      </c>
    </row>
    <row r="3597" spans="1:49">
      <c r="A3597" s="53" t="s">
        <v>13</v>
      </c>
      <c r="B3597" s="53" t="s">
        <v>1249</v>
      </c>
      <c r="C3597" t="s">
        <v>1007</v>
      </c>
      <c r="D3597" t="s">
        <v>1008</v>
      </c>
      <c r="U3597" t="s">
        <v>1009</v>
      </c>
      <c r="V3597" t="s">
        <v>1010</v>
      </c>
      <c r="W3597" t="s">
        <v>1011</v>
      </c>
      <c r="X3597" t="s">
        <v>1012</v>
      </c>
      <c r="AM3597" t="s">
        <v>1202</v>
      </c>
      <c r="AO3597" t="s">
        <v>1248</v>
      </c>
      <c r="AP3597" t="s">
        <v>700</v>
      </c>
      <c r="AR3597" t="s">
        <v>701</v>
      </c>
      <c r="AU3597" s="89">
        <f>VLOOKUP((A3597&amp;AR3597),Precios!B:J,9,FALSE)</f>
        <v>671.24745599999994</v>
      </c>
      <c r="AV3597" t="s">
        <v>1016</v>
      </c>
      <c r="AW3597" t="str">
        <f>VLOOKUP((A3597&amp;AR3597),Precios!B:J,6,FALSE)</f>
        <v>165BOG16</v>
      </c>
    </row>
    <row r="3598" spans="1:49">
      <c r="A3598" s="53" t="s">
        <v>13</v>
      </c>
      <c r="B3598" s="53" t="s">
        <v>1249</v>
      </c>
      <c r="C3598" t="s">
        <v>1007</v>
      </c>
      <c r="D3598" t="s">
        <v>1008</v>
      </c>
      <c r="U3598" t="s">
        <v>1009</v>
      </c>
      <c r="V3598" t="s">
        <v>1010</v>
      </c>
      <c r="W3598" t="s">
        <v>1011</v>
      </c>
      <c r="X3598" t="s">
        <v>1012</v>
      </c>
      <c r="AM3598" t="s">
        <v>1202</v>
      </c>
      <c r="AO3598" t="s">
        <v>1248</v>
      </c>
      <c r="AP3598" t="s">
        <v>680</v>
      </c>
      <c r="AR3598" t="s">
        <v>681</v>
      </c>
      <c r="AU3598" s="89">
        <f>VLOOKUP((A3598&amp;AR3598),Precios!B:J,9,FALSE)</f>
        <v>833.61864300000002</v>
      </c>
      <c r="AV3598" t="s">
        <v>1016</v>
      </c>
      <c r="AW3598" t="str">
        <f>VLOOKUP((A3598&amp;AR3598),Precios!B:J,6,FALSE)</f>
        <v>165BOG17</v>
      </c>
    </row>
    <row r="3599" spans="1:49">
      <c r="A3599" s="53" t="s">
        <v>13</v>
      </c>
      <c r="B3599" s="53" t="s">
        <v>1249</v>
      </c>
      <c r="C3599" t="s">
        <v>1007</v>
      </c>
      <c r="D3599" t="s">
        <v>1008</v>
      </c>
      <c r="U3599" t="s">
        <v>1009</v>
      </c>
      <c r="V3599" t="s">
        <v>1010</v>
      </c>
      <c r="W3599" t="s">
        <v>1011</v>
      </c>
      <c r="X3599" t="s">
        <v>1012</v>
      </c>
      <c r="AM3599" t="s">
        <v>1202</v>
      </c>
      <c r="AO3599" t="s">
        <v>1248</v>
      </c>
      <c r="AP3599" t="s">
        <v>690</v>
      </c>
      <c r="AR3599" t="s">
        <v>691</v>
      </c>
      <c r="AU3599" s="89">
        <f>VLOOKUP((A3599&amp;AR3599),Precios!B:J,9,FALSE)</f>
        <v>885.64577200000008</v>
      </c>
      <c r="AV3599" t="s">
        <v>1016</v>
      </c>
      <c r="AW3599" t="str">
        <f>VLOOKUP((A3599&amp;AR3599),Precios!B:J,6,FALSE)</f>
        <v>165BOG18</v>
      </c>
    </row>
    <row r="3600" spans="1:49">
      <c r="A3600" s="53" t="s">
        <v>13</v>
      </c>
      <c r="B3600" s="53" t="s">
        <v>1249</v>
      </c>
      <c r="C3600" t="s">
        <v>1007</v>
      </c>
      <c r="D3600" t="s">
        <v>1008</v>
      </c>
      <c r="U3600" t="s">
        <v>1009</v>
      </c>
      <c r="V3600" t="s">
        <v>1010</v>
      </c>
      <c r="W3600" t="s">
        <v>1011</v>
      </c>
      <c r="X3600" t="s">
        <v>1012</v>
      </c>
      <c r="AM3600" t="s">
        <v>1202</v>
      </c>
      <c r="AO3600" t="s">
        <v>1248</v>
      </c>
      <c r="AP3600" t="s">
        <v>708</v>
      </c>
      <c r="AR3600" t="s">
        <v>709</v>
      </c>
      <c r="AU3600" s="89">
        <f>VLOOKUP((A3600&amp;AR3600),Precios!B:J,9,FALSE)</f>
        <v>889.89138700000001</v>
      </c>
      <c r="AV3600" t="s">
        <v>1016</v>
      </c>
      <c r="AW3600" t="str">
        <f>VLOOKUP((A3600&amp;AR3600),Precios!B:J,6,FALSE)</f>
        <v>165BOG19</v>
      </c>
    </row>
    <row r="3601" spans="1:49">
      <c r="A3601" s="53" t="s">
        <v>13</v>
      </c>
      <c r="B3601" s="53" t="s">
        <v>1249</v>
      </c>
      <c r="C3601" t="s">
        <v>1007</v>
      </c>
      <c r="D3601" t="s">
        <v>1008</v>
      </c>
      <c r="U3601" t="s">
        <v>1009</v>
      </c>
      <c r="V3601" t="s">
        <v>1010</v>
      </c>
      <c r="W3601" t="s">
        <v>1011</v>
      </c>
      <c r="X3601" t="s">
        <v>1012</v>
      </c>
      <c r="AM3601" t="s">
        <v>1202</v>
      </c>
      <c r="AO3601" t="s">
        <v>1248</v>
      </c>
      <c r="AP3601" t="s">
        <v>710</v>
      </c>
      <c r="AR3601" t="s">
        <v>711</v>
      </c>
      <c r="AU3601" s="89">
        <f>VLOOKUP((A3601&amp;AR3601),Precios!B:J,9,FALSE)</f>
        <v>855.91388739999991</v>
      </c>
      <c r="AV3601" t="s">
        <v>1016</v>
      </c>
      <c r="AW3601" t="str">
        <f>VLOOKUP((A3601&amp;AR3601),Precios!B:J,6,FALSE)</f>
        <v>165BOG20</v>
      </c>
    </row>
    <row r="3602" spans="1:49">
      <c r="A3602" s="53" t="s">
        <v>13</v>
      </c>
      <c r="B3602" s="53" t="s">
        <v>1249</v>
      </c>
      <c r="C3602" t="s">
        <v>1007</v>
      </c>
      <c r="D3602" t="s">
        <v>1008</v>
      </c>
      <c r="U3602" t="s">
        <v>1009</v>
      </c>
      <c r="V3602" t="s">
        <v>1010</v>
      </c>
      <c r="W3602" t="s">
        <v>1011</v>
      </c>
      <c r="X3602" t="s">
        <v>1012</v>
      </c>
      <c r="AM3602" t="s">
        <v>1202</v>
      </c>
      <c r="AO3602" t="s">
        <v>1248</v>
      </c>
      <c r="AP3602" t="s">
        <v>692</v>
      </c>
      <c r="AR3602" t="s">
        <v>695</v>
      </c>
      <c r="AU3602" s="89">
        <f>VLOOKUP((A3602&amp;AR3602),Precios!B:J,9,FALSE)</f>
        <v>755.02759200000003</v>
      </c>
      <c r="AV3602" t="s">
        <v>1016</v>
      </c>
      <c r="AW3602" t="str">
        <f>VLOOKUP((A3602&amp;AR3602),Precios!B:J,6,FALSE)</f>
        <v>165MED31</v>
      </c>
    </row>
    <row r="3603" spans="1:49">
      <c r="A3603" s="53" t="s">
        <v>13</v>
      </c>
      <c r="B3603" s="53" t="s">
        <v>1249</v>
      </c>
      <c r="C3603" t="s">
        <v>1007</v>
      </c>
      <c r="D3603" t="s">
        <v>1008</v>
      </c>
      <c r="U3603" t="s">
        <v>1009</v>
      </c>
      <c r="V3603" t="s">
        <v>1010</v>
      </c>
      <c r="W3603" t="s">
        <v>1011</v>
      </c>
      <c r="X3603" t="s">
        <v>1012</v>
      </c>
      <c r="AM3603" t="s">
        <v>1202</v>
      </c>
      <c r="AO3603" t="s">
        <v>1248</v>
      </c>
      <c r="AP3603" t="s">
        <v>687</v>
      </c>
      <c r="AR3603" t="s">
        <v>689</v>
      </c>
      <c r="AU3603" s="89">
        <f>VLOOKUP((A3603&amp;AR3603),Precios!B:J,9,FALSE)</f>
        <v>783.44700499999999</v>
      </c>
      <c r="AV3603" t="s">
        <v>1016</v>
      </c>
      <c r="AW3603" t="str">
        <f>VLOOKUP((A3603&amp;AR3603),Precios!B:J,6,FALSE)</f>
        <v>165MED22</v>
      </c>
    </row>
    <row r="3604" spans="1:49">
      <c r="A3604" s="53" t="s">
        <v>13</v>
      </c>
      <c r="B3604" s="53" t="s">
        <v>1249</v>
      </c>
      <c r="C3604" t="s">
        <v>1007</v>
      </c>
      <c r="D3604" t="s">
        <v>1008</v>
      </c>
      <c r="U3604" t="s">
        <v>1009</v>
      </c>
      <c r="V3604" t="s">
        <v>1010</v>
      </c>
      <c r="W3604" t="s">
        <v>1011</v>
      </c>
      <c r="X3604" t="s">
        <v>1012</v>
      </c>
      <c r="AM3604" t="s">
        <v>1202</v>
      </c>
      <c r="AO3604" t="s">
        <v>1248</v>
      </c>
      <c r="AP3604" t="s">
        <v>684</v>
      </c>
      <c r="AR3604" t="s">
        <v>686</v>
      </c>
      <c r="AU3604" s="89">
        <f>VLOOKUP((A3604&amp;AR3604),Precios!B:J,9,FALSE)</f>
        <v>726.28320600000006</v>
      </c>
      <c r="AV3604" t="s">
        <v>1016</v>
      </c>
      <c r="AW3604" t="str">
        <f>VLOOKUP((A3604&amp;AR3604),Precios!B:J,6,FALSE)</f>
        <v>165MED23</v>
      </c>
    </row>
    <row r="3605" spans="1:49">
      <c r="A3605" s="53" t="s">
        <v>13</v>
      </c>
      <c r="B3605" s="53" t="s">
        <v>1249</v>
      </c>
      <c r="C3605" t="s">
        <v>1007</v>
      </c>
      <c r="D3605" t="s">
        <v>1008</v>
      </c>
      <c r="U3605" t="s">
        <v>1009</v>
      </c>
      <c r="V3605" t="s">
        <v>1010</v>
      </c>
      <c r="W3605" t="s">
        <v>1011</v>
      </c>
      <c r="X3605" t="s">
        <v>1012</v>
      </c>
      <c r="AM3605" t="s">
        <v>1202</v>
      </c>
      <c r="AO3605" t="s">
        <v>1248</v>
      </c>
      <c r="AP3605" t="s">
        <v>702</v>
      </c>
      <c r="AR3605" t="s">
        <v>703</v>
      </c>
      <c r="AU3605" s="89">
        <f>VLOOKUP((A3605&amp;AR3605),Precios!B:J,9,FALSE)</f>
        <v>700</v>
      </c>
      <c r="AV3605" t="s">
        <v>1016</v>
      </c>
      <c r="AW3605" t="str">
        <f>VLOOKUP((A3605&amp;AR3605),Precios!B:J,6,FALSE)</f>
        <v>165MED25</v>
      </c>
    </row>
    <row r="3606" spans="1:49">
      <c r="A3606" s="53" t="s">
        <v>13</v>
      </c>
      <c r="B3606" s="53" t="s">
        <v>1249</v>
      </c>
      <c r="C3606" t="s">
        <v>1007</v>
      </c>
      <c r="D3606" t="s">
        <v>1008</v>
      </c>
      <c r="U3606" t="s">
        <v>1009</v>
      </c>
      <c r="V3606" t="s">
        <v>1010</v>
      </c>
      <c r="W3606" t="s">
        <v>1011</v>
      </c>
      <c r="X3606" t="s">
        <v>1012</v>
      </c>
      <c r="AM3606" t="s">
        <v>1202</v>
      </c>
      <c r="AO3606" t="s">
        <v>1248</v>
      </c>
      <c r="AP3606" t="s">
        <v>692</v>
      </c>
      <c r="AR3606" t="s">
        <v>694</v>
      </c>
      <c r="AU3606" s="89">
        <f>VLOOKUP((A3606&amp;AR3606),Precios!B:J,9,FALSE)</f>
        <v>755.02759200000003</v>
      </c>
      <c r="AV3606" t="s">
        <v>1016</v>
      </c>
      <c r="AW3606" t="str">
        <f>VLOOKUP((A3606&amp;AR3606),Precios!B:J,6,FALSE)</f>
        <v>165CLO26</v>
      </c>
    </row>
    <row r="3607" spans="1:49">
      <c r="A3607" s="53" t="s">
        <v>13</v>
      </c>
      <c r="B3607" s="53" t="s">
        <v>1249</v>
      </c>
      <c r="C3607" t="s">
        <v>1007</v>
      </c>
      <c r="D3607" t="s">
        <v>1008</v>
      </c>
      <c r="U3607" t="s">
        <v>1009</v>
      </c>
      <c r="V3607" t="s">
        <v>1010</v>
      </c>
      <c r="W3607" t="s">
        <v>1011</v>
      </c>
      <c r="X3607" t="s">
        <v>1012</v>
      </c>
      <c r="AM3607" t="s">
        <v>1202</v>
      </c>
      <c r="AO3607" t="s">
        <v>1248</v>
      </c>
      <c r="AP3607" t="s">
        <v>704</v>
      </c>
      <c r="AR3607" t="s">
        <v>705</v>
      </c>
      <c r="AU3607" s="89">
        <f>VLOOKUP((A3607&amp;AR3607),Precios!B:J,9,FALSE)</f>
        <v>870.67604799999992</v>
      </c>
      <c r="AV3607" t="s">
        <v>1016</v>
      </c>
      <c r="AW3607" t="str">
        <f>VLOOKUP((A3607&amp;AR3607),Precios!B:J,6,FALSE)</f>
        <v>165CLO27</v>
      </c>
    </row>
    <row r="3608" spans="1:49">
      <c r="A3608" s="53" t="s">
        <v>13</v>
      </c>
      <c r="B3608" s="53" t="s">
        <v>1249</v>
      </c>
      <c r="C3608" t="s">
        <v>1007</v>
      </c>
      <c r="D3608" t="s">
        <v>1008</v>
      </c>
      <c r="U3608" t="s">
        <v>1009</v>
      </c>
      <c r="V3608" t="s">
        <v>1010</v>
      </c>
      <c r="W3608" t="s">
        <v>1011</v>
      </c>
      <c r="X3608" t="s">
        <v>1012</v>
      </c>
      <c r="AM3608" t="s">
        <v>1202</v>
      </c>
      <c r="AO3608" t="s">
        <v>1248</v>
      </c>
      <c r="AP3608" t="s">
        <v>696</v>
      </c>
      <c r="AR3608" t="s">
        <v>697</v>
      </c>
      <c r="AU3608" s="89">
        <f>VLOOKUP((A3608&amp;AR3608),Precios!B:J,9,FALSE)</f>
        <v>922.50400000000002</v>
      </c>
      <c r="AV3608" t="s">
        <v>1016</v>
      </c>
      <c r="AW3608" t="str">
        <f>VLOOKUP((A3608&amp;AR3608),Precios!B:J,6,FALSE)</f>
        <v>165CLO28</v>
      </c>
    </row>
    <row r="3609" spans="1:49">
      <c r="A3609" s="53" t="s">
        <v>13</v>
      </c>
      <c r="B3609" s="53" t="s">
        <v>1249</v>
      </c>
      <c r="C3609" t="s">
        <v>1007</v>
      </c>
      <c r="D3609" t="s">
        <v>1008</v>
      </c>
      <c r="U3609" t="s">
        <v>1009</v>
      </c>
      <c r="V3609" t="s">
        <v>1010</v>
      </c>
      <c r="W3609" t="s">
        <v>1011</v>
      </c>
      <c r="X3609" t="s">
        <v>1012</v>
      </c>
      <c r="AM3609" t="s">
        <v>1202</v>
      </c>
      <c r="AO3609" t="s">
        <v>1248</v>
      </c>
      <c r="AP3609" t="s">
        <v>677</v>
      </c>
      <c r="AR3609" t="s">
        <v>679</v>
      </c>
      <c r="AU3609" s="89">
        <f>VLOOKUP((A3609&amp;AR3609),Precios!B:J,9,FALSE)</f>
        <v>889.89138700000001</v>
      </c>
      <c r="AV3609" t="s">
        <v>1016</v>
      </c>
      <c r="AW3609" t="str">
        <f>VLOOKUP((A3609&amp;AR3609),Precios!B:J,6,FALSE)</f>
        <v>165CLO30</v>
      </c>
    </row>
    <row r="3610" spans="1:49">
      <c r="A3610" s="53" t="s">
        <v>73</v>
      </c>
      <c r="B3610" s="53" t="s">
        <v>1250</v>
      </c>
      <c r="C3610" t="s">
        <v>1251</v>
      </c>
      <c r="D3610" t="s">
        <v>1008</v>
      </c>
      <c r="U3610" t="s">
        <v>1009</v>
      </c>
      <c r="V3610" t="s">
        <v>1010</v>
      </c>
      <c r="W3610" t="s">
        <v>1011</v>
      </c>
      <c r="X3610" t="s">
        <v>1012</v>
      </c>
      <c r="AM3610" t="s">
        <v>1202</v>
      </c>
      <c r="AO3610" t="s">
        <v>1203</v>
      </c>
      <c r="AP3610" t="s">
        <v>1015</v>
      </c>
      <c r="AR3610" t="s">
        <v>712</v>
      </c>
      <c r="AU3610" s="89">
        <f>VLOOKUP((A3610&amp;AR3610),Precios!B:J,9,FALSE)</f>
        <v>4345.4089667999997</v>
      </c>
      <c r="AV3610" t="s">
        <v>1016</v>
      </c>
      <c r="AW3610" t="str">
        <f>VLOOKUP((A3610&amp;AR3610),Precios!B:J,6,FALSE)</f>
        <v>109BOG6</v>
      </c>
    </row>
    <row r="3611" spans="1:49">
      <c r="A3611" s="53" t="s">
        <v>73</v>
      </c>
      <c r="B3611" s="53" t="s">
        <v>1250</v>
      </c>
      <c r="C3611" t="s">
        <v>1251</v>
      </c>
      <c r="D3611" t="s">
        <v>1008</v>
      </c>
      <c r="U3611" t="s">
        <v>1009</v>
      </c>
      <c r="V3611" t="s">
        <v>1010</v>
      </c>
      <c r="W3611" t="s">
        <v>1011</v>
      </c>
      <c r="X3611" t="s">
        <v>1012</v>
      </c>
      <c r="AM3611" t="s">
        <v>1202</v>
      </c>
      <c r="AO3611" t="s">
        <v>1203</v>
      </c>
      <c r="AP3611" t="s">
        <v>713</v>
      </c>
      <c r="AR3611" t="s">
        <v>714</v>
      </c>
      <c r="AU3611" s="89">
        <f>VLOOKUP((A3611&amp;AR3611),Precios!B:J,9,FALSE)</f>
        <v>4342.2231830999999</v>
      </c>
      <c r="AV3611" t="s">
        <v>1016</v>
      </c>
      <c r="AW3611" t="str">
        <f>VLOOKUP((A3611&amp;AR3611),Precios!B:J,6,FALSE)</f>
        <v>109BOG7</v>
      </c>
    </row>
    <row r="3612" spans="1:49">
      <c r="A3612" s="53" t="s">
        <v>73</v>
      </c>
      <c r="B3612" s="53" t="s">
        <v>1250</v>
      </c>
      <c r="C3612" t="s">
        <v>1251</v>
      </c>
      <c r="D3612" t="s">
        <v>1008</v>
      </c>
      <c r="U3612" t="s">
        <v>1009</v>
      </c>
      <c r="V3612" t="s">
        <v>1010</v>
      </c>
      <c r="W3612" t="s">
        <v>1011</v>
      </c>
      <c r="X3612" t="s">
        <v>1012</v>
      </c>
      <c r="AM3612" t="s">
        <v>1202</v>
      </c>
      <c r="AO3612" t="s">
        <v>1203</v>
      </c>
      <c r="AP3612" t="s">
        <v>692</v>
      </c>
      <c r="AR3612" t="s">
        <v>693</v>
      </c>
      <c r="AU3612" s="89">
        <f>VLOOKUP((A3612&amp;AR3612),Precios!B:J,9,FALSE)</f>
        <v>3856.9263259999998</v>
      </c>
      <c r="AV3612" t="s">
        <v>1016</v>
      </c>
      <c r="AW3612" t="str">
        <f>VLOOKUP((A3612&amp;AR3612),Precios!B:J,6,FALSE)</f>
        <v>109BOG8</v>
      </c>
    </row>
    <row r="3613" spans="1:49">
      <c r="A3613" s="53" t="s">
        <v>73</v>
      </c>
      <c r="B3613" s="53" t="s">
        <v>1250</v>
      </c>
      <c r="C3613" t="s">
        <v>1251</v>
      </c>
      <c r="D3613" t="s">
        <v>1008</v>
      </c>
      <c r="U3613" t="s">
        <v>1009</v>
      </c>
      <c r="V3613" t="s">
        <v>1010</v>
      </c>
      <c r="W3613" t="s">
        <v>1011</v>
      </c>
      <c r="X3613" t="s">
        <v>1012</v>
      </c>
      <c r="AM3613" t="s">
        <v>1202</v>
      </c>
      <c r="AO3613" t="s">
        <v>1203</v>
      </c>
      <c r="AP3613" t="s">
        <v>673</v>
      </c>
      <c r="AR3613" t="s">
        <v>674</v>
      </c>
      <c r="AU3613" s="89">
        <f>VLOOKUP((A3613&amp;AR3613),Precios!B:J,9,FALSE)</f>
        <v>4121.9680150000004</v>
      </c>
      <c r="AV3613" t="s">
        <v>1016</v>
      </c>
      <c r="AW3613" t="str">
        <f>VLOOKUP((A3613&amp;AR3613),Precios!B:J,6,FALSE)</f>
        <v>109BOG9</v>
      </c>
    </row>
    <row r="3614" spans="1:49">
      <c r="A3614" s="53" t="s">
        <v>73</v>
      </c>
      <c r="B3614" s="53" t="s">
        <v>1250</v>
      </c>
      <c r="C3614" t="s">
        <v>1251</v>
      </c>
      <c r="D3614" t="s">
        <v>1008</v>
      </c>
      <c r="U3614" t="s">
        <v>1009</v>
      </c>
      <c r="V3614" t="s">
        <v>1010</v>
      </c>
      <c r="W3614" t="s">
        <v>1011</v>
      </c>
      <c r="X3614" t="s">
        <v>1012</v>
      </c>
      <c r="AM3614" t="s">
        <v>1202</v>
      </c>
      <c r="AO3614" t="s">
        <v>1203</v>
      </c>
      <c r="AP3614" t="s">
        <v>687</v>
      </c>
      <c r="AR3614" t="s">
        <v>688</v>
      </c>
      <c r="AU3614" s="89">
        <f>VLOOKUP((A3614&amp;AR3614),Precios!B:J,9,FALSE)</f>
        <v>11825.631191</v>
      </c>
      <c r="AV3614" t="s">
        <v>1016</v>
      </c>
      <c r="AW3614" t="str">
        <f>VLOOKUP((A3614&amp;AR3614),Precios!B:J,6,FALSE)</f>
        <v>109BOG10</v>
      </c>
    </row>
    <row r="3615" spans="1:49">
      <c r="A3615" s="53" t="s">
        <v>73</v>
      </c>
      <c r="B3615" s="53" t="s">
        <v>1250</v>
      </c>
      <c r="C3615" t="s">
        <v>1251</v>
      </c>
      <c r="D3615" t="s">
        <v>1008</v>
      </c>
      <c r="U3615" t="s">
        <v>1009</v>
      </c>
      <c r="V3615" t="s">
        <v>1010</v>
      </c>
      <c r="W3615" t="s">
        <v>1011</v>
      </c>
      <c r="X3615" t="s">
        <v>1012</v>
      </c>
      <c r="AM3615" t="s">
        <v>1202</v>
      </c>
      <c r="AO3615" t="s">
        <v>1203</v>
      </c>
      <c r="AP3615" t="s">
        <v>698</v>
      </c>
      <c r="AR3615" t="s">
        <v>699</v>
      </c>
      <c r="AU3615" s="89">
        <f>VLOOKUP((A3615&amp;AR3615),Precios!B:J,9,FALSE)</f>
        <v>22378.007685</v>
      </c>
      <c r="AV3615" t="s">
        <v>1016</v>
      </c>
      <c r="AW3615" t="str">
        <f>VLOOKUP((A3615&amp;AR3615),Precios!B:J,6,FALSE)</f>
        <v>109BOG11</v>
      </c>
    </row>
    <row r="3616" spans="1:49">
      <c r="A3616" s="53" t="s">
        <v>73</v>
      </c>
      <c r="B3616" s="53" t="s">
        <v>1250</v>
      </c>
      <c r="C3616" t="s">
        <v>1251</v>
      </c>
      <c r="D3616" t="s">
        <v>1008</v>
      </c>
      <c r="U3616" t="s">
        <v>1009</v>
      </c>
      <c r="V3616" t="s">
        <v>1010</v>
      </c>
      <c r="W3616" t="s">
        <v>1011</v>
      </c>
      <c r="X3616" t="s">
        <v>1012</v>
      </c>
      <c r="AM3616" t="s">
        <v>1202</v>
      </c>
      <c r="AO3616" t="s">
        <v>1203</v>
      </c>
      <c r="AP3616" t="s">
        <v>675</v>
      </c>
      <c r="AR3616" t="s">
        <v>676</v>
      </c>
      <c r="AU3616" s="89">
        <f>VLOOKUP((A3616&amp;AR3616),Precios!B:J,9,FALSE)</f>
        <v>19926.015115599999</v>
      </c>
      <c r="AV3616" t="s">
        <v>1016</v>
      </c>
      <c r="AW3616" t="str">
        <f>VLOOKUP((A3616&amp;AR3616),Precios!B:J,6,FALSE)</f>
        <v>109BOG12</v>
      </c>
    </row>
    <row r="3617" spans="1:49">
      <c r="A3617" s="53" t="s">
        <v>73</v>
      </c>
      <c r="B3617" s="53" t="s">
        <v>1250</v>
      </c>
      <c r="C3617" t="s">
        <v>1251</v>
      </c>
      <c r="D3617" t="s">
        <v>1008</v>
      </c>
      <c r="U3617" t="s">
        <v>1009</v>
      </c>
      <c r="V3617" t="s">
        <v>1010</v>
      </c>
      <c r="W3617" t="s">
        <v>1011</v>
      </c>
      <c r="X3617" t="s">
        <v>1012</v>
      </c>
      <c r="AM3617" t="s">
        <v>1202</v>
      </c>
      <c r="AO3617" t="s">
        <v>1203</v>
      </c>
      <c r="AP3617" t="s">
        <v>682</v>
      </c>
      <c r="AR3617" t="s">
        <v>683</v>
      </c>
      <c r="AU3617" s="89">
        <f>VLOOKUP((A3617&amp;AR3617),Precios!B:J,9,FALSE)</f>
        <v>13821.164588000001</v>
      </c>
      <c r="AV3617" t="s">
        <v>1016</v>
      </c>
      <c r="AW3617" t="str">
        <f>VLOOKUP((A3617&amp;AR3617),Precios!B:J,6,FALSE)</f>
        <v>109BOG13</v>
      </c>
    </row>
    <row r="3618" spans="1:49">
      <c r="A3618" s="53" t="s">
        <v>73</v>
      </c>
      <c r="B3618" s="53" t="s">
        <v>1250</v>
      </c>
      <c r="C3618" t="s">
        <v>1251</v>
      </c>
      <c r="D3618" t="s">
        <v>1008</v>
      </c>
      <c r="U3618" t="s">
        <v>1009</v>
      </c>
      <c r="V3618" t="s">
        <v>1010</v>
      </c>
      <c r="W3618" t="s">
        <v>1011</v>
      </c>
      <c r="X3618" t="s">
        <v>1012</v>
      </c>
      <c r="AM3618" t="s">
        <v>1202</v>
      </c>
      <c r="AO3618" t="s">
        <v>1203</v>
      </c>
      <c r="AP3618" t="s">
        <v>706</v>
      </c>
      <c r="AR3618" t="s">
        <v>707</v>
      </c>
      <c r="AU3618" s="89">
        <f>VLOOKUP((A3618&amp;AR3618),Precios!B:J,9,FALSE)</f>
        <v>19882.057799999999</v>
      </c>
      <c r="AV3618" t="s">
        <v>1016</v>
      </c>
      <c r="AW3618" t="str">
        <f>VLOOKUP((A3618&amp;AR3618),Precios!B:J,6,FALSE)</f>
        <v>109BOG14</v>
      </c>
    </row>
    <row r="3619" spans="1:49">
      <c r="A3619" s="53" t="s">
        <v>73</v>
      </c>
      <c r="B3619" s="53" t="s">
        <v>1250</v>
      </c>
      <c r="C3619" t="s">
        <v>1251</v>
      </c>
      <c r="D3619" t="s">
        <v>1008</v>
      </c>
      <c r="U3619" t="s">
        <v>1009</v>
      </c>
      <c r="V3619" t="s">
        <v>1010</v>
      </c>
      <c r="W3619" t="s">
        <v>1011</v>
      </c>
      <c r="X3619" t="s">
        <v>1012</v>
      </c>
      <c r="AM3619" t="s">
        <v>1202</v>
      </c>
      <c r="AO3619" t="s">
        <v>1203</v>
      </c>
      <c r="AP3619" t="s">
        <v>700</v>
      </c>
      <c r="AR3619" t="s">
        <v>701</v>
      </c>
      <c r="AU3619" s="89">
        <f>VLOOKUP((A3619&amp;AR3619),Precios!B:J,9,FALSE)</f>
        <v>3985.5317700000001</v>
      </c>
      <c r="AV3619" t="s">
        <v>1016</v>
      </c>
      <c r="AW3619" t="str">
        <f>VLOOKUP((A3619&amp;AR3619),Precios!B:J,6,FALSE)</f>
        <v>109BOG16</v>
      </c>
    </row>
    <row r="3620" spans="1:49">
      <c r="A3620" s="53" t="s">
        <v>73</v>
      </c>
      <c r="B3620" s="53" t="s">
        <v>1250</v>
      </c>
      <c r="C3620" t="s">
        <v>1251</v>
      </c>
      <c r="D3620" t="s">
        <v>1008</v>
      </c>
      <c r="U3620" t="s">
        <v>1009</v>
      </c>
      <c r="V3620" t="s">
        <v>1010</v>
      </c>
      <c r="W3620" t="s">
        <v>1011</v>
      </c>
      <c r="X3620" t="s">
        <v>1012</v>
      </c>
      <c r="AM3620" t="s">
        <v>1202</v>
      </c>
      <c r="AO3620" t="s">
        <v>1203</v>
      </c>
      <c r="AP3620" t="s">
        <v>680</v>
      </c>
      <c r="AR3620" t="s">
        <v>681</v>
      </c>
      <c r="AU3620" s="89">
        <f>VLOOKUP((A3620&amp;AR3620),Precios!B:J,9,FALSE)</f>
        <v>18869.400000000001</v>
      </c>
      <c r="AV3620" t="s">
        <v>1016</v>
      </c>
      <c r="AW3620" t="str">
        <f>VLOOKUP((A3620&amp;AR3620),Precios!B:J,6,FALSE)</f>
        <v>109BOG17</v>
      </c>
    </row>
    <row r="3621" spans="1:49">
      <c r="A3621" s="53" t="s">
        <v>73</v>
      </c>
      <c r="B3621" s="53" t="s">
        <v>1250</v>
      </c>
      <c r="C3621" t="s">
        <v>1251</v>
      </c>
      <c r="D3621" t="s">
        <v>1008</v>
      </c>
      <c r="U3621" t="s">
        <v>1009</v>
      </c>
      <c r="V3621" t="s">
        <v>1010</v>
      </c>
      <c r="W3621" t="s">
        <v>1011</v>
      </c>
      <c r="X3621" t="s">
        <v>1012</v>
      </c>
      <c r="AM3621" t="s">
        <v>1202</v>
      </c>
      <c r="AO3621" t="s">
        <v>1203</v>
      </c>
      <c r="AP3621" t="s">
        <v>690</v>
      </c>
      <c r="AR3621" t="s">
        <v>691</v>
      </c>
      <c r="AU3621" s="89">
        <f>VLOOKUP((A3621&amp;AR3621),Precios!B:J,9,FALSE)</f>
        <v>25954.576658999998</v>
      </c>
      <c r="AV3621" t="s">
        <v>1016</v>
      </c>
      <c r="AW3621" t="str">
        <f>VLOOKUP((A3621&amp;AR3621),Precios!B:J,6,FALSE)</f>
        <v>109BOG18</v>
      </c>
    </row>
    <row r="3622" spans="1:49">
      <c r="A3622" s="53" t="s">
        <v>73</v>
      </c>
      <c r="B3622" s="53" t="s">
        <v>1250</v>
      </c>
      <c r="C3622" t="s">
        <v>1251</v>
      </c>
      <c r="D3622" t="s">
        <v>1008</v>
      </c>
      <c r="U3622" t="s">
        <v>1009</v>
      </c>
      <c r="V3622" t="s">
        <v>1010</v>
      </c>
      <c r="W3622" t="s">
        <v>1011</v>
      </c>
      <c r="X3622" t="s">
        <v>1012</v>
      </c>
      <c r="AM3622" t="s">
        <v>1202</v>
      </c>
      <c r="AO3622" t="s">
        <v>1203</v>
      </c>
      <c r="AP3622" t="s">
        <v>708</v>
      </c>
      <c r="AR3622" t="s">
        <v>709</v>
      </c>
      <c r="AU3622" s="89">
        <f>VLOOKUP((A3622&amp;AR3622),Precios!B:J,9,FALSE)</f>
        <v>25921.660038999999</v>
      </c>
      <c r="AV3622" t="s">
        <v>1016</v>
      </c>
      <c r="AW3622" t="str">
        <f>VLOOKUP((A3622&amp;AR3622),Precios!B:J,6,FALSE)</f>
        <v>109BOG19</v>
      </c>
    </row>
    <row r="3623" spans="1:49">
      <c r="A3623" s="53" t="s">
        <v>73</v>
      </c>
      <c r="B3623" s="53" t="s">
        <v>1250</v>
      </c>
      <c r="C3623" t="s">
        <v>1251</v>
      </c>
      <c r="D3623" t="s">
        <v>1008</v>
      </c>
      <c r="U3623" t="s">
        <v>1009</v>
      </c>
      <c r="V3623" t="s">
        <v>1010</v>
      </c>
      <c r="W3623" t="s">
        <v>1011</v>
      </c>
      <c r="X3623" t="s">
        <v>1012</v>
      </c>
      <c r="AM3623" t="s">
        <v>1202</v>
      </c>
      <c r="AO3623" t="s">
        <v>1203</v>
      </c>
      <c r="AP3623" t="s">
        <v>710</v>
      </c>
      <c r="AR3623" t="s">
        <v>711</v>
      </c>
      <c r="AU3623" s="89">
        <f>VLOOKUP((A3623&amp;AR3623),Precios!B:J,9,FALSE)</f>
        <v>36955.090920000002</v>
      </c>
      <c r="AV3623" t="s">
        <v>1016</v>
      </c>
      <c r="AW3623" t="str">
        <f>VLOOKUP((A3623&amp;AR3623),Precios!B:J,6,FALSE)</f>
        <v>109BOG20</v>
      </c>
    </row>
    <row r="3624" spans="1:49">
      <c r="A3624" s="53" t="s">
        <v>73</v>
      </c>
      <c r="B3624" s="53" t="s">
        <v>1250</v>
      </c>
      <c r="C3624" t="s">
        <v>1251</v>
      </c>
      <c r="D3624" t="s">
        <v>1008</v>
      </c>
      <c r="U3624" t="s">
        <v>1009</v>
      </c>
      <c r="V3624" t="s">
        <v>1010</v>
      </c>
      <c r="W3624" t="s">
        <v>1011</v>
      </c>
      <c r="X3624" t="s">
        <v>1012</v>
      </c>
      <c r="AM3624" t="s">
        <v>1202</v>
      </c>
      <c r="AO3624" t="s">
        <v>1203</v>
      </c>
      <c r="AP3624" t="s">
        <v>692</v>
      </c>
      <c r="AR3624" t="s">
        <v>695</v>
      </c>
      <c r="AU3624" s="89">
        <f>VLOOKUP((A3624&amp;AR3624),Precios!B:J,9,FALSE)</f>
        <v>4084.1768000000002</v>
      </c>
      <c r="AV3624" t="s">
        <v>1016</v>
      </c>
      <c r="AW3624" t="str">
        <f>VLOOKUP((A3624&amp;AR3624),Precios!B:J,6,FALSE)</f>
        <v>109MED31</v>
      </c>
    </row>
    <row r="3625" spans="1:49">
      <c r="A3625" s="53" t="s">
        <v>73</v>
      </c>
      <c r="B3625" s="53" t="s">
        <v>1250</v>
      </c>
      <c r="C3625" t="s">
        <v>1251</v>
      </c>
      <c r="D3625" t="s">
        <v>1008</v>
      </c>
      <c r="U3625" t="s">
        <v>1009</v>
      </c>
      <c r="V3625" t="s">
        <v>1010</v>
      </c>
      <c r="W3625" t="s">
        <v>1011</v>
      </c>
      <c r="X3625" t="s">
        <v>1012</v>
      </c>
      <c r="AM3625" t="s">
        <v>1202</v>
      </c>
      <c r="AO3625" t="s">
        <v>1203</v>
      </c>
      <c r="AP3625" t="s">
        <v>687</v>
      </c>
      <c r="AR3625" t="s">
        <v>689</v>
      </c>
      <c r="AU3625" s="89">
        <f>VLOOKUP((A3625&amp;AR3625),Precios!B:J,9,FALSE)</f>
        <v>12022.722074000001</v>
      </c>
      <c r="AV3625" t="s">
        <v>1016</v>
      </c>
      <c r="AW3625" t="str">
        <f>VLOOKUP((A3625&amp;AR3625),Precios!B:J,6,FALSE)</f>
        <v>109MED22</v>
      </c>
    </row>
    <row r="3626" spans="1:49">
      <c r="A3626" s="53" t="s">
        <v>73</v>
      </c>
      <c r="B3626" s="53" t="s">
        <v>1250</v>
      </c>
      <c r="C3626" t="s">
        <v>1251</v>
      </c>
      <c r="D3626" t="s">
        <v>1008</v>
      </c>
      <c r="U3626" t="s">
        <v>1009</v>
      </c>
      <c r="V3626" t="s">
        <v>1010</v>
      </c>
      <c r="W3626" t="s">
        <v>1011</v>
      </c>
      <c r="X3626" t="s">
        <v>1012</v>
      </c>
      <c r="AM3626" t="s">
        <v>1202</v>
      </c>
      <c r="AO3626" t="s">
        <v>1203</v>
      </c>
      <c r="AP3626" t="s">
        <v>684</v>
      </c>
      <c r="AR3626" t="s">
        <v>686</v>
      </c>
      <c r="AU3626" s="89">
        <f>VLOOKUP((A3626&amp;AR3626),Precios!B:J,9,FALSE)</f>
        <v>18970.277909</v>
      </c>
      <c r="AV3626" t="s">
        <v>1016</v>
      </c>
      <c r="AW3626" t="str">
        <f>VLOOKUP((A3626&amp;AR3626),Precios!B:J,6,FALSE)</f>
        <v>109MED23</v>
      </c>
    </row>
    <row r="3627" spans="1:49">
      <c r="A3627" s="53" t="s">
        <v>73</v>
      </c>
      <c r="B3627" s="53" t="s">
        <v>1250</v>
      </c>
      <c r="C3627" t="s">
        <v>1251</v>
      </c>
      <c r="D3627" t="s">
        <v>1008</v>
      </c>
      <c r="U3627" t="s">
        <v>1009</v>
      </c>
      <c r="V3627" t="s">
        <v>1010</v>
      </c>
      <c r="W3627" t="s">
        <v>1011</v>
      </c>
      <c r="X3627" t="s">
        <v>1012</v>
      </c>
      <c r="AM3627" t="s">
        <v>1202</v>
      </c>
      <c r="AO3627" t="s">
        <v>1203</v>
      </c>
      <c r="AP3627" t="s">
        <v>702</v>
      </c>
      <c r="AR3627" t="s">
        <v>703</v>
      </c>
      <c r="AU3627" s="89">
        <f>VLOOKUP((A3627&amp;AR3627),Precios!B:J,9,FALSE)</f>
        <v>4338.5258290000002</v>
      </c>
      <c r="AV3627" t="s">
        <v>1016</v>
      </c>
      <c r="AW3627" t="str">
        <f>VLOOKUP((A3627&amp;AR3627),Precios!B:J,6,FALSE)</f>
        <v>109MED25</v>
      </c>
    </row>
    <row r="3628" spans="1:49">
      <c r="A3628" s="53" t="s">
        <v>73</v>
      </c>
      <c r="B3628" s="53" t="s">
        <v>1250</v>
      </c>
      <c r="C3628" t="s">
        <v>1251</v>
      </c>
      <c r="D3628" t="s">
        <v>1008</v>
      </c>
      <c r="U3628" t="s">
        <v>1009</v>
      </c>
      <c r="V3628" t="s">
        <v>1010</v>
      </c>
      <c r="W3628" t="s">
        <v>1011</v>
      </c>
      <c r="X3628" t="s">
        <v>1012</v>
      </c>
      <c r="AM3628" t="s">
        <v>1202</v>
      </c>
      <c r="AO3628" t="s">
        <v>1203</v>
      </c>
      <c r="AP3628" t="s">
        <v>692</v>
      </c>
      <c r="AR3628" t="s">
        <v>694</v>
      </c>
      <c r="AU3628" s="89">
        <f>VLOOKUP((A3628&amp;AR3628),Precios!B:J,9,FALSE)</f>
        <v>4084.1768000000002</v>
      </c>
      <c r="AV3628" t="s">
        <v>1016</v>
      </c>
      <c r="AW3628" t="str">
        <f>VLOOKUP((A3628&amp;AR3628),Precios!B:J,6,FALSE)</f>
        <v>109CLO26</v>
      </c>
    </row>
    <row r="3629" spans="1:49">
      <c r="A3629" s="53" t="s">
        <v>73</v>
      </c>
      <c r="B3629" s="53" t="s">
        <v>1250</v>
      </c>
      <c r="C3629" t="s">
        <v>1251</v>
      </c>
      <c r="D3629" t="s">
        <v>1008</v>
      </c>
      <c r="U3629" t="s">
        <v>1009</v>
      </c>
      <c r="V3629" t="s">
        <v>1010</v>
      </c>
      <c r="W3629" t="s">
        <v>1011</v>
      </c>
      <c r="X3629" t="s">
        <v>1012</v>
      </c>
      <c r="AM3629" t="s">
        <v>1202</v>
      </c>
      <c r="AO3629" t="s">
        <v>1203</v>
      </c>
      <c r="AP3629" t="s">
        <v>704</v>
      </c>
      <c r="AR3629" t="s">
        <v>705</v>
      </c>
      <c r="AU3629" s="89">
        <f>VLOOKUP((A3629&amp;AR3629),Precios!B:J,9,FALSE)</f>
        <v>22885.059912000001</v>
      </c>
      <c r="AV3629" t="s">
        <v>1016</v>
      </c>
      <c r="AW3629" t="str">
        <f>VLOOKUP((A3629&amp;AR3629),Precios!B:J,6,FALSE)</f>
        <v>109CLO27</v>
      </c>
    </row>
    <row r="3630" spans="1:49">
      <c r="A3630" s="53" t="s">
        <v>73</v>
      </c>
      <c r="B3630" s="53" t="s">
        <v>1250</v>
      </c>
      <c r="C3630" t="s">
        <v>1251</v>
      </c>
      <c r="D3630" t="s">
        <v>1008</v>
      </c>
      <c r="U3630" t="s">
        <v>1009</v>
      </c>
      <c r="V3630" t="s">
        <v>1010</v>
      </c>
      <c r="W3630" t="s">
        <v>1011</v>
      </c>
      <c r="X3630" t="s">
        <v>1012</v>
      </c>
      <c r="AM3630" t="s">
        <v>1202</v>
      </c>
      <c r="AO3630" t="s">
        <v>1203</v>
      </c>
      <c r="AP3630" t="s">
        <v>696</v>
      </c>
      <c r="AR3630" t="s">
        <v>697</v>
      </c>
      <c r="AU3630" s="89">
        <f>VLOOKUP((A3630&amp;AR3630),Precios!B:J,9,FALSE)</f>
        <v>24905.511399999999</v>
      </c>
      <c r="AV3630" t="s">
        <v>1016</v>
      </c>
      <c r="AW3630" t="str">
        <f>VLOOKUP((A3630&amp;AR3630),Precios!B:J,6,FALSE)</f>
        <v>109CLO28</v>
      </c>
    </row>
    <row r="3631" spans="1:49">
      <c r="A3631" s="53" t="s">
        <v>73</v>
      </c>
      <c r="B3631" s="53" t="s">
        <v>1250</v>
      </c>
      <c r="C3631" t="s">
        <v>1251</v>
      </c>
      <c r="D3631" t="s">
        <v>1008</v>
      </c>
      <c r="U3631" t="s">
        <v>1009</v>
      </c>
      <c r="V3631" t="s">
        <v>1010</v>
      </c>
      <c r="W3631" t="s">
        <v>1011</v>
      </c>
      <c r="X3631" t="s">
        <v>1012</v>
      </c>
      <c r="AM3631" t="s">
        <v>1202</v>
      </c>
      <c r="AO3631" t="s">
        <v>1203</v>
      </c>
      <c r="AP3631" t="s">
        <v>677</v>
      </c>
      <c r="AR3631" t="s">
        <v>679</v>
      </c>
      <c r="AU3631" s="89">
        <f>VLOOKUP((A3631&amp;AR3631),Precios!B:J,9,FALSE)</f>
        <v>25921.660038999999</v>
      </c>
      <c r="AV3631" t="s">
        <v>1016</v>
      </c>
      <c r="AW3631" t="str">
        <f>VLOOKUP((A3631&amp;AR3631),Precios!B:J,6,FALSE)</f>
        <v>109CLO30</v>
      </c>
    </row>
    <row r="3632" spans="1:49">
      <c r="A3632" s="53" t="s">
        <v>72</v>
      </c>
      <c r="B3632" s="53" t="s">
        <v>1252</v>
      </c>
      <c r="C3632" t="s">
        <v>1253</v>
      </c>
      <c r="D3632" t="s">
        <v>1008</v>
      </c>
      <c r="U3632" t="s">
        <v>1009</v>
      </c>
      <c r="V3632" t="s">
        <v>1010</v>
      </c>
      <c r="W3632" t="s">
        <v>1011</v>
      </c>
      <c r="X3632" t="s">
        <v>1012</v>
      </c>
      <c r="AM3632" t="s">
        <v>1202</v>
      </c>
      <c r="AO3632" t="s">
        <v>1203</v>
      </c>
      <c r="AP3632" t="s">
        <v>1015</v>
      </c>
      <c r="AR3632" t="s">
        <v>712</v>
      </c>
      <c r="AU3632" s="89">
        <f>VLOOKUP((A3632&amp;AR3632),Precios!B:J,9,FALSE)</f>
        <v>8040.9180587999999</v>
      </c>
      <c r="AV3632" t="s">
        <v>1016</v>
      </c>
      <c r="AW3632" t="str">
        <f>VLOOKUP((A3632&amp;AR3632),Precios!B:J,6,FALSE)</f>
        <v>110BOG6</v>
      </c>
    </row>
    <row r="3633" spans="1:49">
      <c r="A3633" s="53" t="s">
        <v>72</v>
      </c>
      <c r="B3633" s="53" t="s">
        <v>1252</v>
      </c>
      <c r="C3633" t="s">
        <v>1253</v>
      </c>
      <c r="D3633" t="s">
        <v>1008</v>
      </c>
      <c r="U3633" t="s">
        <v>1009</v>
      </c>
      <c r="V3633" t="s">
        <v>1010</v>
      </c>
      <c r="W3633" t="s">
        <v>1011</v>
      </c>
      <c r="X3633" t="s">
        <v>1012</v>
      </c>
      <c r="AM3633" t="s">
        <v>1202</v>
      </c>
      <c r="AO3633" t="s">
        <v>1203</v>
      </c>
      <c r="AP3633" t="s">
        <v>713</v>
      </c>
      <c r="AR3633" t="s">
        <v>714</v>
      </c>
      <c r="AU3633" s="89">
        <f>VLOOKUP((A3633&amp;AR3633),Precios!B:J,9,FALSE)</f>
        <v>8037.7322750999992</v>
      </c>
      <c r="AV3633" t="s">
        <v>1016</v>
      </c>
      <c r="AW3633" t="str">
        <f>VLOOKUP((A3633&amp;AR3633),Precios!B:J,6,FALSE)</f>
        <v>110BOG7</v>
      </c>
    </row>
    <row r="3634" spans="1:49">
      <c r="A3634" s="53" t="s">
        <v>72</v>
      </c>
      <c r="B3634" s="53" t="s">
        <v>1252</v>
      </c>
      <c r="C3634" t="s">
        <v>1253</v>
      </c>
      <c r="D3634" t="s">
        <v>1008</v>
      </c>
      <c r="U3634" t="s">
        <v>1009</v>
      </c>
      <c r="V3634" t="s">
        <v>1010</v>
      </c>
      <c r="W3634" t="s">
        <v>1011</v>
      </c>
      <c r="X3634" t="s">
        <v>1012</v>
      </c>
      <c r="AM3634" t="s">
        <v>1202</v>
      </c>
      <c r="AO3634" t="s">
        <v>1203</v>
      </c>
      <c r="AP3634" t="s">
        <v>692</v>
      </c>
      <c r="AR3634" t="s">
        <v>693</v>
      </c>
      <c r="AU3634" s="89">
        <f>VLOOKUP((A3634&amp;AR3634),Precios!B:J,9,FALSE)</f>
        <v>7144.646718</v>
      </c>
      <c r="AV3634" t="s">
        <v>1016</v>
      </c>
      <c r="AW3634" t="str">
        <f>VLOOKUP((A3634&amp;AR3634),Precios!B:J,6,FALSE)</f>
        <v>110BOG8</v>
      </c>
    </row>
    <row r="3635" spans="1:49">
      <c r="A3635" s="53" t="s">
        <v>72</v>
      </c>
      <c r="B3635" s="53" t="s">
        <v>1252</v>
      </c>
      <c r="C3635" t="s">
        <v>1253</v>
      </c>
      <c r="D3635" t="s">
        <v>1008</v>
      </c>
      <c r="U3635" t="s">
        <v>1009</v>
      </c>
      <c r="V3635" t="s">
        <v>1010</v>
      </c>
      <c r="W3635" t="s">
        <v>1011</v>
      </c>
      <c r="X3635" t="s">
        <v>1012</v>
      </c>
      <c r="AM3635" t="s">
        <v>1202</v>
      </c>
      <c r="AO3635" t="s">
        <v>1203</v>
      </c>
      <c r="AP3635" t="s">
        <v>673</v>
      </c>
      <c r="AR3635" t="s">
        <v>674</v>
      </c>
      <c r="AU3635" s="89">
        <f>VLOOKUP((A3635&amp;AR3635),Precios!B:J,9,FALSE)</f>
        <v>7561.0105120000007</v>
      </c>
      <c r="AV3635" t="s">
        <v>1016</v>
      </c>
      <c r="AW3635" t="str">
        <f>VLOOKUP((A3635&amp;AR3635),Precios!B:J,6,FALSE)</f>
        <v>110BOG9</v>
      </c>
    </row>
    <row r="3636" spans="1:49">
      <c r="A3636" s="53" t="s">
        <v>72</v>
      </c>
      <c r="B3636" s="53" t="s">
        <v>1252</v>
      </c>
      <c r="C3636" t="s">
        <v>1253</v>
      </c>
      <c r="D3636" t="s">
        <v>1008</v>
      </c>
      <c r="U3636" t="s">
        <v>1009</v>
      </c>
      <c r="V3636" t="s">
        <v>1010</v>
      </c>
      <c r="W3636" t="s">
        <v>1011</v>
      </c>
      <c r="X3636" t="s">
        <v>1012</v>
      </c>
      <c r="AM3636" t="s">
        <v>1202</v>
      </c>
      <c r="AO3636" t="s">
        <v>1203</v>
      </c>
      <c r="AP3636" t="s">
        <v>687</v>
      </c>
      <c r="AR3636" t="s">
        <v>688</v>
      </c>
      <c r="AU3636" s="89">
        <f>VLOOKUP((A3636&amp;AR3636),Precios!B:J,9,FALSE)</f>
        <v>11825.631191</v>
      </c>
      <c r="AV3636" t="s">
        <v>1016</v>
      </c>
      <c r="AW3636" t="str">
        <f>VLOOKUP((A3636&amp;AR3636),Precios!B:J,6,FALSE)</f>
        <v>110BOG10</v>
      </c>
    </row>
    <row r="3637" spans="1:49">
      <c r="A3637" s="53" t="s">
        <v>72</v>
      </c>
      <c r="B3637" s="53" t="s">
        <v>1252</v>
      </c>
      <c r="C3637" t="s">
        <v>1253</v>
      </c>
      <c r="D3637" t="s">
        <v>1008</v>
      </c>
      <c r="U3637" t="s">
        <v>1009</v>
      </c>
      <c r="V3637" t="s">
        <v>1010</v>
      </c>
      <c r="W3637" t="s">
        <v>1011</v>
      </c>
      <c r="X3637" t="s">
        <v>1012</v>
      </c>
      <c r="AM3637" t="s">
        <v>1202</v>
      </c>
      <c r="AO3637" t="s">
        <v>1203</v>
      </c>
      <c r="AP3637" t="s">
        <v>698</v>
      </c>
      <c r="AR3637" t="s">
        <v>699</v>
      </c>
      <c r="AU3637" s="89">
        <f>VLOOKUP((A3637&amp;AR3637),Precios!B:J,9,FALSE)</f>
        <v>22378.007685</v>
      </c>
      <c r="AV3637" t="s">
        <v>1016</v>
      </c>
      <c r="AW3637" t="str">
        <f>VLOOKUP((A3637&amp;AR3637),Precios!B:J,6,FALSE)</f>
        <v>110BOG11</v>
      </c>
    </row>
    <row r="3638" spans="1:49">
      <c r="A3638" s="53" t="s">
        <v>72</v>
      </c>
      <c r="B3638" s="53" t="s">
        <v>1252</v>
      </c>
      <c r="C3638" t="s">
        <v>1253</v>
      </c>
      <c r="D3638" t="s">
        <v>1008</v>
      </c>
      <c r="U3638" t="s">
        <v>1009</v>
      </c>
      <c r="V3638" t="s">
        <v>1010</v>
      </c>
      <c r="W3638" t="s">
        <v>1011</v>
      </c>
      <c r="X3638" t="s">
        <v>1012</v>
      </c>
      <c r="AM3638" t="s">
        <v>1202</v>
      </c>
      <c r="AO3638" t="s">
        <v>1203</v>
      </c>
      <c r="AP3638" t="s">
        <v>675</v>
      </c>
      <c r="AR3638" t="s">
        <v>676</v>
      </c>
      <c r="AU3638" s="89">
        <f>VLOOKUP((A3638&amp;AR3638),Precios!B:J,9,FALSE)</f>
        <v>19926.015115599999</v>
      </c>
      <c r="AV3638" t="s">
        <v>1016</v>
      </c>
      <c r="AW3638" t="str">
        <f>VLOOKUP((A3638&amp;AR3638),Precios!B:J,6,FALSE)</f>
        <v>110BOG12</v>
      </c>
    </row>
    <row r="3639" spans="1:49">
      <c r="A3639" s="53" t="s">
        <v>72</v>
      </c>
      <c r="B3639" s="53" t="s">
        <v>1252</v>
      </c>
      <c r="C3639" t="s">
        <v>1253</v>
      </c>
      <c r="D3639" t="s">
        <v>1008</v>
      </c>
      <c r="U3639" t="s">
        <v>1009</v>
      </c>
      <c r="V3639" t="s">
        <v>1010</v>
      </c>
      <c r="W3639" t="s">
        <v>1011</v>
      </c>
      <c r="X3639" t="s">
        <v>1012</v>
      </c>
      <c r="AM3639" t="s">
        <v>1202</v>
      </c>
      <c r="AO3639" t="s">
        <v>1203</v>
      </c>
      <c r="AP3639" t="s">
        <v>682</v>
      </c>
      <c r="AR3639" t="s">
        <v>683</v>
      </c>
      <c r="AU3639" s="89">
        <f>VLOOKUP((A3639&amp;AR3639),Precios!B:J,9,FALSE)</f>
        <v>13821.164588000001</v>
      </c>
      <c r="AV3639" t="s">
        <v>1016</v>
      </c>
      <c r="AW3639" t="str">
        <f>VLOOKUP((A3639&amp;AR3639),Precios!B:J,6,FALSE)</f>
        <v>110BOG13</v>
      </c>
    </row>
    <row r="3640" spans="1:49">
      <c r="A3640" s="53" t="s">
        <v>72</v>
      </c>
      <c r="B3640" s="53" t="s">
        <v>1252</v>
      </c>
      <c r="C3640" t="s">
        <v>1253</v>
      </c>
      <c r="D3640" t="s">
        <v>1008</v>
      </c>
      <c r="U3640" t="s">
        <v>1009</v>
      </c>
      <c r="V3640" t="s">
        <v>1010</v>
      </c>
      <c r="W3640" t="s">
        <v>1011</v>
      </c>
      <c r="X3640" t="s">
        <v>1012</v>
      </c>
      <c r="AM3640" t="s">
        <v>1202</v>
      </c>
      <c r="AO3640" t="s">
        <v>1203</v>
      </c>
      <c r="AP3640" t="s">
        <v>706</v>
      </c>
      <c r="AR3640" t="s">
        <v>707</v>
      </c>
      <c r="AU3640" s="89">
        <f>VLOOKUP((A3640&amp;AR3640),Precios!B:J,9,FALSE)</f>
        <v>19882.057799999999</v>
      </c>
      <c r="AV3640" t="s">
        <v>1016</v>
      </c>
      <c r="AW3640" t="str">
        <f>VLOOKUP((A3640&amp;AR3640),Precios!B:J,6,FALSE)</f>
        <v>110BOG14</v>
      </c>
    </row>
    <row r="3641" spans="1:49">
      <c r="A3641" s="53" t="s">
        <v>72</v>
      </c>
      <c r="B3641" s="53" t="s">
        <v>1252</v>
      </c>
      <c r="C3641" t="s">
        <v>1253</v>
      </c>
      <c r="D3641" t="s">
        <v>1008</v>
      </c>
      <c r="U3641" t="s">
        <v>1009</v>
      </c>
      <c r="V3641" t="s">
        <v>1010</v>
      </c>
      <c r="W3641" t="s">
        <v>1011</v>
      </c>
      <c r="X3641" t="s">
        <v>1012</v>
      </c>
      <c r="AM3641" t="s">
        <v>1202</v>
      </c>
      <c r="AO3641" t="s">
        <v>1203</v>
      </c>
      <c r="AP3641" t="s">
        <v>700</v>
      </c>
      <c r="AR3641" t="s">
        <v>701</v>
      </c>
      <c r="AU3641" s="89">
        <f>VLOOKUP((A3641&amp;AR3641),Precios!B:J,9,FALSE)</f>
        <v>7551.5338800000009</v>
      </c>
      <c r="AV3641" t="s">
        <v>1016</v>
      </c>
      <c r="AW3641" t="str">
        <f>VLOOKUP((A3641&amp;AR3641),Precios!B:J,6,FALSE)</f>
        <v>110BOG16</v>
      </c>
    </row>
    <row r="3642" spans="1:49">
      <c r="A3642" s="53" t="s">
        <v>72</v>
      </c>
      <c r="B3642" s="53" t="s">
        <v>1252</v>
      </c>
      <c r="C3642" t="s">
        <v>1253</v>
      </c>
      <c r="D3642" t="s">
        <v>1008</v>
      </c>
      <c r="U3642" t="s">
        <v>1009</v>
      </c>
      <c r="V3642" t="s">
        <v>1010</v>
      </c>
      <c r="W3642" t="s">
        <v>1011</v>
      </c>
      <c r="X3642" t="s">
        <v>1012</v>
      </c>
      <c r="AM3642" t="s">
        <v>1202</v>
      </c>
      <c r="AO3642" t="s">
        <v>1203</v>
      </c>
      <c r="AP3642" t="s">
        <v>680</v>
      </c>
      <c r="AR3642" t="s">
        <v>681</v>
      </c>
      <c r="AU3642" s="89">
        <f>VLOOKUP((A3642&amp;AR3642),Precios!B:J,9,FALSE)</f>
        <v>18869.400000000001</v>
      </c>
      <c r="AV3642" t="s">
        <v>1016</v>
      </c>
      <c r="AW3642" t="str">
        <f>VLOOKUP((A3642&amp;AR3642),Precios!B:J,6,FALSE)</f>
        <v>110BOG17</v>
      </c>
    </row>
    <row r="3643" spans="1:49">
      <c r="A3643" s="53" t="s">
        <v>72</v>
      </c>
      <c r="B3643" s="53" t="s">
        <v>1252</v>
      </c>
      <c r="C3643" t="s">
        <v>1253</v>
      </c>
      <c r="D3643" t="s">
        <v>1008</v>
      </c>
      <c r="U3643" t="s">
        <v>1009</v>
      </c>
      <c r="V3643" t="s">
        <v>1010</v>
      </c>
      <c r="W3643" t="s">
        <v>1011</v>
      </c>
      <c r="X3643" t="s">
        <v>1012</v>
      </c>
      <c r="AM3643" t="s">
        <v>1202</v>
      </c>
      <c r="AO3643" t="s">
        <v>1203</v>
      </c>
      <c r="AP3643" t="s">
        <v>690</v>
      </c>
      <c r="AR3643" t="s">
        <v>691</v>
      </c>
      <c r="AU3643" s="89">
        <f>VLOOKUP((A3643&amp;AR3643),Precios!B:J,9,FALSE)</f>
        <v>25954.576658999998</v>
      </c>
      <c r="AV3643" t="s">
        <v>1016</v>
      </c>
      <c r="AW3643" t="str">
        <f>VLOOKUP((A3643&amp;AR3643),Precios!B:J,6,FALSE)</f>
        <v>110BOG18</v>
      </c>
    </row>
    <row r="3644" spans="1:49">
      <c r="A3644" s="53" t="s">
        <v>72</v>
      </c>
      <c r="B3644" s="53" t="s">
        <v>1252</v>
      </c>
      <c r="C3644" t="s">
        <v>1253</v>
      </c>
      <c r="D3644" t="s">
        <v>1008</v>
      </c>
      <c r="U3644" t="s">
        <v>1009</v>
      </c>
      <c r="V3644" t="s">
        <v>1010</v>
      </c>
      <c r="W3644" t="s">
        <v>1011</v>
      </c>
      <c r="X3644" t="s">
        <v>1012</v>
      </c>
      <c r="AM3644" t="s">
        <v>1202</v>
      </c>
      <c r="AO3644" t="s">
        <v>1203</v>
      </c>
      <c r="AP3644" t="s">
        <v>708</v>
      </c>
      <c r="AR3644" t="s">
        <v>709</v>
      </c>
      <c r="AU3644" s="89">
        <f>VLOOKUP((A3644&amp;AR3644),Precios!B:J,9,FALSE)</f>
        <v>25921.660038999999</v>
      </c>
      <c r="AV3644" t="s">
        <v>1016</v>
      </c>
      <c r="AW3644" t="str">
        <f>VLOOKUP((A3644&amp;AR3644),Precios!B:J,6,FALSE)</f>
        <v>110BOG19</v>
      </c>
    </row>
    <row r="3645" spans="1:49">
      <c r="A3645" s="53" t="s">
        <v>72</v>
      </c>
      <c r="B3645" s="53" t="s">
        <v>1252</v>
      </c>
      <c r="C3645" t="s">
        <v>1253</v>
      </c>
      <c r="D3645" t="s">
        <v>1008</v>
      </c>
      <c r="U3645" t="s">
        <v>1009</v>
      </c>
      <c r="V3645" t="s">
        <v>1010</v>
      </c>
      <c r="W3645" t="s">
        <v>1011</v>
      </c>
      <c r="X3645" t="s">
        <v>1012</v>
      </c>
      <c r="AM3645" t="s">
        <v>1202</v>
      </c>
      <c r="AO3645" t="s">
        <v>1203</v>
      </c>
      <c r="AP3645" t="s">
        <v>710</v>
      </c>
      <c r="AR3645" t="s">
        <v>711</v>
      </c>
      <c r="AU3645" s="89">
        <f>VLOOKUP((A3645&amp;AR3645),Precios!B:J,9,FALSE)</f>
        <v>37775.961186699999</v>
      </c>
      <c r="AV3645" t="s">
        <v>1016</v>
      </c>
      <c r="AW3645" t="str">
        <f>VLOOKUP((A3645&amp;AR3645),Precios!B:J,6,FALSE)</f>
        <v>110BOG20</v>
      </c>
    </row>
    <row r="3646" spans="1:49">
      <c r="A3646" s="53" t="s">
        <v>72</v>
      </c>
      <c r="B3646" s="53" t="s">
        <v>1252</v>
      </c>
      <c r="C3646" t="s">
        <v>1253</v>
      </c>
      <c r="D3646" t="s">
        <v>1008</v>
      </c>
      <c r="U3646" t="s">
        <v>1009</v>
      </c>
      <c r="V3646" t="s">
        <v>1010</v>
      </c>
      <c r="W3646" t="s">
        <v>1011</v>
      </c>
      <c r="X3646" t="s">
        <v>1012</v>
      </c>
      <c r="AM3646" t="s">
        <v>1202</v>
      </c>
      <c r="AO3646" t="s">
        <v>1203</v>
      </c>
      <c r="AP3646" t="s">
        <v>692</v>
      </c>
      <c r="AR3646" t="s">
        <v>695</v>
      </c>
      <c r="AU3646" s="89">
        <f>VLOOKUP((A3646&amp;AR3646),Precios!B:J,9,FALSE)</f>
        <v>7565.1722629999995</v>
      </c>
      <c r="AV3646" t="s">
        <v>1016</v>
      </c>
      <c r="AW3646" t="str">
        <f>VLOOKUP((A3646&amp;AR3646),Precios!B:J,6,FALSE)</f>
        <v>110MED31</v>
      </c>
    </row>
    <row r="3647" spans="1:49">
      <c r="A3647" s="53" t="s">
        <v>72</v>
      </c>
      <c r="B3647" s="53" t="s">
        <v>1252</v>
      </c>
      <c r="C3647" t="s">
        <v>1253</v>
      </c>
      <c r="D3647" t="s">
        <v>1008</v>
      </c>
      <c r="U3647" t="s">
        <v>1009</v>
      </c>
      <c r="V3647" t="s">
        <v>1010</v>
      </c>
      <c r="W3647" t="s">
        <v>1011</v>
      </c>
      <c r="X3647" t="s">
        <v>1012</v>
      </c>
      <c r="AM3647" t="s">
        <v>1202</v>
      </c>
      <c r="AO3647" t="s">
        <v>1203</v>
      </c>
      <c r="AP3647" t="s">
        <v>687</v>
      </c>
      <c r="AR3647" t="s">
        <v>689</v>
      </c>
      <c r="AU3647" s="89">
        <f>VLOOKUP((A3647&amp;AR3647),Precios!B:J,9,FALSE)</f>
        <v>12022.722074000001</v>
      </c>
      <c r="AV3647" t="s">
        <v>1016</v>
      </c>
      <c r="AW3647" t="str">
        <f>VLOOKUP((A3647&amp;AR3647),Precios!B:J,6,FALSE)</f>
        <v>110MED22</v>
      </c>
    </row>
    <row r="3648" spans="1:49">
      <c r="A3648" s="53" t="s">
        <v>72</v>
      </c>
      <c r="B3648" s="53" t="s">
        <v>1252</v>
      </c>
      <c r="C3648" t="s">
        <v>1253</v>
      </c>
      <c r="D3648" t="s">
        <v>1008</v>
      </c>
      <c r="U3648" t="s">
        <v>1009</v>
      </c>
      <c r="V3648" t="s">
        <v>1010</v>
      </c>
      <c r="W3648" t="s">
        <v>1011</v>
      </c>
      <c r="X3648" t="s">
        <v>1012</v>
      </c>
      <c r="AM3648" t="s">
        <v>1202</v>
      </c>
      <c r="AO3648" t="s">
        <v>1203</v>
      </c>
      <c r="AP3648" t="s">
        <v>684</v>
      </c>
      <c r="AR3648" t="s">
        <v>686</v>
      </c>
      <c r="AU3648" s="89">
        <f>VLOOKUP((A3648&amp;AR3648),Precios!B:J,9,FALSE)</f>
        <v>20325.300006000001</v>
      </c>
      <c r="AV3648" t="s">
        <v>1016</v>
      </c>
      <c r="AW3648" t="str">
        <f>VLOOKUP((A3648&amp;AR3648),Precios!B:J,6,FALSE)</f>
        <v>110MED23</v>
      </c>
    </row>
    <row r="3649" spans="1:49">
      <c r="A3649" s="53" t="s">
        <v>72</v>
      </c>
      <c r="B3649" s="53" t="s">
        <v>1252</v>
      </c>
      <c r="C3649" t="s">
        <v>1253</v>
      </c>
      <c r="D3649" t="s">
        <v>1008</v>
      </c>
      <c r="U3649" t="s">
        <v>1009</v>
      </c>
      <c r="V3649" t="s">
        <v>1010</v>
      </c>
      <c r="W3649" t="s">
        <v>1011</v>
      </c>
      <c r="X3649" t="s">
        <v>1012</v>
      </c>
      <c r="AM3649" t="s">
        <v>1202</v>
      </c>
      <c r="AO3649" t="s">
        <v>1203</v>
      </c>
      <c r="AP3649" t="s">
        <v>702</v>
      </c>
      <c r="AR3649" t="s">
        <v>703</v>
      </c>
      <c r="AU3649" s="89">
        <f>VLOOKUP((A3649&amp;AR3649),Precios!B:J,9,FALSE)</f>
        <v>8037.73542</v>
      </c>
      <c r="AV3649" t="s">
        <v>1016</v>
      </c>
      <c r="AW3649" t="str">
        <f>VLOOKUP((A3649&amp;AR3649),Precios!B:J,6,FALSE)</f>
        <v>110MED25</v>
      </c>
    </row>
    <row r="3650" spans="1:49">
      <c r="A3650" s="53" t="s">
        <v>72</v>
      </c>
      <c r="B3650" s="53" t="s">
        <v>1252</v>
      </c>
      <c r="C3650" t="s">
        <v>1253</v>
      </c>
      <c r="D3650" t="s">
        <v>1008</v>
      </c>
      <c r="U3650" t="s">
        <v>1009</v>
      </c>
      <c r="V3650" t="s">
        <v>1010</v>
      </c>
      <c r="W3650" t="s">
        <v>1011</v>
      </c>
      <c r="X3650" t="s">
        <v>1012</v>
      </c>
      <c r="AM3650" t="s">
        <v>1202</v>
      </c>
      <c r="AO3650" t="s">
        <v>1203</v>
      </c>
      <c r="AP3650" t="s">
        <v>692</v>
      </c>
      <c r="AR3650" t="s">
        <v>694</v>
      </c>
      <c r="AU3650" s="89">
        <f>VLOOKUP((A3650&amp;AR3650),Precios!B:J,9,FALSE)</f>
        <v>7565.1722629999995</v>
      </c>
      <c r="AV3650" t="s">
        <v>1016</v>
      </c>
      <c r="AW3650" t="str">
        <f>VLOOKUP((A3650&amp;AR3650),Precios!B:J,6,FALSE)</f>
        <v>110CLO26</v>
      </c>
    </row>
    <row r="3651" spans="1:49">
      <c r="A3651" s="53" t="s">
        <v>72</v>
      </c>
      <c r="B3651" s="53" t="s">
        <v>1252</v>
      </c>
      <c r="C3651" t="s">
        <v>1253</v>
      </c>
      <c r="D3651" t="s">
        <v>1008</v>
      </c>
      <c r="U3651" t="s">
        <v>1009</v>
      </c>
      <c r="V3651" t="s">
        <v>1010</v>
      </c>
      <c r="W3651" t="s">
        <v>1011</v>
      </c>
      <c r="X3651" t="s">
        <v>1012</v>
      </c>
      <c r="AM3651" t="s">
        <v>1202</v>
      </c>
      <c r="AO3651" t="s">
        <v>1203</v>
      </c>
      <c r="AP3651" t="s">
        <v>704</v>
      </c>
      <c r="AR3651" t="s">
        <v>705</v>
      </c>
      <c r="AU3651" s="89">
        <f>VLOOKUP((A3651&amp;AR3651),Precios!B:J,9,FALSE)</f>
        <v>22885.059912000001</v>
      </c>
      <c r="AV3651" t="s">
        <v>1016</v>
      </c>
      <c r="AW3651" t="str">
        <f>VLOOKUP((A3651&amp;AR3651),Precios!B:J,6,FALSE)</f>
        <v>110CLO27</v>
      </c>
    </row>
    <row r="3652" spans="1:49">
      <c r="A3652" s="53" t="s">
        <v>72</v>
      </c>
      <c r="B3652" s="53" t="s">
        <v>1252</v>
      </c>
      <c r="C3652" t="s">
        <v>1253</v>
      </c>
      <c r="D3652" t="s">
        <v>1008</v>
      </c>
      <c r="U3652" t="s">
        <v>1009</v>
      </c>
      <c r="V3652" t="s">
        <v>1010</v>
      </c>
      <c r="W3652" t="s">
        <v>1011</v>
      </c>
      <c r="X3652" t="s">
        <v>1012</v>
      </c>
      <c r="AM3652" t="s">
        <v>1202</v>
      </c>
      <c r="AO3652" t="s">
        <v>1203</v>
      </c>
      <c r="AP3652" t="s">
        <v>696</v>
      </c>
      <c r="AR3652" t="s">
        <v>697</v>
      </c>
      <c r="AU3652" s="89">
        <f>VLOOKUP((A3652&amp;AR3652),Precios!B:J,9,FALSE)</f>
        <v>18709.0101</v>
      </c>
      <c r="AV3652" t="s">
        <v>1016</v>
      </c>
      <c r="AW3652" t="str">
        <f>VLOOKUP((A3652&amp;AR3652),Precios!B:J,6,FALSE)</f>
        <v>110CLO28</v>
      </c>
    </row>
    <row r="3653" spans="1:49">
      <c r="A3653" s="53" t="s">
        <v>72</v>
      </c>
      <c r="B3653" s="53" t="s">
        <v>1252</v>
      </c>
      <c r="C3653" t="s">
        <v>1253</v>
      </c>
      <c r="D3653" t="s">
        <v>1008</v>
      </c>
      <c r="U3653" t="s">
        <v>1009</v>
      </c>
      <c r="V3653" t="s">
        <v>1010</v>
      </c>
      <c r="W3653" t="s">
        <v>1011</v>
      </c>
      <c r="X3653" t="s">
        <v>1012</v>
      </c>
      <c r="AM3653" t="s">
        <v>1202</v>
      </c>
      <c r="AO3653" t="s">
        <v>1203</v>
      </c>
      <c r="AP3653" t="s">
        <v>677</v>
      </c>
      <c r="AR3653" t="s">
        <v>679</v>
      </c>
      <c r="AU3653" s="89">
        <f>VLOOKUP((A3653&amp;AR3653),Precios!B:J,9,FALSE)</f>
        <v>25921.660038999999</v>
      </c>
      <c r="AV3653" t="s">
        <v>1016</v>
      </c>
      <c r="AW3653" t="str">
        <f>VLOOKUP((A3653&amp;AR3653),Precios!B:J,6,FALSE)</f>
        <v>110CLO30</v>
      </c>
    </row>
    <row r="3654" spans="1:49">
      <c r="A3654" s="53" t="s">
        <v>218</v>
      </c>
      <c r="B3654" s="53" t="s">
        <v>1254</v>
      </c>
      <c r="C3654" t="s">
        <v>1255</v>
      </c>
      <c r="D3654" t="s">
        <v>1008</v>
      </c>
      <c r="U3654" t="s">
        <v>1009</v>
      </c>
      <c r="V3654" t="s">
        <v>1010</v>
      </c>
      <c r="W3654" t="s">
        <v>1011</v>
      </c>
      <c r="X3654" t="s">
        <v>1012</v>
      </c>
      <c r="AM3654" t="s">
        <v>1202</v>
      </c>
      <c r="AO3654" t="s">
        <v>1203</v>
      </c>
      <c r="AP3654" t="s">
        <v>1015</v>
      </c>
      <c r="AR3654" t="s">
        <v>712</v>
      </c>
      <c r="AU3654" s="89">
        <f>VLOOKUP((A3654&amp;AR3654),Precios!B:J,9,FALSE)</f>
        <v>8872.4076045000002</v>
      </c>
      <c r="AV3654" t="s">
        <v>1016</v>
      </c>
      <c r="AW3654" t="str">
        <f>VLOOKUP((A3654&amp;AR3654),Precios!B:J,6,FALSE)</f>
        <v>111BOG6</v>
      </c>
    </row>
    <row r="3655" spans="1:49">
      <c r="A3655" s="53" t="s">
        <v>218</v>
      </c>
      <c r="B3655" s="53" t="s">
        <v>1254</v>
      </c>
      <c r="C3655" t="s">
        <v>1255</v>
      </c>
      <c r="D3655" t="s">
        <v>1008</v>
      </c>
      <c r="U3655" t="s">
        <v>1009</v>
      </c>
      <c r="V3655" t="s">
        <v>1010</v>
      </c>
      <c r="W3655" t="s">
        <v>1011</v>
      </c>
      <c r="X3655" t="s">
        <v>1012</v>
      </c>
      <c r="AM3655" t="s">
        <v>1202</v>
      </c>
      <c r="AO3655" t="s">
        <v>1203</v>
      </c>
      <c r="AP3655" t="s">
        <v>713</v>
      </c>
      <c r="AR3655" t="s">
        <v>714</v>
      </c>
      <c r="AU3655" s="89">
        <f>VLOOKUP((A3655&amp;AR3655),Precios!B:J,9,FALSE)</f>
        <v>8869.2218208000013</v>
      </c>
      <c r="AV3655" t="s">
        <v>1016</v>
      </c>
      <c r="AW3655" t="str">
        <f>VLOOKUP((A3655&amp;AR3655),Precios!B:J,6,FALSE)</f>
        <v>111BOG7</v>
      </c>
    </row>
    <row r="3656" spans="1:49">
      <c r="A3656" s="53" t="s">
        <v>218</v>
      </c>
      <c r="B3656" s="53" t="s">
        <v>1254</v>
      </c>
      <c r="C3656" t="s">
        <v>1255</v>
      </c>
      <c r="D3656" t="s">
        <v>1008</v>
      </c>
      <c r="U3656" t="s">
        <v>1009</v>
      </c>
      <c r="V3656" t="s">
        <v>1010</v>
      </c>
      <c r="W3656" t="s">
        <v>1011</v>
      </c>
      <c r="X3656" t="s">
        <v>1012</v>
      </c>
      <c r="AM3656" t="s">
        <v>1202</v>
      </c>
      <c r="AO3656" t="s">
        <v>1203</v>
      </c>
      <c r="AP3656" t="s">
        <v>692</v>
      </c>
      <c r="AR3656" t="s">
        <v>693</v>
      </c>
      <c r="AU3656" s="89">
        <f>VLOOKUP((A3656&amp;AR3656),Precios!B:J,9,FALSE)</f>
        <v>7883.7506330000006</v>
      </c>
      <c r="AV3656" t="s">
        <v>1016</v>
      </c>
      <c r="AW3656" t="str">
        <f>VLOOKUP((A3656&amp;AR3656),Precios!B:J,6,FALSE)</f>
        <v>111BOG8</v>
      </c>
    </row>
    <row r="3657" spans="1:49">
      <c r="A3657" s="53" t="s">
        <v>218</v>
      </c>
      <c r="B3657" s="53" t="s">
        <v>1254</v>
      </c>
      <c r="C3657" t="s">
        <v>1255</v>
      </c>
      <c r="D3657" t="s">
        <v>1008</v>
      </c>
      <c r="U3657" t="s">
        <v>1009</v>
      </c>
      <c r="V3657" t="s">
        <v>1010</v>
      </c>
      <c r="W3657" t="s">
        <v>1011</v>
      </c>
      <c r="X3657" t="s">
        <v>1012</v>
      </c>
      <c r="AM3657" t="s">
        <v>1202</v>
      </c>
      <c r="AO3657" t="s">
        <v>1203</v>
      </c>
      <c r="AP3657" t="s">
        <v>673</v>
      </c>
      <c r="AR3657" t="s">
        <v>674</v>
      </c>
      <c r="AU3657" s="89">
        <f>VLOOKUP((A3657&amp;AR3657),Precios!B:J,9,FALSE)</f>
        <v>8414.6726510000008</v>
      </c>
      <c r="AV3657" t="s">
        <v>1016</v>
      </c>
      <c r="AW3657" t="str">
        <f>VLOOKUP((A3657&amp;AR3657),Precios!B:J,6,FALSE)</f>
        <v>111BOG9</v>
      </c>
    </row>
    <row r="3658" spans="1:49">
      <c r="A3658" s="53" t="s">
        <v>218</v>
      </c>
      <c r="B3658" s="53" t="s">
        <v>1254</v>
      </c>
      <c r="C3658" t="s">
        <v>1255</v>
      </c>
      <c r="D3658" t="s">
        <v>1008</v>
      </c>
      <c r="U3658" t="s">
        <v>1009</v>
      </c>
      <c r="V3658" t="s">
        <v>1010</v>
      </c>
      <c r="W3658" t="s">
        <v>1011</v>
      </c>
      <c r="X3658" t="s">
        <v>1012</v>
      </c>
      <c r="AM3658" t="s">
        <v>1202</v>
      </c>
      <c r="AO3658" t="s">
        <v>1203</v>
      </c>
      <c r="AP3658" t="s">
        <v>687</v>
      </c>
      <c r="AR3658" t="s">
        <v>688</v>
      </c>
      <c r="AU3658" s="89">
        <f>VLOOKUP((A3658&amp;AR3658),Precios!B:J,9,FALSE)</f>
        <v>11825.631191</v>
      </c>
      <c r="AV3658" t="s">
        <v>1016</v>
      </c>
      <c r="AW3658" t="str">
        <f>VLOOKUP((A3658&amp;AR3658),Precios!B:J,6,FALSE)</f>
        <v>111BOG10</v>
      </c>
    </row>
    <row r="3659" spans="1:49">
      <c r="A3659" s="53" t="s">
        <v>218</v>
      </c>
      <c r="B3659" s="53" t="s">
        <v>1254</v>
      </c>
      <c r="C3659" t="s">
        <v>1255</v>
      </c>
      <c r="D3659" t="s">
        <v>1008</v>
      </c>
      <c r="U3659" t="s">
        <v>1009</v>
      </c>
      <c r="V3659" t="s">
        <v>1010</v>
      </c>
      <c r="W3659" t="s">
        <v>1011</v>
      </c>
      <c r="X3659" t="s">
        <v>1012</v>
      </c>
      <c r="AM3659" t="s">
        <v>1202</v>
      </c>
      <c r="AO3659" t="s">
        <v>1203</v>
      </c>
      <c r="AP3659" t="s">
        <v>698</v>
      </c>
      <c r="AR3659" t="s">
        <v>699</v>
      </c>
      <c r="AU3659" s="89">
        <f>VLOOKUP((A3659&amp;AR3659),Precios!B:J,9,FALSE)</f>
        <v>7390.5150000000003</v>
      </c>
      <c r="AV3659" t="s">
        <v>1016</v>
      </c>
      <c r="AW3659" t="str">
        <f>VLOOKUP((A3659&amp;AR3659),Precios!B:J,6,FALSE)</f>
        <v>111BOG11</v>
      </c>
    </row>
    <row r="3660" spans="1:49">
      <c r="A3660" s="53" t="s">
        <v>218</v>
      </c>
      <c r="B3660" s="53" t="s">
        <v>1254</v>
      </c>
      <c r="C3660" t="s">
        <v>1255</v>
      </c>
      <c r="D3660" t="s">
        <v>1008</v>
      </c>
      <c r="U3660" t="s">
        <v>1009</v>
      </c>
      <c r="V3660" t="s">
        <v>1010</v>
      </c>
      <c r="W3660" t="s">
        <v>1011</v>
      </c>
      <c r="X3660" t="s">
        <v>1012</v>
      </c>
      <c r="AM3660" t="s">
        <v>1202</v>
      </c>
      <c r="AO3660" t="s">
        <v>1203</v>
      </c>
      <c r="AP3660" t="s">
        <v>675</v>
      </c>
      <c r="AR3660" t="s">
        <v>676</v>
      </c>
      <c r="AU3660" s="89">
        <f>VLOOKUP((A3660&amp;AR3660),Precios!B:J,9,FALSE)</f>
        <v>8034.5464913999995</v>
      </c>
      <c r="AV3660" t="s">
        <v>1016</v>
      </c>
      <c r="AW3660" t="str">
        <f>VLOOKUP((A3660&amp;AR3660),Precios!B:J,6,FALSE)</f>
        <v>111BOG12</v>
      </c>
    </row>
    <row r="3661" spans="1:49">
      <c r="A3661" s="53" t="s">
        <v>218</v>
      </c>
      <c r="B3661" s="53" t="s">
        <v>1254</v>
      </c>
      <c r="C3661" t="s">
        <v>1255</v>
      </c>
      <c r="D3661" t="s">
        <v>1008</v>
      </c>
      <c r="U3661" t="s">
        <v>1009</v>
      </c>
      <c r="V3661" t="s">
        <v>1010</v>
      </c>
      <c r="W3661" t="s">
        <v>1011</v>
      </c>
      <c r="X3661" t="s">
        <v>1012</v>
      </c>
      <c r="AM3661" t="s">
        <v>1202</v>
      </c>
      <c r="AO3661" t="s">
        <v>1203</v>
      </c>
      <c r="AP3661" t="s">
        <v>682</v>
      </c>
      <c r="AR3661" t="s">
        <v>683</v>
      </c>
      <c r="AU3661" s="89">
        <f>VLOOKUP((A3661&amp;AR3661),Precios!B:J,9,FALSE)</f>
        <v>13093.738735000001</v>
      </c>
      <c r="AV3661" t="s">
        <v>1016</v>
      </c>
      <c r="AW3661" t="str">
        <f>VLOOKUP((A3661&amp;AR3661),Precios!B:J,6,FALSE)</f>
        <v>111BOG13</v>
      </c>
    </row>
    <row r="3662" spans="1:49">
      <c r="A3662" s="53" t="s">
        <v>218</v>
      </c>
      <c r="B3662" s="53" t="s">
        <v>1254</v>
      </c>
      <c r="C3662" t="s">
        <v>1255</v>
      </c>
      <c r="D3662" t="s">
        <v>1008</v>
      </c>
      <c r="U3662" t="s">
        <v>1009</v>
      </c>
      <c r="V3662" t="s">
        <v>1010</v>
      </c>
      <c r="W3662" t="s">
        <v>1011</v>
      </c>
      <c r="X3662" t="s">
        <v>1012</v>
      </c>
      <c r="AM3662" t="s">
        <v>1202</v>
      </c>
      <c r="AO3662" t="s">
        <v>1203</v>
      </c>
      <c r="AP3662" t="s">
        <v>706</v>
      </c>
      <c r="AR3662" t="s">
        <v>707</v>
      </c>
      <c r="AU3662" s="89">
        <f>VLOOKUP((A3662&amp;AR3662),Precios!B:J,9,FALSE)</f>
        <v>19723.974160000002</v>
      </c>
      <c r="AV3662" t="s">
        <v>1016</v>
      </c>
      <c r="AW3662" t="str">
        <f>VLOOKUP((A3662&amp;AR3662),Precios!B:J,6,FALSE)</f>
        <v>111BOG14</v>
      </c>
    </row>
    <row r="3663" spans="1:49">
      <c r="A3663" s="53" t="s">
        <v>218</v>
      </c>
      <c r="B3663" s="53" t="s">
        <v>1254</v>
      </c>
      <c r="C3663" t="s">
        <v>1255</v>
      </c>
      <c r="D3663" t="s">
        <v>1008</v>
      </c>
      <c r="U3663" t="s">
        <v>1009</v>
      </c>
      <c r="V3663" t="s">
        <v>1010</v>
      </c>
      <c r="W3663" t="s">
        <v>1011</v>
      </c>
      <c r="X3663" t="s">
        <v>1012</v>
      </c>
      <c r="AM3663" t="s">
        <v>1202</v>
      </c>
      <c r="AO3663" t="s">
        <v>1203</v>
      </c>
      <c r="AP3663" t="s">
        <v>700</v>
      </c>
      <c r="AR3663" t="s">
        <v>701</v>
      </c>
      <c r="AU3663" s="89">
        <f>VLOOKUP((A3663&amp;AR3663),Precios!B:J,9,FALSE)</f>
        <v>8390.5931999999993</v>
      </c>
      <c r="AV3663" t="s">
        <v>1016</v>
      </c>
      <c r="AW3663" t="str">
        <f>VLOOKUP((A3663&amp;AR3663),Precios!B:J,6,FALSE)</f>
        <v>111BOG16</v>
      </c>
    </row>
    <row r="3664" spans="1:49">
      <c r="A3664" s="53" t="s">
        <v>218</v>
      </c>
      <c r="B3664" s="53" t="s">
        <v>1254</v>
      </c>
      <c r="C3664" t="s">
        <v>1255</v>
      </c>
      <c r="D3664" t="s">
        <v>1008</v>
      </c>
      <c r="U3664" t="s">
        <v>1009</v>
      </c>
      <c r="V3664" t="s">
        <v>1010</v>
      </c>
      <c r="W3664" t="s">
        <v>1011</v>
      </c>
      <c r="X3664" t="s">
        <v>1012</v>
      </c>
      <c r="AM3664" t="s">
        <v>1202</v>
      </c>
      <c r="AO3664" t="s">
        <v>1203</v>
      </c>
      <c r="AP3664" t="s">
        <v>680</v>
      </c>
      <c r="AR3664" t="s">
        <v>681</v>
      </c>
      <c r="AU3664" s="89">
        <f>VLOOKUP((A3664&amp;AR3664),Precios!B:J,9,FALSE)</f>
        <v>14676.2</v>
      </c>
      <c r="AV3664" t="s">
        <v>1016</v>
      </c>
      <c r="AW3664" t="str">
        <f>VLOOKUP((A3664&amp;AR3664),Precios!B:J,6,FALSE)</f>
        <v>111BOG17</v>
      </c>
    </row>
    <row r="3665" spans="1:49">
      <c r="A3665" s="53" t="s">
        <v>218</v>
      </c>
      <c r="B3665" s="53" t="s">
        <v>1254</v>
      </c>
      <c r="C3665" t="s">
        <v>1255</v>
      </c>
      <c r="D3665" t="s">
        <v>1008</v>
      </c>
      <c r="U3665" t="s">
        <v>1009</v>
      </c>
      <c r="V3665" t="s">
        <v>1010</v>
      </c>
      <c r="W3665" t="s">
        <v>1011</v>
      </c>
      <c r="X3665" t="s">
        <v>1012</v>
      </c>
      <c r="AM3665" t="s">
        <v>1202</v>
      </c>
      <c r="AO3665" t="s">
        <v>1203</v>
      </c>
      <c r="AP3665" t="s">
        <v>690</v>
      </c>
      <c r="AR3665" t="s">
        <v>691</v>
      </c>
      <c r="AU3665" s="89">
        <f>VLOOKUP((A3665&amp;AR3665),Precios!B:J,9,FALSE)</f>
        <v>11875.540754</v>
      </c>
      <c r="AV3665" t="s">
        <v>1016</v>
      </c>
      <c r="AW3665" t="str">
        <f>VLOOKUP((A3665&amp;AR3665),Precios!B:J,6,FALSE)</f>
        <v>111BOG18</v>
      </c>
    </row>
    <row r="3666" spans="1:49">
      <c r="A3666" s="53" t="s">
        <v>218</v>
      </c>
      <c r="B3666" s="53" t="s">
        <v>1254</v>
      </c>
      <c r="C3666" t="s">
        <v>1255</v>
      </c>
      <c r="D3666" t="s">
        <v>1008</v>
      </c>
      <c r="U3666" t="s">
        <v>1009</v>
      </c>
      <c r="V3666" t="s">
        <v>1010</v>
      </c>
      <c r="W3666" t="s">
        <v>1011</v>
      </c>
      <c r="X3666" t="s">
        <v>1012</v>
      </c>
      <c r="AM3666" t="s">
        <v>1202</v>
      </c>
      <c r="AO3666" t="s">
        <v>1203</v>
      </c>
      <c r="AP3666" t="s">
        <v>708</v>
      </c>
      <c r="AR3666" t="s">
        <v>709</v>
      </c>
      <c r="AU3666" s="89">
        <f>VLOOKUP((A3666&amp;AR3666),Precios!B:J,9,FALSE)</f>
        <v>11768.2158</v>
      </c>
      <c r="AV3666" t="s">
        <v>1016</v>
      </c>
      <c r="AW3666" t="str">
        <f>VLOOKUP((A3666&amp;AR3666),Precios!B:J,6,FALSE)</f>
        <v>111BOG19</v>
      </c>
    </row>
    <row r="3667" spans="1:49">
      <c r="A3667" s="53" t="s">
        <v>218</v>
      </c>
      <c r="B3667" s="53" t="s">
        <v>1254</v>
      </c>
      <c r="C3667" t="s">
        <v>1255</v>
      </c>
      <c r="D3667" t="s">
        <v>1008</v>
      </c>
      <c r="U3667" t="s">
        <v>1009</v>
      </c>
      <c r="V3667" t="s">
        <v>1010</v>
      </c>
      <c r="W3667" t="s">
        <v>1011</v>
      </c>
      <c r="X3667" t="s">
        <v>1012</v>
      </c>
      <c r="AM3667" t="s">
        <v>1202</v>
      </c>
      <c r="AO3667" t="s">
        <v>1203</v>
      </c>
      <c r="AP3667" t="s">
        <v>710</v>
      </c>
      <c r="AR3667" t="s">
        <v>711</v>
      </c>
      <c r="AU3667" s="89">
        <f>VLOOKUP((A3667&amp;AR3667),Precios!B:J,9,FALSE)</f>
        <v>17245.709096000002</v>
      </c>
      <c r="AV3667" t="s">
        <v>1016</v>
      </c>
      <c r="AW3667" t="str">
        <f>VLOOKUP((A3667&amp;AR3667),Precios!B:J,6,FALSE)</f>
        <v>111BOG20</v>
      </c>
    </row>
    <row r="3668" spans="1:49">
      <c r="A3668" s="53" t="s">
        <v>218</v>
      </c>
      <c r="B3668" s="53" t="s">
        <v>1254</v>
      </c>
      <c r="C3668" t="s">
        <v>1255</v>
      </c>
      <c r="D3668" t="s">
        <v>1008</v>
      </c>
      <c r="U3668" t="s">
        <v>1009</v>
      </c>
      <c r="V3668" t="s">
        <v>1010</v>
      </c>
      <c r="W3668" t="s">
        <v>1011</v>
      </c>
      <c r="X3668" t="s">
        <v>1012</v>
      </c>
      <c r="AM3668" t="s">
        <v>1202</v>
      </c>
      <c r="AO3668" t="s">
        <v>1203</v>
      </c>
      <c r="AP3668" t="s">
        <v>692</v>
      </c>
      <c r="AR3668" t="s">
        <v>695</v>
      </c>
      <c r="AU3668" s="89">
        <f>VLOOKUP((A3668&amp;AR3668),Precios!B:J,9,FALSE)</f>
        <v>8347.8120770000005</v>
      </c>
      <c r="AV3668" t="s">
        <v>1016</v>
      </c>
      <c r="AW3668" t="str">
        <f>VLOOKUP((A3668&amp;AR3668),Precios!B:J,6,FALSE)</f>
        <v>111MED31</v>
      </c>
    </row>
    <row r="3669" spans="1:49">
      <c r="A3669" s="53" t="s">
        <v>218</v>
      </c>
      <c r="B3669" s="53" t="s">
        <v>1254</v>
      </c>
      <c r="C3669" t="s">
        <v>1255</v>
      </c>
      <c r="D3669" t="s">
        <v>1008</v>
      </c>
      <c r="U3669" t="s">
        <v>1009</v>
      </c>
      <c r="V3669" t="s">
        <v>1010</v>
      </c>
      <c r="W3669" t="s">
        <v>1011</v>
      </c>
      <c r="X3669" t="s">
        <v>1012</v>
      </c>
      <c r="AM3669" t="s">
        <v>1202</v>
      </c>
      <c r="AO3669" t="s">
        <v>1203</v>
      </c>
      <c r="AP3669" t="s">
        <v>687</v>
      </c>
      <c r="AR3669" t="s">
        <v>689</v>
      </c>
      <c r="AU3669" s="89">
        <f>VLOOKUP((A3669&amp;AR3669),Precios!B:J,9,FALSE)</f>
        <v>12022.722074000001</v>
      </c>
      <c r="AV3669" t="s">
        <v>1016</v>
      </c>
      <c r="AW3669" t="str">
        <f>VLOOKUP((A3669&amp;AR3669),Precios!B:J,6,FALSE)</f>
        <v>111MED22</v>
      </c>
    </row>
    <row r="3670" spans="1:49">
      <c r="A3670" s="53" t="s">
        <v>218</v>
      </c>
      <c r="B3670" s="53" t="s">
        <v>1254</v>
      </c>
      <c r="C3670" t="s">
        <v>1255</v>
      </c>
      <c r="D3670" t="s">
        <v>1008</v>
      </c>
      <c r="U3670" t="s">
        <v>1009</v>
      </c>
      <c r="V3670" t="s">
        <v>1010</v>
      </c>
      <c r="W3670" t="s">
        <v>1011</v>
      </c>
      <c r="X3670" t="s">
        <v>1012</v>
      </c>
      <c r="AM3670" t="s">
        <v>1202</v>
      </c>
      <c r="AO3670" t="s">
        <v>1203</v>
      </c>
      <c r="AP3670" t="s">
        <v>684</v>
      </c>
      <c r="AR3670" t="s">
        <v>686</v>
      </c>
      <c r="AU3670" s="89">
        <f>VLOOKUP((A3670&amp;AR3670),Precios!B:J,9,FALSE)</f>
        <v>16260.244198</v>
      </c>
      <c r="AV3670" t="s">
        <v>1016</v>
      </c>
      <c r="AW3670" t="str">
        <f>VLOOKUP((A3670&amp;AR3670),Precios!B:J,6,FALSE)</f>
        <v>111MED23</v>
      </c>
    </row>
    <row r="3671" spans="1:49">
      <c r="A3671" s="53" t="s">
        <v>218</v>
      </c>
      <c r="B3671" s="53" t="s">
        <v>1254</v>
      </c>
      <c r="C3671" t="s">
        <v>1255</v>
      </c>
      <c r="D3671" t="s">
        <v>1008</v>
      </c>
      <c r="U3671" t="s">
        <v>1009</v>
      </c>
      <c r="V3671" t="s">
        <v>1010</v>
      </c>
      <c r="W3671" t="s">
        <v>1011</v>
      </c>
      <c r="X3671" t="s">
        <v>1012</v>
      </c>
      <c r="AM3671" t="s">
        <v>1202</v>
      </c>
      <c r="AO3671" t="s">
        <v>1203</v>
      </c>
      <c r="AP3671" t="s">
        <v>702</v>
      </c>
      <c r="AR3671" t="s">
        <v>703</v>
      </c>
      <c r="AU3671" s="89">
        <f>VLOOKUP((A3671&amp;AR3671),Precios!B:J,9,FALSE)</f>
        <v>8869.2260139999999</v>
      </c>
      <c r="AV3671" t="s">
        <v>1016</v>
      </c>
      <c r="AW3671" t="str">
        <f>VLOOKUP((A3671&amp;AR3671),Precios!B:J,6,FALSE)</f>
        <v>111MED25</v>
      </c>
    </row>
    <row r="3672" spans="1:49">
      <c r="A3672" s="53" t="s">
        <v>218</v>
      </c>
      <c r="B3672" s="53" t="s">
        <v>1254</v>
      </c>
      <c r="C3672" t="s">
        <v>1255</v>
      </c>
      <c r="D3672" t="s">
        <v>1008</v>
      </c>
      <c r="U3672" t="s">
        <v>1009</v>
      </c>
      <c r="V3672" t="s">
        <v>1010</v>
      </c>
      <c r="W3672" t="s">
        <v>1011</v>
      </c>
      <c r="X3672" t="s">
        <v>1012</v>
      </c>
      <c r="AM3672" t="s">
        <v>1202</v>
      </c>
      <c r="AO3672" t="s">
        <v>1203</v>
      </c>
      <c r="AP3672" t="s">
        <v>692</v>
      </c>
      <c r="AR3672" t="s">
        <v>694</v>
      </c>
      <c r="AU3672" s="89">
        <f>VLOOKUP((A3672&amp;AR3672),Precios!B:J,9,FALSE)</f>
        <v>8347.8120770000005</v>
      </c>
      <c r="AV3672" t="s">
        <v>1016</v>
      </c>
      <c r="AW3672" t="str">
        <f>VLOOKUP((A3672&amp;AR3672),Precios!B:J,6,FALSE)</f>
        <v>111CLO26</v>
      </c>
    </row>
    <row r="3673" spans="1:49">
      <c r="A3673" s="53" t="s">
        <v>218</v>
      </c>
      <c r="B3673" s="53" t="s">
        <v>1254</v>
      </c>
      <c r="C3673" t="s">
        <v>1255</v>
      </c>
      <c r="D3673" t="s">
        <v>1008</v>
      </c>
      <c r="U3673" t="s">
        <v>1009</v>
      </c>
      <c r="V3673" t="s">
        <v>1010</v>
      </c>
      <c r="W3673" t="s">
        <v>1011</v>
      </c>
      <c r="X3673" t="s">
        <v>1012</v>
      </c>
      <c r="AM3673" t="s">
        <v>1202</v>
      </c>
      <c r="AO3673" t="s">
        <v>1203</v>
      </c>
      <c r="AP3673" t="s">
        <v>704</v>
      </c>
      <c r="AR3673" t="s">
        <v>705</v>
      </c>
      <c r="AU3673" s="89">
        <f>VLOOKUP((A3673&amp;AR3673),Precios!B:J,9,FALSE)</f>
        <v>22885.059912000001</v>
      </c>
      <c r="AV3673" t="s">
        <v>1016</v>
      </c>
      <c r="AW3673" t="str">
        <f>VLOOKUP((A3673&amp;AR3673),Precios!B:J,6,FALSE)</f>
        <v>111CLO27</v>
      </c>
    </row>
    <row r="3674" spans="1:49">
      <c r="A3674" s="53" t="s">
        <v>218</v>
      </c>
      <c r="B3674" s="53" t="s">
        <v>1254</v>
      </c>
      <c r="C3674" t="s">
        <v>1255</v>
      </c>
      <c r="D3674" t="s">
        <v>1008</v>
      </c>
      <c r="U3674" t="s">
        <v>1009</v>
      </c>
      <c r="V3674" t="s">
        <v>1010</v>
      </c>
      <c r="W3674" t="s">
        <v>1011</v>
      </c>
      <c r="X3674" t="s">
        <v>1012</v>
      </c>
      <c r="AM3674" t="s">
        <v>1202</v>
      </c>
      <c r="AO3674" t="s">
        <v>1203</v>
      </c>
      <c r="AP3674" t="s">
        <v>696</v>
      </c>
      <c r="AR3674" t="s">
        <v>697</v>
      </c>
      <c r="AU3674" s="89">
        <f>VLOOKUP((A3674&amp;AR3674),Precios!B:J,9,FALSE)</f>
        <v>24905.511399999999</v>
      </c>
      <c r="AV3674" t="s">
        <v>1016</v>
      </c>
      <c r="AW3674" t="str">
        <f>VLOOKUP((A3674&amp;AR3674),Precios!B:J,6,FALSE)</f>
        <v>111CLO28</v>
      </c>
    </row>
    <row r="3675" spans="1:49">
      <c r="A3675" s="53" t="s">
        <v>218</v>
      </c>
      <c r="B3675" s="53" t="s">
        <v>1254</v>
      </c>
      <c r="C3675" t="s">
        <v>1255</v>
      </c>
      <c r="D3675" t="s">
        <v>1008</v>
      </c>
      <c r="U3675" t="s">
        <v>1009</v>
      </c>
      <c r="V3675" t="s">
        <v>1010</v>
      </c>
      <c r="W3675" t="s">
        <v>1011</v>
      </c>
      <c r="X3675" t="s">
        <v>1012</v>
      </c>
      <c r="AM3675" t="s">
        <v>1202</v>
      </c>
      <c r="AO3675" t="s">
        <v>1203</v>
      </c>
      <c r="AP3675" t="s">
        <v>677</v>
      </c>
      <c r="AR3675" t="s">
        <v>679</v>
      </c>
      <c r="AU3675" s="89">
        <f>VLOOKUP((A3675&amp;AR3675),Precios!B:J,9,FALSE)</f>
        <v>11921.204702000001</v>
      </c>
      <c r="AV3675" t="s">
        <v>1016</v>
      </c>
      <c r="AW3675" t="str">
        <f>VLOOKUP((A3675&amp;AR3675),Precios!B:J,6,FALSE)</f>
        <v>111CLO30</v>
      </c>
    </row>
    <row r="3676" spans="1:49">
      <c r="A3676" s="53" t="s">
        <v>226</v>
      </c>
      <c r="B3676" s="53" t="s">
        <v>1256</v>
      </c>
      <c r="C3676" t="s">
        <v>1044</v>
      </c>
      <c r="D3676" t="s">
        <v>1008</v>
      </c>
      <c r="U3676" t="s">
        <v>1009</v>
      </c>
      <c r="V3676" t="s">
        <v>1010</v>
      </c>
      <c r="W3676" t="s">
        <v>1011</v>
      </c>
      <c r="X3676" t="s">
        <v>1012</v>
      </c>
      <c r="AM3676" t="s">
        <v>1202</v>
      </c>
      <c r="AO3676" t="s">
        <v>1203</v>
      </c>
      <c r="AP3676" t="s">
        <v>1015</v>
      </c>
      <c r="AR3676" t="s">
        <v>712</v>
      </c>
      <c r="AU3676" s="89">
        <f>VLOOKUP((A3676&amp;AR3676),Precios!B:J,9,FALSE)</f>
        <v>6791.0289204999999</v>
      </c>
      <c r="AV3676" t="s">
        <v>1016</v>
      </c>
      <c r="AW3676" t="str">
        <f>VLOOKUP((A3676&amp;AR3676),Precios!B:J,6,FALSE)</f>
        <v>177BOG6</v>
      </c>
    </row>
    <row r="3677" spans="1:49">
      <c r="A3677" s="53" t="s">
        <v>226</v>
      </c>
      <c r="B3677" s="53" t="s">
        <v>1256</v>
      </c>
      <c r="C3677" t="s">
        <v>1044</v>
      </c>
      <c r="D3677" t="s">
        <v>1008</v>
      </c>
      <c r="U3677" t="s">
        <v>1009</v>
      </c>
      <c r="V3677" t="s">
        <v>1010</v>
      </c>
      <c r="W3677" t="s">
        <v>1011</v>
      </c>
      <c r="X3677" t="s">
        <v>1012</v>
      </c>
      <c r="AM3677" t="s">
        <v>1202</v>
      </c>
      <c r="AO3677" t="s">
        <v>1203</v>
      </c>
      <c r="AP3677" t="s">
        <v>713</v>
      </c>
      <c r="AR3677" t="s">
        <v>714</v>
      </c>
      <c r="AU3677" s="89">
        <f>VLOOKUP((A3677&amp;AR3677),Precios!B:J,9,FALSE)</f>
        <v>6775.1000019999992</v>
      </c>
      <c r="AV3677" t="s">
        <v>1016</v>
      </c>
      <c r="AW3677" t="str">
        <f>VLOOKUP((A3677&amp;AR3677),Precios!B:J,6,FALSE)</f>
        <v>177BOG7</v>
      </c>
    </row>
    <row r="3678" spans="1:49">
      <c r="A3678" s="53" t="s">
        <v>226</v>
      </c>
      <c r="B3678" s="53" t="s">
        <v>1256</v>
      </c>
      <c r="C3678" t="s">
        <v>1044</v>
      </c>
      <c r="D3678" t="s">
        <v>1008</v>
      </c>
      <c r="U3678" t="s">
        <v>1009</v>
      </c>
      <c r="V3678" t="s">
        <v>1010</v>
      </c>
      <c r="W3678" t="s">
        <v>1011</v>
      </c>
      <c r="X3678" t="s">
        <v>1012</v>
      </c>
      <c r="AM3678" t="s">
        <v>1202</v>
      </c>
      <c r="AO3678" t="s">
        <v>1203</v>
      </c>
      <c r="AP3678" t="s">
        <v>692</v>
      </c>
      <c r="AR3678" t="s">
        <v>693</v>
      </c>
      <c r="AU3678" s="89">
        <f>VLOOKUP((A3678&amp;AR3678),Precios!B:J,9,FALSE)</f>
        <v>6617.9388660000004</v>
      </c>
      <c r="AV3678" t="s">
        <v>1016</v>
      </c>
      <c r="AW3678" t="str">
        <f>VLOOKUP((A3678&amp;AR3678),Precios!B:J,6,FALSE)</f>
        <v>177BOG8</v>
      </c>
    </row>
    <row r="3679" spans="1:49">
      <c r="A3679" s="53" t="s">
        <v>226</v>
      </c>
      <c r="B3679" s="53" t="s">
        <v>1256</v>
      </c>
      <c r="C3679" t="s">
        <v>1044</v>
      </c>
      <c r="D3679" t="s">
        <v>1008</v>
      </c>
      <c r="U3679" t="s">
        <v>1009</v>
      </c>
      <c r="V3679" t="s">
        <v>1010</v>
      </c>
      <c r="W3679" t="s">
        <v>1011</v>
      </c>
      <c r="X3679" t="s">
        <v>1012</v>
      </c>
      <c r="AM3679" t="s">
        <v>1202</v>
      </c>
      <c r="AO3679" t="s">
        <v>1203</v>
      </c>
      <c r="AP3679" t="s">
        <v>673</v>
      </c>
      <c r="AR3679" t="s">
        <v>674</v>
      </c>
      <c r="AU3679" s="89">
        <f>VLOOKUP((A3679&amp;AR3679),Precios!B:J,9,FALSE)</f>
        <v>5000.0240949999998</v>
      </c>
      <c r="AV3679" t="s">
        <v>1016</v>
      </c>
      <c r="AW3679" t="str">
        <f>VLOOKUP((A3679&amp;AR3679),Precios!B:J,6,FALSE)</f>
        <v>177BOG9</v>
      </c>
    </row>
    <row r="3680" spans="1:49">
      <c r="A3680" s="53" t="s">
        <v>226</v>
      </c>
      <c r="B3680" s="53" t="s">
        <v>1256</v>
      </c>
      <c r="C3680" t="s">
        <v>1044</v>
      </c>
      <c r="D3680" t="s">
        <v>1008</v>
      </c>
      <c r="U3680" t="s">
        <v>1009</v>
      </c>
      <c r="V3680" t="s">
        <v>1010</v>
      </c>
      <c r="W3680" t="s">
        <v>1011</v>
      </c>
      <c r="X3680" t="s">
        <v>1012</v>
      </c>
      <c r="AM3680" t="s">
        <v>1202</v>
      </c>
      <c r="AO3680" t="s">
        <v>1203</v>
      </c>
      <c r="AP3680" t="s">
        <v>687</v>
      </c>
      <c r="AR3680" t="s">
        <v>688</v>
      </c>
      <c r="AU3680" s="89">
        <f>VLOOKUP((A3680&amp;AR3680),Precios!B:J,9,FALSE)</f>
        <v>5929.5936369999999</v>
      </c>
      <c r="AV3680" t="s">
        <v>1016</v>
      </c>
      <c r="AW3680" t="str">
        <f>VLOOKUP((A3680&amp;AR3680),Precios!B:J,6,FALSE)</f>
        <v>177BOG10</v>
      </c>
    </row>
    <row r="3681" spans="1:49">
      <c r="A3681" s="53" t="s">
        <v>226</v>
      </c>
      <c r="B3681" s="53" t="s">
        <v>1256</v>
      </c>
      <c r="C3681" t="s">
        <v>1044</v>
      </c>
      <c r="D3681" t="s">
        <v>1008</v>
      </c>
      <c r="U3681" t="s">
        <v>1009</v>
      </c>
      <c r="V3681" t="s">
        <v>1010</v>
      </c>
      <c r="W3681" t="s">
        <v>1011</v>
      </c>
      <c r="X3681" t="s">
        <v>1012</v>
      </c>
      <c r="AM3681" t="s">
        <v>1202</v>
      </c>
      <c r="AO3681" t="s">
        <v>1203</v>
      </c>
      <c r="AP3681" t="s">
        <v>698</v>
      </c>
      <c r="AR3681" t="s">
        <v>699</v>
      </c>
      <c r="AU3681" s="89">
        <f>VLOOKUP((A3681&amp;AR3681),Precios!B:J,9,FALSE)</f>
        <v>7528.0100279999997</v>
      </c>
      <c r="AV3681" t="s">
        <v>1016</v>
      </c>
      <c r="AW3681" t="str">
        <f>VLOOKUP((A3681&amp;AR3681),Precios!B:J,6,FALSE)</f>
        <v>177BOG11</v>
      </c>
    </row>
    <row r="3682" spans="1:49">
      <c r="A3682" s="53" t="s">
        <v>226</v>
      </c>
      <c r="B3682" s="53" t="s">
        <v>1256</v>
      </c>
      <c r="C3682" t="s">
        <v>1044</v>
      </c>
      <c r="D3682" t="s">
        <v>1008</v>
      </c>
      <c r="U3682" t="s">
        <v>1009</v>
      </c>
      <c r="V3682" t="s">
        <v>1010</v>
      </c>
      <c r="W3682" t="s">
        <v>1011</v>
      </c>
      <c r="X3682" t="s">
        <v>1012</v>
      </c>
      <c r="AM3682" t="s">
        <v>1202</v>
      </c>
      <c r="AO3682" t="s">
        <v>1203</v>
      </c>
      <c r="AP3682" t="s">
        <v>675</v>
      </c>
      <c r="AR3682" t="s">
        <v>676</v>
      </c>
      <c r="AU3682" s="89">
        <f>VLOOKUP((A3682&amp;AR3682),Precios!B:J,9,FALSE)</f>
        <v>6842.0014597000009</v>
      </c>
      <c r="AV3682" t="s">
        <v>1016</v>
      </c>
      <c r="AW3682" t="str">
        <f>VLOOKUP((A3682&amp;AR3682),Precios!B:J,6,FALSE)</f>
        <v>177BOG12</v>
      </c>
    </row>
    <row r="3683" spans="1:49">
      <c r="A3683" s="53" t="s">
        <v>226</v>
      </c>
      <c r="B3683" s="53" t="s">
        <v>1256</v>
      </c>
      <c r="C3683" t="s">
        <v>1044</v>
      </c>
      <c r="D3683" t="s">
        <v>1008</v>
      </c>
      <c r="U3683" t="s">
        <v>1009</v>
      </c>
      <c r="V3683" t="s">
        <v>1010</v>
      </c>
      <c r="W3683" t="s">
        <v>1011</v>
      </c>
      <c r="X3683" t="s">
        <v>1012</v>
      </c>
      <c r="AM3683" t="s">
        <v>1202</v>
      </c>
      <c r="AO3683" t="s">
        <v>1203</v>
      </c>
      <c r="AP3683" t="s">
        <v>682</v>
      </c>
      <c r="AR3683" t="s">
        <v>683</v>
      </c>
      <c r="AU3683" s="89">
        <f>VLOOKUP((A3683&amp;AR3683),Precios!B:J,9,FALSE)</f>
        <v>5238.6591070000004</v>
      </c>
      <c r="AV3683" t="s">
        <v>1016</v>
      </c>
      <c r="AW3683" t="str">
        <f>VLOOKUP((A3683&amp;AR3683),Precios!B:J,6,FALSE)</f>
        <v>177BOG13</v>
      </c>
    </row>
    <row r="3684" spans="1:49">
      <c r="A3684" s="53" t="s">
        <v>226</v>
      </c>
      <c r="B3684" s="53" t="s">
        <v>1256</v>
      </c>
      <c r="C3684" t="s">
        <v>1044</v>
      </c>
      <c r="D3684" t="s">
        <v>1008</v>
      </c>
      <c r="U3684" t="s">
        <v>1009</v>
      </c>
      <c r="V3684" t="s">
        <v>1010</v>
      </c>
      <c r="W3684" t="s">
        <v>1011</v>
      </c>
      <c r="X3684" t="s">
        <v>1012</v>
      </c>
      <c r="AM3684" t="s">
        <v>1202</v>
      </c>
      <c r="AO3684" t="s">
        <v>1203</v>
      </c>
      <c r="AP3684" t="s">
        <v>706</v>
      </c>
      <c r="AR3684" t="s">
        <v>707</v>
      </c>
      <c r="AU3684" s="89">
        <f>VLOOKUP((A3684&amp;AR3684),Precios!B:J,9,FALSE)</f>
        <v>8110.9067600000008</v>
      </c>
      <c r="AV3684" t="s">
        <v>1016</v>
      </c>
      <c r="AW3684" t="str">
        <f>VLOOKUP((A3684&amp;AR3684),Precios!B:J,6,FALSE)</f>
        <v>177BOG14</v>
      </c>
    </row>
    <row r="3685" spans="1:49">
      <c r="A3685" s="53" t="s">
        <v>226</v>
      </c>
      <c r="B3685" s="53" t="s">
        <v>1256</v>
      </c>
      <c r="C3685" t="s">
        <v>1044</v>
      </c>
      <c r="D3685" t="s">
        <v>1008</v>
      </c>
      <c r="U3685" t="s">
        <v>1009</v>
      </c>
      <c r="V3685" t="s">
        <v>1010</v>
      </c>
      <c r="W3685" t="s">
        <v>1011</v>
      </c>
      <c r="X3685" t="s">
        <v>1012</v>
      </c>
      <c r="AM3685" t="s">
        <v>1202</v>
      </c>
      <c r="AO3685" t="s">
        <v>1203</v>
      </c>
      <c r="AP3685" t="s">
        <v>700</v>
      </c>
      <c r="AR3685" t="s">
        <v>701</v>
      </c>
      <c r="AU3685" s="89">
        <f>VLOOKUP((A3685&amp;AR3685),Precios!B:J,9,FALSE)</f>
        <v>6712.4745599999997</v>
      </c>
      <c r="AV3685" t="s">
        <v>1016</v>
      </c>
      <c r="AW3685" t="str">
        <f>VLOOKUP((A3685&amp;AR3685),Precios!B:J,6,FALSE)</f>
        <v>177BOG16</v>
      </c>
    </row>
    <row r="3686" spans="1:49">
      <c r="A3686" s="53" t="s">
        <v>226</v>
      </c>
      <c r="B3686" s="53" t="s">
        <v>1256</v>
      </c>
      <c r="C3686" t="s">
        <v>1044</v>
      </c>
      <c r="D3686" t="s">
        <v>1008</v>
      </c>
      <c r="U3686" t="s">
        <v>1009</v>
      </c>
      <c r="V3686" t="s">
        <v>1010</v>
      </c>
      <c r="W3686" t="s">
        <v>1011</v>
      </c>
      <c r="X3686" t="s">
        <v>1012</v>
      </c>
      <c r="AM3686" t="s">
        <v>1202</v>
      </c>
      <c r="AO3686" t="s">
        <v>1203</v>
      </c>
      <c r="AP3686" t="s">
        <v>680</v>
      </c>
      <c r="AR3686" t="s">
        <v>681</v>
      </c>
      <c r="AU3686" s="89">
        <f>VLOOKUP((A3686&amp;AR3686),Precios!B:J,9,FALSE)</f>
        <v>5599.5468650000003</v>
      </c>
      <c r="AV3686" t="s">
        <v>1016</v>
      </c>
      <c r="AW3686" t="str">
        <f>VLOOKUP((A3686&amp;AR3686),Precios!B:J,6,FALSE)</f>
        <v>177BOG17</v>
      </c>
    </row>
    <row r="3687" spans="1:49">
      <c r="A3687" s="53" t="s">
        <v>226</v>
      </c>
      <c r="B3687" s="53" t="s">
        <v>1256</v>
      </c>
      <c r="C3687" t="s">
        <v>1044</v>
      </c>
      <c r="D3687" t="s">
        <v>1008</v>
      </c>
      <c r="U3687" t="s">
        <v>1009</v>
      </c>
      <c r="V3687" t="s">
        <v>1010</v>
      </c>
      <c r="W3687" t="s">
        <v>1011</v>
      </c>
      <c r="X3687" t="s">
        <v>1012</v>
      </c>
      <c r="AM3687" t="s">
        <v>1202</v>
      </c>
      <c r="AO3687" t="s">
        <v>1203</v>
      </c>
      <c r="AP3687" t="s">
        <v>690</v>
      </c>
      <c r="AR3687" t="s">
        <v>691</v>
      </c>
      <c r="AU3687" s="89">
        <f>VLOOKUP((A3687&amp;AR3687),Precios!B:J,9,FALSE)</f>
        <v>8697.1895009999989</v>
      </c>
      <c r="AV3687" t="s">
        <v>1016</v>
      </c>
      <c r="AW3687" t="str">
        <f>VLOOKUP((A3687&amp;AR3687),Precios!B:J,6,FALSE)</f>
        <v>177BOG18</v>
      </c>
    </row>
    <row r="3688" spans="1:49">
      <c r="A3688" s="53" t="s">
        <v>226</v>
      </c>
      <c r="B3688" s="53" t="s">
        <v>1256</v>
      </c>
      <c r="C3688" t="s">
        <v>1044</v>
      </c>
      <c r="D3688" t="s">
        <v>1008</v>
      </c>
      <c r="U3688" t="s">
        <v>1009</v>
      </c>
      <c r="V3688" t="s">
        <v>1010</v>
      </c>
      <c r="W3688" t="s">
        <v>1011</v>
      </c>
      <c r="X3688" t="s">
        <v>1012</v>
      </c>
      <c r="AM3688" t="s">
        <v>1202</v>
      </c>
      <c r="AO3688" t="s">
        <v>1203</v>
      </c>
      <c r="AP3688" t="s">
        <v>708</v>
      </c>
      <c r="AR3688" t="s">
        <v>709</v>
      </c>
      <c r="AU3688" s="89">
        <f>VLOOKUP((A3688&amp;AR3688),Precios!B:J,9,FALSE)</f>
        <v>7431.2833870000004</v>
      </c>
      <c r="AV3688" t="s">
        <v>1016</v>
      </c>
      <c r="AW3688" t="str">
        <f>VLOOKUP((A3688&amp;AR3688),Precios!B:J,6,FALSE)</f>
        <v>177BOG19</v>
      </c>
    </row>
    <row r="3689" spans="1:49">
      <c r="A3689" s="53" t="s">
        <v>226</v>
      </c>
      <c r="B3689" s="53" t="s">
        <v>1256</v>
      </c>
      <c r="C3689" t="s">
        <v>1044</v>
      </c>
      <c r="D3689" t="s">
        <v>1008</v>
      </c>
      <c r="U3689" t="s">
        <v>1009</v>
      </c>
      <c r="V3689" t="s">
        <v>1010</v>
      </c>
      <c r="W3689" t="s">
        <v>1011</v>
      </c>
      <c r="X3689" t="s">
        <v>1012</v>
      </c>
      <c r="AM3689" t="s">
        <v>1202</v>
      </c>
      <c r="AO3689" t="s">
        <v>1203</v>
      </c>
      <c r="AP3689" t="s">
        <v>710</v>
      </c>
      <c r="AR3689" t="s">
        <v>711</v>
      </c>
      <c r="AU3689" s="89">
        <f>VLOOKUP((A3689&amp;AR3689),Precios!B:J,9,FALSE)</f>
        <v>9033.8206453000003</v>
      </c>
      <c r="AV3689" t="s">
        <v>1016</v>
      </c>
      <c r="AW3689" t="str">
        <f>VLOOKUP((A3689&amp;AR3689),Precios!B:J,6,FALSE)</f>
        <v>177BOG20</v>
      </c>
    </row>
    <row r="3690" spans="1:49">
      <c r="A3690" s="53" t="s">
        <v>226</v>
      </c>
      <c r="B3690" s="53" t="s">
        <v>1256</v>
      </c>
      <c r="C3690" t="s">
        <v>1044</v>
      </c>
      <c r="D3690" t="s">
        <v>1008</v>
      </c>
      <c r="U3690" t="s">
        <v>1009</v>
      </c>
      <c r="V3690" t="s">
        <v>1010</v>
      </c>
      <c r="W3690" t="s">
        <v>1011</v>
      </c>
      <c r="X3690" t="s">
        <v>1012</v>
      </c>
      <c r="AM3690" t="s">
        <v>1202</v>
      </c>
      <c r="AO3690" t="s">
        <v>1203</v>
      </c>
      <c r="AP3690" t="s">
        <v>692</v>
      </c>
      <c r="AR3690" t="s">
        <v>695</v>
      </c>
      <c r="AU3690" s="89">
        <f>VLOOKUP((A3690&amp;AR3690),Precios!B:J,9,FALSE)</f>
        <v>7006.5960910000003</v>
      </c>
      <c r="AV3690" t="s">
        <v>1016</v>
      </c>
      <c r="AW3690" t="str">
        <f>VLOOKUP((A3690&amp;AR3690),Precios!B:J,6,FALSE)</f>
        <v>177MED31</v>
      </c>
    </row>
    <row r="3691" spans="1:49">
      <c r="A3691" s="53" t="s">
        <v>226</v>
      </c>
      <c r="B3691" s="53" t="s">
        <v>1256</v>
      </c>
      <c r="C3691" t="s">
        <v>1044</v>
      </c>
      <c r="D3691" t="s">
        <v>1008</v>
      </c>
      <c r="U3691" t="s">
        <v>1009</v>
      </c>
      <c r="V3691" t="s">
        <v>1010</v>
      </c>
      <c r="W3691" t="s">
        <v>1011</v>
      </c>
      <c r="X3691" t="s">
        <v>1012</v>
      </c>
      <c r="AM3691" t="s">
        <v>1202</v>
      </c>
      <c r="AO3691" t="s">
        <v>1203</v>
      </c>
      <c r="AP3691" t="s">
        <v>687</v>
      </c>
      <c r="AR3691" t="s">
        <v>689</v>
      </c>
      <c r="AU3691" s="89">
        <f>VLOOKUP((A3691&amp;AR3691),Precios!B:J,9,FALSE)</f>
        <v>6027.3790610000005</v>
      </c>
      <c r="AV3691" t="s">
        <v>1016</v>
      </c>
      <c r="AW3691" t="str">
        <f>VLOOKUP((A3691&amp;AR3691),Precios!B:J,6,FALSE)</f>
        <v>177MED22</v>
      </c>
    </row>
    <row r="3692" spans="1:49">
      <c r="A3692" s="53" t="s">
        <v>226</v>
      </c>
      <c r="B3692" s="53" t="s">
        <v>1256</v>
      </c>
      <c r="C3692" t="s">
        <v>1044</v>
      </c>
      <c r="D3692" t="s">
        <v>1008</v>
      </c>
      <c r="U3692" t="s">
        <v>1009</v>
      </c>
      <c r="V3692" t="s">
        <v>1010</v>
      </c>
      <c r="W3692" t="s">
        <v>1011</v>
      </c>
      <c r="X3692" t="s">
        <v>1012</v>
      </c>
      <c r="AM3692" t="s">
        <v>1202</v>
      </c>
      <c r="AO3692" t="s">
        <v>1203</v>
      </c>
      <c r="AP3692" t="s">
        <v>684</v>
      </c>
      <c r="AR3692" t="s">
        <v>686</v>
      </c>
      <c r="AU3692" s="89">
        <f>VLOOKUP((A3692&amp;AR3692),Precios!B:J,9,FALSE)</f>
        <v>5691.2206999999999</v>
      </c>
      <c r="AV3692" t="s">
        <v>1016</v>
      </c>
      <c r="AW3692" t="str">
        <f>VLOOKUP((A3692&amp;AR3692),Precios!B:J,6,FALSE)</f>
        <v>177MED23</v>
      </c>
    </row>
    <row r="3693" spans="1:49">
      <c r="A3693" s="53" t="s">
        <v>226</v>
      </c>
      <c r="B3693" s="53" t="s">
        <v>1256</v>
      </c>
      <c r="C3693" t="s">
        <v>1044</v>
      </c>
      <c r="D3693" t="s">
        <v>1008</v>
      </c>
      <c r="U3693" t="s">
        <v>1009</v>
      </c>
      <c r="V3693" t="s">
        <v>1010</v>
      </c>
      <c r="W3693" t="s">
        <v>1011</v>
      </c>
      <c r="X3693" t="s">
        <v>1012</v>
      </c>
      <c r="AM3693" t="s">
        <v>1202</v>
      </c>
      <c r="AO3693" t="s">
        <v>1203</v>
      </c>
      <c r="AP3693" t="s">
        <v>702</v>
      </c>
      <c r="AR3693" t="s">
        <v>703</v>
      </c>
      <c r="AU3693" s="89">
        <f>VLOOKUP((A3693&amp;AR3693),Precios!B:J,9,FALSE)</f>
        <v>5046</v>
      </c>
      <c r="AV3693" t="s">
        <v>1016</v>
      </c>
      <c r="AW3693" t="str">
        <f>VLOOKUP((A3693&amp;AR3693),Precios!B:J,6,FALSE)</f>
        <v>177MED25</v>
      </c>
    </row>
    <row r="3694" spans="1:49">
      <c r="A3694" s="53" t="s">
        <v>226</v>
      </c>
      <c r="B3694" s="53" t="s">
        <v>1256</v>
      </c>
      <c r="C3694" t="s">
        <v>1044</v>
      </c>
      <c r="D3694" t="s">
        <v>1008</v>
      </c>
      <c r="U3694" t="s">
        <v>1009</v>
      </c>
      <c r="V3694" t="s">
        <v>1010</v>
      </c>
      <c r="W3694" t="s">
        <v>1011</v>
      </c>
      <c r="X3694" t="s">
        <v>1012</v>
      </c>
      <c r="AM3694" t="s">
        <v>1202</v>
      </c>
      <c r="AO3694" t="s">
        <v>1203</v>
      </c>
      <c r="AP3694" t="s">
        <v>692</v>
      </c>
      <c r="AR3694" t="s">
        <v>694</v>
      </c>
      <c r="AU3694" s="89">
        <f>VLOOKUP((A3694&amp;AR3694),Precios!B:J,9,FALSE)</f>
        <v>7006.5960910000003</v>
      </c>
      <c r="AV3694" t="s">
        <v>1016</v>
      </c>
      <c r="AW3694" t="str">
        <f>VLOOKUP((A3694&amp;AR3694),Precios!B:J,6,FALSE)</f>
        <v>177CLO26</v>
      </c>
    </row>
    <row r="3695" spans="1:49">
      <c r="A3695" s="53" t="s">
        <v>226</v>
      </c>
      <c r="B3695" s="53" t="s">
        <v>1256</v>
      </c>
      <c r="C3695" t="s">
        <v>1044</v>
      </c>
      <c r="D3695" t="s">
        <v>1008</v>
      </c>
      <c r="U3695" t="s">
        <v>1009</v>
      </c>
      <c r="V3695" t="s">
        <v>1010</v>
      </c>
      <c r="W3695" t="s">
        <v>1011</v>
      </c>
      <c r="X3695" t="s">
        <v>1012</v>
      </c>
      <c r="AM3695" t="s">
        <v>1202</v>
      </c>
      <c r="AO3695" t="s">
        <v>1203</v>
      </c>
      <c r="AP3695" t="s">
        <v>704</v>
      </c>
      <c r="AR3695" t="s">
        <v>705</v>
      </c>
      <c r="AU3695" s="89">
        <f>VLOOKUP((A3695&amp;AR3695),Precios!B:J,9,FALSE)</f>
        <v>6673.6664940000001</v>
      </c>
      <c r="AV3695" t="s">
        <v>1016</v>
      </c>
      <c r="AW3695" t="str">
        <f>VLOOKUP((A3695&amp;AR3695),Precios!B:J,6,FALSE)</f>
        <v>177CLO27</v>
      </c>
    </row>
    <row r="3696" spans="1:49">
      <c r="A3696" s="53" t="s">
        <v>226</v>
      </c>
      <c r="B3696" s="53" t="s">
        <v>1256</v>
      </c>
      <c r="C3696" t="s">
        <v>1044</v>
      </c>
      <c r="D3696" t="s">
        <v>1008</v>
      </c>
      <c r="U3696" t="s">
        <v>1009</v>
      </c>
      <c r="V3696" t="s">
        <v>1010</v>
      </c>
      <c r="W3696" t="s">
        <v>1011</v>
      </c>
      <c r="X3696" t="s">
        <v>1012</v>
      </c>
      <c r="AM3696" t="s">
        <v>1202</v>
      </c>
      <c r="AO3696" t="s">
        <v>1203</v>
      </c>
      <c r="AP3696" t="s">
        <v>696</v>
      </c>
      <c r="AR3696" t="s">
        <v>697</v>
      </c>
      <c r="AU3696" s="89">
        <f>VLOOKUP((A3696&amp;AR3696),Precios!B:J,9,FALSE)</f>
        <v>5768.7948999999999</v>
      </c>
      <c r="AV3696" t="s">
        <v>1016</v>
      </c>
      <c r="AW3696" t="str">
        <f>VLOOKUP((A3696&amp;AR3696),Precios!B:J,6,FALSE)</f>
        <v>177CLO28</v>
      </c>
    </row>
    <row r="3697" spans="1:49">
      <c r="A3697" s="53" t="s">
        <v>226</v>
      </c>
      <c r="B3697" s="53" t="s">
        <v>1256</v>
      </c>
      <c r="C3697" t="s">
        <v>1044</v>
      </c>
      <c r="D3697" t="s">
        <v>1008</v>
      </c>
      <c r="U3697" t="s">
        <v>1009</v>
      </c>
      <c r="V3697" t="s">
        <v>1010</v>
      </c>
      <c r="W3697" t="s">
        <v>1011</v>
      </c>
      <c r="X3697" t="s">
        <v>1012</v>
      </c>
      <c r="AM3697" t="s">
        <v>1202</v>
      </c>
      <c r="AO3697" t="s">
        <v>1203</v>
      </c>
      <c r="AP3697" t="s">
        <v>677</v>
      </c>
      <c r="AR3697" t="s">
        <v>679</v>
      </c>
      <c r="AU3697" s="89">
        <f>VLOOKUP((A3697&amp;AR3697),Precios!B:J,9,FALSE)</f>
        <v>8731.1753869999993</v>
      </c>
      <c r="AV3697" t="s">
        <v>1016</v>
      </c>
      <c r="AW3697" t="str">
        <f>VLOOKUP((A3697&amp;AR3697),Precios!B:J,6,FALSE)</f>
        <v>177CLO30</v>
      </c>
    </row>
    <row r="3698" spans="1:49">
      <c r="A3698" s="53" t="s">
        <v>8</v>
      </c>
      <c r="B3698" s="53" t="s">
        <v>1257</v>
      </c>
      <c r="C3698" t="s">
        <v>1044</v>
      </c>
      <c r="D3698" t="s">
        <v>1008</v>
      </c>
      <c r="U3698" t="s">
        <v>1009</v>
      </c>
      <c r="V3698" t="s">
        <v>1010</v>
      </c>
      <c r="W3698" t="s">
        <v>1011</v>
      </c>
      <c r="X3698" t="s">
        <v>1012</v>
      </c>
      <c r="AM3698" t="s">
        <v>1202</v>
      </c>
      <c r="AO3698" t="s">
        <v>1203</v>
      </c>
      <c r="AP3698" t="s">
        <v>1015</v>
      </c>
      <c r="AR3698" t="s">
        <v>712</v>
      </c>
      <c r="AU3698" s="89">
        <f>VLOOKUP((A3698&amp;AR3698),Precios!B:J,9,FALSE)</f>
        <v>2957.4692015000001</v>
      </c>
      <c r="AV3698" t="s">
        <v>1016</v>
      </c>
      <c r="AW3698" t="str">
        <f>VLOOKUP((A3698&amp;AR3698),Precios!B:J,6,FALSE)</f>
        <v>170BOG6</v>
      </c>
    </row>
    <row r="3699" spans="1:49">
      <c r="A3699" s="53" t="s">
        <v>8</v>
      </c>
      <c r="B3699" s="53" t="s">
        <v>1257</v>
      </c>
      <c r="C3699" t="s">
        <v>1044</v>
      </c>
      <c r="D3699" t="s">
        <v>1008</v>
      </c>
      <c r="U3699" t="s">
        <v>1009</v>
      </c>
      <c r="V3699" t="s">
        <v>1010</v>
      </c>
      <c r="W3699" t="s">
        <v>1011</v>
      </c>
      <c r="X3699" t="s">
        <v>1012</v>
      </c>
      <c r="AM3699" t="s">
        <v>1202</v>
      </c>
      <c r="AO3699" t="s">
        <v>1203</v>
      </c>
      <c r="AP3699" t="s">
        <v>713</v>
      </c>
      <c r="AR3699" t="s">
        <v>714</v>
      </c>
      <c r="AU3699" s="89">
        <f>VLOOKUP((A3699&amp;AR3699),Precios!B:J,9,FALSE)</f>
        <v>2956.4051770000001</v>
      </c>
      <c r="AV3699" t="s">
        <v>1016</v>
      </c>
      <c r="AW3699" t="str">
        <f>VLOOKUP((A3699&amp;AR3699),Precios!B:J,6,FALSE)</f>
        <v>170BOG7</v>
      </c>
    </row>
    <row r="3700" spans="1:49">
      <c r="A3700" s="53" t="s">
        <v>8</v>
      </c>
      <c r="B3700" s="53" t="s">
        <v>1257</v>
      </c>
      <c r="C3700" t="s">
        <v>1044</v>
      </c>
      <c r="D3700" t="s">
        <v>1008</v>
      </c>
      <c r="U3700" t="s">
        <v>1009</v>
      </c>
      <c r="V3700" t="s">
        <v>1010</v>
      </c>
      <c r="W3700" t="s">
        <v>1011</v>
      </c>
      <c r="X3700" t="s">
        <v>1012</v>
      </c>
      <c r="AM3700" t="s">
        <v>1202</v>
      </c>
      <c r="AO3700" t="s">
        <v>1203</v>
      </c>
      <c r="AP3700" t="s">
        <v>692</v>
      </c>
      <c r="AR3700" t="s">
        <v>693</v>
      </c>
      <c r="AU3700" s="89">
        <f>VLOOKUP((A3700&amp;AR3700),Precios!B:J,9,FALSE)</f>
        <v>3090.3883999999998</v>
      </c>
      <c r="AV3700" t="s">
        <v>1016</v>
      </c>
      <c r="AW3700" t="str">
        <f>VLOOKUP((A3700&amp;AR3700),Precios!B:J,6,FALSE)</f>
        <v>170BOG8</v>
      </c>
    </row>
    <row r="3701" spans="1:49">
      <c r="A3701" s="53" t="s">
        <v>8</v>
      </c>
      <c r="B3701" s="53" t="s">
        <v>1257</v>
      </c>
      <c r="C3701" t="s">
        <v>1044</v>
      </c>
      <c r="D3701" t="s">
        <v>1008</v>
      </c>
      <c r="U3701" t="s">
        <v>1009</v>
      </c>
      <c r="V3701" t="s">
        <v>1010</v>
      </c>
      <c r="W3701" t="s">
        <v>1011</v>
      </c>
      <c r="X3701" t="s">
        <v>1012</v>
      </c>
      <c r="AM3701" t="s">
        <v>1202</v>
      </c>
      <c r="AO3701" t="s">
        <v>1203</v>
      </c>
      <c r="AP3701" t="s">
        <v>673</v>
      </c>
      <c r="AR3701" t="s">
        <v>674</v>
      </c>
      <c r="AU3701" s="89">
        <f>VLOOKUP((A3701&amp;AR3701),Precios!B:J,9,FALSE)</f>
        <v>3121.9631959999997</v>
      </c>
      <c r="AV3701" t="s">
        <v>1016</v>
      </c>
      <c r="AW3701" t="str">
        <f>VLOOKUP((A3701&amp;AR3701),Precios!B:J,6,FALSE)</f>
        <v>170BOG9</v>
      </c>
    </row>
    <row r="3702" spans="1:49">
      <c r="A3702" s="53" t="s">
        <v>8</v>
      </c>
      <c r="B3702" s="53" t="s">
        <v>1257</v>
      </c>
      <c r="C3702" t="s">
        <v>1044</v>
      </c>
      <c r="D3702" t="s">
        <v>1008</v>
      </c>
      <c r="U3702" t="s">
        <v>1009</v>
      </c>
      <c r="V3702" t="s">
        <v>1010</v>
      </c>
      <c r="W3702" t="s">
        <v>1011</v>
      </c>
      <c r="X3702" t="s">
        <v>1012</v>
      </c>
      <c r="AM3702" t="s">
        <v>1202</v>
      </c>
      <c r="AO3702" t="s">
        <v>1203</v>
      </c>
      <c r="AP3702" t="s">
        <v>687</v>
      </c>
      <c r="AR3702" t="s">
        <v>688</v>
      </c>
      <c r="AU3702" s="89">
        <f>VLOOKUP((A3702&amp;AR3702),Precios!B:J,9,FALSE)</f>
        <v>14382.917109</v>
      </c>
      <c r="AV3702" t="s">
        <v>1016</v>
      </c>
      <c r="AW3702" t="str">
        <f>VLOOKUP((A3702&amp;AR3702),Precios!B:J,6,FALSE)</f>
        <v>170BOG10</v>
      </c>
    </row>
    <row r="3703" spans="1:49">
      <c r="A3703" s="53" t="s">
        <v>8</v>
      </c>
      <c r="B3703" s="53" t="s">
        <v>1257</v>
      </c>
      <c r="C3703" t="s">
        <v>1044</v>
      </c>
      <c r="D3703" t="s">
        <v>1008</v>
      </c>
      <c r="U3703" t="s">
        <v>1009</v>
      </c>
      <c r="V3703" t="s">
        <v>1010</v>
      </c>
      <c r="W3703" t="s">
        <v>1011</v>
      </c>
      <c r="X3703" t="s">
        <v>1012</v>
      </c>
      <c r="AM3703" t="s">
        <v>1202</v>
      </c>
      <c r="AO3703" t="s">
        <v>1203</v>
      </c>
      <c r="AP3703" t="s">
        <v>698</v>
      </c>
      <c r="AR3703" t="s">
        <v>699</v>
      </c>
      <c r="AU3703" s="89">
        <f>VLOOKUP((A3703&amp;AR3703),Precios!B:J,9,FALSE)</f>
        <v>3147.5521990000002</v>
      </c>
      <c r="AV3703" t="s">
        <v>1016</v>
      </c>
      <c r="AW3703" t="str">
        <f>VLOOKUP((A3703&amp;AR3703),Precios!B:J,6,FALSE)</f>
        <v>170BOG11</v>
      </c>
    </row>
    <row r="3704" spans="1:49">
      <c r="A3704" s="53" t="s">
        <v>8</v>
      </c>
      <c r="B3704" s="53" t="s">
        <v>1257</v>
      </c>
      <c r="C3704" t="s">
        <v>1044</v>
      </c>
      <c r="D3704" t="s">
        <v>1008</v>
      </c>
      <c r="U3704" t="s">
        <v>1009</v>
      </c>
      <c r="V3704" t="s">
        <v>1010</v>
      </c>
      <c r="W3704" t="s">
        <v>1011</v>
      </c>
      <c r="X3704" t="s">
        <v>1012</v>
      </c>
      <c r="AM3704" t="s">
        <v>1202</v>
      </c>
      <c r="AO3704" t="s">
        <v>1203</v>
      </c>
      <c r="AP3704" t="s">
        <v>675</v>
      </c>
      <c r="AR3704" t="s">
        <v>676</v>
      </c>
      <c r="AU3704" s="89">
        <f>VLOOKUP((A3704&amp;AR3704),Precios!B:J,9,FALSE)</f>
        <v>3638.1649854000002</v>
      </c>
      <c r="AV3704" t="s">
        <v>1016</v>
      </c>
      <c r="AW3704" t="str">
        <f>VLOOKUP((A3704&amp;AR3704),Precios!B:J,6,FALSE)</f>
        <v>170BOG12</v>
      </c>
    </row>
    <row r="3705" spans="1:49">
      <c r="A3705" s="53" t="s">
        <v>8</v>
      </c>
      <c r="B3705" s="53" t="s">
        <v>1257</v>
      </c>
      <c r="C3705" t="s">
        <v>1044</v>
      </c>
      <c r="D3705" t="s">
        <v>1008</v>
      </c>
      <c r="U3705" t="s">
        <v>1009</v>
      </c>
      <c r="V3705" t="s">
        <v>1010</v>
      </c>
      <c r="W3705" t="s">
        <v>1011</v>
      </c>
      <c r="X3705" t="s">
        <v>1012</v>
      </c>
      <c r="AM3705" t="s">
        <v>1202</v>
      </c>
      <c r="AO3705" t="s">
        <v>1203</v>
      </c>
      <c r="AP3705" t="s">
        <v>682</v>
      </c>
      <c r="AR3705" t="s">
        <v>683</v>
      </c>
      <c r="AU3705" s="89">
        <f>VLOOKUP((A3705&amp;AR3705),Precios!B:J,9,FALSE)</f>
        <v>4074.784032</v>
      </c>
      <c r="AV3705" t="s">
        <v>1016</v>
      </c>
      <c r="AW3705" t="str">
        <f>VLOOKUP((A3705&amp;AR3705),Precios!B:J,6,FALSE)</f>
        <v>170BOG13</v>
      </c>
    </row>
    <row r="3706" spans="1:49">
      <c r="A3706" s="53" t="s">
        <v>8</v>
      </c>
      <c r="B3706" s="53" t="s">
        <v>1257</v>
      </c>
      <c r="C3706" t="s">
        <v>1044</v>
      </c>
      <c r="D3706" t="s">
        <v>1008</v>
      </c>
      <c r="U3706" t="s">
        <v>1009</v>
      </c>
      <c r="V3706" t="s">
        <v>1010</v>
      </c>
      <c r="W3706" t="s">
        <v>1011</v>
      </c>
      <c r="X3706" t="s">
        <v>1012</v>
      </c>
      <c r="AM3706" t="s">
        <v>1202</v>
      </c>
      <c r="AO3706" t="s">
        <v>1203</v>
      </c>
      <c r="AP3706" t="s">
        <v>706</v>
      </c>
      <c r="AR3706" t="s">
        <v>707</v>
      </c>
      <c r="AU3706" s="89">
        <f>VLOOKUP((A3706&amp;AR3706),Precios!B:J,9,FALSE)</f>
        <v>5164.68</v>
      </c>
      <c r="AV3706" t="s">
        <v>1016</v>
      </c>
      <c r="AW3706" t="str">
        <f>VLOOKUP((A3706&amp;AR3706),Precios!B:J,6,FALSE)</f>
        <v>170BOG14</v>
      </c>
    </row>
    <row r="3707" spans="1:49">
      <c r="A3707" s="53" t="s">
        <v>8</v>
      </c>
      <c r="B3707" s="53" t="s">
        <v>1257</v>
      </c>
      <c r="C3707" t="s">
        <v>1044</v>
      </c>
      <c r="D3707" t="s">
        <v>1008</v>
      </c>
      <c r="U3707" t="s">
        <v>1009</v>
      </c>
      <c r="V3707" t="s">
        <v>1010</v>
      </c>
      <c r="W3707" t="s">
        <v>1011</v>
      </c>
      <c r="X3707" t="s">
        <v>1012</v>
      </c>
      <c r="AM3707" t="s">
        <v>1202</v>
      </c>
      <c r="AO3707" t="s">
        <v>1203</v>
      </c>
      <c r="AP3707" t="s">
        <v>700</v>
      </c>
      <c r="AR3707" t="s">
        <v>701</v>
      </c>
      <c r="AU3707" s="89">
        <f>VLOOKUP((A3707&amp;AR3707),Precios!B:J,9,FALSE)</f>
        <v>2936.7076200000001</v>
      </c>
      <c r="AV3707" t="s">
        <v>1016</v>
      </c>
      <c r="AW3707" t="str">
        <f>VLOOKUP((A3707&amp;AR3707),Precios!B:J,6,FALSE)</f>
        <v>170BOG16</v>
      </c>
    </row>
    <row r="3708" spans="1:49">
      <c r="A3708" s="53" t="s">
        <v>8</v>
      </c>
      <c r="B3708" s="53" t="s">
        <v>1257</v>
      </c>
      <c r="C3708" t="s">
        <v>1044</v>
      </c>
      <c r="D3708" t="s">
        <v>1008</v>
      </c>
      <c r="U3708" t="s">
        <v>1009</v>
      </c>
      <c r="V3708" t="s">
        <v>1010</v>
      </c>
      <c r="W3708" t="s">
        <v>1011</v>
      </c>
      <c r="X3708" t="s">
        <v>1012</v>
      </c>
      <c r="AM3708" t="s">
        <v>1202</v>
      </c>
      <c r="AO3708" t="s">
        <v>1203</v>
      </c>
      <c r="AP3708" t="s">
        <v>680</v>
      </c>
      <c r="AR3708" t="s">
        <v>681</v>
      </c>
      <c r="AU3708" s="89">
        <f>VLOOKUP((A3708&amp;AR3708),Precios!B:J,9,FALSE)</f>
        <v>3406.9749999999999</v>
      </c>
      <c r="AV3708" t="s">
        <v>1016</v>
      </c>
      <c r="AW3708" t="str">
        <f>VLOOKUP((A3708&amp;AR3708),Precios!B:J,6,FALSE)</f>
        <v>170BOG17</v>
      </c>
    </row>
    <row r="3709" spans="1:49">
      <c r="A3709" s="53" t="s">
        <v>8</v>
      </c>
      <c r="B3709" s="53" t="s">
        <v>1257</v>
      </c>
      <c r="C3709" t="s">
        <v>1044</v>
      </c>
      <c r="D3709" t="s">
        <v>1008</v>
      </c>
      <c r="U3709" t="s">
        <v>1009</v>
      </c>
      <c r="V3709" t="s">
        <v>1010</v>
      </c>
      <c r="W3709" t="s">
        <v>1011</v>
      </c>
      <c r="X3709" t="s">
        <v>1012</v>
      </c>
      <c r="AM3709" t="s">
        <v>1202</v>
      </c>
      <c r="AO3709" t="s">
        <v>1203</v>
      </c>
      <c r="AP3709" t="s">
        <v>690</v>
      </c>
      <c r="AR3709" t="s">
        <v>691</v>
      </c>
      <c r="AU3709" s="89">
        <f>VLOOKUP((A3709&amp;AR3709),Precios!B:J,9,FALSE)</f>
        <v>3838.8746000000001</v>
      </c>
      <c r="AV3709" t="s">
        <v>1016</v>
      </c>
      <c r="AW3709" t="str">
        <f>VLOOKUP((A3709&amp;AR3709),Precios!B:J,6,FALSE)</f>
        <v>170BOG18</v>
      </c>
    </row>
    <row r="3710" spans="1:49">
      <c r="A3710" s="53" t="s">
        <v>8</v>
      </c>
      <c r="B3710" s="53" t="s">
        <v>1257</v>
      </c>
      <c r="C3710" t="s">
        <v>1044</v>
      </c>
      <c r="D3710" t="s">
        <v>1008</v>
      </c>
      <c r="U3710" t="s">
        <v>1009</v>
      </c>
      <c r="V3710" t="s">
        <v>1010</v>
      </c>
      <c r="W3710" t="s">
        <v>1011</v>
      </c>
      <c r="X3710" t="s">
        <v>1012</v>
      </c>
      <c r="AM3710" t="s">
        <v>1202</v>
      </c>
      <c r="AO3710" t="s">
        <v>1203</v>
      </c>
      <c r="AP3710" t="s">
        <v>708</v>
      </c>
      <c r="AR3710" t="s">
        <v>709</v>
      </c>
      <c r="AU3710" s="89">
        <f>VLOOKUP((A3710&amp;AR3710),Precios!B:J,9,FALSE)</f>
        <v>3637.6010000000001</v>
      </c>
      <c r="AV3710" t="s">
        <v>1016</v>
      </c>
      <c r="AW3710" t="str">
        <f>VLOOKUP((A3710&amp;AR3710),Precios!B:J,6,FALSE)</f>
        <v>170BOG19</v>
      </c>
    </row>
    <row r="3711" spans="1:49">
      <c r="A3711" s="53" t="s">
        <v>8</v>
      </c>
      <c r="B3711" s="53" t="s">
        <v>1257</v>
      </c>
      <c r="C3711" t="s">
        <v>1044</v>
      </c>
      <c r="D3711" t="s">
        <v>1008</v>
      </c>
      <c r="U3711" t="s">
        <v>1009</v>
      </c>
      <c r="V3711" t="s">
        <v>1010</v>
      </c>
      <c r="W3711" t="s">
        <v>1011</v>
      </c>
      <c r="X3711" t="s">
        <v>1012</v>
      </c>
      <c r="AM3711" t="s">
        <v>1202</v>
      </c>
      <c r="AO3711" t="s">
        <v>1203</v>
      </c>
      <c r="AP3711" t="s">
        <v>710</v>
      </c>
      <c r="AR3711" t="s">
        <v>711</v>
      </c>
      <c r="AU3711" s="89">
        <f>VLOOKUP((A3711&amp;AR3711),Precios!B:J,9,FALSE)</f>
        <v>3941.8763647999999</v>
      </c>
      <c r="AV3711" t="s">
        <v>1016</v>
      </c>
      <c r="AW3711" t="str">
        <f>VLOOKUP((A3711&amp;AR3711),Precios!B:J,6,FALSE)</f>
        <v>170BOG20</v>
      </c>
    </row>
    <row r="3712" spans="1:49">
      <c r="A3712" s="53" t="s">
        <v>8</v>
      </c>
      <c r="B3712" s="53" t="s">
        <v>1257</v>
      </c>
      <c r="C3712" t="s">
        <v>1044</v>
      </c>
      <c r="D3712" t="s">
        <v>1008</v>
      </c>
      <c r="U3712" t="s">
        <v>1009</v>
      </c>
      <c r="V3712" t="s">
        <v>1010</v>
      </c>
      <c r="W3712" t="s">
        <v>1011</v>
      </c>
      <c r="X3712" t="s">
        <v>1012</v>
      </c>
      <c r="AM3712" t="s">
        <v>1202</v>
      </c>
      <c r="AO3712" t="s">
        <v>1203</v>
      </c>
      <c r="AP3712" t="s">
        <v>692</v>
      </c>
      <c r="AR3712" t="s">
        <v>695</v>
      </c>
      <c r="AU3712" s="89">
        <f>VLOOKUP((A3712&amp;AR3712),Precios!B:J,9,FALSE)</f>
        <v>2738.7151990000002</v>
      </c>
      <c r="AV3712" t="s">
        <v>1016</v>
      </c>
      <c r="AW3712" t="str">
        <f>VLOOKUP((A3712&amp;AR3712),Precios!B:J,6,FALSE)</f>
        <v>170MED31</v>
      </c>
    </row>
    <row r="3713" spans="1:49">
      <c r="A3713" s="53" t="s">
        <v>8</v>
      </c>
      <c r="B3713" s="53" t="s">
        <v>1257</v>
      </c>
      <c r="C3713" t="s">
        <v>1044</v>
      </c>
      <c r="D3713" t="s">
        <v>1008</v>
      </c>
      <c r="U3713" t="s">
        <v>1009</v>
      </c>
      <c r="V3713" t="s">
        <v>1010</v>
      </c>
      <c r="W3713" t="s">
        <v>1011</v>
      </c>
      <c r="X3713" t="s">
        <v>1012</v>
      </c>
      <c r="AM3713" t="s">
        <v>1202</v>
      </c>
      <c r="AO3713" t="s">
        <v>1203</v>
      </c>
      <c r="AP3713" t="s">
        <v>687</v>
      </c>
      <c r="AR3713" t="s">
        <v>689</v>
      </c>
      <c r="AU3713" s="89">
        <f>VLOOKUP((A3713&amp;AR3713),Precios!B:J,9,FALSE)</f>
        <v>14623.124571</v>
      </c>
      <c r="AV3713" t="s">
        <v>1016</v>
      </c>
      <c r="AW3713" t="str">
        <f>VLOOKUP((A3713&amp;AR3713),Precios!B:J,6,FALSE)</f>
        <v>170MED22</v>
      </c>
    </row>
    <row r="3714" spans="1:49">
      <c r="A3714" s="53" t="s">
        <v>8</v>
      </c>
      <c r="B3714" s="53" t="s">
        <v>1257</v>
      </c>
      <c r="C3714" t="s">
        <v>1044</v>
      </c>
      <c r="D3714" t="s">
        <v>1008</v>
      </c>
      <c r="U3714" t="s">
        <v>1009</v>
      </c>
      <c r="V3714" t="s">
        <v>1010</v>
      </c>
      <c r="W3714" t="s">
        <v>1011</v>
      </c>
      <c r="X3714" t="s">
        <v>1012</v>
      </c>
      <c r="AM3714" t="s">
        <v>1202</v>
      </c>
      <c r="AO3714" t="s">
        <v>1203</v>
      </c>
      <c r="AP3714" t="s">
        <v>684</v>
      </c>
      <c r="AR3714" t="s">
        <v>686</v>
      </c>
      <c r="AU3714" s="89">
        <f>VLOOKUP((A3714&amp;AR3714),Precios!B:J,9,FALSE)</f>
        <v>2439.0376779999997</v>
      </c>
      <c r="AV3714" t="s">
        <v>1016</v>
      </c>
      <c r="AW3714" t="str">
        <f>VLOOKUP((A3714&amp;AR3714),Precios!B:J,6,FALSE)</f>
        <v>170MED23</v>
      </c>
    </row>
    <row r="3715" spans="1:49">
      <c r="A3715" s="53" t="s">
        <v>8</v>
      </c>
      <c r="B3715" s="53" t="s">
        <v>1257</v>
      </c>
      <c r="C3715" t="s">
        <v>1044</v>
      </c>
      <c r="D3715" t="s">
        <v>1008</v>
      </c>
      <c r="U3715" t="s">
        <v>1009</v>
      </c>
      <c r="V3715" t="s">
        <v>1010</v>
      </c>
      <c r="W3715" t="s">
        <v>1011</v>
      </c>
      <c r="X3715" t="s">
        <v>1012</v>
      </c>
      <c r="AM3715" t="s">
        <v>1202</v>
      </c>
      <c r="AO3715" t="s">
        <v>1203</v>
      </c>
      <c r="AP3715" t="s">
        <v>702</v>
      </c>
      <c r="AR3715" t="s">
        <v>703</v>
      </c>
      <c r="AU3715" s="89">
        <f>VLOOKUP((A3715&amp;AR3715),Precios!B:J,9,FALSE)</f>
        <v>2400</v>
      </c>
      <c r="AV3715" t="s">
        <v>1016</v>
      </c>
      <c r="AW3715" t="str">
        <f>VLOOKUP((A3715&amp;AR3715),Precios!B:J,6,FALSE)</f>
        <v>170MED25</v>
      </c>
    </row>
    <row r="3716" spans="1:49">
      <c r="A3716" s="53" t="s">
        <v>8</v>
      </c>
      <c r="B3716" s="53" t="s">
        <v>1257</v>
      </c>
      <c r="C3716" t="s">
        <v>1044</v>
      </c>
      <c r="D3716" t="s">
        <v>1008</v>
      </c>
      <c r="U3716" t="s">
        <v>1009</v>
      </c>
      <c r="V3716" t="s">
        <v>1010</v>
      </c>
      <c r="W3716" t="s">
        <v>1011</v>
      </c>
      <c r="X3716" t="s">
        <v>1012</v>
      </c>
      <c r="AM3716" t="s">
        <v>1202</v>
      </c>
      <c r="AO3716" t="s">
        <v>1203</v>
      </c>
      <c r="AP3716" t="s">
        <v>692</v>
      </c>
      <c r="AR3716" t="s">
        <v>694</v>
      </c>
      <c r="AU3716" s="89">
        <f>VLOOKUP((A3716&amp;AR3716),Precios!B:J,9,FALSE)</f>
        <v>2738.7151990000002</v>
      </c>
      <c r="AV3716" t="s">
        <v>1016</v>
      </c>
      <c r="AW3716" t="str">
        <f>VLOOKUP((A3716&amp;AR3716),Precios!B:J,6,FALSE)</f>
        <v>170CLO26</v>
      </c>
    </row>
    <row r="3717" spans="1:49">
      <c r="A3717" s="53" t="s">
        <v>8</v>
      </c>
      <c r="B3717" s="53" t="s">
        <v>1257</v>
      </c>
      <c r="C3717" t="s">
        <v>1044</v>
      </c>
      <c r="D3717" t="s">
        <v>1008</v>
      </c>
      <c r="U3717" t="s">
        <v>1009</v>
      </c>
      <c r="V3717" t="s">
        <v>1010</v>
      </c>
      <c r="W3717" t="s">
        <v>1011</v>
      </c>
      <c r="X3717" t="s">
        <v>1012</v>
      </c>
      <c r="AM3717" t="s">
        <v>1202</v>
      </c>
      <c r="AO3717" t="s">
        <v>1203</v>
      </c>
      <c r="AP3717" t="s">
        <v>704</v>
      </c>
      <c r="AR3717" t="s">
        <v>705</v>
      </c>
      <c r="AU3717" s="89">
        <f>VLOOKUP((A3717&amp;AR3717),Precios!B:J,9,FALSE)</f>
        <v>3337.483193</v>
      </c>
      <c r="AV3717" t="s">
        <v>1016</v>
      </c>
      <c r="AW3717" t="str">
        <f>VLOOKUP((A3717&amp;AR3717),Precios!B:J,6,FALSE)</f>
        <v>170CLO27</v>
      </c>
    </row>
    <row r="3718" spans="1:49">
      <c r="A3718" s="53" t="s">
        <v>8</v>
      </c>
      <c r="B3718" s="53" t="s">
        <v>1257</v>
      </c>
      <c r="C3718" t="s">
        <v>1044</v>
      </c>
      <c r="D3718" t="s">
        <v>1008</v>
      </c>
      <c r="U3718" t="s">
        <v>1009</v>
      </c>
      <c r="V3718" t="s">
        <v>1010</v>
      </c>
      <c r="W3718" t="s">
        <v>1011</v>
      </c>
      <c r="X3718" t="s">
        <v>1012</v>
      </c>
      <c r="AM3718" t="s">
        <v>1202</v>
      </c>
      <c r="AO3718" t="s">
        <v>1203</v>
      </c>
      <c r="AP3718" t="s">
        <v>696</v>
      </c>
      <c r="AR3718" t="s">
        <v>697</v>
      </c>
      <c r="AU3718" s="89">
        <f>VLOOKUP((A3718&amp;AR3718),Precios!B:J,9,FALSE)</f>
        <v>3117.6442000000002</v>
      </c>
      <c r="AV3718" t="s">
        <v>1016</v>
      </c>
      <c r="AW3718" t="str">
        <f>VLOOKUP((A3718&amp;AR3718),Precios!B:J,6,FALSE)</f>
        <v>170CLO28</v>
      </c>
    </row>
    <row r="3719" spans="1:49">
      <c r="A3719" s="53" t="s">
        <v>8</v>
      </c>
      <c r="B3719" s="53" t="s">
        <v>1257</v>
      </c>
      <c r="C3719" t="s">
        <v>1044</v>
      </c>
      <c r="D3719" t="s">
        <v>1008</v>
      </c>
      <c r="U3719" t="s">
        <v>1009</v>
      </c>
      <c r="V3719" t="s">
        <v>1010</v>
      </c>
      <c r="W3719" t="s">
        <v>1011</v>
      </c>
      <c r="X3719" t="s">
        <v>1012</v>
      </c>
      <c r="AM3719" t="s">
        <v>1202</v>
      </c>
      <c r="AO3719" t="s">
        <v>1203</v>
      </c>
      <c r="AP3719" t="s">
        <v>677</v>
      </c>
      <c r="AR3719" t="s">
        <v>679</v>
      </c>
      <c r="AU3719" s="89">
        <f>VLOOKUP((A3719&amp;AR3719),Precios!B:J,9,FALSE)</f>
        <v>3859.0438919999997</v>
      </c>
      <c r="AV3719" t="s">
        <v>1016</v>
      </c>
      <c r="AW3719" t="str">
        <f>VLOOKUP((A3719&amp;AR3719),Precios!B:J,6,FALSE)</f>
        <v>170CLO30</v>
      </c>
    </row>
    <row r="3720" spans="1:49">
      <c r="A3720" s="53" t="s">
        <v>5</v>
      </c>
      <c r="B3720" s="53" t="s">
        <v>1258</v>
      </c>
      <c r="C3720" t="s">
        <v>1044</v>
      </c>
      <c r="D3720" t="s">
        <v>1008</v>
      </c>
      <c r="U3720" t="s">
        <v>1009</v>
      </c>
      <c r="V3720" t="s">
        <v>1010</v>
      </c>
      <c r="W3720" t="s">
        <v>1011</v>
      </c>
      <c r="X3720" t="s">
        <v>1012</v>
      </c>
      <c r="AM3720" t="s">
        <v>1202</v>
      </c>
      <c r="AO3720" t="s">
        <v>1203</v>
      </c>
      <c r="AP3720" t="s">
        <v>1015</v>
      </c>
      <c r="AR3720" t="s">
        <v>712</v>
      </c>
      <c r="AU3720" s="89">
        <f>VLOOKUP((A3720&amp;AR3720),Precios!B:J,9,FALSE)</f>
        <v>6816.1776374999999</v>
      </c>
      <c r="AV3720" t="s">
        <v>1016</v>
      </c>
      <c r="AW3720" t="str">
        <f>VLOOKUP((A3720&amp;AR3720),Precios!B:J,6,FALSE)</f>
        <v>173BOG6</v>
      </c>
    </row>
    <row r="3721" spans="1:49">
      <c r="A3721" s="53" t="s">
        <v>5</v>
      </c>
      <c r="B3721" s="53" t="s">
        <v>1258</v>
      </c>
      <c r="C3721" t="s">
        <v>1044</v>
      </c>
      <c r="D3721" t="s">
        <v>1008</v>
      </c>
      <c r="U3721" t="s">
        <v>1009</v>
      </c>
      <c r="V3721" t="s">
        <v>1010</v>
      </c>
      <c r="W3721" t="s">
        <v>1011</v>
      </c>
      <c r="X3721" t="s">
        <v>1012</v>
      </c>
      <c r="AM3721" t="s">
        <v>1202</v>
      </c>
      <c r="AO3721" t="s">
        <v>1203</v>
      </c>
      <c r="AP3721" t="s">
        <v>713</v>
      </c>
      <c r="AR3721" t="s">
        <v>714</v>
      </c>
      <c r="AU3721" s="89">
        <f>VLOOKUP((A3721&amp;AR3721),Precios!B:J,9,FALSE)</f>
        <v>6196.5301282500004</v>
      </c>
      <c r="AV3721" t="s">
        <v>1016</v>
      </c>
      <c r="AW3721" t="str">
        <f>VLOOKUP((A3721&amp;AR3721),Precios!B:J,6,FALSE)</f>
        <v>173BOG7</v>
      </c>
    </row>
    <row r="3722" spans="1:49">
      <c r="A3722" s="53" t="s">
        <v>5</v>
      </c>
      <c r="B3722" s="53" t="s">
        <v>1258</v>
      </c>
      <c r="C3722" t="s">
        <v>1044</v>
      </c>
      <c r="D3722" t="s">
        <v>1008</v>
      </c>
      <c r="U3722" t="s">
        <v>1009</v>
      </c>
      <c r="V3722" t="s">
        <v>1010</v>
      </c>
      <c r="W3722" t="s">
        <v>1011</v>
      </c>
      <c r="X3722" t="s">
        <v>1012</v>
      </c>
      <c r="AM3722" t="s">
        <v>1202</v>
      </c>
      <c r="AO3722" t="s">
        <v>1203</v>
      </c>
      <c r="AP3722" t="s">
        <v>692</v>
      </c>
      <c r="AR3722" t="s">
        <v>693</v>
      </c>
      <c r="AU3722" s="89">
        <f>VLOOKUP((A3722&amp;AR3722),Precios!B:J,9,FALSE)</f>
        <v>10265.655961</v>
      </c>
      <c r="AV3722" t="s">
        <v>1016</v>
      </c>
      <c r="AW3722" t="str">
        <f>VLOOKUP((A3722&amp;AR3722),Precios!B:J,6,FALSE)</f>
        <v>173BOG8</v>
      </c>
    </row>
    <row r="3723" spans="1:49">
      <c r="A3723" s="53" t="s">
        <v>5</v>
      </c>
      <c r="B3723" s="53" t="s">
        <v>1258</v>
      </c>
      <c r="C3723" t="s">
        <v>1044</v>
      </c>
      <c r="D3723" t="s">
        <v>1008</v>
      </c>
      <c r="U3723" t="s">
        <v>1009</v>
      </c>
      <c r="V3723" t="s">
        <v>1010</v>
      </c>
      <c r="W3723" t="s">
        <v>1011</v>
      </c>
      <c r="X3723" t="s">
        <v>1012</v>
      </c>
      <c r="AM3723" t="s">
        <v>1202</v>
      </c>
      <c r="AO3723" t="s">
        <v>1203</v>
      </c>
      <c r="AP3723" t="s">
        <v>673</v>
      </c>
      <c r="AR3723" t="s">
        <v>674</v>
      </c>
      <c r="AU3723" s="89">
        <f>VLOOKUP((A3723&amp;AR3723),Precios!B:J,9,FALSE)</f>
        <v>7170.7703540000002</v>
      </c>
      <c r="AV3723" t="s">
        <v>1016</v>
      </c>
      <c r="AW3723" t="str">
        <f>VLOOKUP((A3723&amp;AR3723),Precios!B:J,6,FALSE)</f>
        <v>173BOG9</v>
      </c>
    </row>
    <row r="3724" spans="1:49">
      <c r="A3724" s="53" t="s">
        <v>5</v>
      </c>
      <c r="B3724" s="53" t="s">
        <v>1258</v>
      </c>
      <c r="C3724" t="s">
        <v>1044</v>
      </c>
      <c r="D3724" t="s">
        <v>1008</v>
      </c>
      <c r="U3724" t="s">
        <v>1009</v>
      </c>
      <c r="V3724" t="s">
        <v>1010</v>
      </c>
      <c r="W3724" t="s">
        <v>1011</v>
      </c>
      <c r="X3724" t="s">
        <v>1012</v>
      </c>
      <c r="AM3724" t="s">
        <v>1202</v>
      </c>
      <c r="AO3724" t="s">
        <v>1203</v>
      </c>
      <c r="AP3724" t="s">
        <v>687</v>
      </c>
      <c r="AR3724" t="s">
        <v>688</v>
      </c>
      <c r="AU3724" s="89">
        <f>VLOOKUP((A3724&amp;AR3724),Precios!B:J,9,FALSE)</f>
        <v>10495.244144</v>
      </c>
      <c r="AV3724" t="s">
        <v>1016</v>
      </c>
      <c r="AW3724" t="str">
        <f>VLOOKUP((A3724&amp;AR3724),Precios!B:J,6,FALSE)</f>
        <v>173BOG10</v>
      </c>
    </row>
    <row r="3725" spans="1:49">
      <c r="A3725" s="53" t="s">
        <v>5</v>
      </c>
      <c r="B3725" s="53" t="s">
        <v>1258</v>
      </c>
      <c r="C3725" t="s">
        <v>1044</v>
      </c>
      <c r="D3725" t="s">
        <v>1008</v>
      </c>
      <c r="U3725" t="s">
        <v>1009</v>
      </c>
      <c r="V3725" t="s">
        <v>1010</v>
      </c>
      <c r="W3725" t="s">
        <v>1011</v>
      </c>
      <c r="X3725" t="s">
        <v>1012</v>
      </c>
      <c r="AM3725" t="s">
        <v>1202</v>
      </c>
      <c r="AO3725" t="s">
        <v>1203</v>
      </c>
      <c r="AP3725" t="s">
        <v>698</v>
      </c>
      <c r="AR3725" t="s">
        <v>699</v>
      </c>
      <c r="AU3725" s="89">
        <f>VLOOKUP((A3725&amp;AR3725),Precios!B:J,9,FALSE)</f>
        <v>6423.605012</v>
      </c>
      <c r="AV3725" t="s">
        <v>1016</v>
      </c>
      <c r="AW3725" t="str">
        <f>VLOOKUP((A3725&amp;AR3725),Precios!B:J,6,FALSE)</f>
        <v>173BOG11</v>
      </c>
    </row>
    <row r="3726" spans="1:49">
      <c r="A3726" s="53" t="s">
        <v>5</v>
      </c>
      <c r="B3726" s="53" t="s">
        <v>1258</v>
      </c>
      <c r="C3726" t="s">
        <v>1044</v>
      </c>
      <c r="D3726" t="s">
        <v>1008</v>
      </c>
      <c r="U3726" t="s">
        <v>1009</v>
      </c>
      <c r="V3726" t="s">
        <v>1010</v>
      </c>
      <c r="W3726" t="s">
        <v>1011</v>
      </c>
      <c r="X3726" t="s">
        <v>1012</v>
      </c>
      <c r="AM3726" t="s">
        <v>1202</v>
      </c>
      <c r="AO3726" t="s">
        <v>1203</v>
      </c>
      <c r="AP3726" t="s">
        <v>675</v>
      </c>
      <c r="AR3726" t="s">
        <v>676</v>
      </c>
      <c r="AU3726" s="89">
        <f>VLOOKUP((A3726&amp;AR3726),Precios!B:J,9,FALSE)</f>
        <v>8663.2078082000007</v>
      </c>
      <c r="AV3726" t="s">
        <v>1016</v>
      </c>
      <c r="AW3726" t="str">
        <f>VLOOKUP((A3726&amp;AR3726),Precios!B:J,6,FALSE)</f>
        <v>173BOG12</v>
      </c>
    </row>
    <row r="3727" spans="1:49">
      <c r="A3727" s="53" t="s">
        <v>5</v>
      </c>
      <c r="B3727" s="53" t="s">
        <v>1258</v>
      </c>
      <c r="C3727" t="s">
        <v>1044</v>
      </c>
      <c r="D3727" t="s">
        <v>1008</v>
      </c>
      <c r="U3727" t="s">
        <v>1009</v>
      </c>
      <c r="V3727" t="s">
        <v>1010</v>
      </c>
      <c r="W3727" t="s">
        <v>1011</v>
      </c>
      <c r="X3727" t="s">
        <v>1012</v>
      </c>
      <c r="AM3727" t="s">
        <v>1202</v>
      </c>
      <c r="AO3727" t="s">
        <v>1203</v>
      </c>
      <c r="AP3727" t="s">
        <v>682</v>
      </c>
      <c r="AR3727" t="s">
        <v>683</v>
      </c>
      <c r="AU3727" s="89">
        <f>VLOOKUP((A3727&amp;AR3727),Precios!B:J,9,FALSE)</f>
        <v>5229.0986110000003</v>
      </c>
      <c r="AV3727" t="s">
        <v>1016</v>
      </c>
      <c r="AW3727" t="str">
        <f>VLOOKUP((A3727&amp;AR3727),Precios!B:J,6,FALSE)</f>
        <v>173BOG13</v>
      </c>
    </row>
    <row r="3728" spans="1:49">
      <c r="A3728" s="53" t="s">
        <v>5</v>
      </c>
      <c r="B3728" s="53" t="s">
        <v>1258</v>
      </c>
      <c r="C3728" t="s">
        <v>1044</v>
      </c>
      <c r="D3728" t="s">
        <v>1008</v>
      </c>
      <c r="U3728" t="s">
        <v>1009</v>
      </c>
      <c r="V3728" t="s">
        <v>1010</v>
      </c>
      <c r="W3728" t="s">
        <v>1011</v>
      </c>
      <c r="X3728" t="s">
        <v>1012</v>
      </c>
      <c r="AM3728" t="s">
        <v>1202</v>
      </c>
      <c r="AO3728" t="s">
        <v>1203</v>
      </c>
      <c r="AP3728" t="s">
        <v>706</v>
      </c>
      <c r="AR3728" t="s">
        <v>707</v>
      </c>
      <c r="AU3728" s="89">
        <f>VLOOKUP((A3728&amp;AR3728),Precios!B:J,9,FALSE)</f>
        <v>10871.29032</v>
      </c>
      <c r="AV3728" t="s">
        <v>1016</v>
      </c>
      <c r="AW3728" t="str">
        <f>VLOOKUP((A3728&amp;AR3728),Precios!B:J,6,FALSE)</f>
        <v>173BOG14</v>
      </c>
    </row>
    <row r="3729" spans="1:49">
      <c r="A3729" s="53" t="s">
        <v>5</v>
      </c>
      <c r="B3729" s="53" t="s">
        <v>1258</v>
      </c>
      <c r="C3729" t="s">
        <v>1044</v>
      </c>
      <c r="D3729" t="s">
        <v>1008</v>
      </c>
      <c r="U3729" t="s">
        <v>1009</v>
      </c>
      <c r="V3729" t="s">
        <v>1010</v>
      </c>
      <c r="W3729" t="s">
        <v>1011</v>
      </c>
      <c r="X3729" t="s">
        <v>1012</v>
      </c>
      <c r="AM3729" t="s">
        <v>1202</v>
      </c>
      <c r="AO3729" t="s">
        <v>1203</v>
      </c>
      <c r="AP3729" t="s">
        <v>700</v>
      </c>
      <c r="AR3729" t="s">
        <v>701</v>
      </c>
      <c r="AU3729" s="89">
        <f>VLOOKUP((A3729&amp;AR3729),Precios!B:J,9,FALSE)</f>
        <v>4195.2965999999997</v>
      </c>
      <c r="AV3729" t="s">
        <v>1016</v>
      </c>
      <c r="AW3729" t="str">
        <f>VLOOKUP((A3729&amp;AR3729),Precios!B:J,6,FALSE)</f>
        <v>173BOG16</v>
      </c>
    </row>
    <row r="3730" spans="1:49">
      <c r="A3730" s="53" t="s">
        <v>5</v>
      </c>
      <c r="B3730" s="53" t="s">
        <v>1258</v>
      </c>
      <c r="C3730" t="s">
        <v>1044</v>
      </c>
      <c r="D3730" t="s">
        <v>1008</v>
      </c>
      <c r="U3730" t="s">
        <v>1009</v>
      </c>
      <c r="V3730" t="s">
        <v>1010</v>
      </c>
      <c r="W3730" t="s">
        <v>1011</v>
      </c>
      <c r="X3730" t="s">
        <v>1012</v>
      </c>
      <c r="AM3730" t="s">
        <v>1202</v>
      </c>
      <c r="AO3730" t="s">
        <v>1203</v>
      </c>
      <c r="AP3730" t="s">
        <v>680</v>
      </c>
      <c r="AR3730" t="s">
        <v>681</v>
      </c>
      <c r="AU3730" s="89">
        <f>VLOOKUP((A3730&amp;AR3730),Precios!B:J,9,FALSE)</f>
        <v>6718.8167750000002</v>
      </c>
      <c r="AV3730" t="s">
        <v>1016</v>
      </c>
      <c r="AW3730" t="str">
        <f>VLOOKUP((A3730&amp;AR3730),Precios!B:J,6,FALSE)</f>
        <v>173BOG17</v>
      </c>
    </row>
    <row r="3731" spans="1:49">
      <c r="A3731" s="53" t="s">
        <v>5</v>
      </c>
      <c r="B3731" s="53" t="s">
        <v>1258</v>
      </c>
      <c r="C3731" t="s">
        <v>1044</v>
      </c>
      <c r="D3731" t="s">
        <v>1008</v>
      </c>
      <c r="U3731" t="s">
        <v>1009</v>
      </c>
      <c r="V3731" t="s">
        <v>1010</v>
      </c>
      <c r="W3731" t="s">
        <v>1011</v>
      </c>
      <c r="X3731" t="s">
        <v>1012</v>
      </c>
      <c r="AM3731" t="s">
        <v>1202</v>
      </c>
      <c r="AO3731" t="s">
        <v>1203</v>
      </c>
      <c r="AP3731" t="s">
        <v>690</v>
      </c>
      <c r="AR3731" t="s">
        <v>691</v>
      </c>
      <c r="AU3731" s="89">
        <f>VLOOKUP((A3731&amp;AR3731),Precios!B:J,9,FALSE)</f>
        <v>11744.922574</v>
      </c>
      <c r="AV3731" t="s">
        <v>1016</v>
      </c>
      <c r="AW3731" t="str">
        <f>VLOOKUP((A3731&amp;AR3731),Precios!B:J,6,FALSE)</f>
        <v>173BOG18</v>
      </c>
    </row>
    <row r="3732" spans="1:49">
      <c r="A3732" s="53" t="s">
        <v>5</v>
      </c>
      <c r="B3732" s="53" t="s">
        <v>1258</v>
      </c>
      <c r="C3732" t="s">
        <v>1044</v>
      </c>
      <c r="D3732" t="s">
        <v>1008</v>
      </c>
      <c r="U3732" t="s">
        <v>1009</v>
      </c>
      <c r="V3732" t="s">
        <v>1010</v>
      </c>
      <c r="W3732" t="s">
        <v>1011</v>
      </c>
      <c r="X3732" t="s">
        <v>1012</v>
      </c>
      <c r="AM3732" t="s">
        <v>1202</v>
      </c>
      <c r="AO3732" t="s">
        <v>1203</v>
      </c>
      <c r="AP3732" t="s">
        <v>708</v>
      </c>
      <c r="AR3732" t="s">
        <v>709</v>
      </c>
      <c r="AU3732" s="89">
        <f>VLOOKUP((A3732&amp;AR3732),Precios!B:J,9,FALSE)</f>
        <v>10812.554071</v>
      </c>
      <c r="AV3732" t="s">
        <v>1016</v>
      </c>
      <c r="AW3732" t="str">
        <f>VLOOKUP((A3732&amp;AR3732),Precios!B:J,6,FALSE)</f>
        <v>173BOG19</v>
      </c>
    </row>
    <row r="3733" spans="1:49">
      <c r="A3733" s="53" t="s">
        <v>5</v>
      </c>
      <c r="B3733" s="53" t="s">
        <v>1258</v>
      </c>
      <c r="C3733" t="s">
        <v>1044</v>
      </c>
      <c r="D3733" t="s">
        <v>1008</v>
      </c>
      <c r="U3733" t="s">
        <v>1009</v>
      </c>
      <c r="V3733" t="s">
        <v>1010</v>
      </c>
      <c r="W3733" t="s">
        <v>1011</v>
      </c>
      <c r="X3733" t="s">
        <v>1012</v>
      </c>
      <c r="AM3733" t="s">
        <v>1202</v>
      </c>
      <c r="AO3733" t="s">
        <v>1203</v>
      </c>
      <c r="AP3733" t="s">
        <v>710</v>
      </c>
      <c r="AR3733" t="s">
        <v>711</v>
      </c>
      <c r="AU3733" s="89">
        <f>VLOOKUP((A3733&amp;AR3733),Precios!B:J,9,FALSE)</f>
        <v>12318.36364</v>
      </c>
      <c r="AV3733" t="s">
        <v>1016</v>
      </c>
      <c r="AW3733" t="str">
        <f>VLOOKUP((A3733&amp;AR3733),Precios!B:J,6,FALSE)</f>
        <v>173BOG20</v>
      </c>
    </row>
    <row r="3734" spans="1:49">
      <c r="A3734" s="53" t="s">
        <v>5</v>
      </c>
      <c r="B3734" s="53" t="s">
        <v>1258</v>
      </c>
      <c r="C3734" t="s">
        <v>1044</v>
      </c>
      <c r="D3734" t="s">
        <v>1008</v>
      </c>
      <c r="U3734" t="s">
        <v>1009</v>
      </c>
      <c r="V3734" t="s">
        <v>1010</v>
      </c>
      <c r="W3734" t="s">
        <v>1011</v>
      </c>
      <c r="X3734" t="s">
        <v>1012</v>
      </c>
      <c r="AM3734" t="s">
        <v>1202</v>
      </c>
      <c r="AO3734" t="s">
        <v>1203</v>
      </c>
      <c r="AP3734" t="s">
        <v>692</v>
      </c>
      <c r="AR3734" t="s">
        <v>695</v>
      </c>
      <c r="AU3734" s="89">
        <f>VLOOKUP((A3734&amp;AR3734),Precios!B:J,9,FALSE)</f>
        <v>10868.837298</v>
      </c>
      <c r="AV3734" t="s">
        <v>1016</v>
      </c>
      <c r="AW3734" t="str">
        <f>VLOOKUP((A3734&amp;AR3734),Precios!B:J,6,FALSE)</f>
        <v>173MED31</v>
      </c>
    </row>
    <row r="3735" spans="1:49">
      <c r="A3735" s="53" t="s">
        <v>5</v>
      </c>
      <c r="B3735" s="53" t="s">
        <v>1258</v>
      </c>
      <c r="C3735" t="s">
        <v>1044</v>
      </c>
      <c r="D3735" t="s">
        <v>1008</v>
      </c>
      <c r="U3735" t="s">
        <v>1009</v>
      </c>
      <c r="V3735" t="s">
        <v>1010</v>
      </c>
      <c r="W3735" t="s">
        <v>1011</v>
      </c>
      <c r="X3735" t="s">
        <v>1012</v>
      </c>
      <c r="AM3735" t="s">
        <v>1202</v>
      </c>
      <c r="AO3735" t="s">
        <v>1203</v>
      </c>
      <c r="AP3735" t="s">
        <v>687</v>
      </c>
      <c r="AR3735" t="s">
        <v>689</v>
      </c>
      <c r="AU3735" s="89">
        <f>VLOOKUP((A3735&amp;AR3735),Precios!B:J,9,FALSE)</f>
        <v>10670.163482000002</v>
      </c>
      <c r="AV3735" t="s">
        <v>1016</v>
      </c>
      <c r="AW3735" t="str">
        <f>VLOOKUP((A3735&amp;AR3735),Precios!B:J,6,FALSE)</f>
        <v>173MED22</v>
      </c>
    </row>
    <row r="3736" spans="1:49">
      <c r="A3736" s="53" t="s">
        <v>5</v>
      </c>
      <c r="B3736" s="53" t="s">
        <v>1258</v>
      </c>
      <c r="C3736" t="s">
        <v>1044</v>
      </c>
      <c r="D3736" t="s">
        <v>1008</v>
      </c>
      <c r="U3736" t="s">
        <v>1009</v>
      </c>
      <c r="V3736" t="s">
        <v>1010</v>
      </c>
      <c r="W3736" t="s">
        <v>1011</v>
      </c>
      <c r="X3736" t="s">
        <v>1012</v>
      </c>
      <c r="AM3736" t="s">
        <v>1202</v>
      </c>
      <c r="AO3736" t="s">
        <v>1203</v>
      </c>
      <c r="AP3736" t="s">
        <v>684</v>
      </c>
      <c r="AR3736" t="s">
        <v>686</v>
      </c>
      <c r="AU3736" s="89">
        <f>VLOOKUP((A3736&amp;AR3736),Precios!B:J,9,FALSE)</f>
        <v>9078.634422000001</v>
      </c>
      <c r="AV3736" t="s">
        <v>1016</v>
      </c>
      <c r="AW3736" t="str">
        <f>VLOOKUP((A3736&amp;AR3736),Precios!B:J,6,FALSE)</f>
        <v>173MED23</v>
      </c>
    </row>
    <row r="3737" spans="1:49">
      <c r="A3737" s="53" t="s">
        <v>5</v>
      </c>
      <c r="B3737" s="53" t="s">
        <v>1258</v>
      </c>
      <c r="C3737" t="s">
        <v>1044</v>
      </c>
      <c r="D3737" t="s">
        <v>1008</v>
      </c>
      <c r="U3737" t="s">
        <v>1009</v>
      </c>
      <c r="V3737" t="s">
        <v>1010</v>
      </c>
      <c r="W3737" t="s">
        <v>1011</v>
      </c>
      <c r="X3737" t="s">
        <v>1012</v>
      </c>
      <c r="AM3737" t="s">
        <v>1202</v>
      </c>
      <c r="AO3737" t="s">
        <v>1203</v>
      </c>
      <c r="AP3737" t="s">
        <v>702</v>
      </c>
      <c r="AR3737" t="s">
        <v>703</v>
      </c>
      <c r="AU3737" s="89">
        <f>VLOOKUP((A3737&amp;AR3737),Precios!B:J,9,FALSE)</f>
        <v>9000</v>
      </c>
      <c r="AV3737" t="s">
        <v>1016</v>
      </c>
      <c r="AW3737" t="str">
        <f>VLOOKUP((A3737&amp;AR3737),Precios!B:J,6,FALSE)</f>
        <v>173MED25</v>
      </c>
    </row>
    <row r="3738" spans="1:49">
      <c r="A3738" s="53" t="s">
        <v>5</v>
      </c>
      <c r="B3738" s="53" t="s">
        <v>1258</v>
      </c>
      <c r="C3738" t="s">
        <v>1044</v>
      </c>
      <c r="D3738" t="s">
        <v>1008</v>
      </c>
      <c r="U3738" t="s">
        <v>1009</v>
      </c>
      <c r="V3738" t="s">
        <v>1010</v>
      </c>
      <c r="W3738" t="s">
        <v>1011</v>
      </c>
      <c r="X3738" t="s">
        <v>1012</v>
      </c>
      <c r="AM3738" t="s">
        <v>1202</v>
      </c>
      <c r="AO3738" t="s">
        <v>1203</v>
      </c>
      <c r="AP3738" t="s">
        <v>692</v>
      </c>
      <c r="AR3738" t="s">
        <v>694</v>
      </c>
      <c r="AU3738" s="89">
        <f>VLOOKUP((A3738&amp;AR3738),Precios!B:J,9,FALSE)</f>
        <v>10868.837298</v>
      </c>
      <c r="AV3738" t="s">
        <v>1016</v>
      </c>
      <c r="AW3738" t="str">
        <f>VLOOKUP((A3738&amp;AR3738),Precios!B:J,6,FALSE)</f>
        <v>173CLO26</v>
      </c>
    </row>
    <row r="3739" spans="1:49">
      <c r="A3739" s="53" t="s">
        <v>5</v>
      </c>
      <c r="B3739" s="53" t="s">
        <v>1258</v>
      </c>
      <c r="C3739" t="s">
        <v>1044</v>
      </c>
      <c r="D3739" t="s">
        <v>1008</v>
      </c>
      <c r="U3739" t="s">
        <v>1009</v>
      </c>
      <c r="V3739" t="s">
        <v>1010</v>
      </c>
      <c r="W3739" t="s">
        <v>1011</v>
      </c>
      <c r="X3739" t="s">
        <v>1012</v>
      </c>
      <c r="AM3739" t="s">
        <v>1202</v>
      </c>
      <c r="AO3739" t="s">
        <v>1203</v>
      </c>
      <c r="AP3739" t="s">
        <v>704</v>
      </c>
      <c r="AR3739" t="s">
        <v>705</v>
      </c>
      <c r="AU3739" s="89">
        <f>VLOOKUP((A3739&amp;AR3739),Precios!B:J,9,FALSE)</f>
        <v>5592.2716629999995</v>
      </c>
      <c r="AV3739" t="s">
        <v>1016</v>
      </c>
      <c r="AW3739" t="str">
        <f>VLOOKUP((A3739&amp;AR3739),Precios!B:J,6,FALSE)</f>
        <v>173CLO27</v>
      </c>
    </row>
    <row r="3740" spans="1:49">
      <c r="A3740" s="53" t="s">
        <v>5</v>
      </c>
      <c r="B3740" s="53" t="s">
        <v>1258</v>
      </c>
      <c r="C3740" t="s">
        <v>1044</v>
      </c>
      <c r="D3740" t="s">
        <v>1008</v>
      </c>
      <c r="U3740" t="s">
        <v>1009</v>
      </c>
      <c r="V3740" t="s">
        <v>1010</v>
      </c>
      <c r="W3740" t="s">
        <v>1011</v>
      </c>
      <c r="X3740" t="s">
        <v>1012</v>
      </c>
      <c r="AM3740" t="s">
        <v>1202</v>
      </c>
      <c r="AO3740" t="s">
        <v>1203</v>
      </c>
      <c r="AP3740" t="s">
        <v>696</v>
      </c>
      <c r="AR3740" t="s">
        <v>697</v>
      </c>
      <c r="AU3740" s="89">
        <f>VLOOKUP((A3740&amp;AR3740),Precios!B:J,9,FALSE)</f>
        <v>5768.7948999999999</v>
      </c>
      <c r="AV3740" t="s">
        <v>1016</v>
      </c>
      <c r="AW3740" t="str">
        <f>VLOOKUP((A3740&amp;AR3740),Precios!B:J,6,FALSE)</f>
        <v>173CLO28</v>
      </c>
    </row>
    <row r="3741" spans="1:49">
      <c r="A3741" s="53" t="s">
        <v>5</v>
      </c>
      <c r="B3741" s="53" t="s">
        <v>1258</v>
      </c>
      <c r="C3741" t="s">
        <v>1044</v>
      </c>
      <c r="D3741" t="s">
        <v>1008</v>
      </c>
      <c r="U3741" t="s">
        <v>1009</v>
      </c>
      <c r="V3741" t="s">
        <v>1010</v>
      </c>
      <c r="W3741" t="s">
        <v>1011</v>
      </c>
      <c r="X3741" t="s">
        <v>1012</v>
      </c>
      <c r="AM3741" t="s">
        <v>1202</v>
      </c>
      <c r="AO3741" t="s">
        <v>1203</v>
      </c>
      <c r="AP3741" t="s">
        <v>677</v>
      </c>
      <c r="AR3741" t="s">
        <v>679</v>
      </c>
      <c r="AU3741" s="89">
        <f>VLOOKUP((A3741&amp;AR3741),Precios!B:J,9,FALSE)</f>
        <v>10812.554071</v>
      </c>
      <c r="AV3741" t="s">
        <v>1016</v>
      </c>
      <c r="AW3741" t="str">
        <f>VLOOKUP((A3741&amp;AR3741),Precios!B:J,6,FALSE)</f>
        <v>173CLO30</v>
      </c>
    </row>
    <row r="3742" spans="1:49">
      <c r="A3742" s="53" t="s">
        <v>6</v>
      </c>
      <c r="B3742" s="53" t="s">
        <v>1259</v>
      </c>
      <c r="C3742" t="s">
        <v>1044</v>
      </c>
      <c r="D3742" t="s">
        <v>1008</v>
      </c>
      <c r="U3742" t="s">
        <v>1009</v>
      </c>
      <c r="V3742" t="s">
        <v>1010</v>
      </c>
      <c r="W3742" t="s">
        <v>1011</v>
      </c>
      <c r="X3742" t="s">
        <v>1012</v>
      </c>
      <c r="AM3742" t="s">
        <v>1202</v>
      </c>
      <c r="AO3742" t="s">
        <v>1203</v>
      </c>
      <c r="AP3742" t="s">
        <v>1015</v>
      </c>
      <c r="AR3742" t="s">
        <v>712</v>
      </c>
      <c r="AU3742" s="89">
        <f>VLOOKUP((A3742&amp;AR3742),Precios!B:J,9,FALSE)</f>
        <v>6340.1184000000003</v>
      </c>
      <c r="AV3742" t="s">
        <v>1016</v>
      </c>
      <c r="AW3742" t="str">
        <f>VLOOKUP((A3742&amp;AR3742),Precios!B:J,6,FALSE)</f>
        <v>172BOG6</v>
      </c>
    </row>
    <row r="3743" spans="1:49">
      <c r="A3743" s="53" t="s">
        <v>6</v>
      </c>
      <c r="B3743" s="53" t="s">
        <v>1259</v>
      </c>
      <c r="C3743" t="s">
        <v>1044</v>
      </c>
      <c r="D3743" t="s">
        <v>1008</v>
      </c>
      <c r="U3743" t="s">
        <v>1009</v>
      </c>
      <c r="V3743" t="s">
        <v>1010</v>
      </c>
      <c r="W3743" t="s">
        <v>1011</v>
      </c>
      <c r="X3743" t="s">
        <v>1012</v>
      </c>
      <c r="AM3743" t="s">
        <v>1202</v>
      </c>
      <c r="AO3743" t="s">
        <v>1203</v>
      </c>
      <c r="AP3743" t="s">
        <v>713</v>
      </c>
      <c r="AR3743" t="s">
        <v>714</v>
      </c>
      <c r="AU3743" s="89">
        <f>VLOOKUP((A3743&amp;AR3743),Precios!B:J,9,FALSE)</f>
        <v>5763.7399974</v>
      </c>
      <c r="AV3743" t="s">
        <v>1016</v>
      </c>
      <c r="AW3743" t="str">
        <f>VLOOKUP((A3743&amp;AR3743),Precios!B:J,6,FALSE)</f>
        <v>172BOG7</v>
      </c>
    </row>
    <row r="3744" spans="1:49">
      <c r="A3744" s="53" t="s">
        <v>6</v>
      </c>
      <c r="B3744" s="53" t="s">
        <v>1259</v>
      </c>
      <c r="C3744" t="s">
        <v>1044</v>
      </c>
      <c r="D3744" t="s">
        <v>1008</v>
      </c>
      <c r="U3744" t="s">
        <v>1009</v>
      </c>
      <c r="V3744" t="s">
        <v>1010</v>
      </c>
      <c r="W3744" t="s">
        <v>1011</v>
      </c>
      <c r="X3744" t="s">
        <v>1012</v>
      </c>
      <c r="AM3744" t="s">
        <v>1202</v>
      </c>
      <c r="AO3744" t="s">
        <v>1203</v>
      </c>
      <c r="AP3744" t="s">
        <v>692</v>
      </c>
      <c r="AR3744" t="s">
        <v>693</v>
      </c>
      <c r="AU3744" s="89">
        <f>VLOOKUP((A3744&amp;AR3744),Precios!B:J,9,FALSE)</f>
        <v>8106.5038999999997</v>
      </c>
      <c r="AV3744" t="s">
        <v>1016</v>
      </c>
      <c r="AW3744" t="str">
        <f>VLOOKUP((A3744&amp;AR3744),Precios!B:J,6,FALSE)</f>
        <v>172BOG8</v>
      </c>
    </row>
    <row r="3745" spans="1:49">
      <c r="A3745" s="53" t="s">
        <v>6</v>
      </c>
      <c r="B3745" s="53" t="s">
        <v>1259</v>
      </c>
      <c r="C3745" t="s">
        <v>1044</v>
      </c>
      <c r="D3745" t="s">
        <v>1008</v>
      </c>
      <c r="U3745" t="s">
        <v>1009</v>
      </c>
      <c r="V3745" t="s">
        <v>1010</v>
      </c>
      <c r="W3745" t="s">
        <v>1011</v>
      </c>
      <c r="X3745" t="s">
        <v>1012</v>
      </c>
      <c r="AM3745" t="s">
        <v>1202</v>
      </c>
      <c r="AO3745" t="s">
        <v>1203</v>
      </c>
      <c r="AP3745" t="s">
        <v>673</v>
      </c>
      <c r="AR3745" t="s">
        <v>674</v>
      </c>
      <c r="AU3745" s="89">
        <f>VLOOKUP((A3745&amp;AR3745),Precios!B:J,9,FALSE)</f>
        <v>5731.7374949999994</v>
      </c>
      <c r="AV3745" t="s">
        <v>1016</v>
      </c>
      <c r="AW3745" t="str">
        <f>VLOOKUP((A3745&amp;AR3745),Precios!B:J,6,FALSE)</f>
        <v>172BOG9</v>
      </c>
    </row>
    <row r="3746" spans="1:49">
      <c r="A3746" s="53" t="s">
        <v>6</v>
      </c>
      <c r="B3746" s="53" t="s">
        <v>1259</v>
      </c>
      <c r="C3746" t="s">
        <v>1044</v>
      </c>
      <c r="D3746" t="s">
        <v>1008</v>
      </c>
      <c r="U3746" t="s">
        <v>1009</v>
      </c>
      <c r="V3746" t="s">
        <v>1010</v>
      </c>
      <c r="W3746" t="s">
        <v>1011</v>
      </c>
      <c r="X3746" t="s">
        <v>1012</v>
      </c>
      <c r="AM3746" t="s">
        <v>1202</v>
      </c>
      <c r="AO3746" t="s">
        <v>1203</v>
      </c>
      <c r="AP3746" t="s">
        <v>687</v>
      </c>
      <c r="AR3746" t="s">
        <v>688</v>
      </c>
      <c r="AU3746" s="89">
        <f>VLOOKUP((A3746&amp;AR3746),Precios!B:J,9,FALSE)</f>
        <v>7538.8389669999997</v>
      </c>
      <c r="AV3746" t="s">
        <v>1016</v>
      </c>
      <c r="AW3746" t="str">
        <f>VLOOKUP((A3746&amp;AR3746),Precios!B:J,6,FALSE)</f>
        <v>172BOG10</v>
      </c>
    </row>
    <row r="3747" spans="1:49">
      <c r="A3747" s="53" t="s">
        <v>6</v>
      </c>
      <c r="B3747" s="53" t="s">
        <v>1259</v>
      </c>
      <c r="C3747" t="s">
        <v>1044</v>
      </c>
      <c r="D3747" t="s">
        <v>1008</v>
      </c>
      <c r="U3747" t="s">
        <v>1009</v>
      </c>
      <c r="V3747" t="s">
        <v>1010</v>
      </c>
      <c r="W3747" t="s">
        <v>1011</v>
      </c>
      <c r="X3747" t="s">
        <v>1012</v>
      </c>
      <c r="AM3747" t="s">
        <v>1202</v>
      </c>
      <c r="AO3747" t="s">
        <v>1203</v>
      </c>
      <c r="AP3747" t="s">
        <v>698</v>
      </c>
      <c r="AR3747" t="s">
        <v>699</v>
      </c>
      <c r="AU3747" s="89">
        <f>VLOOKUP((A3747&amp;AR3747),Precios!B:J,9,FALSE)</f>
        <v>6843.0612910000009</v>
      </c>
      <c r="AV3747" t="s">
        <v>1016</v>
      </c>
      <c r="AW3747" t="str">
        <f>VLOOKUP((A3747&amp;AR3747),Precios!B:J,6,FALSE)</f>
        <v>172BOG11</v>
      </c>
    </row>
    <row r="3748" spans="1:49">
      <c r="A3748" s="53" t="s">
        <v>6</v>
      </c>
      <c r="B3748" s="53" t="s">
        <v>1259</v>
      </c>
      <c r="C3748" t="s">
        <v>1044</v>
      </c>
      <c r="D3748" t="s">
        <v>1008</v>
      </c>
      <c r="U3748" t="s">
        <v>1009</v>
      </c>
      <c r="V3748" t="s">
        <v>1010</v>
      </c>
      <c r="W3748" t="s">
        <v>1011</v>
      </c>
      <c r="X3748" t="s">
        <v>1012</v>
      </c>
      <c r="AM3748" t="s">
        <v>1202</v>
      </c>
      <c r="AO3748" t="s">
        <v>1203</v>
      </c>
      <c r="AP3748" t="s">
        <v>675</v>
      </c>
      <c r="AR3748" t="s">
        <v>676</v>
      </c>
      <c r="AU3748" s="89">
        <f>VLOOKUP((A3748&amp;AR3748),Precios!B:J,9,FALSE)</f>
        <v>6187.8538732999996</v>
      </c>
      <c r="AV3748" t="s">
        <v>1016</v>
      </c>
      <c r="AW3748" t="str">
        <f>VLOOKUP((A3748&amp;AR3748),Precios!B:J,6,FALSE)</f>
        <v>172BOG12</v>
      </c>
    </row>
    <row r="3749" spans="1:49">
      <c r="A3749" s="53" t="s">
        <v>6</v>
      </c>
      <c r="B3749" s="53" t="s">
        <v>1259</v>
      </c>
      <c r="C3749" t="s">
        <v>1044</v>
      </c>
      <c r="D3749" t="s">
        <v>1008</v>
      </c>
      <c r="U3749" t="s">
        <v>1009</v>
      </c>
      <c r="V3749" t="s">
        <v>1010</v>
      </c>
      <c r="W3749" t="s">
        <v>1011</v>
      </c>
      <c r="X3749" t="s">
        <v>1012</v>
      </c>
      <c r="AM3749" t="s">
        <v>1202</v>
      </c>
      <c r="AO3749" t="s">
        <v>1203</v>
      </c>
      <c r="AP3749" t="s">
        <v>682</v>
      </c>
      <c r="AR3749" t="s">
        <v>683</v>
      </c>
      <c r="AU3749" s="89">
        <f>VLOOKUP((A3749&amp;AR3749),Precios!B:J,9,FALSE)</f>
        <v>4882.9185019999995</v>
      </c>
      <c r="AV3749" t="s">
        <v>1016</v>
      </c>
      <c r="AW3749" t="str">
        <f>VLOOKUP((A3749&amp;AR3749),Precios!B:J,6,FALSE)</f>
        <v>172BOG13</v>
      </c>
    </row>
    <row r="3750" spans="1:49">
      <c r="A3750" s="53" t="s">
        <v>6</v>
      </c>
      <c r="B3750" s="53" t="s">
        <v>1259</v>
      </c>
      <c r="C3750" t="s">
        <v>1044</v>
      </c>
      <c r="D3750" t="s">
        <v>1008</v>
      </c>
      <c r="U3750" t="s">
        <v>1009</v>
      </c>
      <c r="V3750" t="s">
        <v>1010</v>
      </c>
      <c r="W3750" t="s">
        <v>1011</v>
      </c>
      <c r="X3750" t="s">
        <v>1012</v>
      </c>
      <c r="AM3750" t="s">
        <v>1202</v>
      </c>
      <c r="AO3750" t="s">
        <v>1203</v>
      </c>
      <c r="AP3750" t="s">
        <v>706</v>
      </c>
      <c r="AR3750" t="s">
        <v>707</v>
      </c>
      <c r="AU3750" s="89">
        <f>VLOOKUP((A3750&amp;AR3750),Precios!B:J,9,FALSE)</f>
        <v>8182.6733779999995</v>
      </c>
      <c r="AV3750" t="s">
        <v>1016</v>
      </c>
      <c r="AW3750" t="str">
        <f>VLOOKUP((A3750&amp;AR3750),Precios!B:J,6,FALSE)</f>
        <v>172BOG14</v>
      </c>
    </row>
    <row r="3751" spans="1:49">
      <c r="A3751" s="53" t="s">
        <v>6</v>
      </c>
      <c r="B3751" s="53" t="s">
        <v>1259</v>
      </c>
      <c r="C3751" t="s">
        <v>1044</v>
      </c>
      <c r="D3751" t="s">
        <v>1008</v>
      </c>
      <c r="U3751" t="s">
        <v>1009</v>
      </c>
      <c r="V3751" t="s">
        <v>1010</v>
      </c>
      <c r="W3751" t="s">
        <v>1011</v>
      </c>
      <c r="X3751" t="s">
        <v>1012</v>
      </c>
      <c r="AM3751" t="s">
        <v>1202</v>
      </c>
      <c r="AO3751" t="s">
        <v>1203</v>
      </c>
      <c r="AP3751" t="s">
        <v>700</v>
      </c>
      <c r="AR3751" t="s">
        <v>701</v>
      </c>
      <c r="AU3751" s="89">
        <f>VLOOKUP((A3751&amp;AR3751),Precios!B:J,9,FALSE)</f>
        <v>4474.9830400000001</v>
      </c>
      <c r="AV3751" t="s">
        <v>1016</v>
      </c>
      <c r="AW3751" t="str">
        <f>VLOOKUP((A3751&amp;AR3751),Precios!B:J,6,FALSE)</f>
        <v>172BOG16</v>
      </c>
    </row>
    <row r="3752" spans="1:49">
      <c r="A3752" s="53" t="s">
        <v>6</v>
      </c>
      <c r="B3752" s="53" t="s">
        <v>1259</v>
      </c>
      <c r="C3752" t="s">
        <v>1044</v>
      </c>
      <c r="D3752" t="s">
        <v>1008</v>
      </c>
      <c r="U3752" t="s">
        <v>1009</v>
      </c>
      <c r="V3752" t="s">
        <v>1010</v>
      </c>
      <c r="W3752" t="s">
        <v>1011</v>
      </c>
      <c r="X3752" t="s">
        <v>1012</v>
      </c>
      <c r="AM3752" t="s">
        <v>1202</v>
      </c>
      <c r="AO3752" t="s">
        <v>1203</v>
      </c>
      <c r="AP3752" t="s">
        <v>680</v>
      </c>
      <c r="AR3752" t="s">
        <v>681</v>
      </c>
      <c r="AU3752" s="89">
        <f>VLOOKUP((A3752&amp;AR3752),Precios!B:J,9,FALSE)</f>
        <v>7338.1</v>
      </c>
      <c r="AV3752" t="s">
        <v>1016</v>
      </c>
      <c r="AW3752" t="str">
        <f>VLOOKUP((A3752&amp;AR3752),Precios!B:J,6,FALSE)</f>
        <v>172BOG17</v>
      </c>
    </row>
    <row r="3753" spans="1:49">
      <c r="A3753" s="53" t="s">
        <v>6</v>
      </c>
      <c r="B3753" s="53" t="s">
        <v>1259</v>
      </c>
      <c r="C3753" t="s">
        <v>1044</v>
      </c>
      <c r="D3753" t="s">
        <v>1008</v>
      </c>
      <c r="U3753" t="s">
        <v>1009</v>
      </c>
      <c r="V3753" t="s">
        <v>1010</v>
      </c>
      <c r="W3753" t="s">
        <v>1011</v>
      </c>
      <c r="X3753" t="s">
        <v>1012</v>
      </c>
      <c r="AM3753" t="s">
        <v>1202</v>
      </c>
      <c r="AO3753" t="s">
        <v>1203</v>
      </c>
      <c r="AP3753" t="s">
        <v>690</v>
      </c>
      <c r="AR3753" t="s">
        <v>691</v>
      </c>
      <c r="AU3753" s="89">
        <f>VLOOKUP((A3753&amp;AR3753),Precios!B:J,9,FALSE)</f>
        <v>8343.5664620000007</v>
      </c>
      <c r="AV3753" t="s">
        <v>1016</v>
      </c>
      <c r="AW3753" t="str">
        <f>VLOOKUP((A3753&amp;AR3753),Precios!B:J,6,FALSE)</f>
        <v>172BOG18</v>
      </c>
    </row>
    <row r="3754" spans="1:49">
      <c r="A3754" s="53" t="s">
        <v>6</v>
      </c>
      <c r="B3754" s="53" t="s">
        <v>1259</v>
      </c>
      <c r="C3754" t="s">
        <v>1044</v>
      </c>
      <c r="D3754" t="s">
        <v>1008</v>
      </c>
      <c r="U3754" t="s">
        <v>1009</v>
      </c>
      <c r="V3754" t="s">
        <v>1010</v>
      </c>
      <c r="W3754" t="s">
        <v>1011</v>
      </c>
      <c r="X3754" t="s">
        <v>1012</v>
      </c>
      <c r="AM3754" t="s">
        <v>1202</v>
      </c>
      <c r="AO3754" t="s">
        <v>1203</v>
      </c>
      <c r="AP3754" t="s">
        <v>708</v>
      </c>
      <c r="AR3754" t="s">
        <v>709</v>
      </c>
      <c r="AU3754" s="89">
        <f>VLOOKUP((A3754&amp;AR3754),Precios!B:J,9,FALSE)</f>
        <v>8389.2304099999983</v>
      </c>
      <c r="AV3754" t="s">
        <v>1016</v>
      </c>
      <c r="AW3754" t="str">
        <f>VLOOKUP((A3754&amp;AR3754),Precios!B:J,6,FALSE)</f>
        <v>172BOG19</v>
      </c>
    </row>
    <row r="3755" spans="1:49">
      <c r="A3755" s="53" t="s">
        <v>6</v>
      </c>
      <c r="B3755" s="53" t="s">
        <v>1259</v>
      </c>
      <c r="C3755" t="s">
        <v>1044</v>
      </c>
      <c r="D3755" t="s">
        <v>1008</v>
      </c>
      <c r="U3755" t="s">
        <v>1009</v>
      </c>
      <c r="V3755" t="s">
        <v>1010</v>
      </c>
      <c r="W3755" t="s">
        <v>1011</v>
      </c>
      <c r="X3755" t="s">
        <v>1012</v>
      </c>
      <c r="AM3755" t="s">
        <v>1202</v>
      </c>
      <c r="AO3755" t="s">
        <v>1203</v>
      </c>
      <c r="AP3755" t="s">
        <v>710</v>
      </c>
      <c r="AR3755" t="s">
        <v>711</v>
      </c>
      <c r="AU3755" s="89">
        <f>VLOOKUP((A3755&amp;AR3755),Precios!B:J,9,FALSE)</f>
        <v>8704.6229963000005</v>
      </c>
      <c r="AV3755" t="s">
        <v>1016</v>
      </c>
      <c r="AW3755" t="str">
        <f>VLOOKUP((A3755&amp;AR3755),Precios!B:J,6,FALSE)</f>
        <v>172BOG20</v>
      </c>
    </row>
    <row r="3756" spans="1:49">
      <c r="A3756" s="53" t="s">
        <v>6</v>
      </c>
      <c r="B3756" s="53" t="s">
        <v>1259</v>
      </c>
      <c r="C3756" t="s">
        <v>1044</v>
      </c>
      <c r="D3756" t="s">
        <v>1008</v>
      </c>
      <c r="U3756" t="s">
        <v>1009</v>
      </c>
      <c r="V3756" t="s">
        <v>1010</v>
      </c>
      <c r="W3756" t="s">
        <v>1011</v>
      </c>
      <c r="X3756" t="s">
        <v>1012</v>
      </c>
      <c r="AM3756" t="s">
        <v>1202</v>
      </c>
      <c r="AO3756" t="s">
        <v>1203</v>
      </c>
      <c r="AP3756" t="s">
        <v>692</v>
      </c>
      <c r="AR3756" t="s">
        <v>695</v>
      </c>
      <c r="AU3756" s="89">
        <f>VLOOKUP((A3756&amp;AR3756),Precios!B:J,9,FALSE)</f>
        <v>7680.9255489999996</v>
      </c>
      <c r="AV3756" t="s">
        <v>1016</v>
      </c>
      <c r="AW3756" t="str">
        <f>VLOOKUP((A3756&amp;AR3756),Precios!B:J,6,FALSE)</f>
        <v>172MED31</v>
      </c>
    </row>
    <row r="3757" spans="1:49">
      <c r="A3757" s="53" t="s">
        <v>6</v>
      </c>
      <c r="B3757" s="53" t="s">
        <v>1259</v>
      </c>
      <c r="C3757" t="s">
        <v>1044</v>
      </c>
      <c r="D3757" t="s">
        <v>1008</v>
      </c>
      <c r="U3757" t="s">
        <v>1009</v>
      </c>
      <c r="V3757" t="s">
        <v>1010</v>
      </c>
      <c r="W3757" t="s">
        <v>1011</v>
      </c>
      <c r="X3757" t="s">
        <v>1012</v>
      </c>
      <c r="AM3757" t="s">
        <v>1202</v>
      </c>
      <c r="AO3757" t="s">
        <v>1203</v>
      </c>
      <c r="AP3757" t="s">
        <v>687</v>
      </c>
      <c r="AR3757" t="s">
        <v>689</v>
      </c>
      <c r="AU3757" s="89">
        <f>VLOOKUP((A3757&amp;AR3757),Precios!B:J,9,FALSE)</f>
        <v>7664.4882050000006</v>
      </c>
      <c r="AV3757" t="s">
        <v>1016</v>
      </c>
      <c r="AW3757" t="str">
        <f>VLOOKUP((A3757&amp;AR3757),Precios!B:J,6,FALSE)</f>
        <v>172MED22</v>
      </c>
    </row>
    <row r="3758" spans="1:49">
      <c r="A3758" s="53" t="s">
        <v>6</v>
      </c>
      <c r="B3758" s="53" t="s">
        <v>1259</v>
      </c>
      <c r="C3758" t="s">
        <v>1044</v>
      </c>
      <c r="D3758" t="s">
        <v>1008</v>
      </c>
      <c r="U3758" t="s">
        <v>1009</v>
      </c>
      <c r="V3758" t="s">
        <v>1010</v>
      </c>
      <c r="W3758" t="s">
        <v>1011</v>
      </c>
      <c r="X3758" t="s">
        <v>1012</v>
      </c>
      <c r="AM3758" t="s">
        <v>1202</v>
      </c>
      <c r="AO3758" t="s">
        <v>1203</v>
      </c>
      <c r="AP3758" t="s">
        <v>684</v>
      </c>
      <c r="AR3758" t="s">
        <v>686</v>
      </c>
      <c r="AU3758" s="89">
        <f>VLOOKUP((A3758&amp;AR3758),Precios!B:J,9,FALSE)</f>
        <v>6368.590228</v>
      </c>
      <c r="AV3758" t="s">
        <v>1016</v>
      </c>
      <c r="AW3758" t="str">
        <f>VLOOKUP((A3758&amp;AR3758),Precios!B:J,6,FALSE)</f>
        <v>172MED23</v>
      </c>
    </row>
    <row r="3759" spans="1:49">
      <c r="A3759" s="53" t="s">
        <v>6</v>
      </c>
      <c r="B3759" s="53" t="s">
        <v>1259</v>
      </c>
      <c r="C3759" t="s">
        <v>1044</v>
      </c>
      <c r="D3759" t="s">
        <v>1008</v>
      </c>
      <c r="U3759" t="s">
        <v>1009</v>
      </c>
      <c r="V3759" t="s">
        <v>1010</v>
      </c>
      <c r="W3759" t="s">
        <v>1011</v>
      </c>
      <c r="X3759" t="s">
        <v>1012</v>
      </c>
      <c r="AM3759" t="s">
        <v>1202</v>
      </c>
      <c r="AO3759" t="s">
        <v>1203</v>
      </c>
      <c r="AP3759" t="s">
        <v>702</v>
      </c>
      <c r="AR3759" t="s">
        <v>703</v>
      </c>
      <c r="AU3759" s="89">
        <f>VLOOKUP((A3759&amp;AR3759),Precios!B:J,9,FALSE)</f>
        <v>6450</v>
      </c>
      <c r="AV3759" t="s">
        <v>1016</v>
      </c>
      <c r="AW3759" t="str">
        <f>VLOOKUP((A3759&amp;AR3759),Precios!B:J,6,FALSE)</f>
        <v>172MED25</v>
      </c>
    </row>
    <row r="3760" spans="1:49">
      <c r="A3760" s="53" t="s">
        <v>6</v>
      </c>
      <c r="B3760" s="53" t="s">
        <v>1259</v>
      </c>
      <c r="C3760" t="s">
        <v>1044</v>
      </c>
      <c r="D3760" t="s">
        <v>1008</v>
      </c>
      <c r="U3760" t="s">
        <v>1009</v>
      </c>
      <c r="V3760" t="s">
        <v>1010</v>
      </c>
      <c r="W3760" t="s">
        <v>1011</v>
      </c>
      <c r="X3760" t="s">
        <v>1012</v>
      </c>
      <c r="AM3760" t="s">
        <v>1202</v>
      </c>
      <c r="AO3760" t="s">
        <v>1203</v>
      </c>
      <c r="AP3760" t="s">
        <v>692</v>
      </c>
      <c r="AR3760" t="s">
        <v>694</v>
      </c>
      <c r="AU3760" s="89">
        <f>VLOOKUP((A3760&amp;AR3760),Precios!B:J,9,FALSE)</f>
        <v>7680.9255489999996</v>
      </c>
      <c r="AV3760" t="s">
        <v>1016</v>
      </c>
      <c r="AW3760" t="str">
        <f>VLOOKUP((A3760&amp;AR3760),Precios!B:J,6,FALSE)</f>
        <v>172CLO26</v>
      </c>
    </row>
    <row r="3761" spans="1:49">
      <c r="A3761" s="53" t="s">
        <v>6</v>
      </c>
      <c r="B3761" s="53" t="s">
        <v>1259</v>
      </c>
      <c r="C3761" t="s">
        <v>1044</v>
      </c>
      <c r="D3761" t="s">
        <v>1008</v>
      </c>
      <c r="U3761" t="s">
        <v>1009</v>
      </c>
      <c r="V3761" t="s">
        <v>1010</v>
      </c>
      <c r="W3761" t="s">
        <v>1011</v>
      </c>
      <c r="X3761" t="s">
        <v>1012</v>
      </c>
      <c r="AM3761" t="s">
        <v>1202</v>
      </c>
      <c r="AO3761" t="s">
        <v>1203</v>
      </c>
      <c r="AP3761" t="s">
        <v>704</v>
      </c>
      <c r="AR3761" t="s">
        <v>705</v>
      </c>
      <c r="AU3761" s="89">
        <f>VLOOKUP((A3761&amp;AR3761),Precios!B:J,9,FALSE)</f>
        <v>4120.6890889999995</v>
      </c>
      <c r="AV3761" t="s">
        <v>1016</v>
      </c>
      <c r="AW3761" t="str">
        <f>VLOOKUP((A3761&amp;AR3761),Precios!B:J,6,FALSE)</f>
        <v>172CLO27</v>
      </c>
    </row>
    <row r="3762" spans="1:49">
      <c r="A3762" s="53" t="s">
        <v>6</v>
      </c>
      <c r="B3762" s="53" t="s">
        <v>1259</v>
      </c>
      <c r="C3762" t="s">
        <v>1044</v>
      </c>
      <c r="D3762" t="s">
        <v>1008</v>
      </c>
      <c r="U3762" t="s">
        <v>1009</v>
      </c>
      <c r="V3762" t="s">
        <v>1010</v>
      </c>
      <c r="W3762" t="s">
        <v>1011</v>
      </c>
      <c r="X3762" t="s">
        <v>1012</v>
      </c>
      <c r="AM3762" t="s">
        <v>1202</v>
      </c>
      <c r="AO3762" t="s">
        <v>1203</v>
      </c>
      <c r="AP3762" t="s">
        <v>696</v>
      </c>
      <c r="AR3762" t="s">
        <v>697</v>
      </c>
      <c r="AU3762" s="89">
        <f>VLOOKUP((A3762&amp;AR3762),Precios!B:J,9,FALSE)</f>
        <v>5768.7948999999999</v>
      </c>
      <c r="AV3762" t="s">
        <v>1016</v>
      </c>
      <c r="AW3762" t="str">
        <f>VLOOKUP((A3762&amp;AR3762),Precios!B:J,6,FALSE)</f>
        <v>172CLO28</v>
      </c>
    </row>
    <row r="3763" spans="1:49">
      <c r="A3763" s="53" t="s">
        <v>6</v>
      </c>
      <c r="B3763" s="53" t="s">
        <v>1259</v>
      </c>
      <c r="C3763" t="s">
        <v>1044</v>
      </c>
      <c r="D3763" t="s">
        <v>1008</v>
      </c>
      <c r="U3763" t="s">
        <v>1009</v>
      </c>
      <c r="V3763" t="s">
        <v>1010</v>
      </c>
      <c r="W3763" t="s">
        <v>1011</v>
      </c>
      <c r="X3763" t="s">
        <v>1012</v>
      </c>
      <c r="AM3763" t="s">
        <v>1202</v>
      </c>
      <c r="AO3763" t="s">
        <v>1203</v>
      </c>
      <c r="AP3763" t="s">
        <v>677</v>
      </c>
      <c r="AR3763" t="s">
        <v>679</v>
      </c>
      <c r="AU3763" s="89">
        <f>VLOOKUP((A3763&amp;AR3763),Precios!B:J,9,FALSE)</f>
        <v>8389.2304100000001</v>
      </c>
      <c r="AV3763" t="s">
        <v>1016</v>
      </c>
      <c r="AW3763" t="str">
        <f>VLOOKUP((A3763&amp;AR3763),Precios!B:J,6,FALSE)</f>
        <v>172CLO30</v>
      </c>
    </row>
    <row r="3764" spans="1:49">
      <c r="A3764" s="53" t="s">
        <v>7</v>
      </c>
      <c r="B3764" s="53" t="s">
        <v>1260</v>
      </c>
      <c r="C3764" t="s">
        <v>1044</v>
      </c>
      <c r="D3764" t="s">
        <v>1008</v>
      </c>
      <c r="U3764" t="s">
        <v>1009</v>
      </c>
      <c r="V3764" t="s">
        <v>1010</v>
      </c>
      <c r="W3764" t="s">
        <v>1011</v>
      </c>
      <c r="X3764" t="s">
        <v>1012</v>
      </c>
      <c r="AM3764" t="s">
        <v>1202</v>
      </c>
      <c r="AO3764" t="s">
        <v>1203</v>
      </c>
      <c r="AP3764" t="s">
        <v>1015</v>
      </c>
      <c r="AR3764" t="s">
        <v>712</v>
      </c>
      <c r="AU3764" s="89">
        <f>VLOOKUP((A3764&amp;AR3764),Precios!B:J,9,FALSE)</f>
        <v>7718.7639374999999</v>
      </c>
      <c r="AV3764" t="s">
        <v>1016</v>
      </c>
      <c r="AW3764" t="str">
        <f>VLOOKUP((A3764&amp;AR3764),Precios!B:J,6,FALSE)</f>
        <v>171BOG6</v>
      </c>
    </row>
    <row r="3765" spans="1:49">
      <c r="A3765" s="53" t="s">
        <v>7</v>
      </c>
      <c r="B3765" s="53" t="s">
        <v>1260</v>
      </c>
      <c r="C3765" t="s">
        <v>1044</v>
      </c>
      <c r="D3765" t="s">
        <v>1008</v>
      </c>
      <c r="U3765" t="s">
        <v>1009</v>
      </c>
      <c r="V3765" t="s">
        <v>1010</v>
      </c>
      <c r="W3765" t="s">
        <v>1011</v>
      </c>
      <c r="X3765" t="s">
        <v>1012</v>
      </c>
      <c r="AM3765" t="s">
        <v>1202</v>
      </c>
      <c r="AO3765" t="s">
        <v>1203</v>
      </c>
      <c r="AP3765" t="s">
        <v>713</v>
      </c>
      <c r="AR3765" t="s">
        <v>714</v>
      </c>
      <c r="AU3765" s="89">
        <f>VLOOKUP((A3765&amp;AR3765),Precios!B:J,9,FALSE)</f>
        <v>7017.0581250000005</v>
      </c>
      <c r="AV3765" t="s">
        <v>1016</v>
      </c>
      <c r="AW3765" t="str">
        <f>VLOOKUP((A3765&amp;AR3765),Precios!B:J,6,FALSE)</f>
        <v>171BOG7</v>
      </c>
    </row>
    <row r="3766" spans="1:49">
      <c r="A3766" s="53" t="s">
        <v>7</v>
      </c>
      <c r="B3766" s="53" t="s">
        <v>1260</v>
      </c>
      <c r="C3766" t="s">
        <v>1044</v>
      </c>
      <c r="D3766" t="s">
        <v>1008</v>
      </c>
      <c r="U3766" t="s">
        <v>1009</v>
      </c>
      <c r="V3766" t="s">
        <v>1010</v>
      </c>
      <c r="W3766" t="s">
        <v>1011</v>
      </c>
      <c r="X3766" t="s">
        <v>1012</v>
      </c>
      <c r="AM3766" t="s">
        <v>1202</v>
      </c>
      <c r="AO3766" t="s">
        <v>1203</v>
      </c>
      <c r="AP3766" t="s">
        <v>692</v>
      </c>
      <c r="AR3766" t="s">
        <v>693</v>
      </c>
      <c r="AU3766" s="89">
        <f>VLOOKUP((A3766&amp;AR3766),Precios!B:J,9,FALSE)</f>
        <v>13002.243111</v>
      </c>
      <c r="AV3766" t="s">
        <v>1016</v>
      </c>
      <c r="AW3766" t="str">
        <f>VLOOKUP((A3766&amp;AR3766),Precios!B:J,6,FALSE)</f>
        <v>171BOG8</v>
      </c>
    </row>
    <row r="3767" spans="1:49">
      <c r="A3767" s="53" t="s">
        <v>7</v>
      </c>
      <c r="B3767" s="53" t="s">
        <v>1260</v>
      </c>
      <c r="C3767" t="s">
        <v>1044</v>
      </c>
      <c r="D3767" t="s">
        <v>1008</v>
      </c>
      <c r="U3767" t="s">
        <v>1009</v>
      </c>
      <c r="V3767" t="s">
        <v>1010</v>
      </c>
      <c r="W3767" t="s">
        <v>1011</v>
      </c>
      <c r="X3767" t="s">
        <v>1012</v>
      </c>
      <c r="AM3767" t="s">
        <v>1202</v>
      </c>
      <c r="AO3767" t="s">
        <v>1203</v>
      </c>
      <c r="AP3767" t="s">
        <v>673</v>
      </c>
      <c r="AR3767" t="s">
        <v>674</v>
      </c>
      <c r="AU3767" s="89">
        <f>VLOOKUP((A3767&amp;AR3767),Precios!B:J,9,FALSE)</f>
        <v>9134.1943219999994</v>
      </c>
      <c r="AV3767" t="s">
        <v>1016</v>
      </c>
      <c r="AW3767" t="str">
        <f>VLOOKUP((A3767&amp;AR3767),Precios!B:J,6,FALSE)</f>
        <v>171BOG9</v>
      </c>
    </row>
    <row r="3768" spans="1:49">
      <c r="A3768" s="53" t="s">
        <v>7</v>
      </c>
      <c r="B3768" s="53" t="s">
        <v>1260</v>
      </c>
      <c r="C3768" t="s">
        <v>1044</v>
      </c>
      <c r="D3768" t="s">
        <v>1008</v>
      </c>
      <c r="U3768" t="s">
        <v>1009</v>
      </c>
      <c r="V3768" t="s">
        <v>1010</v>
      </c>
      <c r="W3768" t="s">
        <v>1011</v>
      </c>
      <c r="X3768" t="s">
        <v>1012</v>
      </c>
      <c r="AM3768" t="s">
        <v>1202</v>
      </c>
      <c r="AO3768" t="s">
        <v>1203</v>
      </c>
      <c r="AP3768" t="s">
        <v>687</v>
      </c>
      <c r="AR3768" t="s">
        <v>688</v>
      </c>
      <c r="AU3768" s="89">
        <f>VLOOKUP((A3768&amp;AR3768),Precios!B:J,9,FALSE)</f>
        <v>13451.649321000001</v>
      </c>
      <c r="AV3768" t="s">
        <v>1016</v>
      </c>
      <c r="AW3768" t="str">
        <f>VLOOKUP((A3768&amp;AR3768),Precios!B:J,6,FALSE)</f>
        <v>171BOG10</v>
      </c>
    </row>
    <row r="3769" spans="1:49">
      <c r="A3769" s="53" t="s">
        <v>7</v>
      </c>
      <c r="B3769" s="53" t="s">
        <v>1260</v>
      </c>
      <c r="C3769" t="s">
        <v>1044</v>
      </c>
      <c r="D3769" t="s">
        <v>1008</v>
      </c>
      <c r="U3769" t="s">
        <v>1009</v>
      </c>
      <c r="V3769" t="s">
        <v>1010</v>
      </c>
      <c r="W3769" t="s">
        <v>1011</v>
      </c>
      <c r="X3769" t="s">
        <v>1012</v>
      </c>
      <c r="AM3769" t="s">
        <v>1202</v>
      </c>
      <c r="AO3769" t="s">
        <v>1203</v>
      </c>
      <c r="AP3769" t="s">
        <v>698</v>
      </c>
      <c r="AR3769" t="s">
        <v>699</v>
      </c>
      <c r="AU3769" s="89">
        <f>VLOOKUP((A3769&amp;AR3769),Precios!B:J,9,FALSE)</f>
        <v>7240.2202290000005</v>
      </c>
      <c r="AV3769" t="s">
        <v>1016</v>
      </c>
      <c r="AW3769" t="str">
        <f>VLOOKUP((A3769&amp;AR3769),Precios!B:J,6,FALSE)</f>
        <v>171BOG11</v>
      </c>
    </row>
    <row r="3770" spans="1:49">
      <c r="A3770" s="53" t="s">
        <v>7</v>
      </c>
      <c r="B3770" s="53" t="s">
        <v>1260</v>
      </c>
      <c r="C3770" t="s">
        <v>1044</v>
      </c>
      <c r="D3770" t="s">
        <v>1008</v>
      </c>
      <c r="U3770" t="s">
        <v>1009</v>
      </c>
      <c r="V3770" t="s">
        <v>1010</v>
      </c>
      <c r="W3770" t="s">
        <v>1011</v>
      </c>
      <c r="X3770" t="s">
        <v>1012</v>
      </c>
      <c r="AM3770" t="s">
        <v>1202</v>
      </c>
      <c r="AO3770" t="s">
        <v>1203</v>
      </c>
      <c r="AP3770" t="s">
        <v>675</v>
      </c>
      <c r="AR3770" t="s">
        <v>676</v>
      </c>
      <c r="AU3770" s="89">
        <f>VLOOKUP((A3770&amp;AR3770),Precios!B:J,9,FALSE)</f>
        <v>11138.561743100003</v>
      </c>
      <c r="AV3770" t="s">
        <v>1016</v>
      </c>
      <c r="AW3770" t="str">
        <f>VLOOKUP((A3770&amp;AR3770),Precios!B:J,6,FALSE)</f>
        <v>171BOG12</v>
      </c>
    </row>
    <row r="3771" spans="1:49">
      <c r="A3771" s="53" t="s">
        <v>7</v>
      </c>
      <c r="B3771" s="53" t="s">
        <v>1260</v>
      </c>
      <c r="C3771" t="s">
        <v>1044</v>
      </c>
      <c r="D3771" t="s">
        <v>1008</v>
      </c>
      <c r="U3771" t="s">
        <v>1009</v>
      </c>
      <c r="V3771" t="s">
        <v>1010</v>
      </c>
      <c r="W3771" t="s">
        <v>1011</v>
      </c>
      <c r="X3771" t="s">
        <v>1012</v>
      </c>
      <c r="AM3771" t="s">
        <v>1202</v>
      </c>
      <c r="AO3771" t="s">
        <v>1203</v>
      </c>
      <c r="AP3771" t="s">
        <v>682</v>
      </c>
      <c r="AR3771" t="s">
        <v>683</v>
      </c>
      <c r="AU3771" s="89">
        <f>VLOOKUP((A3771&amp;AR3771),Precios!B:J,9,FALSE)</f>
        <v>6035.1050320000004</v>
      </c>
      <c r="AV3771" t="s">
        <v>1016</v>
      </c>
      <c r="AW3771" t="str">
        <f>VLOOKUP((A3771&amp;AR3771),Precios!B:J,6,FALSE)</f>
        <v>171BOG13</v>
      </c>
    </row>
    <row r="3772" spans="1:49">
      <c r="A3772" s="53" t="s">
        <v>7</v>
      </c>
      <c r="B3772" s="53" t="s">
        <v>1260</v>
      </c>
      <c r="C3772" t="s">
        <v>1044</v>
      </c>
      <c r="D3772" t="s">
        <v>1008</v>
      </c>
      <c r="U3772" t="s">
        <v>1009</v>
      </c>
      <c r="V3772" t="s">
        <v>1010</v>
      </c>
      <c r="W3772" t="s">
        <v>1011</v>
      </c>
      <c r="X3772" t="s">
        <v>1012</v>
      </c>
      <c r="AM3772" t="s">
        <v>1202</v>
      </c>
      <c r="AO3772" t="s">
        <v>1203</v>
      </c>
      <c r="AP3772" t="s">
        <v>706</v>
      </c>
      <c r="AR3772" t="s">
        <v>707</v>
      </c>
      <c r="AU3772" s="89">
        <f>VLOOKUP((A3772&amp;AR3772),Precios!B:J,9,FALSE)</f>
        <v>14874.77</v>
      </c>
      <c r="AV3772" t="s">
        <v>1016</v>
      </c>
      <c r="AW3772" t="str">
        <f>VLOOKUP((A3772&amp;AR3772),Precios!B:J,6,FALSE)</f>
        <v>171BOG14</v>
      </c>
    </row>
    <row r="3773" spans="1:49">
      <c r="A3773" s="53" t="s">
        <v>7</v>
      </c>
      <c r="B3773" s="53" t="s">
        <v>1260</v>
      </c>
      <c r="C3773" t="s">
        <v>1044</v>
      </c>
      <c r="D3773" t="s">
        <v>1008</v>
      </c>
      <c r="U3773" t="s">
        <v>1009</v>
      </c>
      <c r="V3773" t="s">
        <v>1010</v>
      </c>
      <c r="W3773" t="s">
        <v>1011</v>
      </c>
      <c r="X3773" t="s">
        <v>1012</v>
      </c>
      <c r="AM3773" t="s">
        <v>1202</v>
      </c>
      <c r="AO3773" t="s">
        <v>1203</v>
      </c>
      <c r="AP3773" t="s">
        <v>700</v>
      </c>
      <c r="AR3773" t="s">
        <v>701</v>
      </c>
      <c r="AU3773" s="89">
        <f>VLOOKUP((A3773&amp;AR3773),Precios!B:J,9,FALSE)</f>
        <v>6992.1610000000001</v>
      </c>
      <c r="AV3773" t="s">
        <v>1016</v>
      </c>
      <c r="AW3773" t="str">
        <f>VLOOKUP((A3773&amp;AR3773),Precios!B:J,6,FALSE)</f>
        <v>171BOG16</v>
      </c>
    </row>
    <row r="3774" spans="1:49">
      <c r="A3774" s="53" t="s">
        <v>7</v>
      </c>
      <c r="B3774" s="53" t="s">
        <v>1260</v>
      </c>
      <c r="C3774" t="s">
        <v>1044</v>
      </c>
      <c r="D3774" t="s">
        <v>1008</v>
      </c>
      <c r="U3774" t="s">
        <v>1009</v>
      </c>
      <c r="V3774" t="s">
        <v>1010</v>
      </c>
      <c r="W3774" t="s">
        <v>1011</v>
      </c>
      <c r="X3774" t="s">
        <v>1012</v>
      </c>
      <c r="AM3774" t="s">
        <v>1202</v>
      </c>
      <c r="AO3774" t="s">
        <v>1203</v>
      </c>
      <c r="AP3774" t="s">
        <v>680</v>
      </c>
      <c r="AR3774" t="s">
        <v>681</v>
      </c>
      <c r="AU3774" s="89">
        <f>VLOOKUP((A3774&amp;AR3774),Precios!B:J,9,FALSE)</f>
        <v>12158.015672</v>
      </c>
      <c r="AV3774" t="s">
        <v>1016</v>
      </c>
      <c r="AW3774" t="str">
        <f>VLOOKUP((A3774&amp;AR3774),Precios!B:J,6,FALSE)</f>
        <v>171BOG17</v>
      </c>
    </row>
    <row r="3775" spans="1:49">
      <c r="A3775" s="53" t="s">
        <v>7</v>
      </c>
      <c r="B3775" s="53" t="s">
        <v>1260</v>
      </c>
      <c r="C3775" t="s">
        <v>1044</v>
      </c>
      <c r="D3775" t="s">
        <v>1008</v>
      </c>
      <c r="U3775" t="s">
        <v>1009</v>
      </c>
      <c r="V3775" t="s">
        <v>1010</v>
      </c>
      <c r="W3775" t="s">
        <v>1011</v>
      </c>
      <c r="X3775" t="s">
        <v>1012</v>
      </c>
      <c r="AM3775" t="s">
        <v>1202</v>
      </c>
      <c r="AO3775" t="s">
        <v>1203</v>
      </c>
      <c r="AP3775" t="s">
        <v>690</v>
      </c>
      <c r="AR3775" t="s">
        <v>691</v>
      </c>
      <c r="AU3775" s="89">
        <f>VLOOKUP((A3775&amp;AR3775),Precios!B:J,9,FALSE)</f>
        <v>15018.847338000001</v>
      </c>
      <c r="AV3775" t="s">
        <v>1016</v>
      </c>
      <c r="AW3775" t="str">
        <f>VLOOKUP((A3775&amp;AR3775),Precios!B:J,6,FALSE)</f>
        <v>171BOG18</v>
      </c>
    </row>
    <row r="3776" spans="1:49">
      <c r="A3776" s="53" t="s">
        <v>7</v>
      </c>
      <c r="B3776" s="53" t="s">
        <v>1260</v>
      </c>
      <c r="C3776" t="s">
        <v>1044</v>
      </c>
      <c r="D3776" t="s">
        <v>1008</v>
      </c>
      <c r="U3776" t="s">
        <v>1009</v>
      </c>
      <c r="V3776" t="s">
        <v>1010</v>
      </c>
      <c r="W3776" t="s">
        <v>1011</v>
      </c>
      <c r="X3776" t="s">
        <v>1012</v>
      </c>
      <c r="AM3776" t="s">
        <v>1202</v>
      </c>
      <c r="AO3776" t="s">
        <v>1203</v>
      </c>
      <c r="AP3776" t="s">
        <v>708</v>
      </c>
      <c r="AR3776" t="s">
        <v>709</v>
      </c>
      <c r="AU3776" s="89">
        <f>VLOOKUP((A3776&amp;AR3776),Precios!B:J,9,FALSE)</f>
        <v>15100.614738000002</v>
      </c>
      <c r="AV3776" t="s">
        <v>1016</v>
      </c>
      <c r="AW3776" t="str">
        <f>VLOOKUP((A3776&amp;AR3776),Precios!B:J,6,FALSE)</f>
        <v>171BOG19</v>
      </c>
    </row>
    <row r="3777" spans="1:49">
      <c r="A3777" s="53" t="s">
        <v>7</v>
      </c>
      <c r="B3777" s="53" t="s">
        <v>1260</v>
      </c>
      <c r="C3777" t="s">
        <v>1044</v>
      </c>
      <c r="D3777" t="s">
        <v>1008</v>
      </c>
      <c r="U3777" t="s">
        <v>1009</v>
      </c>
      <c r="V3777" t="s">
        <v>1010</v>
      </c>
      <c r="W3777" t="s">
        <v>1011</v>
      </c>
      <c r="X3777" t="s">
        <v>1012</v>
      </c>
      <c r="AM3777" t="s">
        <v>1202</v>
      </c>
      <c r="AO3777" t="s">
        <v>1203</v>
      </c>
      <c r="AP3777" t="s">
        <v>710</v>
      </c>
      <c r="AR3777" t="s">
        <v>711</v>
      </c>
      <c r="AU3777" s="89">
        <f>VLOOKUP((A3777&amp;AR3777),Precios!B:J,9,FALSE)</f>
        <v>15602.906634700001</v>
      </c>
      <c r="AV3777" t="s">
        <v>1016</v>
      </c>
      <c r="AW3777" t="str">
        <f>VLOOKUP((A3777&amp;AR3777),Precios!B:J,6,FALSE)</f>
        <v>171BOG20</v>
      </c>
    </row>
    <row r="3778" spans="1:49">
      <c r="A3778" s="53" t="s">
        <v>7</v>
      </c>
      <c r="B3778" s="53" t="s">
        <v>1260</v>
      </c>
      <c r="C3778" t="s">
        <v>1044</v>
      </c>
      <c r="D3778" t="s">
        <v>1008</v>
      </c>
      <c r="U3778" t="s">
        <v>1009</v>
      </c>
      <c r="V3778" t="s">
        <v>1010</v>
      </c>
      <c r="W3778" t="s">
        <v>1011</v>
      </c>
      <c r="X3778" t="s">
        <v>1012</v>
      </c>
      <c r="AM3778" t="s">
        <v>1202</v>
      </c>
      <c r="AO3778" t="s">
        <v>1203</v>
      </c>
      <c r="AP3778" t="s">
        <v>692</v>
      </c>
      <c r="AR3778" t="s">
        <v>695</v>
      </c>
      <c r="AU3778" s="89">
        <f>VLOOKUP((A3778&amp;AR3778),Precios!B:J,9,FALSE)</f>
        <v>13767.900464999999</v>
      </c>
      <c r="AV3778" t="s">
        <v>1016</v>
      </c>
      <c r="AW3778" t="str">
        <f>VLOOKUP((A3778&amp;AR3778),Precios!B:J,6,FALSE)</f>
        <v>171MED31</v>
      </c>
    </row>
    <row r="3779" spans="1:49">
      <c r="A3779" s="53" t="s">
        <v>7</v>
      </c>
      <c r="B3779" s="53" t="s">
        <v>1260</v>
      </c>
      <c r="C3779" t="s">
        <v>1044</v>
      </c>
      <c r="D3779" t="s">
        <v>1008</v>
      </c>
      <c r="U3779" t="s">
        <v>1009</v>
      </c>
      <c r="V3779" t="s">
        <v>1010</v>
      </c>
      <c r="W3779" t="s">
        <v>1011</v>
      </c>
      <c r="X3779" t="s">
        <v>1012</v>
      </c>
      <c r="AM3779" t="s">
        <v>1202</v>
      </c>
      <c r="AO3779" t="s">
        <v>1203</v>
      </c>
      <c r="AP3779" t="s">
        <v>687</v>
      </c>
      <c r="AR3779" t="s">
        <v>689</v>
      </c>
      <c r="AU3779" s="89">
        <f>VLOOKUP((A3779&amp;AR3779),Precios!B:J,9,FALSE)</f>
        <v>13675.849242</v>
      </c>
      <c r="AV3779" t="s">
        <v>1016</v>
      </c>
      <c r="AW3779" t="str">
        <f>VLOOKUP((A3779&amp;AR3779),Precios!B:J,6,FALSE)</f>
        <v>171MED22</v>
      </c>
    </row>
    <row r="3780" spans="1:49">
      <c r="A3780" s="53" t="s">
        <v>7</v>
      </c>
      <c r="B3780" s="53" t="s">
        <v>1260</v>
      </c>
      <c r="C3780" t="s">
        <v>1044</v>
      </c>
      <c r="D3780" t="s">
        <v>1008</v>
      </c>
      <c r="U3780" t="s">
        <v>1009</v>
      </c>
      <c r="V3780" t="s">
        <v>1010</v>
      </c>
      <c r="W3780" t="s">
        <v>1011</v>
      </c>
      <c r="X3780" t="s">
        <v>1012</v>
      </c>
      <c r="AM3780" t="s">
        <v>1202</v>
      </c>
      <c r="AO3780" t="s">
        <v>1203</v>
      </c>
      <c r="AP3780" t="s">
        <v>684</v>
      </c>
      <c r="AR3780" t="s">
        <v>686</v>
      </c>
      <c r="AU3780" s="89">
        <f>VLOOKUP((A3780&amp;AR3780),Precios!B:J,9,FALSE)</f>
        <v>11517.6721</v>
      </c>
      <c r="AV3780" t="s">
        <v>1016</v>
      </c>
      <c r="AW3780" t="str">
        <f>VLOOKUP((A3780&amp;AR3780),Precios!B:J,6,FALSE)</f>
        <v>171MED23</v>
      </c>
    </row>
    <row r="3781" spans="1:49">
      <c r="A3781" s="53" t="s">
        <v>7</v>
      </c>
      <c r="B3781" s="53" t="s">
        <v>1260</v>
      </c>
      <c r="C3781" t="s">
        <v>1044</v>
      </c>
      <c r="D3781" t="s">
        <v>1008</v>
      </c>
      <c r="U3781" t="s">
        <v>1009</v>
      </c>
      <c r="V3781" t="s">
        <v>1010</v>
      </c>
      <c r="W3781" t="s">
        <v>1011</v>
      </c>
      <c r="X3781" t="s">
        <v>1012</v>
      </c>
      <c r="AM3781" t="s">
        <v>1202</v>
      </c>
      <c r="AO3781" t="s">
        <v>1203</v>
      </c>
      <c r="AP3781" t="s">
        <v>702</v>
      </c>
      <c r="AR3781" t="s">
        <v>703</v>
      </c>
      <c r="AU3781" s="89">
        <f>VLOOKUP((A3781&amp;AR3781),Precios!B:J,9,FALSE)</f>
        <v>11700</v>
      </c>
      <c r="AV3781" t="s">
        <v>1016</v>
      </c>
      <c r="AW3781" t="str">
        <f>VLOOKUP((A3781&amp;AR3781),Precios!B:J,6,FALSE)</f>
        <v>171MED25</v>
      </c>
    </row>
    <row r="3782" spans="1:49">
      <c r="A3782" s="53" t="s">
        <v>7</v>
      </c>
      <c r="B3782" s="53" t="s">
        <v>1260</v>
      </c>
      <c r="C3782" t="s">
        <v>1044</v>
      </c>
      <c r="D3782" t="s">
        <v>1008</v>
      </c>
      <c r="U3782" t="s">
        <v>1009</v>
      </c>
      <c r="V3782" t="s">
        <v>1010</v>
      </c>
      <c r="W3782" t="s">
        <v>1011</v>
      </c>
      <c r="X3782" t="s">
        <v>1012</v>
      </c>
      <c r="AM3782" t="s">
        <v>1202</v>
      </c>
      <c r="AO3782" t="s">
        <v>1203</v>
      </c>
      <c r="AP3782" t="s">
        <v>692</v>
      </c>
      <c r="AR3782" t="s">
        <v>694</v>
      </c>
      <c r="AU3782" s="89">
        <f>VLOOKUP((A3782&amp;AR3782),Precios!B:J,9,FALSE)</f>
        <v>13767.900464999999</v>
      </c>
      <c r="AV3782" t="s">
        <v>1016</v>
      </c>
      <c r="AW3782" t="str">
        <f>VLOOKUP((A3782&amp;AR3782),Precios!B:J,6,FALSE)</f>
        <v>171CLO26</v>
      </c>
    </row>
    <row r="3783" spans="1:49">
      <c r="A3783" s="53" t="s">
        <v>7</v>
      </c>
      <c r="B3783" s="53" t="s">
        <v>1260</v>
      </c>
      <c r="C3783" t="s">
        <v>1044</v>
      </c>
      <c r="D3783" t="s">
        <v>1008</v>
      </c>
      <c r="U3783" t="s">
        <v>1009</v>
      </c>
      <c r="V3783" t="s">
        <v>1010</v>
      </c>
      <c r="W3783" t="s">
        <v>1011</v>
      </c>
      <c r="X3783" t="s">
        <v>1012</v>
      </c>
      <c r="AM3783" t="s">
        <v>1202</v>
      </c>
      <c r="AO3783" t="s">
        <v>1203</v>
      </c>
      <c r="AP3783" t="s">
        <v>704</v>
      </c>
      <c r="AR3783" t="s">
        <v>705</v>
      </c>
      <c r="AU3783" s="89">
        <f>VLOOKUP((A3783&amp;AR3783),Precios!B:J,9,FALSE)</f>
        <v>6475.7579370000003</v>
      </c>
      <c r="AV3783" t="s">
        <v>1016</v>
      </c>
      <c r="AW3783" t="str">
        <f>VLOOKUP((A3783&amp;AR3783),Precios!B:J,6,FALSE)</f>
        <v>171CLO27</v>
      </c>
    </row>
    <row r="3784" spans="1:49">
      <c r="A3784" s="53" t="s">
        <v>7</v>
      </c>
      <c r="B3784" s="53" t="s">
        <v>1260</v>
      </c>
      <c r="C3784" t="s">
        <v>1044</v>
      </c>
      <c r="D3784" t="s">
        <v>1008</v>
      </c>
      <c r="U3784" t="s">
        <v>1009</v>
      </c>
      <c r="V3784" t="s">
        <v>1010</v>
      </c>
      <c r="W3784" t="s">
        <v>1011</v>
      </c>
      <c r="X3784" t="s">
        <v>1012</v>
      </c>
      <c r="AM3784" t="s">
        <v>1202</v>
      </c>
      <c r="AO3784" t="s">
        <v>1203</v>
      </c>
      <c r="AP3784" t="s">
        <v>696</v>
      </c>
      <c r="AR3784" t="s">
        <v>697</v>
      </c>
      <c r="AU3784" s="89">
        <f>VLOOKUP((A3784&amp;AR3784),Precios!B:J,9,FALSE)</f>
        <v>6703.8784999999998</v>
      </c>
      <c r="AV3784" t="s">
        <v>1016</v>
      </c>
      <c r="AW3784" t="str">
        <f>VLOOKUP((A3784&amp;AR3784),Precios!B:J,6,FALSE)</f>
        <v>171CLO28</v>
      </c>
    </row>
    <row r="3785" spans="1:49">
      <c r="A3785" s="53" t="s">
        <v>7</v>
      </c>
      <c r="B3785" s="53" t="s">
        <v>1260</v>
      </c>
      <c r="C3785" t="s">
        <v>1044</v>
      </c>
      <c r="D3785" t="s">
        <v>1008</v>
      </c>
      <c r="U3785" t="s">
        <v>1009</v>
      </c>
      <c r="V3785" t="s">
        <v>1010</v>
      </c>
      <c r="W3785" t="s">
        <v>1011</v>
      </c>
      <c r="X3785" t="s">
        <v>1012</v>
      </c>
      <c r="AM3785" t="s">
        <v>1202</v>
      </c>
      <c r="AO3785" t="s">
        <v>1203</v>
      </c>
      <c r="AP3785" t="s">
        <v>677</v>
      </c>
      <c r="AR3785" t="s">
        <v>679</v>
      </c>
      <c r="AU3785" s="89">
        <f>VLOOKUP((A3785&amp;AR3785),Precios!B:J,9,FALSE)</f>
        <v>15100.614738000002</v>
      </c>
      <c r="AV3785" t="s">
        <v>1016</v>
      </c>
      <c r="AW3785" t="str">
        <f>VLOOKUP((A3785&amp;AR3785),Precios!B:J,6,FALSE)</f>
        <v>171CLO30</v>
      </c>
    </row>
    <row r="3786" spans="1:49">
      <c r="A3786" s="53" t="s">
        <v>4</v>
      </c>
      <c r="B3786" s="53" t="s">
        <v>1261</v>
      </c>
      <c r="C3786" t="s">
        <v>1044</v>
      </c>
      <c r="D3786" t="s">
        <v>1008</v>
      </c>
      <c r="U3786" t="s">
        <v>1009</v>
      </c>
      <c r="V3786" t="s">
        <v>1010</v>
      </c>
      <c r="W3786" t="s">
        <v>1011</v>
      </c>
      <c r="X3786" t="s">
        <v>1012</v>
      </c>
      <c r="AM3786" t="s">
        <v>1202</v>
      </c>
      <c r="AO3786" t="s">
        <v>1203</v>
      </c>
      <c r="AP3786" t="s">
        <v>1015</v>
      </c>
      <c r="AR3786" t="s">
        <v>712</v>
      </c>
      <c r="AU3786" s="89">
        <f>VLOOKUP((A3786&amp;AR3786),Precios!B:J,9,FALSE)</f>
        <v>16070.439</v>
      </c>
      <c r="AV3786" t="s">
        <v>1016</v>
      </c>
      <c r="AW3786" t="str">
        <f>VLOOKUP((A3786&amp;AR3786),Precios!B:J,6,FALSE)</f>
        <v>174BOG6</v>
      </c>
    </row>
    <row r="3787" spans="1:49">
      <c r="A3787" s="53" t="s">
        <v>4</v>
      </c>
      <c r="B3787" s="53" t="s">
        <v>1261</v>
      </c>
      <c r="C3787" t="s">
        <v>1044</v>
      </c>
      <c r="D3787" t="s">
        <v>1008</v>
      </c>
      <c r="U3787" t="s">
        <v>1009</v>
      </c>
      <c r="V3787" t="s">
        <v>1010</v>
      </c>
      <c r="W3787" t="s">
        <v>1011</v>
      </c>
      <c r="X3787" t="s">
        <v>1012</v>
      </c>
      <c r="AM3787" t="s">
        <v>1202</v>
      </c>
      <c r="AO3787" t="s">
        <v>1203</v>
      </c>
      <c r="AP3787" t="s">
        <v>713</v>
      </c>
      <c r="AR3787" t="s">
        <v>714</v>
      </c>
      <c r="AU3787" s="89">
        <f>VLOOKUP((A3787&amp;AR3787),Precios!B:J,9,FALSE)</f>
        <v>14969.724</v>
      </c>
      <c r="AV3787" t="s">
        <v>1016</v>
      </c>
      <c r="AW3787" t="str">
        <f>VLOOKUP((A3787&amp;AR3787),Precios!B:J,6,FALSE)</f>
        <v>174BOG7</v>
      </c>
    </row>
    <row r="3788" spans="1:49">
      <c r="A3788" s="53" t="s">
        <v>4</v>
      </c>
      <c r="B3788" s="53" t="s">
        <v>1261</v>
      </c>
      <c r="C3788" t="s">
        <v>1044</v>
      </c>
      <c r="D3788" t="s">
        <v>1008</v>
      </c>
      <c r="U3788" t="s">
        <v>1009</v>
      </c>
      <c r="V3788" t="s">
        <v>1010</v>
      </c>
      <c r="W3788" t="s">
        <v>1011</v>
      </c>
      <c r="X3788" t="s">
        <v>1012</v>
      </c>
      <c r="AM3788" t="s">
        <v>1202</v>
      </c>
      <c r="AO3788" t="s">
        <v>1203</v>
      </c>
      <c r="AP3788" t="s">
        <v>692</v>
      </c>
      <c r="AR3788" t="s">
        <v>693</v>
      </c>
      <c r="AU3788" s="89">
        <f>VLOOKUP((A3788&amp;AR3788),Precios!B:J,9,FALSE)</f>
        <v>27784.279479000001</v>
      </c>
      <c r="AV3788" t="s">
        <v>1016</v>
      </c>
      <c r="AW3788" t="str">
        <f>VLOOKUP((A3788&amp;AR3788),Precios!B:J,6,FALSE)</f>
        <v>174BOG8</v>
      </c>
    </row>
    <row r="3789" spans="1:49">
      <c r="A3789" s="53" t="s">
        <v>4</v>
      </c>
      <c r="B3789" s="53" t="s">
        <v>1261</v>
      </c>
      <c r="C3789" t="s">
        <v>1044</v>
      </c>
      <c r="D3789" t="s">
        <v>1008</v>
      </c>
      <c r="U3789" t="s">
        <v>1009</v>
      </c>
      <c r="V3789" t="s">
        <v>1010</v>
      </c>
      <c r="W3789" t="s">
        <v>1011</v>
      </c>
      <c r="X3789" t="s">
        <v>1012</v>
      </c>
      <c r="AM3789" t="s">
        <v>1202</v>
      </c>
      <c r="AO3789" t="s">
        <v>1203</v>
      </c>
      <c r="AP3789" t="s">
        <v>673</v>
      </c>
      <c r="AR3789" t="s">
        <v>674</v>
      </c>
      <c r="AU3789" s="89">
        <f>VLOOKUP((A3789&amp;AR3789),Precios!B:J,9,FALSE)</f>
        <v>20219.610400000001</v>
      </c>
      <c r="AV3789" t="s">
        <v>1016</v>
      </c>
      <c r="AW3789" t="str">
        <f>VLOOKUP((A3789&amp;AR3789),Precios!B:J,6,FALSE)</f>
        <v>174BOG9</v>
      </c>
    </row>
    <row r="3790" spans="1:49">
      <c r="A3790" s="53" t="s">
        <v>4</v>
      </c>
      <c r="B3790" s="53" t="s">
        <v>1261</v>
      </c>
      <c r="C3790" t="s">
        <v>1044</v>
      </c>
      <c r="D3790" t="s">
        <v>1008</v>
      </c>
      <c r="U3790" t="s">
        <v>1009</v>
      </c>
      <c r="V3790" t="s">
        <v>1010</v>
      </c>
      <c r="W3790" t="s">
        <v>1011</v>
      </c>
      <c r="X3790" t="s">
        <v>1012</v>
      </c>
      <c r="AM3790" t="s">
        <v>1202</v>
      </c>
      <c r="AO3790" t="s">
        <v>1203</v>
      </c>
      <c r="AP3790" t="s">
        <v>687</v>
      </c>
      <c r="AR3790" t="s">
        <v>688</v>
      </c>
      <c r="AU3790" s="89">
        <f>VLOOKUP((A3790&amp;AR3790),Precios!B:J,9,FALSE)</f>
        <v>26016.384426999997</v>
      </c>
      <c r="AV3790" t="s">
        <v>1016</v>
      </c>
      <c r="AW3790" t="str">
        <f>VLOOKUP((A3790&amp;AR3790),Precios!B:J,6,FALSE)</f>
        <v>174BOG10</v>
      </c>
    </row>
    <row r="3791" spans="1:49">
      <c r="A3791" s="53" t="s">
        <v>4</v>
      </c>
      <c r="B3791" s="53" t="s">
        <v>1261</v>
      </c>
      <c r="C3791" t="s">
        <v>1044</v>
      </c>
      <c r="D3791" t="s">
        <v>1008</v>
      </c>
      <c r="U3791" t="s">
        <v>1009</v>
      </c>
      <c r="V3791" t="s">
        <v>1010</v>
      </c>
      <c r="W3791" t="s">
        <v>1011</v>
      </c>
      <c r="X3791" t="s">
        <v>1012</v>
      </c>
      <c r="AM3791" t="s">
        <v>1202</v>
      </c>
      <c r="AO3791" t="s">
        <v>1203</v>
      </c>
      <c r="AP3791" t="s">
        <v>698</v>
      </c>
      <c r="AR3791" t="s">
        <v>699</v>
      </c>
      <c r="AU3791" s="89">
        <f>VLOOKUP((A3791&amp;AR3791),Precios!B:J,9,FALSE)</f>
        <v>19375.938560000002</v>
      </c>
      <c r="AV3791" t="s">
        <v>1016</v>
      </c>
      <c r="AW3791" t="str">
        <f>VLOOKUP((A3791&amp;AR3791),Precios!B:J,6,FALSE)</f>
        <v>174BOG11</v>
      </c>
    </row>
    <row r="3792" spans="1:49">
      <c r="A3792" s="53" t="s">
        <v>4</v>
      </c>
      <c r="B3792" s="53" t="s">
        <v>1261</v>
      </c>
      <c r="C3792" t="s">
        <v>1044</v>
      </c>
      <c r="D3792" t="s">
        <v>1008</v>
      </c>
      <c r="U3792" t="s">
        <v>1009</v>
      </c>
      <c r="V3792" t="s">
        <v>1010</v>
      </c>
      <c r="W3792" t="s">
        <v>1011</v>
      </c>
      <c r="X3792" t="s">
        <v>1012</v>
      </c>
      <c r="AM3792" t="s">
        <v>1202</v>
      </c>
      <c r="AO3792" t="s">
        <v>1203</v>
      </c>
      <c r="AP3792" t="s">
        <v>675</v>
      </c>
      <c r="AR3792" t="s">
        <v>676</v>
      </c>
      <c r="AU3792" s="89">
        <f>VLOOKUP((A3792&amp;AR3792),Precios!B:J,9,FALSE)</f>
        <v>22895.165524000004</v>
      </c>
      <c r="AV3792" t="s">
        <v>1016</v>
      </c>
      <c r="AW3792" t="str">
        <f>VLOOKUP((A3792&amp;AR3792),Precios!B:J,6,FALSE)</f>
        <v>174BOG12</v>
      </c>
    </row>
    <row r="3793" spans="1:49">
      <c r="A3793" s="53" t="s">
        <v>4</v>
      </c>
      <c r="B3793" s="53" t="s">
        <v>1261</v>
      </c>
      <c r="C3793" t="s">
        <v>1044</v>
      </c>
      <c r="D3793" t="s">
        <v>1008</v>
      </c>
      <c r="U3793" t="s">
        <v>1009</v>
      </c>
      <c r="V3793" t="s">
        <v>1010</v>
      </c>
      <c r="W3793" t="s">
        <v>1011</v>
      </c>
      <c r="X3793" t="s">
        <v>1012</v>
      </c>
      <c r="AM3793" t="s">
        <v>1202</v>
      </c>
      <c r="AO3793" t="s">
        <v>1203</v>
      </c>
      <c r="AP3793" t="s">
        <v>682</v>
      </c>
      <c r="AR3793" t="s">
        <v>683</v>
      </c>
      <c r="AU3793" s="89">
        <f>VLOOKUP((A3793&amp;AR3793),Precios!B:J,9,FALSE)</f>
        <v>13861.513655000001</v>
      </c>
      <c r="AV3793" t="s">
        <v>1016</v>
      </c>
      <c r="AW3793" t="str">
        <f>VLOOKUP((A3793&amp;AR3793),Precios!B:J,6,FALSE)</f>
        <v>174BOG13</v>
      </c>
    </row>
    <row r="3794" spans="1:49">
      <c r="A3794" s="53" t="s">
        <v>4</v>
      </c>
      <c r="B3794" s="53" t="s">
        <v>1261</v>
      </c>
      <c r="C3794" t="s">
        <v>1044</v>
      </c>
      <c r="D3794" t="s">
        <v>1008</v>
      </c>
      <c r="U3794" t="s">
        <v>1009</v>
      </c>
      <c r="V3794" t="s">
        <v>1010</v>
      </c>
      <c r="W3794" t="s">
        <v>1011</v>
      </c>
      <c r="X3794" t="s">
        <v>1012</v>
      </c>
      <c r="AM3794" t="s">
        <v>1202</v>
      </c>
      <c r="AO3794" t="s">
        <v>1203</v>
      </c>
      <c r="AP3794" t="s">
        <v>706</v>
      </c>
      <c r="AR3794" t="s">
        <v>707</v>
      </c>
      <c r="AU3794" s="89">
        <f>VLOOKUP((A3794&amp;AR3794),Precios!B:J,9,FALSE)</f>
        <v>27214.70664</v>
      </c>
      <c r="AV3794" t="s">
        <v>1016</v>
      </c>
      <c r="AW3794" t="str">
        <f>VLOOKUP((A3794&amp;AR3794),Precios!B:J,6,FALSE)</f>
        <v>174BOG14</v>
      </c>
    </row>
    <row r="3795" spans="1:49">
      <c r="A3795" s="53" t="s">
        <v>4</v>
      </c>
      <c r="B3795" s="53" t="s">
        <v>1261</v>
      </c>
      <c r="C3795" t="s">
        <v>1044</v>
      </c>
      <c r="D3795" t="s">
        <v>1008</v>
      </c>
      <c r="U3795" t="s">
        <v>1009</v>
      </c>
      <c r="V3795" t="s">
        <v>1010</v>
      </c>
      <c r="W3795" t="s">
        <v>1011</v>
      </c>
      <c r="X3795" t="s">
        <v>1012</v>
      </c>
      <c r="AM3795" t="s">
        <v>1202</v>
      </c>
      <c r="AO3795" t="s">
        <v>1203</v>
      </c>
      <c r="AP3795" t="s">
        <v>700</v>
      </c>
      <c r="AR3795" t="s">
        <v>701</v>
      </c>
      <c r="AU3795" s="89">
        <f>VLOOKUP((A3795&amp;AR3795),Precios!B:J,9,FALSE)</f>
        <v>16501.499960000001</v>
      </c>
      <c r="AV3795" t="s">
        <v>1016</v>
      </c>
      <c r="AW3795" t="str">
        <f>VLOOKUP((A3795&amp;AR3795),Precios!B:J,6,FALSE)</f>
        <v>174BOG16</v>
      </c>
    </row>
    <row r="3796" spans="1:49">
      <c r="A3796" s="53" t="s">
        <v>4</v>
      </c>
      <c r="B3796" s="53" t="s">
        <v>1261</v>
      </c>
      <c r="C3796" t="s">
        <v>1044</v>
      </c>
      <c r="D3796" t="s">
        <v>1008</v>
      </c>
      <c r="U3796" t="s">
        <v>1009</v>
      </c>
      <c r="V3796" t="s">
        <v>1010</v>
      </c>
      <c r="W3796" t="s">
        <v>1011</v>
      </c>
      <c r="X3796" t="s">
        <v>1012</v>
      </c>
      <c r="AM3796" t="s">
        <v>1202</v>
      </c>
      <c r="AO3796" t="s">
        <v>1203</v>
      </c>
      <c r="AP3796" t="s">
        <v>680</v>
      </c>
      <c r="AR3796" t="s">
        <v>681</v>
      </c>
      <c r="AU3796" s="89">
        <f>VLOOKUP((A3796&amp;AR3796),Precios!B:J,9,FALSE)</f>
        <v>18869.400000000001</v>
      </c>
      <c r="AV3796" t="s">
        <v>1016</v>
      </c>
      <c r="AW3796" t="str">
        <f>VLOOKUP((A3796&amp;AR3796),Precios!B:J,6,FALSE)</f>
        <v>174BOG17</v>
      </c>
    </row>
    <row r="3797" spans="1:49">
      <c r="A3797" s="53" t="s">
        <v>4</v>
      </c>
      <c r="B3797" s="53" t="s">
        <v>1261</v>
      </c>
      <c r="C3797" t="s">
        <v>1044</v>
      </c>
      <c r="D3797" t="s">
        <v>1008</v>
      </c>
      <c r="U3797" t="s">
        <v>1009</v>
      </c>
      <c r="V3797" t="s">
        <v>1010</v>
      </c>
      <c r="W3797" t="s">
        <v>1011</v>
      </c>
      <c r="X3797" t="s">
        <v>1012</v>
      </c>
      <c r="AM3797" t="s">
        <v>1202</v>
      </c>
      <c r="AO3797" t="s">
        <v>1203</v>
      </c>
      <c r="AP3797" t="s">
        <v>690</v>
      </c>
      <c r="AR3797" t="s">
        <v>691</v>
      </c>
      <c r="AU3797" s="89">
        <f>VLOOKUP((A3797&amp;AR3797),Precios!B:J,9,FALSE)</f>
        <v>31040.152517000002</v>
      </c>
      <c r="AV3797" t="s">
        <v>1016</v>
      </c>
      <c r="AW3797" t="str">
        <f>VLOOKUP((A3797&amp;AR3797),Precios!B:J,6,FALSE)</f>
        <v>174BOG18</v>
      </c>
    </row>
    <row r="3798" spans="1:49">
      <c r="A3798" s="53" t="s">
        <v>4</v>
      </c>
      <c r="B3798" s="53" t="s">
        <v>1261</v>
      </c>
      <c r="C3798" t="s">
        <v>1044</v>
      </c>
      <c r="D3798" t="s">
        <v>1008</v>
      </c>
      <c r="U3798" t="s">
        <v>1009</v>
      </c>
      <c r="V3798" t="s">
        <v>1010</v>
      </c>
      <c r="W3798" t="s">
        <v>1011</v>
      </c>
      <c r="X3798" t="s">
        <v>1012</v>
      </c>
      <c r="AM3798" t="s">
        <v>1202</v>
      </c>
      <c r="AO3798" t="s">
        <v>1203</v>
      </c>
      <c r="AP3798" t="s">
        <v>708</v>
      </c>
      <c r="AR3798" t="s">
        <v>709</v>
      </c>
      <c r="AU3798" s="89">
        <f>VLOOKUP((A3798&amp;AR3798),Precios!B:J,9,FALSE)</f>
        <v>28576.479788999997</v>
      </c>
      <c r="AV3798" t="s">
        <v>1016</v>
      </c>
      <c r="AW3798" t="str">
        <f>VLOOKUP((A3798&amp;AR3798),Precios!B:J,6,FALSE)</f>
        <v>174BOG19</v>
      </c>
    </row>
    <row r="3799" spans="1:49">
      <c r="A3799" s="53" t="s">
        <v>4</v>
      </c>
      <c r="B3799" s="53" t="s">
        <v>1261</v>
      </c>
      <c r="C3799" t="s">
        <v>1044</v>
      </c>
      <c r="D3799" t="s">
        <v>1008</v>
      </c>
      <c r="U3799" t="s">
        <v>1009</v>
      </c>
      <c r="V3799" t="s">
        <v>1010</v>
      </c>
      <c r="W3799" t="s">
        <v>1011</v>
      </c>
      <c r="X3799" t="s">
        <v>1012</v>
      </c>
      <c r="AM3799" t="s">
        <v>1202</v>
      </c>
      <c r="AO3799" t="s">
        <v>1203</v>
      </c>
      <c r="AP3799" t="s">
        <v>710</v>
      </c>
      <c r="AR3799" t="s">
        <v>711</v>
      </c>
      <c r="AU3799" s="89">
        <f>VLOOKUP((A3799&amp;AR3799),Precios!B:J,9,FALSE)</f>
        <v>33341.3502763</v>
      </c>
      <c r="AV3799" t="s">
        <v>1016</v>
      </c>
      <c r="AW3799" t="str">
        <f>VLOOKUP((A3799&amp;AR3799),Precios!B:J,6,FALSE)</f>
        <v>174BOG20</v>
      </c>
    </row>
    <row r="3800" spans="1:49">
      <c r="A3800" s="53" t="s">
        <v>4</v>
      </c>
      <c r="B3800" s="53" t="s">
        <v>1261</v>
      </c>
      <c r="C3800" t="s">
        <v>1044</v>
      </c>
      <c r="D3800" t="s">
        <v>1008</v>
      </c>
      <c r="U3800" t="s">
        <v>1009</v>
      </c>
      <c r="V3800" t="s">
        <v>1010</v>
      </c>
      <c r="W3800" t="s">
        <v>1011</v>
      </c>
      <c r="X3800" t="s">
        <v>1012</v>
      </c>
      <c r="AM3800" t="s">
        <v>1202</v>
      </c>
      <c r="AO3800" t="s">
        <v>1203</v>
      </c>
      <c r="AP3800" t="s">
        <v>692</v>
      </c>
      <c r="AR3800" t="s">
        <v>695</v>
      </c>
      <c r="AU3800" s="89">
        <f>VLOOKUP((A3800&amp;AR3800),Precios!B:J,9,FALSE)</f>
        <v>29419.648445000003</v>
      </c>
      <c r="AV3800" t="s">
        <v>1016</v>
      </c>
      <c r="AW3800" t="str">
        <f>VLOOKUP((A3800&amp;AR3800),Precios!B:J,6,FALSE)</f>
        <v>174MED31</v>
      </c>
    </row>
    <row r="3801" spans="1:49">
      <c r="A3801" s="53" t="s">
        <v>4</v>
      </c>
      <c r="B3801" s="53" t="s">
        <v>1261</v>
      </c>
      <c r="C3801" t="s">
        <v>1044</v>
      </c>
      <c r="D3801" t="s">
        <v>1008</v>
      </c>
      <c r="U3801" t="s">
        <v>1009</v>
      </c>
      <c r="V3801" t="s">
        <v>1010</v>
      </c>
      <c r="W3801" t="s">
        <v>1011</v>
      </c>
      <c r="X3801" t="s">
        <v>1012</v>
      </c>
      <c r="AM3801" t="s">
        <v>1202</v>
      </c>
      <c r="AO3801" t="s">
        <v>1203</v>
      </c>
      <c r="AP3801" t="s">
        <v>687</v>
      </c>
      <c r="AR3801" t="s">
        <v>689</v>
      </c>
      <c r="AU3801" s="89">
        <f>VLOOKUP((A3801&amp;AR3801),Precios!B:J,9,FALSE)</f>
        <v>26449.992756</v>
      </c>
      <c r="AV3801" t="s">
        <v>1016</v>
      </c>
      <c r="AW3801" t="str">
        <f>VLOOKUP((A3801&amp;AR3801),Precios!B:J,6,FALSE)</f>
        <v>174MED22</v>
      </c>
    </row>
    <row r="3802" spans="1:49">
      <c r="A3802" s="53" t="s">
        <v>4</v>
      </c>
      <c r="B3802" s="53" t="s">
        <v>1261</v>
      </c>
      <c r="C3802" t="s">
        <v>1044</v>
      </c>
      <c r="D3802" t="s">
        <v>1008</v>
      </c>
      <c r="U3802" t="s">
        <v>1009</v>
      </c>
      <c r="V3802" t="s">
        <v>1010</v>
      </c>
      <c r="W3802" t="s">
        <v>1011</v>
      </c>
      <c r="X3802" t="s">
        <v>1012</v>
      </c>
      <c r="AM3802" t="s">
        <v>1202</v>
      </c>
      <c r="AO3802" t="s">
        <v>1203</v>
      </c>
      <c r="AP3802" t="s">
        <v>684</v>
      </c>
      <c r="AR3802" t="s">
        <v>686</v>
      </c>
      <c r="AU3802" s="89">
        <f>VLOOKUP((A3802&amp;AR3802),Precios!B:J,9,FALSE)</f>
        <v>24254.863039000003</v>
      </c>
      <c r="AV3802" t="s">
        <v>1016</v>
      </c>
      <c r="AW3802" t="str">
        <f>VLOOKUP((A3802&amp;AR3802),Precios!B:J,6,FALSE)</f>
        <v>174MED23</v>
      </c>
    </row>
    <row r="3803" spans="1:49">
      <c r="A3803" s="53" t="s">
        <v>4</v>
      </c>
      <c r="B3803" s="53" t="s">
        <v>1261</v>
      </c>
      <c r="C3803" t="s">
        <v>1044</v>
      </c>
      <c r="D3803" t="s">
        <v>1008</v>
      </c>
      <c r="U3803" t="s">
        <v>1009</v>
      </c>
      <c r="V3803" t="s">
        <v>1010</v>
      </c>
      <c r="W3803" t="s">
        <v>1011</v>
      </c>
      <c r="X3803" t="s">
        <v>1012</v>
      </c>
      <c r="AM3803" t="s">
        <v>1202</v>
      </c>
      <c r="AO3803" t="s">
        <v>1203</v>
      </c>
      <c r="AP3803" t="s">
        <v>702</v>
      </c>
      <c r="AR3803" t="s">
        <v>703</v>
      </c>
      <c r="AU3803" s="89">
        <f>VLOOKUP((A3803&amp;AR3803),Precios!B:J,9,FALSE)</f>
        <v>24000</v>
      </c>
      <c r="AV3803" t="s">
        <v>1016</v>
      </c>
      <c r="AW3803" t="str">
        <f>VLOOKUP((A3803&amp;AR3803),Precios!B:J,6,FALSE)</f>
        <v>174MED25</v>
      </c>
    </row>
    <row r="3804" spans="1:49">
      <c r="A3804" s="53" t="s">
        <v>4</v>
      </c>
      <c r="B3804" s="53" t="s">
        <v>1261</v>
      </c>
      <c r="C3804" t="s">
        <v>1044</v>
      </c>
      <c r="D3804" t="s">
        <v>1008</v>
      </c>
      <c r="U3804" t="s">
        <v>1009</v>
      </c>
      <c r="V3804" t="s">
        <v>1010</v>
      </c>
      <c r="W3804" t="s">
        <v>1011</v>
      </c>
      <c r="X3804" t="s">
        <v>1012</v>
      </c>
      <c r="AM3804" t="s">
        <v>1202</v>
      </c>
      <c r="AO3804" t="s">
        <v>1203</v>
      </c>
      <c r="AP3804" t="s">
        <v>692</v>
      </c>
      <c r="AR3804" t="s">
        <v>694</v>
      </c>
      <c r="AU3804" s="89">
        <f>VLOOKUP((A3804&amp;AR3804),Precios!B:J,9,FALSE)</f>
        <v>29419.648445000003</v>
      </c>
      <c r="AV3804" t="s">
        <v>1016</v>
      </c>
      <c r="AW3804" t="str">
        <f>VLOOKUP((A3804&amp;AR3804),Precios!B:J,6,FALSE)</f>
        <v>174CLO26</v>
      </c>
    </row>
    <row r="3805" spans="1:49">
      <c r="A3805" s="53" t="s">
        <v>4</v>
      </c>
      <c r="B3805" s="53" t="s">
        <v>1261</v>
      </c>
      <c r="C3805" t="s">
        <v>1044</v>
      </c>
      <c r="D3805" t="s">
        <v>1008</v>
      </c>
      <c r="U3805" t="s">
        <v>1009</v>
      </c>
      <c r="V3805" t="s">
        <v>1010</v>
      </c>
      <c r="W3805" t="s">
        <v>1011</v>
      </c>
      <c r="X3805" t="s">
        <v>1012</v>
      </c>
      <c r="AM3805" t="s">
        <v>1202</v>
      </c>
      <c r="AO3805" t="s">
        <v>1203</v>
      </c>
      <c r="AP3805" t="s">
        <v>704</v>
      </c>
      <c r="AR3805" t="s">
        <v>705</v>
      </c>
      <c r="AU3805" s="89">
        <f>VLOOKUP((A3805&amp;AR3805),Precios!B:J,9,FALSE)</f>
        <v>14717.125632000001</v>
      </c>
      <c r="AV3805" t="s">
        <v>1016</v>
      </c>
      <c r="AW3805" t="str">
        <f>VLOOKUP((A3805&amp;AR3805),Precios!B:J,6,FALSE)</f>
        <v>174CLO27</v>
      </c>
    </row>
    <row r="3806" spans="1:49">
      <c r="A3806" s="53" t="s">
        <v>4</v>
      </c>
      <c r="B3806" s="53" t="s">
        <v>1261</v>
      </c>
      <c r="C3806" t="s">
        <v>1044</v>
      </c>
      <c r="D3806" t="s">
        <v>1008</v>
      </c>
      <c r="U3806" t="s">
        <v>1009</v>
      </c>
      <c r="V3806" t="s">
        <v>1010</v>
      </c>
      <c r="W3806" t="s">
        <v>1011</v>
      </c>
      <c r="X3806" t="s">
        <v>1012</v>
      </c>
      <c r="AM3806" t="s">
        <v>1202</v>
      </c>
      <c r="AO3806" t="s">
        <v>1203</v>
      </c>
      <c r="AP3806" t="s">
        <v>696</v>
      </c>
      <c r="AR3806" t="s">
        <v>697</v>
      </c>
      <c r="AU3806" s="89">
        <f>VLOOKUP((A3806&amp;AR3806),Precios!B:J,9,FALSE)</f>
        <v>15277.924199999999</v>
      </c>
      <c r="AV3806" t="s">
        <v>1016</v>
      </c>
      <c r="AW3806" t="str">
        <f>VLOOKUP((A3806&amp;AR3806),Precios!B:J,6,FALSE)</f>
        <v>174CLO28</v>
      </c>
    </row>
    <row r="3807" spans="1:49">
      <c r="A3807" s="53" t="s">
        <v>4</v>
      </c>
      <c r="B3807" s="53" t="s">
        <v>1261</v>
      </c>
      <c r="C3807" t="s">
        <v>1044</v>
      </c>
      <c r="D3807" t="s">
        <v>1008</v>
      </c>
      <c r="U3807" t="s">
        <v>1009</v>
      </c>
      <c r="V3807" t="s">
        <v>1010</v>
      </c>
      <c r="W3807" t="s">
        <v>1011</v>
      </c>
      <c r="X3807" t="s">
        <v>1012</v>
      </c>
      <c r="AM3807" t="s">
        <v>1202</v>
      </c>
      <c r="AO3807" t="s">
        <v>1203</v>
      </c>
      <c r="AP3807" t="s">
        <v>677</v>
      </c>
      <c r="AR3807" t="s">
        <v>679</v>
      </c>
      <c r="AU3807" s="89">
        <f>VLOOKUP((A3807&amp;AR3807),Precios!B:J,9,FALSE)</f>
        <v>28576.479788999997</v>
      </c>
      <c r="AV3807" t="s">
        <v>1016</v>
      </c>
      <c r="AW3807" t="str">
        <f>VLOOKUP((A3807&amp;AR3807),Precios!B:J,6,FALSE)</f>
        <v>174CLO30</v>
      </c>
    </row>
    <row r="3808" spans="1:49">
      <c r="A3808" s="53" t="s">
        <v>224</v>
      </c>
      <c r="B3808" s="53" t="s">
        <v>1262</v>
      </c>
      <c r="C3808" t="s">
        <v>1044</v>
      </c>
      <c r="D3808" t="s">
        <v>1008</v>
      </c>
      <c r="U3808" t="s">
        <v>1009</v>
      </c>
      <c r="V3808" t="s">
        <v>1010</v>
      </c>
      <c r="W3808" t="s">
        <v>1011</v>
      </c>
      <c r="X3808" t="s">
        <v>1012</v>
      </c>
      <c r="AM3808" t="s">
        <v>1202</v>
      </c>
      <c r="AO3808" t="s">
        <v>1203</v>
      </c>
      <c r="AP3808" t="s">
        <v>1015</v>
      </c>
      <c r="AR3808" t="s">
        <v>712</v>
      </c>
      <c r="AU3808" s="89">
        <f>VLOOKUP((A3808&amp;AR3808),Precios!B:J,9,FALSE)</f>
        <v>4088.422415</v>
      </c>
      <c r="AV3808" t="s">
        <v>1016</v>
      </c>
      <c r="AW3808" t="str">
        <f>VLOOKUP((A3808&amp;AR3808),Precios!B:J,6,FALSE)</f>
        <v>175BOG6</v>
      </c>
    </row>
    <row r="3809" spans="1:49">
      <c r="A3809" s="53" t="s">
        <v>224</v>
      </c>
      <c r="B3809" s="53" t="s">
        <v>1262</v>
      </c>
      <c r="C3809" t="s">
        <v>1044</v>
      </c>
      <c r="D3809" t="s">
        <v>1008</v>
      </c>
      <c r="U3809" t="s">
        <v>1009</v>
      </c>
      <c r="V3809" t="s">
        <v>1010</v>
      </c>
      <c r="W3809" t="s">
        <v>1011</v>
      </c>
      <c r="X3809" t="s">
        <v>1012</v>
      </c>
      <c r="AM3809" t="s">
        <v>1202</v>
      </c>
      <c r="AO3809" t="s">
        <v>1203</v>
      </c>
      <c r="AP3809" t="s">
        <v>713</v>
      </c>
      <c r="AR3809" t="s">
        <v>714</v>
      </c>
      <c r="AU3809" s="89">
        <f>VLOOKUP((A3809&amp;AR3809),Precios!B:J,9,FALSE)</f>
        <v>3789.9598737000001</v>
      </c>
      <c r="AV3809" t="s">
        <v>1016</v>
      </c>
      <c r="AW3809" t="str">
        <f>VLOOKUP((A3809&amp;AR3809),Precios!B:J,6,FALSE)</f>
        <v>175BOG7</v>
      </c>
    </row>
    <row r="3810" spans="1:49">
      <c r="A3810" s="53" t="s">
        <v>224</v>
      </c>
      <c r="B3810" s="53" t="s">
        <v>1262</v>
      </c>
      <c r="C3810" t="s">
        <v>1044</v>
      </c>
      <c r="D3810" t="s">
        <v>1008</v>
      </c>
      <c r="U3810" t="s">
        <v>1009</v>
      </c>
      <c r="V3810" t="s">
        <v>1010</v>
      </c>
      <c r="W3810" t="s">
        <v>1011</v>
      </c>
      <c r="X3810" t="s">
        <v>1012</v>
      </c>
      <c r="AM3810" t="s">
        <v>1202</v>
      </c>
      <c r="AO3810" t="s">
        <v>1203</v>
      </c>
      <c r="AP3810" t="s">
        <v>692</v>
      </c>
      <c r="AR3810" t="s">
        <v>693</v>
      </c>
      <c r="AU3810" s="89">
        <f>VLOOKUP((A3810&amp;AR3810),Precios!B:J,9,FALSE)</f>
        <v>3164.5451419999999</v>
      </c>
      <c r="AV3810" t="s">
        <v>1016</v>
      </c>
      <c r="AW3810" t="str">
        <f>VLOOKUP((A3810&amp;AR3810),Precios!B:J,6,FALSE)</f>
        <v>175BOG8</v>
      </c>
    </row>
    <row r="3811" spans="1:49">
      <c r="A3811" s="53" t="s">
        <v>224</v>
      </c>
      <c r="B3811" s="53" t="s">
        <v>1262</v>
      </c>
      <c r="C3811" t="s">
        <v>1044</v>
      </c>
      <c r="D3811" t="s">
        <v>1008</v>
      </c>
      <c r="U3811" t="s">
        <v>1009</v>
      </c>
      <c r="V3811" t="s">
        <v>1010</v>
      </c>
      <c r="W3811" t="s">
        <v>1011</v>
      </c>
      <c r="X3811" t="s">
        <v>1012</v>
      </c>
      <c r="AM3811" t="s">
        <v>1202</v>
      </c>
      <c r="AO3811" t="s">
        <v>1203</v>
      </c>
      <c r="AP3811" t="s">
        <v>673</v>
      </c>
      <c r="AR3811" t="s">
        <v>674</v>
      </c>
      <c r="AU3811" s="89">
        <f>VLOOKUP((A3811&amp;AR3811),Precios!B:J,9,FALSE)</f>
        <v>2634.1577569999999</v>
      </c>
      <c r="AV3811" t="s">
        <v>1016</v>
      </c>
      <c r="AW3811" t="str">
        <f>VLOOKUP((A3811&amp;AR3811),Precios!B:J,6,FALSE)</f>
        <v>175BOG9</v>
      </c>
    </row>
    <row r="3812" spans="1:49">
      <c r="A3812" s="53" t="s">
        <v>224</v>
      </c>
      <c r="B3812" s="53" t="s">
        <v>1262</v>
      </c>
      <c r="C3812" t="s">
        <v>1044</v>
      </c>
      <c r="D3812" t="s">
        <v>1008</v>
      </c>
      <c r="U3812" t="s">
        <v>1009</v>
      </c>
      <c r="V3812" t="s">
        <v>1010</v>
      </c>
      <c r="W3812" t="s">
        <v>1011</v>
      </c>
      <c r="X3812" t="s">
        <v>1012</v>
      </c>
      <c r="AM3812" t="s">
        <v>1202</v>
      </c>
      <c r="AO3812" t="s">
        <v>1203</v>
      </c>
      <c r="AP3812" t="s">
        <v>687</v>
      </c>
      <c r="AR3812" t="s">
        <v>688</v>
      </c>
      <c r="AU3812" s="89">
        <f>VLOOKUP((A3812&amp;AR3812),Precios!B:J,9,FALSE)</f>
        <v>3626.9083400000004</v>
      </c>
      <c r="AV3812" t="s">
        <v>1016</v>
      </c>
      <c r="AW3812" t="str">
        <f>VLOOKUP((A3812&amp;AR3812),Precios!B:J,6,FALSE)</f>
        <v>175BOG10</v>
      </c>
    </row>
    <row r="3813" spans="1:49">
      <c r="A3813" s="53" t="s">
        <v>224</v>
      </c>
      <c r="B3813" s="53" t="s">
        <v>1262</v>
      </c>
      <c r="C3813" t="s">
        <v>1044</v>
      </c>
      <c r="D3813" t="s">
        <v>1008</v>
      </c>
      <c r="U3813" t="s">
        <v>1009</v>
      </c>
      <c r="V3813" t="s">
        <v>1010</v>
      </c>
      <c r="W3813" t="s">
        <v>1011</v>
      </c>
      <c r="X3813" t="s">
        <v>1012</v>
      </c>
      <c r="AM3813" t="s">
        <v>1202</v>
      </c>
      <c r="AO3813" t="s">
        <v>1203</v>
      </c>
      <c r="AP3813" t="s">
        <v>698</v>
      </c>
      <c r="AR3813" t="s">
        <v>699</v>
      </c>
      <c r="AU3813" s="89">
        <f>VLOOKUP((A3813&amp;AR3813),Precios!B:J,9,FALSE)</f>
        <v>4106.4741409999997</v>
      </c>
      <c r="AV3813" t="s">
        <v>1016</v>
      </c>
      <c r="AW3813" t="str">
        <f>VLOOKUP((A3813&amp;AR3813),Precios!B:J,6,FALSE)</f>
        <v>175BOG11</v>
      </c>
    </row>
    <row r="3814" spans="1:49">
      <c r="A3814" s="53" t="s">
        <v>224</v>
      </c>
      <c r="B3814" s="53" t="s">
        <v>1262</v>
      </c>
      <c r="C3814" t="s">
        <v>1044</v>
      </c>
      <c r="D3814" t="s">
        <v>1008</v>
      </c>
      <c r="U3814" t="s">
        <v>1009</v>
      </c>
      <c r="V3814" t="s">
        <v>1010</v>
      </c>
      <c r="W3814" t="s">
        <v>1011</v>
      </c>
      <c r="X3814" t="s">
        <v>1012</v>
      </c>
      <c r="AM3814" t="s">
        <v>1202</v>
      </c>
      <c r="AO3814" t="s">
        <v>1203</v>
      </c>
      <c r="AP3814" t="s">
        <v>675</v>
      </c>
      <c r="AR3814" t="s">
        <v>676</v>
      </c>
      <c r="AU3814" s="89">
        <f>VLOOKUP((A3814&amp;AR3814),Precios!B:J,9,FALSE)</f>
        <v>3731.6146405999998</v>
      </c>
      <c r="AV3814" t="s">
        <v>1016</v>
      </c>
      <c r="AW3814" t="str">
        <f>VLOOKUP((A3814&amp;AR3814),Precios!B:J,6,FALSE)</f>
        <v>175BOG12</v>
      </c>
    </row>
    <row r="3815" spans="1:49">
      <c r="A3815" s="53" t="s">
        <v>224</v>
      </c>
      <c r="B3815" s="53" t="s">
        <v>1262</v>
      </c>
      <c r="C3815" t="s">
        <v>1044</v>
      </c>
      <c r="D3815" t="s">
        <v>1008</v>
      </c>
      <c r="U3815" t="s">
        <v>1009</v>
      </c>
      <c r="V3815" t="s">
        <v>1010</v>
      </c>
      <c r="W3815" t="s">
        <v>1011</v>
      </c>
      <c r="X3815" t="s">
        <v>1012</v>
      </c>
      <c r="AM3815" t="s">
        <v>1202</v>
      </c>
      <c r="AO3815" t="s">
        <v>1203</v>
      </c>
      <c r="AP3815" t="s">
        <v>682</v>
      </c>
      <c r="AR3815" t="s">
        <v>683</v>
      </c>
      <c r="AU3815" s="89">
        <f>VLOOKUP((A3815&amp;AR3815),Precios!B:J,9,FALSE)</f>
        <v>3198.6987560000002</v>
      </c>
      <c r="AV3815" t="s">
        <v>1016</v>
      </c>
      <c r="AW3815" t="str">
        <f>VLOOKUP((A3815&amp;AR3815),Precios!B:J,6,FALSE)</f>
        <v>175BOG13</v>
      </c>
    </row>
    <row r="3816" spans="1:49">
      <c r="A3816" s="53" t="s">
        <v>224</v>
      </c>
      <c r="B3816" s="53" t="s">
        <v>1262</v>
      </c>
      <c r="C3816" t="s">
        <v>1044</v>
      </c>
      <c r="D3816" t="s">
        <v>1008</v>
      </c>
      <c r="U3816" t="s">
        <v>1009</v>
      </c>
      <c r="V3816" t="s">
        <v>1010</v>
      </c>
      <c r="W3816" t="s">
        <v>1011</v>
      </c>
      <c r="X3816" t="s">
        <v>1012</v>
      </c>
      <c r="AM3816" t="s">
        <v>1202</v>
      </c>
      <c r="AO3816" t="s">
        <v>1203</v>
      </c>
      <c r="AP3816" t="s">
        <v>706</v>
      </c>
      <c r="AR3816" t="s">
        <v>707</v>
      </c>
      <c r="AU3816" s="89">
        <f>VLOOKUP((A3816&amp;AR3816),Precios!B:J,9,FALSE)</f>
        <v>4526.5908490000002</v>
      </c>
      <c r="AV3816" t="s">
        <v>1016</v>
      </c>
      <c r="AW3816" t="str">
        <f>VLOOKUP((A3816&amp;AR3816),Precios!B:J,6,FALSE)</f>
        <v>175BOG14</v>
      </c>
    </row>
    <row r="3817" spans="1:49">
      <c r="A3817" s="53" t="s">
        <v>224</v>
      </c>
      <c r="B3817" s="53" t="s">
        <v>1262</v>
      </c>
      <c r="C3817" t="s">
        <v>1044</v>
      </c>
      <c r="D3817" t="s">
        <v>1008</v>
      </c>
      <c r="U3817" t="s">
        <v>1009</v>
      </c>
      <c r="V3817" t="s">
        <v>1010</v>
      </c>
      <c r="W3817" t="s">
        <v>1011</v>
      </c>
      <c r="X3817" t="s">
        <v>1012</v>
      </c>
      <c r="AM3817" t="s">
        <v>1202</v>
      </c>
      <c r="AO3817" t="s">
        <v>1203</v>
      </c>
      <c r="AP3817" t="s">
        <v>700</v>
      </c>
      <c r="AR3817" t="s">
        <v>701</v>
      </c>
      <c r="AU3817" s="89">
        <f>VLOOKUP((A3817&amp;AR3817),Precios!B:J,9,FALSE)</f>
        <v>3496.0805</v>
      </c>
      <c r="AV3817" t="s">
        <v>1016</v>
      </c>
      <c r="AW3817" t="str">
        <f>VLOOKUP((A3817&amp;AR3817),Precios!B:J,6,FALSE)</f>
        <v>175BOG16</v>
      </c>
    </row>
    <row r="3818" spans="1:49">
      <c r="A3818" s="53" t="s">
        <v>224</v>
      </c>
      <c r="B3818" s="53" t="s">
        <v>1262</v>
      </c>
      <c r="C3818" t="s">
        <v>1044</v>
      </c>
      <c r="D3818" t="s">
        <v>1008</v>
      </c>
      <c r="U3818" t="s">
        <v>1009</v>
      </c>
      <c r="V3818" t="s">
        <v>1010</v>
      </c>
      <c r="W3818" t="s">
        <v>1011</v>
      </c>
      <c r="X3818" t="s">
        <v>1012</v>
      </c>
      <c r="AM3818" t="s">
        <v>1202</v>
      </c>
      <c r="AO3818" t="s">
        <v>1203</v>
      </c>
      <c r="AP3818" t="s">
        <v>680</v>
      </c>
      <c r="AR3818" t="s">
        <v>681</v>
      </c>
      <c r="AU3818" s="89">
        <f>VLOOKUP((A3818&amp;AR3818),Precios!B:J,9,FALSE)</f>
        <v>3773.88</v>
      </c>
      <c r="AV3818" t="s">
        <v>1016</v>
      </c>
      <c r="AW3818" t="str">
        <f>VLOOKUP((A3818&amp;AR3818),Precios!B:J,6,FALSE)</f>
        <v>175BOG17</v>
      </c>
    </row>
    <row r="3819" spans="1:49">
      <c r="A3819" s="53" t="s">
        <v>224</v>
      </c>
      <c r="B3819" s="53" t="s">
        <v>1262</v>
      </c>
      <c r="C3819" t="s">
        <v>1044</v>
      </c>
      <c r="D3819" t="s">
        <v>1008</v>
      </c>
      <c r="U3819" t="s">
        <v>1009</v>
      </c>
      <c r="V3819" t="s">
        <v>1010</v>
      </c>
      <c r="W3819" t="s">
        <v>1011</v>
      </c>
      <c r="X3819" t="s">
        <v>1012</v>
      </c>
      <c r="AM3819" t="s">
        <v>1202</v>
      </c>
      <c r="AO3819" t="s">
        <v>1203</v>
      </c>
      <c r="AP3819" t="s">
        <v>690</v>
      </c>
      <c r="AR3819" t="s">
        <v>691</v>
      </c>
      <c r="AU3819" s="89">
        <f>VLOOKUP((A3819&amp;AR3819),Precios!B:J,9,FALSE)</f>
        <v>4744.6896639999995</v>
      </c>
      <c r="AV3819" t="s">
        <v>1016</v>
      </c>
      <c r="AW3819" t="str">
        <f>VLOOKUP((A3819&amp;AR3819),Precios!B:J,6,FALSE)</f>
        <v>175BOG18</v>
      </c>
    </row>
    <row r="3820" spans="1:49">
      <c r="A3820" s="53" t="s">
        <v>224</v>
      </c>
      <c r="B3820" s="53" t="s">
        <v>1262</v>
      </c>
      <c r="C3820" t="s">
        <v>1044</v>
      </c>
      <c r="D3820" t="s">
        <v>1008</v>
      </c>
      <c r="U3820" t="s">
        <v>1009</v>
      </c>
      <c r="V3820" t="s">
        <v>1010</v>
      </c>
      <c r="W3820" t="s">
        <v>1011</v>
      </c>
      <c r="X3820" t="s">
        <v>1012</v>
      </c>
      <c r="AM3820" t="s">
        <v>1202</v>
      </c>
      <c r="AO3820" t="s">
        <v>1203</v>
      </c>
      <c r="AP3820" t="s">
        <v>708</v>
      </c>
      <c r="AR3820" t="s">
        <v>709</v>
      </c>
      <c r="AU3820" s="89">
        <f>VLOOKUP((A3820&amp;AR3820),Precios!B:J,9,FALSE)</f>
        <v>4762.7518730000002</v>
      </c>
      <c r="AV3820" t="s">
        <v>1016</v>
      </c>
      <c r="AW3820" t="str">
        <f>VLOOKUP((A3820&amp;AR3820),Precios!B:J,6,FALSE)</f>
        <v>175BOG19</v>
      </c>
    </row>
    <row r="3821" spans="1:49">
      <c r="A3821" s="53" t="s">
        <v>224</v>
      </c>
      <c r="B3821" s="53" t="s">
        <v>1262</v>
      </c>
      <c r="C3821" t="s">
        <v>1044</v>
      </c>
      <c r="D3821" t="s">
        <v>1008</v>
      </c>
      <c r="U3821" t="s">
        <v>1009</v>
      </c>
      <c r="V3821" t="s">
        <v>1010</v>
      </c>
      <c r="W3821" t="s">
        <v>1011</v>
      </c>
      <c r="X3821" t="s">
        <v>1012</v>
      </c>
      <c r="AM3821" t="s">
        <v>1202</v>
      </c>
      <c r="AO3821" t="s">
        <v>1203</v>
      </c>
      <c r="AP3821" t="s">
        <v>710</v>
      </c>
      <c r="AR3821" t="s">
        <v>711</v>
      </c>
      <c r="AU3821" s="89">
        <f>VLOOKUP((A3821&amp;AR3821),Precios!B:J,9,FALSE)</f>
        <v>4927.3454560000009</v>
      </c>
      <c r="AV3821" t="s">
        <v>1016</v>
      </c>
      <c r="AW3821" t="str">
        <f>VLOOKUP((A3821&amp;AR3821),Precios!B:J,6,FALSE)</f>
        <v>175BOG20</v>
      </c>
    </row>
    <row r="3822" spans="1:49">
      <c r="A3822" s="53" t="s">
        <v>224</v>
      </c>
      <c r="B3822" s="53" t="s">
        <v>1262</v>
      </c>
      <c r="C3822" t="s">
        <v>1044</v>
      </c>
      <c r="D3822" t="s">
        <v>1008</v>
      </c>
      <c r="U3822" t="s">
        <v>1009</v>
      </c>
      <c r="V3822" t="s">
        <v>1010</v>
      </c>
      <c r="W3822" t="s">
        <v>1011</v>
      </c>
      <c r="X3822" t="s">
        <v>1012</v>
      </c>
      <c r="AM3822" t="s">
        <v>1202</v>
      </c>
      <c r="AO3822" t="s">
        <v>1203</v>
      </c>
      <c r="AP3822" t="s">
        <v>692</v>
      </c>
      <c r="AR3822" t="s">
        <v>695</v>
      </c>
      <c r="AU3822" s="89">
        <f>VLOOKUP((A3822&amp;AR3822),Precios!B:J,9,FALSE)</f>
        <v>3350.3877659999998</v>
      </c>
      <c r="AV3822" t="s">
        <v>1016</v>
      </c>
      <c r="AW3822" t="str">
        <f>VLOOKUP((A3822&amp;AR3822),Precios!B:J,6,FALSE)</f>
        <v>175MED31</v>
      </c>
    </row>
    <row r="3823" spans="1:49">
      <c r="A3823" s="53" t="s">
        <v>224</v>
      </c>
      <c r="B3823" s="53" t="s">
        <v>1262</v>
      </c>
      <c r="C3823" t="s">
        <v>1044</v>
      </c>
      <c r="D3823" t="s">
        <v>1008</v>
      </c>
      <c r="U3823" t="s">
        <v>1009</v>
      </c>
      <c r="V3823" t="s">
        <v>1010</v>
      </c>
      <c r="W3823" t="s">
        <v>1011</v>
      </c>
      <c r="X3823" t="s">
        <v>1012</v>
      </c>
      <c r="AM3823" t="s">
        <v>1202</v>
      </c>
      <c r="AO3823" t="s">
        <v>1203</v>
      </c>
      <c r="AP3823" t="s">
        <v>687</v>
      </c>
      <c r="AR3823" t="s">
        <v>689</v>
      </c>
      <c r="AU3823" s="89">
        <f>VLOOKUP((A3823&amp;AR3823),Precios!B:J,9,FALSE)</f>
        <v>3686.8815830000003</v>
      </c>
      <c r="AV3823" t="s">
        <v>1016</v>
      </c>
      <c r="AW3823" t="str">
        <f>VLOOKUP((A3823&amp;AR3823),Precios!B:J,6,FALSE)</f>
        <v>175MED22</v>
      </c>
    </row>
    <row r="3824" spans="1:49">
      <c r="A3824" s="53" t="s">
        <v>224</v>
      </c>
      <c r="B3824" s="53" t="s">
        <v>1262</v>
      </c>
      <c r="C3824" t="s">
        <v>1044</v>
      </c>
      <c r="D3824" t="s">
        <v>1008</v>
      </c>
      <c r="U3824" t="s">
        <v>1009</v>
      </c>
      <c r="V3824" t="s">
        <v>1010</v>
      </c>
      <c r="W3824" t="s">
        <v>1011</v>
      </c>
      <c r="X3824" t="s">
        <v>1012</v>
      </c>
      <c r="AM3824" t="s">
        <v>1202</v>
      </c>
      <c r="AO3824" t="s">
        <v>1203</v>
      </c>
      <c r="AP3824" t="s">
        <v>684</v>
      </c>
      <c r="AR3824" t="s">
        <v>686</v>
      </c>
      <c r="AU3824" s="89">
        <f>VLOOKUP((A3824&amp;AR3824),Precios!B:J,9,FALSE)</f>
        <v>3049.5047</v>
      </c>
      <c r="AV3824" t="s">
        <v>1016</v>
      </c>
      <c r="AW3824" t="str">
        <f>VLOOKUP((A3824&amp;AR3824),Precios!B:J,6,FALSE)</f>
        <v>175MED23</v>
      </c>
    </row>
    <row r="3825" spans="1:49">
      <c r="A3825" s="53" t="s">
        <v>224</v>
      </c>
      <c r="B3825" s="53" t="s">
        <v>1262</v>
      </c>
      <c r="C3825" t="s">
        <v>1044</v>
      </c>
      <c r="D3825" t="s">
        <v>1008</v>
      </c>
      <c r="U3825" t="s">
        <v>1009</v>
      </c>
      <c r="V3825" t="s">
        <v>1010</v>
      </c>
      <c r="W3825" t="s">
        <v>1011</v>
      </c>
      <c r="X3825" t="s">
        <v>1012</v>
      </c>
      <c r="AM3825" t="s">
        <v>1202</v>
      </c>
      <c r="AO3825" t="s">
        <v>1203</v>
      </c>
      <c r="AP3825" t="s">
        <v>702</v>
      </c>
      <c r="AR3825" t="s">
        <v>703</v>
      </c>
      <c r="AU3825" s="89">
        <f>VLOOKUP((A3825&amp;AR3825),Precios!B:J,9,FALSE)</f>
        <v>3035</v>
      </c>
      <c r="AV3825" t="s">
        <v>1016</v>
      </c>
      <c r="AW3825" t="str">
        <f>VLOOKUP((A3825&amp;AR3825),Precios!B:J,6,FALSE)</f>
        <v>175MED25</v>
      </c>
    </row>
    <row r="3826" spans="1:49">
      <c r="A3826" s="53" t="s">
        <v>224</v>
      </c>
      <c r="B3826" s="53" t="s">
        <v>1262</v>
      </c>
      <c r="C3826" t="s">
        <v>1044</v>
      </c>
      <c r="D3826" t="s">
        <v>1008</v>
      </c>
      <c r="U3826" t="s">
        <v>1009</v>
      </c>
      <c r="V3826" t="s">
        <v>1010</v>
      </c>
      <c r="W3826" t="s">
        <v>1011</v>
      </c>
      <c r="X3826" t="s">
        <v>1012</v>
      </c>
      <c r="AM3826" t="s">
        <v>1202</v>
      </c>
      <c r="AO3826" t="s">
        <v>1203</v>
      </c>
      <c r="AP3826" t="s">
        <v>692</v>
      </c>
      <c r="AR3826" t="s">
        <v>694</v>
      </c>
      <c r="AU3826" s="89">
        <f>VLOOKUP((A3826&amp;AR3826),Precios!B:J,9,FALSE)</f>
        <v>3350.3877659999998</v>
      </c>
      <c r="AV3826" t="s">
        <v>1016</v>
      </c>
      <c r="AW3826" t="str">
        <f>VLOOKUP((A3826&amp;AR3826),Precios!B:J,6,FALSE)</f>
        <v>175CLO26</v>
      </c>
    </row>
    <row r="3827" spans="1:49">
      <c r="A3827" s="53" t="s">
        <v>224</v>
      </c>
      <c r="B3827" s="53" t="s">
        <v>1262</v>
      </c>
      <c r="C3827" t="s">
        <v>1044</v>
      </c>
      <c r="D3827" t="s">
        <v>1008</v>
      </c>
      <c r="U3827" t="s">
        <v>1009</v>
      </c>
      <c r="V3827" t="s">
        <v>1010</v>
      </c>
      <c r="W3827" t="s">
        <v>1011</v>
      </c>
      <c r="X3827" t="s">
        <v>1012</v>
      </c>
      <c r="AM3827" t="s">
        <v>1202</v>
      </c>
      <c r="AO3827" t="s">
        <v>1203</v>
      </c>
      <c r="AP3827" t="s">
        <v>704</v>
      </c>
      <c r="AR3827" t="s">
        <v>705</v>
      </c>
      <c r="AU3827" s="89">
        <f>VLOOKUP((A3827&amp;AR3827),Precios!B:J,9,FALSE)</f>
        <v>3482.431634</v>
      </c>
      <c r="AV3827" t="s">
        <v>1016</v>
      </c>
      <c r="AW3827" t="str">
        <f>VLOOKUP((A3827&amp;AR3827),Precios!B:J,6,FALSE)</f>
        <v>175CLO27</v>
      </c>
    </row>
    <row r="3828" spans="1:49">
      <c r="A3828" s="53" t="s">
        <v>224</v>
      </c>
      <c r="B3828" s="53" t="s">
        <v>1262</v>
      </c>
      <c r="C3828" t="s">
        <v>1044</v>
      </c>
      <c r="D3828" t="s">
        <v>1008</v>
      </c>
      <c r="U3828" t="s">
        <v>1009</v>
      </c>
      <c r="V3828" t="s">
        <v>1010</v>
      </c>
      <c r="W3828" t="s">
        <v>1011</v>
      </c>
      <c r="X3828" t="s">
        <v>1012</v>
      </c>
      <c r="AM3828" t="s">
        <v>1202</v>
      </c>
      <c r="AO3828" t="s">
        <v>1203</v>
      </c>
      <c r="AP3828" t="s">
        <v>696</v>
      </c>
      <c r="AR3828" t="s">
        <v>697</v>
      </c>
      <c r="AU3828" s="89">
        <f>VLOOKUP((A3828&amp;AR3828),Precios!B:J,9,FALSE)</f>
        <v>3117.6442000000002</v>
      </c>
      <c r="AV3828" t="s">
        <v>1016</v>
      </c>
      <c r="AW3828" t="str">
        <f>VLOOKUP((A3828&amp;AR3828),Precios!B:J,6,FALSE)</f>
        <v>175CLO28</v>
      </c>
    </row>
    <row r="3829" spans="1:49">
      <c r="A3829" s="53" t="s">
        <v>224</v>
      </c>
      <c r="B3829" s="53" t="s">
        <v>1262</v>
      </c>
      <c r="C3829" t="s">
        <v>1044</v>
      </c>
      <c r="D3829" t="s">
        <v>1008</v>
      </c>
      <c r="U3829" t="s">
        <v>1009</v>
      </c>
      <c r="V3829" t="s">
        <v>1010</v>
      </c>
      <c r="W3829" t="s">
        <v>1011</v>
      </c>
      <c r="X3829" t="s">
        <v>1012</v>
      </c>
      <c r="AM3829" t="s">
        <v>1202</v>
      </c>
      <c r="AO3829" t="s">
        <v>1203</v>
      </c>
      <c r="AP3829" t="s">
        <v>677</v>
      </c>
      <c r="AR3829" t="s">
        <v>679</v>
      </c>
      <c r="AU3829" s="89">
        <f>VLOOKUP((A3829&amp;AR3829),Precios!B:J,9,FALSE)</f>
        <v>4762.7518730000002</v>
      </c>
      <c r="AV3829" t="s">
        <v>1016</v>
      </c>
      <c r="AW3829" t="str">
        <f>VLOOKUP((A3829&amp;AR3829),Precios!B:J,6,FALSE)</f>
        <v>175CLO30</v>
      </c>
    </row>
    <row r="3830" spans="1:49">
      <c r="A3830" s="53" t="s">
        <v>225</v>
      </c>
      <c r="B3830" s="53" t="s">
        <v>1263</v>
      </c>
      <c r="C3830" t="s">
        <v>1044</v>
      </c>
      <c r="D3830" t="s">
        <v>1008</v>
      </c>
      <c r="U3830" t="s">
        <v>1009</v>
      </c>
      <c r="V3830" t="s">
        <v>1010</v>
      </c>
      <c r="W3830" t="s">
        <v>1011</v>
      </c>
      <c r="X3830" t="s">
        <v>1012</v>
      </c>
      <c r="AM3830" t="s">
        <v>1202</v>
      </c>
      <c r="AO3830" t="s">
        <v>1203</v>
      </c>
      <c r="AP3830" t="s">
        <v>1015</v>
      </c>
      <c r="AR3830" t="s">
        <v>712</v>
      </c>
      <c r="AU3830" s="89">
        <f>VLOOKUP((A3830&amp;AR3830),Precios!B:J,9,FALSE)</f>
        <v>5442.3804874999996</v>
      </c>
      <c r="AV3830" t="s">
        <v>1016</v>
      </c>
      <c r="AW3830" t="str">
        <f>VLOOKUP((A3830&amp;AR3830),Precios!B:J,6,FALSE)</f>
        <v>176BOG6</v>
      </c>
    </row>
    <row r="3831" spans="1:49">
      <c r="A3831" s="53" t="s">
        <v>225</v>
      </c>
      <c r="B3831" s="53" t="s">
        <v>1263</v>
      </c>
      <c r="C3831" t="s">
        <v>1044</v>
      </c>
      <c r="D3831" t="s">
        <v>1008</v>
      </c>
      <c r="U3831" t="s">
        <v>1009</v>
      </c>
      <c r="V3831" t="s">
        <v>1010</v>
      </c>
      <c r="W3831" t="s">
        <v>1011</v>
      </c>
      <c r="X3831" t="s">
        <v>1012</v>
      </c>
      <c r="AM3831" t="s">
        <v>1202</v>
      </c>
      <c r="AO3831" t="s">
        <v>1203</v>
      </c>
      <c r="AP3831" t="s">
        <v>713</v>
      </c>
      <c r="AR3831" t="s">
        <v>714</v>
      </c>
      <c r="AU3831" s="89">
        <f>VLOOKUP((A3831&amp;AR3831),Precios!B:J,9,FALSE)</f>
        <v>5420.0779050000001</v>
      </c>
      <c r="AV3831" t="s">
        <v>1016</v>
      </c>
      <c r="AW3831" t="str">
        <f>VLOOKUP((A3831&amp;AR3831),Precios!B:J,6,FALSE)</f>
        <v>176BOG7</v>
      </c>
    </row>
    <row r="3832" spans="1:49">
      <c r="A3832" s="53" t="s">
        <v>225</v>
      </c>
      <c r="B3832" s="53" t="s">
        <v>1263</v>
      </c>
      <c r="C3832" t="s">
        <v>1044</v>
      </c>
      <c r="D3832" t="s">
        <v>1008</v>
      </c>
      <c r="U3832" t="s">
        <v>1009</v>
      </c>
      <c r="V3832" t="s">
        <v>1010</v>
      </c>
      <c r="W3832" t="s">
        <v>1011</v>
      </c>
      <c r="X3832" t="s">
        <v>1012</v>
      </c>
      <c r="AM3832" t="s">
        <v>1202</v>
      </c>
      <c r="AO3832" t="s">
        <v>1203</v>
      </c>
      <c r="AP3832" t="s">
        <v>692</v>
      </c>
      <c r="AR3832" t="s">
        <v>693</v>
      </c>
      <c r="AU3832" s="89">
        <f>VLOOKUP((A3832&amp;AR3832),Precios!B:J,9,FALSE)</f>
        <v>6096.5249290000002</v>
      </c>
      <c r="AV3832" t="s">
        <v>1016</v>
      </c>
      <c r="AW3832" t="str">
        <f>VLOOKUP((A3832&amp;AR3832),Precios!B:J,6,FALSE)</f>
        <v>176BOG8</v>
      </c>
    </row>
    <row r="3833" spans="1:49">
      <c r="A3833" s="53" t="s">
        <v>225</v>
      </c>
      <c r="B3833" s="53" t="s">
        <v>1263</v>
      </c>
      <c r="C3833" t="s">
        <v>1044</v>
      </c>
      <c r="D3833" t="s">
        <v>1008</v>
      </c>
      <c r="U3833" t="s">
        <v>1009</v>
      </c>
      <c r="V3833" t="s">
        <v>1010</v>
      </c>
      <c r="W3833" t="s">
        <v>1011</v>
      </c>
      <c r="X3833" t="s">
        <v>1012</v>
      </c>
      <c r="AM3833" t="s">
        <v>1202</v>
      </c>
      <c r="AO3833" t="s">
        <v>1203</v>
      </c>
      <c r="AP3833" t="s">
        <v>673</v>
      </c>
      <c r="AR3833" t="s">
        <v>674</v>
      </c>
      <c r="AU3833" s="89">
        <f>VLOOKUP((A3833&amp;AR3833),Precios!B:J,9,FALSE)</f>
        <v>3951.2418769999999</v>
      </c>
      <c r="AV3833" t="s">
        <v>1016</v>
      </c>
      <c r="AW3833" t="str">
        <f>VLOOKUP((A3833&amp;AR3833),Precios!B:J,6,FALSE)</f>
        <v>176BOG9</v>
      </c>
    </row>
    <row r="3834" spans="1:49">
      <c r="A3834" s="53" t="s">
        <v>225</v>
      </c>
      <c r="B3834" s="53" t="s">
        <v>1263</v>
      </c>
      <c r="C3834" t="s">
        <v>1044</v>
      </c>
      <c r="D3834" t="s">
        <v>1008</v>
      </c>
      <c r="U3834" t="s">
        <v>1009</v>
      </c>
      <c r="V3834" t="s">
        <v>1010</v>
      </c>
      <c r="W3834" t="s">
        <v>1011</v>
      </c>
      <c r="X3834" t="s">
        <v>1012</v>
      </c>
      <c r="AM3834" t="s">
        <v>1202</v>
      </c>
      <c r="AO3834" t="s">
        <v>1203</v>
      </c>
      <c r="AP3834" t="s">
        <v>687</v>
      </c>
      <c r="AR3834" t="s">
        <v>688</v>
      </c>
      <c r="AU3834" s="89">
        <f>VLOOKUP((A3834&amp;AR3834),Precios!B:J,9,FALSE)</f>
        <v>5536.2505110000002</v>
      </c>
      <c r="AV3834" t="s">
        <v>1016</v>
      </c>
      <c r="AW3834" t="str">
        <f>VLOOKUP((A3834&amp;AR3834),Precios!B:J,6,FALSE)</f>
        <v>176BOG10</v>
      </c>
    </row>
    <row r="3835" spans="1:49">
      <c r="A3835" s="53" t="s">
        <v>225</v>
      </c>
      <c r="B3835" s="53" t="s">
        <v>1263</v>
      </c>
      <c r="C3835" t="s">
        <v>1044</v>
      </c>
      <c r="D3835" t="s">
        <v>1008</v>
      </c>
      <c r="U3835" t="s">
        <v>1009</v>
      </c>
      <c r="V3835" t="s">
        <v>1010</v>
      </c>
      <c r="W3835" t="s">
        <v>1011</v>
      </c>
      <c r="X3835" t="s">
        <v>1012</v>
      </c>
      <c r="AM3835" t="s">
        <v>1202</v>
      </c>
      <c r="AO3835" t="s">
        <v>1203</v>
      </c>
      <c r="AP3835" t="s">
        <v>698</v>
      </c>
      <c r="AR3835" t="s">
        <v>699</v>
      </c>
      <c r="AU3835" s="89">
        <f>VLOOKUP((A3835&amp;AR3835),Precios!B:J,9,FALSE)</f>
        <v>6022.1899760000006</v>
      </c>
      <c r="AV3835" t="s">
        <v>1016</v>
      </c>
      <c r="AW3835" t="str">
        <f>VLOOKUP((A3835&amp;AR3835),Precios!B:J,6,FALSE)</f>
        <v>176BOG11</v>
      </c>
    </row>
    <row r="3836" spans="1:49">
      <c r="A3836" s="53" t="s">
        <v>225</v>
      </c>
      <c r="B3836" s="53" t="s">
        <v>1263</v>
      </c>
      <c r="C3836" t="s">
        <v>1044</v>
      </c>
      <c r="D3836" t="s">
        <v>1008</v>
      </c>
      <c r="U3836" t="s">
        <v>1009</v>
      </c>
      <c r="V3836" t="s">
        <v>1010</v>
      </c>
      <c r="W3836" t="s">
        <v>1011</v>
      </c>
      <c r="X3836" t="s">
        <v>1012</v>
      </c>
      <c r="AM3836" t="s">
        <v>1202</v>
      </c>
      <c r="AO3836" t="s">
        <v>1203</v>
      </c>
      <c r="AP3836" t="s">
        <v>675</v>
      </c>
      <c r="AR3836" t="s">
        <v>676</v>
      </c>
      <c r="AU3836" s="89">
        <f>VLOOKUP((A3836&amp;AR3836),Precios!B:J,9,FALSE)</f>
        <v>5474.2383244999992</v>
      </c>
      <c r="AV3836" t="s">
        <v>1016</v>
      </c>
      <c r="AW3836" t="str">
        <f>VLOOKUP((A3836&amp;AR3836),Precios!B:J,6,FALSE)</f>
        <v>176BOG12</v>
      </c>
    </row>
    <row r="3837" spans="1:49">
      <c r="A3837" s="53" t="s">
        <v>225</v>
      </c>
      <c r="B3837" s="53" t="s">
        <v>1263</v>
      </c>
      <c r="C3837" t="s">
        <v>1044</v>
      </c>
      <c r="D3837" t="s">
        <v>1008</v>
      </c>
      <c r="U3837" t="s">
        <v>1009</v>
      </c>
      <c r="V3837" t="s">
        <v>1010</v>
      </c>
      <c r="W3837" t="s">
        <v>1011</v>
      </c>
      <c r="X3837" t="s">
        <v>1012</v>
      </c>
      <c r="AM3837" t="s">
        <v>1202</v>
      </c>
      <c r="AO3837" t="s">
        <v>1203</v>
      </c>
      <c r="AP3837" t="s">
        <v>682</v>
      </c>
      <c r="AR3837" t="s">
        <v>683</v>
      </c>
      <c r="AU3837" s="89">
        <f>VLOOKUP((A3837&amp;AR3837),Precios!B:J,9,FALSE)</f>
        <v>4882.9185019999995</v>
      </c>
      <c r="AV3837" t="s">
        <v>1016</v>
      </c>
      <c r="AW3837" t="str">
        <f>VLOOKUP((A3837&amp;AR3837),Precios!B:J,6,FALSE)</f>
        <v>176BOG13</v>
      </c>
    </row>
    <row r="3838" spans="1:49">
      <c r="A3838" s="53" t="s">
        <v>225</v>
      </c>
      <c r="B3838" s="53" t="s">
        <v>1263</v>
      </c>
      <c r="C3838" t="s">
        <v>1044</v>
      </c>
      <c r="D3838" t="s">
        <v>1008</v>
      </c>
      <c r="U3838" t="s">
        <v>1009</v>
      </c>
      <c r="V3838" t="s">
        <v>1010</v>
      </c>
      <c r="W3838" t="s">
        <v>1011</v>
      </c>
      <c r="X3838" t="s">
        <v>1012</v>
      </c>
      <c r="AM3838" t="s">
        <v>1202</v>
      </c>
      <c r="AO3838" t="s">
        <v>1203</v>
      </c>
      <c r="AP3838" t="s">
        <v>706</v>
      </c>
      <c r="AR3838" t="s">
        <v>707</v>
      </c>
      <c r="AU3838" s="89">
        <f>VLOOKUP((A3838&amp;AR3838),Precios!B:J,9,FALSE)</f>
        <v>6789.8810320000002</v>
      </c>
      <c r="AV3838" t="s">
        <v>1016</v>
      </c>
      <c r="AW3838" t="str">
        <f>VLOOKUP((A3838&amp;AR3838),Precios!B:J,6,FALSE)</f>
        <v>176BOG14</v>
      </c>
    </row>
    <row r="3839" spans="1:49">
      <c r="A3839" s="53" t="s">
        <v>225</v>
      </c>
      <c r="B3839" s="53" t="s">
        <v>1263</v>
      </c>
      <c r="C3839" t="s">
        <v>1044</v>
      </c>
      <c r="D3839" t="s">
        <v>1008</v>
      </c>
      <c r="U3839" t="s">
        <v>1009</v>
      </c>
      <c r="V3839" t="s">
        <v>1010</v>
      </c>
      <c r="W3839" t="s">
        <v>1011</v>
      </c>
      <c r="X3839" t="s">
        <v>1012</v>
      </c>
      <c r="AM3839" t="s">
        <v>1202</v>
      </c>
      <c r="AO3839" t="s">
        <v>1203</v>
      </c>
      <c r="AP3839" t="s">
        <v>700</v>
      </c>
      <c r="AR3839" t="s">
        <v>701</v>
      </c>
      <c r="AU3839" s="89">
        <f>VLOOKUP((A3839&amp;AR3839),Precios!B:J,9,FALSE)</f>
        <v>5314.0423599999995</v>
      </c>
      <c r="AV3839" t="s">
        <v>1016</v>
      </c>
      <c r="AW3839" t="str">
        <f>VLOOKUP((A3839&amp;AR3839),Precios!B:J,6,FALSE)</f>
        <v>176BOG16</v>
      </c>
    </row>
    <row r="3840" spans="1:49">
      <c r="A3840" s="53" t="s">
        <v>225</v>
      </c>
      <c r="B3840" s="53" t="s">
        <v>1263</v>
      </c>
      <c r="C3840" t="s">
        <v>1044</v>
      </c>
      <c r="D3840" t="s">
        <v>1008</v>
      </c>
      <c r="U3840" t="s">
        <v>1009</v>
      </c>
      <c r="V3840" t="s">
        <v>1010</v>
      </c>
      <c r="W3840" t="s">
        <v>1011</v>
      </c>
      <c r="X3840" t="s">
        <v>1012</v>
      </c>
      <c r="AM3840" t="s">
        <v>1202</v>
      </c>
      <c r="AO3840" t="s">
        <v>1203</v>
      </c>
      <c r="AP3840" t="s">
        <v>680</v>
      </c>
      <c r="AR3840" t="s">
        <v>681</v>
      </c>
      <c r="AU3840" s="89">
        <f>VLOOKUP((A3840&amp;AR3840),Precios!B:J,9,FALSE)</f>
        <v>5599.5468650000003</v>
      </c>
      <c r="AV3840" t="s">
        <v>1016</v>
      </c>
      <c r="AW3840" t="str">
        <f>VLOOKUP((A3840&amp;AR3840),Precios!B:J,6,FALSE)</f>
        <v>176BOG17</v>
      </c>
    </row>
    <row r="3841" spans="1:49">
      <c r="A3841" s="53" t="s">
        <v>225</v>
      </c>
      <c r="B3841" s="53" t="s">
        <v>1263</v>
      </c>
      <c r="C3841" t="s">
        <v>1044</v>
      </c>
      <c r="D3841" t="s">
        <v>1008</v>
      </c>
      <c r="U3841" t="s">
        <v>1009</v>
      </c>
      <c r="V3841" t="s">
        <v>1010</v>
      </c>
      <c r="W3841" t="s">
        <v>1011</v>
      </c>
      <c r="X3841" t="s">
        <v>1012</v>
      </c>
      <c r="AM3841" t="s">
        <v>1202</v>
      </c>
      <c r="AO3841" t="s">
        <v>1203</v>
      </c>
      <c r="AP3841" t="s">
        <v>690</v>
      </c>
      <c r="AR3841" t="s">
        <v>691</v>
      </c>
      <c r="AU3841" s="89">
        <f>VLOOKUP((A3841&amp;AR3841),Precios!B:J,9,FALSE)</f>
        <v>6957.7557940000006</v>
      </c>
      <c r="AV3841" t="s">
        <v>1016</v>
      </c>
      <c r="AW3841" t="str">
        <f>VLOOKUP((A3841&amp;AR3841),Precios!B:J,6,FALSE)</f>
        <v>176BOG18</v>
      </c>
    </row>
    <row r="3842" spans="1:49">
      <c r="A3842" s="53" t="s">
        <v>225</v>
      </c>
      <c r="B3842" s="53" t="s">
        <v>1263</v>
      </c>
      <c r="C3842" t="s">
        <v>1044</v>
      </c>
      <c r="D3842" t="s">
        <v>1008</v>
      </c>
      <c r="U3842" t="s">
        <v>1009</v>
      </c>
      <c r="V3842" t="s">
        <v>1010</v>
      </c>
      <c r="W3842" t="s">
        <v>1011</v>
      </c>
      <c r="X3842" t="s">
        <v>1012</v>
      </c>
      <c r="AM3842" t="s">
        <v>1202</v>
      </c>
      <c r="AO3842" t="s">
        <v>1203</v>
      </c>
      <c r="AP3842" t="s">
        <v>708</v>
      </c>
      <c r="AR3842" t="s">
        <v>709</v>
      </c>
      <c r="AU3842" s="89">
        <f>VLOOKUP((A3842&amp;AR3842),Precios!B:J,9,FALSE)</f>
        <v>6985.3575330000003</v>
      </c>
      <c r="AV3842" t="s">
        <v>1016</v>
      </c>
      <c r="AW3842" t="str">
        <f>VLOOKUP((A3842&amp;AR3842),Precios!B:J,6,FALSE)</f>
        <v>176BOG19</v>
      </c>
    </row>
    <row r="3843" spans="1:49">
      <c r="A3843" s="53" t="s">
        <v>225</v>
      </c>
      <c r="B3843" s="53" t="s">
        <v>1263</v>
      </c>
      <c r="C3843" t="s">
        <v>1044</v>
      </c>
      <c r="D3843" t="s">
        <v>1008</v>
      </c>
      <c r="U3843" t="s">
        <v>1009</v>
      </c>
      <c r="V3843" t="s">
        <v>1010</v>
      </c>
      <c r="W3843" t="s">
        <v>1011</v>
      </c>
      <c r="X3843" t="s">
        <v>1012</v>
      </c>
      <c r="AM3843" t="s">
        <v>1202</v>
      </c>
      <c r="AO3843" t="s">
        <v>1203</v>
      </c>
      <c r="AP3843" t="s">
        <v>710</v>
      </c>
      <c r="AR3843" t="s">
        <v>711</v>
      </c>
      <c r="AU3843" s="89">
        <f>VLOOKUP((A3843&amp;AR3843),Precios!B:J,9,FALSE)</f>
        <v>7226.4193595000006</v>
      </c>
      <c r="AV3843" t="s">
        <v>1016</v>
      </c>
      <c r="AW3843" t="str">
        <f>VLOOKUP((A3843&amp;AR3843),Precios!B:J,6,FALSE)</f>
        <v>176BOG20</v>
      </c>
    </row>
    <row r="3844" spans="1:49">
      <c r="A3844" s="53" t="s">
        <v>225</v>
      </c>
      <c r="B3844" s="53" t="s">
        <v>1263</v>
      </c>
      <c r="C3844" t="s">
        <v>1044</v>
      </c>
      <c r="D3844" t="s">
        <v>1008</v>
      </c>
      <c r="U3844" t="s">
        <v>1009</v>
      </c>
      <c r="V3844" t="s">
        <v>1010</v>
      </c>
      <c r="W3844" t="s">
        <v>1011</v>
      </c>
      <c r="X3844" t="s">
        <v>1012</v>
      </c>
      <c r="AM3844" t="s">
        <v>1202</v>
      </c>
      <c r="AO3844" t="s">
        <v>1203</v>
      </c>
      <c r="AP3844" t="s">
        <v>692</v>
      </c>
      <c r="AR3844" t="s">
        <v>695</v>
      </c>
      <c r="AU3844" s="89">
        <f>VLOOKUP((A3844&amp;AR3844),Precios!B:J,9,FALSE)</f>
        <v>6454.393583</v>
      </c>
      <c r="AV3844" t="s">
        <v>1016</v>
      </c>
      <c r="AW3844" t="str">
        <f>VLOOKUP((A3844&amp;AR3844),Precios!B:J,6,FALSE)</f>
        <v>176MED31</v>
      </c>
    </row>
    <row r="3845" spans="1:49">
      <c r="A3845" s="53" t="s">
        <v>225</v>
      </c>
      <c r="B3845" s="53" t="s">
        <v>1263</v>
      </c>
      <c r="C3845" t="s">
        <v>1044</v>
      </c>
      <c r="D3845" t="s">
        <v>1008</v>
      </c>
      <c r="U3845" t="s">
        <v>1009</v>
      </c>
      <c r="V3845" t="s">
        <v>1010</v>
      </c>
      <c r="W3845" t="s">
        <v>1011</v>
      </c>
      <c r="X3845" t="s">
        <v>1012</v>
      </c>
      <c r="AM3845" t="s">
        <v>1202</v>
      </c>
      <c r="AO3845" t="s">
        <v>1203</v>
      </c>
      <c r="AP3845" t="s">
        <v>687</v>
      </c>
      <c r="AR3845" t="s">
        <v>689</v>
      </c>
      <c r="AU3845" s="89">
        <f>VLOOKUP((A3845&amp;AR3845),Precios!B:J,9,FALSE)</f>
        <v>5628.6476730000004</v>
      </c>
      <c r="AV3845" t="s">
        <v>1016</v>
      </c>
      <c r="AW3845" t="str">
        <f>VLOOKUP((A3845&amp;AR3845),Precios!B:J,6,FALSE)</f>
        <v>176MED22</v>
      </c>
    </row>
    <row r="3846" spans="1:49">
      <c r="A3846" s="53" t="s">
        <v>225</v>
      </c>
      <c r="B3846" s="53" t="s">
        <v>1263</v>
      </c>
      <c r="C3846" t="s">
        <v>1044</v>
      </c>
      <c r="D3846" t="s">
        <v>1008</v>
      </c>
      <c r="U3846" t="s">
        <v>1009</v>
      </c>
      <c r="V3846" t="s">
        <v>1010</v>
      </c>
      <c r="W3846" t="s">
        <v>1011</v>
      </c>
      <c r="X3846" t="s">
        <v>1012</v>
      </c>
      <c r="AM3846" t="s">
        <v>1202</v>
      </c>
      <c r="AO3846" t="s">
        <v>1203</v>
      </c>
      <c r="AP3846" t="s">
        <v>684</v>
      </c>
      <c r="AR3846" t="s">
        <v>686</v>
      </c>
      <c r="AU3846" s="89">
        <f>VLOOKUP((A3846&amp;AR3846),Precios!B:J,9,FALSE)</f>
        <v>4470.9994999999999</v>
      </c>
      <c r="AV3846" t="s">
        <v>1016</v>
      </c>
      <c r="AW3846" t="str">
        <f>VLOOKUP((A3846&amp;AR3846),Precios!B:J,6,FALSE)</f>
        <v>176MED23</v>
      </c>
    </row>
    <row r="3847" spans="1:49">
      <c r="A3847" s="53" t="s">
        <v>225</v>
      </c>
      <c r="B3847" s="53" t="s">
        <v>1263</v>
      </c>
      <c r="C3847" t="s">
        <v>1044</v>
      </c>
      <c r="D3847" t="s">
        <v>1008</v>
      </c>
      <c r="U3847" t="s">
        <v>1009</v>
      </c>
      <c r="V3847" t="s">
        <v>1010</v>
      </c>
      <c r="W3847" t="s">
        <v>1011</v>
      </c>
      <c r="X3847" t="s">
        <v>1012</v>
      </c>
      <c r="AM3847" t="s">
        <v>1202</v>
      </c>
      <c r="AO3847" t="s">
        <v>1203</v>
      </c>
      <c r="AP3847" t="s">
        <v>702</v>
      </c>
      <c r="AR3847" t="s">
        <v>703</v>
      </c>
      <c r="AU3847" s="89">
        <f>VLOOKUP((A3847&amp;AR3847),Precios!B:J,9,FALSE)</f>
        <v>4420</v>
      </c>
      <c r="AV3847" t="s">
        <v>1016</v>
      </c>
      <c r="AW3847" t="str">
        <f>VLOOKUP((A3847&amp;AR3847),Precios!B:J,6,FALSE)</f>
        <v>176MED25</v>
      </c>
    </row>
    <row r="3848" spans="1:49">
      <c r="A3848" s="53" t="s">
        <v>225</v>
      </c>
      <c r="B3848" s="53" t="s">
        <v>1263</v>
      </c>
      <c r="C3848" t="s">
        <v>1044</v>
      </c>
      <c r="D3848" t="s">
        <v>1008</v>
      </c>
      <c r="U3848" t="s">
        <v>1009</v>
      </c>
      <c r="V3848" t="s">
        <v>1010</v>
      </c>
      <c r="W3848" t="s">
        <v>1011</v>
      </c>
      <c r="X3848" t="s">
        <v>1012</v>
      </c>
      <c r="AM3848" t="s">
        <v>1202</v>
      </c>
      <c r="AO3848" t="s">
        <v>1203</v>
      </c>
      <c r="AP3848" t="s">
        <v>692</v>
      </c>
      <c r="AR3848" t="s">
        <v>694</v>
      </c>
      <c r="AU3848" s="89">
        <f>VLOOKUP((A3848&amp;AR3848),Precios!B:J,9,FALSE)</f>
        <v>6454.393583</v>
      </c>
      <c r="AV3848" t="s">
        <v>1016</v>
      </c>
      <c r="AW3848" t="str">
        <f>VLOOKUP((A3848&amp;AR3848),Precios!B:J,6,FALSE)</f>
        <v>176CLO26</v>
      </c>
    </row>
    <row r="3849" spans="1:49">
      <c r="A3849" s="53" t="s">
        <v>225</v>
      </c>
      <c r="B3849" s="53" t="s">
        <v>1263</v>
      </c>
      <c r="C3849" t="s">
        <v>1044</v>
      </c>
      <c r="D3849" t="s">
        <v>1008</v>
      </c>
      <c r="U3849" t="s">
        <v>1009</v>
      </c>
      <c r="V3849" t="s">
        <v>1010</v>
      </c>
      <c r="W3849" t="s">
        <v>1011</v>
      </c>
      <c r="X3849" t="s">
        <v>1012</v>
      </c>
      <c r="AM3849" t="s">
        <v>1202</v>
      </c>
      <c r="AO3849" t="s">
        <v>1203</v>
      </c>
      <c r="AP3849" t="s">
        <v>704</v>
      </c>
      <c r="AR3849" t="s">
        <v>705</v>
      </c>
      <c r="AU3849" s="89">
        <f>VLOOKUP((A3849&amp;AR3849),Precios!B:J,9,FALSE)</f>
        <v>5222.9870220000003</v>
      </c>
      <c r="AV3849" t="s">
        <v>1016</v>
      </c>
      <c r="AW3849" t="str">
        <f>VLOOKUP((A3849&amp;AR3849),Precios!B:J,6,FALSE)</f>
        <v>176CLO27</v>
      </c>
    </row>
    <row r="3850" spans="1:49">
      <c r="A3850" s="53" t="s">
        <v>225</v>
      </c>
      <c r="B3850" s="53" t="s">
        <v>1263</v>
      </c>
      <c r="C3850" t="s">
        <v>1044</v>
      </c>
      <c r="D3850" t="s">
        <v>1008</v>
      </c>
      <c r="U3850" t="s">
        <v>1009</v>
      </c>
      <c r="V3850" t="s">
        <v>1010</v>
      </c>
      <c r="W3850" t="s">
        <v>1011</v>
      </c>
      <c r="X3850" t="s">
        <v>1012</v>
      </c>
      <c r="AM3850" t="s">
        <v>1202</v>
      </c>
      <c r="AO3850" t="s">
        <v>1203</v>
      </c>
      <c r="AP3850" t="s">
        <v>696</v>
      </c>
      <c r="AR3850" t="s">
        <v>697</v>
      </c>
      <c r="AU3850" s="89">
        <f>VLOOKUP((A3850&amp;AR3850),Precios!B:J,9,FALSE)</f>
        <v>5768.7948999999999</v>
      </c>
      <c r="AV3850" t="s">
        <v>1016</v>
      </c>
      <c r="AW3850" t="str">
        <f>VLOOKUP((A3850&amp;AR3850),Precios!B:J,6,FALSE)</f>
        <v>176CLO28</v>
      </c>
    </row>
    <row r="3851" spans="1:49">
      <c r="A3851" s="53" t="s">
        <v>225</v>
      </c>
      <c r="B3851" s="53" t="s">
        <v>1263</v>
      </c>
      <c r="C3851" t="s">
        <v>1044</v>
      </c>
      <c r="D3851" t="s">
        <v>1008</v>
      </c>
      <c r="U3851" t="s">
        <v>1009</v>
      </c>
      <c r="V3851" t="s">
        <v>1010</v>
      </c>
      <c r="W3851" t="s">
        <v>1011</v>
      </c>
      <c r="X3851" t="s">
        <v>1012</v>
      </c>
      <c r="AM3851" t="s">
        <v>1202</v>
      </c>
      <c r="AO3851" t="s">
        <v>1203</v>
      </c>
      <c r="AP3851" t="s">
        <v>677</v>
      </c>
      <c r="AR3851" t="s">
        <v>679</v>
      </c>
      <c r="AU3851" s="89">
        <f>VLOOKUP((A3851&amp;AR3851),Precios!B:J,9,FALSE)</f>
        <v>6985.3575330000003</v>
      </c>
      <c r="AV3851" t="s">
        <v>1016</v>
      </c>
      <c r="AW3851" t="str">
        <f>VLOOKUP((A3851&amp;AR3851),Precios!B:J,6,FALSE)</f>
        <v>176CLO30</v>
      </c>
    </row>
    <row r="3852" spans="1:49">
      <c r="A3852" s="53" t="s">
        <v>227</v>
      </c>
      <c r="B3852" s="53" t="s">
        <v>1264</v>
      </c>
      <c r="C3852" t="s">
        <v>1044</v>
      </c>
      <c r="D3852" t="s">
        <v>1008</v>
      </c>
      <c r="U3852" t="s">
        <v>1009</v>
      </c>
      <c r="V3852" t="s">
        <v>1010</v>
      </c>
      <c r="W3852" t="s">
        <v>1011</v>
      </c>
      <c r="X3852" t="s">
        <v>1012</v>
      </c>
      <c r="AM3852" t="s">
        <v>1202</v>
      </c>
      <c r="AO3852" t="s">
        <v>1203</v>
      </c>
      <c r="AP3852" t="s">
        <v>1015</v>
      </c>
      <c r="AR3852" t="s">
        <v>712</v>
      </c>
      <c r="AU3852" s="89">
        <f>VLOOKUP((A3852&amp;AR3852),Precios!B:J,9,FALSE)</f>
        <v>8628.1641875000005</v>
      </c>
      <c r="AV3852" t="s">
        <v>1016</v>
      </c>
      <c r="AW3852" t="str">
        <f>VLOOKUP((A3852&amp;AR3852),Precios!B:J,6,FALSE)</f>
        <v>178BOG6</v>
      </c>
    </row>
    <row r="3853" spans="1:49">
      <c r="A3853" s="53" t="s">
        <v>227</v>
      </c>
      <c r="B3853" s="53" t="s">
        <v>1264</v>
      </c>
      <c r="C3853" t="s">
        <v>1044</v>
      </c>
      <c r="D3853" t="s">
        <v>1008</v>
      </c>
      <c r="U3853" t="s">
        <v>1009</v>
      </c>
      <c r="V3853" t="s">
        <v>1010</v>
      </c>
      <c r="W3853" t="s">
        <v>1011</v>
      </c>
      <c r="X3853" t="s">
        <v>1012</v>
      </c>
      <c r="AM3853" t="s">
        <v>1202</v>
      </c>
      <c r="AO3853" t="s">
        <v>1203</v>
      </c>
      <c r="AP3853" t="s">
        <v>713</v>
      </c>
      <c r="AR3853" t="s">
        <v>714</v>
      </c>
      <c r="AU3853" s="89">
        <f>VLOOKUP((A3853&amp;AR3853),Precios!B:J,9,FALSE)</f>
        <v>8622.8545479999993</v>
      </c>
      <c r="AV3853" t="s">
        <v>1016</v>
      </c>
      <c r="AW3853" t="str">
        <f>VLOOKUP((A3853&amp;AR3853),Precios!B:J,6,FALSE)</f>
        <v>178BOG7</v>
      </c>
    </row>
    <row r="3854" spans="1:49">
      <c r="A3854" s="53" t="s">
        <v>227</v>
      </c>
      <c r="B3854" s="53" t="s">
        <v>1264</v>
      </c>
      <c r="C3854" t="s">
        <v>1044</v>
      </c>
      <c r="D3854" t="s">
        <v>1008</v>
      </c>
      <c r="U3854" t="s">
        <v>1009</v>
      </c>
      <c r="V3854" t="s">
        <v>1010</v>
      </c>
      <c r="W3854" t="s">
        <v>1011</v>
      </c>
      <c r="X3854" t="s">
        <v>1012</v>
      </c>
      <c r="AM3854" t="s">
        <v>1202</v>
      </c>
      <c r="AO3854" t="s">
        <v>1203</v>
      </c>
      <c r="AP3854" t="s">
        <v>692</v>
      </c>
      <c r="AR3854" t="s">
        <v>693</v>
      </c>
      <c r="AU3854" s="89">
        <f>VLOOKUP((A3854&amp;AR3854),Precios!B:J,9,FALSE)</f>
        <v>8263.9271110000009</v>
      </c>
      <c r="AV3854" t="s">
        <v>1016</v>
      </c>
      <c r="AW3854" t="str">
        <f>VLOOKUP((A3854&amp;AR3854),Precios!B:J,6,FALSE)</f>
        <v>178BOG8</v>
      </c>
    </row>
    <row r="3855" spans="1:49">
      <c r="A3855" s="53" t="s">
        <v>227</v>
      </c>
      <c r="B3855" s="53" t="s">
        <v>1264</v>
      </c>
      <c r="C3855" t="s">
        <v>1044</v>
      </c>
      <c r="D3855" t="s">
        <v>1008</v>
      </c>
      <c r="U3855" t="s">
        <v>1009</v>
      </c>
      <c r="V3855" t="s">
        <v>1010</v>
      </c>
      <c r="W3855" t="s">
        <v>1011</v>
      </c>
      <c r="X3855" t="s">
        <v>1012</v>
      </c>
      <c r="AM3855" t="s">
        <v>1202</v>
      </c>
      <c r="AO3855" t="s">
        <v>1203</v>
      </c>
      <c r="AP3855" t="s">
        <v>673</v>
      </c>
      <c r="AR3855" t="s">
        <v>674</v>
      </c>
      <c r="AU3855" s="89">
        <f>VLOOKUP((A3855&amp;AR3855),Precios!B:J,9,FALSE)</f>
        <v>5792.706623</v>
      </c>
      <c r="AV3855" t="s">
        <v>1016</v>
      </c>
      <c r="AW3855" t="str">
        <f>VLOOKUP((A3855&amp;AR3855),Precios!B:J,6,FALSE)</f>
        <v>178BOG9</v>
      </c>
    </row>
    <row r="3856" spans="1:49">
      <c r="A3856" s="53" t="s">
        <v>227</v>
      </c>
      <c r="B3856" s="53" t="s">
        <v>1264</v>
      </c>
      <c r="C3856" t="s">
        <v>1044</v>
      </c>
      <c r="D3856" t="s">
        <v>1008</v>
      </c>
      <c r="U3856" t="s">
        <v>1009</v>
      </c>
      <c r="V3856" t="s">
        <v>1010</v>
      </c>
      <c r="W3856" t="s">
        <v>1011</v>
      </c>
      <c r="X3856" t="s">
        <v>1012</v>
      </c>
      <c r="AM3856" t="s">
        <v>1202</v>
      </c>
      <c r="AO3856" t="s">
        <v>1203</v>
      </c>
      <c r="AP3856" t="s">
        <v>687</v>
      </c>
      <c r="AR3856" t="s">
        <v>688</v>
      </c>
      <c r="AU3856" s="89">
        <f>VLOOKUP((A3856&amp;AR3856),Precios!B:J,9,FALSE)</f>
        <v>6842.8516309999995</v>
      </c>
      <c r="AV3856" t="s">
        <v>1016</v>
      </c>
      <c r="AW3856" t="str">
        <f>VLOOKUP((A3856&amp;AR3856),Precios!B:J,6,FALSE)</f>
        <v>178BOG10</v>
      </c>
    </row>
    <row r="3857" spans="1:49">
      <c r="A3857" s="53" t="s">
        <v>227</v>
      </c>
      <c r="B3857" s="53" t="s">
        <v>1264</v>
      </c>
      <c r="C3857" t="s">
        <v>1044</v>
      </c>
      <c r="D3857" t="s">
        <v>1008</v>
      </c>
      <c r="U3857" t="s">
        <v>1009</v>
      </c>
      <c r="V3857" t="s">
        <v>1010</v>
      </c>
      <c r="W3857" t="s">
        <v>1011</v>
      </c>
      <c r="X3857" t="s">
        <v>1012</v>
      </c>
      <c r="AM3857" t="s">
        <v>1202</v>
      </c>
      <c r="AO3857" t="s">
        <v>1203</v>
      </c>
      <c r="AP3857" t="s">
        <v>698</v>
      </c>
      <c r="AR3857" t="s">
        <v>699</v>
      </c>
      <c r="AU3857" s="89">
        <f>VLOOKUP((A3857&amp;AR3857),Precios!B:J,9,FALSE)</f>
        <v>9580.7177070000016</v>
      </c>
      <c r="AV3857" t="s">
        <v>1016</v>
      </c>
      <c r="AW3857" t="str">
        <f>VLOOKUP((A3857&amp;AR3857),Precios!B:J,6,FALSE)</f>
        <v>178BOG11</v>
      </c>
    </row>
    <row r="3858" spans="1:49">
      <c r="A3858" s="53" t="s">
        <v>227</v>
      </c>
      <c r="B3858" s="53" t="s">
        <v>1264</v>
      </c>
      <c r="C3858" t="s">
        <v>1044</v>
      </c>
      <c r="D3858" t="s">
        <v>1008</v>
      </c>
      <c r="U3858" t="s">
        <v>1009</v>
      </c>
      <c r="V3858" t="s">
        <v>1010</v>
      </c>
      <c r="W3858" t="s">
        <v>1011</v>
      </c>
      <c r="X3858" t="s">
        <v>1012</v>
      </c>
      <c r="AM3858" t="s">
        <v>1202</v>
      </c>
      <c r="AO3858" t="s">
        <v>1203</v>
      </c>
      <c r="AP3858" t="s">
        <v>675</v>
      </c>
      <c r="AR3858" t="s">
        <v>676</v>
      </c>
      <c r="AU3858" s="89">
        <f>VLOOKUP((A3858&amp;AR3858),Precios!B:J,9,FALSE)</f>
        <v>8707.8087799999994</v>
      </c>
      <c r="AV3858" t="s">
        <v>1016</v>
      </c>
      <c r="AW3858" t="str">
        <f>VLOOKUP((A3858&amp;AR3858),Precios!B:J,6,FALSE)</f>
        <v>178BOG12</v>
      </c>
    </row>
    <row r="3859" spans="1:49">
      <c r="A3859" s="53" t="s">
        <v>227</v>
      </c>
      <c r="B3859" s="53" t="s">
        <v>1264</v>
      </c>
      <c r="C3859" t="s">
        <v>1044</v>
      </c>
      <c r="D3859" t="s">
        <v>1008</v>
      </c>
      <c r="U3859" t="s">
        <v>1009</v>
      </c>
      <c r="V3859" t="s">
        <v>1010</v>
      </c>
      <c r="W3859" t="s">
        <v>1011</v>
      </c>
      <c r="X3859" t="s">
        <v>1012</v>
      </c>
      <c r="AM3859" t="s">
        <v>1202</v>
      </c>
      <c r="AO3859" t="s">
        <v>1203</v>
      </c>
      <c r="AP3859" t="s">
        <v>682</v>
      </c>
      <c r="AR3859" t="s">
        <v>683</v>
      </c>
      <c r="AU3859" s="89">
        <f>VLOOKUP((A3859&amp;AR3859),Precios!B:J,9,FALSE)</f>
        <v>6110.4987680000004</v>
      </c>
      <c r="AV3859" t="s">
        <v>1016</v>
      </c>
      <c r="AW3859" t="str">
        <f>VLOOKUP((A3859&amp;AR3859),Precios!B:J,6,FALSE)</f>
        <v>178BOG13</v>
      </c>
    </row>
    <row r="3860" spans="1:49">
      <c r="A3860" s="53" t="s">
        <v>227</v>
      </c>
      <c r="B3860" s="53" t="s">
        <v>1264</v>
      </c>
      <c r="C3860" t="s">
        <v>1044</v>
      </c>
      <c r="D3860" t="s">
        <v>1008</v>
      </c>
      <c r="U3860" t="s">
        <v>1009</v>
      </c>
      <c r="V3860" t="s">
        <v>1010</v>
      </c>
      <c r="W3860" t="s">
        <v>1011</v>
      </c>
      <c r="X3860" t="s">
        <v>1012</v>
      </c>
      <c r="AM3860" t="s">
        <v>1202</v>
      </c>
      <c r="AO3860" t="s">
        <v>1203</v>
      </c>
      <c r="AP3860" t="s">
        <v>706</v>
      </c>
      <c r="AR3860" t="s">
        <v>707</v>
      </c>
      <c r="AU3860" s="89">
        <f>VLOOKUP((A3860&amp;AR3860),Precios!B:J,9,FALSE)</f>
        <v>9497.1786800000009</v>
      </c>
      <c r="AV3860" t="s">
        <v>1016</v>
      </c>
      <c r="AW3860" t="str">
        <f>VLOOKUP((A3860&amp;AR3860),Precios!B:J,6,FALSE)</f>
        <v>178BOG14</v>
      </c>
    </row>
    <row r="3861" spans="1:49">
      <c r="A3861" s="53" t="s">
        <v>227</v>
      </c>
      <c r="B3861" s="53" t="s">
        <v>1264</v>
      </c>
      <c r="C3861" t="s">
        <v>1044</v>
      </c>
      <c r="D3861" t="s">
        <v>1008</v>
      </c>
      <c r="U3861" t="s">
        <v>1009</v>
      </c>
      <c r="V3861" t="s">
        <v>1010</v>
      </c>
      <c r="W3861" t="s">
        <v>1011</v>
      </c>
      <c r="X3861" t="s">
        <v>1012</v>
      </c>
      <c r="AM3861" t="s">
        <v>1202</v>
      </c>
      <c r="AO3861" t="s">
        <v>1203</v>
      </c>
      <c r="AP3861" t="s">
        <v>700</v>
      </c>
      <c r="AR3861" t="s">
        <v>701</v>
      </c>
      <c r="AU3861" s="89">
        <f>VLOOKUP((A3861&amp;AR3861),Precios!B:J,9,FALSE)</f>
        <v>8180.8283700000011</v>
      </c>
      <c r="AV3861" t="s">
        <v>1016</v>
      </c>
      <c r="AW3861" t="str">
        <f>VLOOKUP((A3861&amp;AR3861),Precios!B:J,6,FALSE)</f>
        <v>178BOG16</v>
      </c>
    </row>
    <row r="3862" spans="1:49">
      <c r="A3862" s="53" t="s">
        <v>227</v>
      </c>
      <c r="B3862" s="53" t="s">
        <v>1264</v>
      </c>
      <c r="C3862" t="s">
        <v>1044</v>
      </c>
      <c r="D3862" t="s">
        <v>1008</v>
      </c>
      <c r="U3862" t="s">
        <v>1009</v>
      </c>
      <c r="V3862" t="s">
        <v>1010</v>
      </c>
      <c r="W3862" t="s">
        <v>1011</v>
      </c>
      <c r="X3862" t="s">
        <v>1012</v>
      </c>
      <c r="AM3862" t="s">
        <v>1202</v>
      </c>
      <c r="AO3862" t="s">
        <v>1203</v>
      </c>
      <c r="AP3862" t="s">
        <v>680</v>
      </c>
      <c r="AR3862" t="s">
        <v>681</v>
      </c>
      <c r="AU3862" s="89">
        <f>VLOOKUP((A3862&amp;AR3862),Precios!B:J,9,FALSE)</f>
        <v>6399.1796220000006</v>
      </c>
      <c r="AV3862" t="s">
        <v>1016</v>
      </c>
      <c r="AW3862" t="str">
        <f>VLOOKUP((A3862&amp;AR3862),Precios!B:J,6,FALSE)</f>
        <v>178BOG17</v>
      </c>
    </row>
    <row r="3863" spans="1:49">
      <c r="A3863" s="53" t="s">
        <v>227</v>
      </c>
      <c r="B3863" s="53" t="s">
        <v>1264</v>
      </c>
      <c r="C3863" t="s">
        <v>1044</v>
      </c>
      <c r="D3863" t="s">
        <v>1008</v>
      </c>
      <c r="U3863" t="s">
        <v>1009</v>
      </c>
      <c r="V3863" t="s">
        <v>1010</v>
      </c>
      <c r="W3863" t="s">
        <v>1011</v>
      </c>
      <c r="X3863" t="s">
        <v>1012</v>
      </c>
      <c r="AM3863" t="s">
        <v>1202</v>
      </c>
      <c r="AO3863" t="s">
        <v>1203</v>
      </c>
      <c r="AP3863" t="s">
        <v>690</v>
      </c>
      <c r="AR3863" t="s">
        <v>691</v>
      </c>
      <c r="AU3863" s="89">
        <f>VLOOKUP((A3863&amp;AR3863),Precios!B:J,9,FALSE)</f>
        <v>11069.534333</v>
      </c>
      <c r="AV3863" t="s">
        <v>1016</v>
      </c>
      <c r="AW3863" t="str">
        <f>VLOOKUP((A3863&amp;AR3863),Precios!B:J,6,FALSE)</f>
        <v>178BOG18</v>
      </c>
    </row>
    <row r="3864" spans="1:49">
      <c r="A3864" s="53" t="s">
        <v>227</v>
      </c>
      <c r="B3864" s="53" t="s">
        <v>1264</v>
      </c>
      <c r="C3864" t="s">
        <v>1044</v>
      </c>
      <c r="D3864" t="s">
        <v>1008</v>
      </c>
      <c r="U3864" t="s">
        <v>1009</v>
      </c>
      <c r="V3864" t="s">
        <v>1010</v>
      </c>
      <c r="W3864" t="s">
        <v>1011</v>
      </c>
      <c r="X3864" t="s">
        <v>1012</v>
      </c>
      <c r="AM3864" t="s">
        <v>1202</v>
      </c>
      <c r="AO3864" t="s">
        <v>1203</v>
      </c>
      <c r="AP3864" t="s">
        <v>708</v>
      </c>
      <c r="AR3864" t="s">
        <v>709</v>
      </c>
      <c r="AU3864" s="89">
        <f>VLOOKUP((A3864&amp;AR3864),Precios!B:J,9,FALSE)</f>
        <v>9457.9932259999987</v>
      </c>
      <c r="AV3864" t="s">
        <v>1016</v>
      </c>
      <c r="AW3864" t="str">
        <f>VLOOKUP((A3864&amp;AR3864),Precios!B:J,6,FALSE)</f>
        <v>178BOG19</v>
      </c>
    </row>
    <row r="3865" spans="1:49">
      <c r="A3865" s="53" t="s">
        <v>227</v>
      </c>
      <c r="B3865" s="53" t="s">
        <v>1264</v>
      </c>
      <c r="C3865" t="s">
        <v>1044</v>
      </c>
      <c r="D3865" t="s">
        <v>1008</v>
      </c>
      <c r="U3865" t="s">
        <v>1009</v>
      </c>
      <c r="V3865" t="s">
        <v>1010</v>
      </c>
      <c r="W3865" t="s">
        <v>1011</v>
      </c>
      <c r="X3865" t="s">
        <v>1012</v>
      </c>
      <c r="AM3865" t="s">
        <v>1202</v>
      </c>
      <c r="AO3865" t="s">
        <v>1203</v>
      </c>
      <c r="AP3865" t="s">
        <v>710</v>
      </c>
      <c r="AR3865" t="s">
        <v>711</v>
      </c>
      <c r="AU3865" s="89">
        <f>VLOOKUP((A3865&amp;AR3865),Precios!B:J,9,FALSE)</f>
        <v>11497.4933733</v>
      </c>
      <c r="AV3865" t="s">
        <v>1016</v>
      </c>
      <c r="AW3865" t="str">
        <f>VLOOKUP((A3865&amp;AR3865),Precios!B:J,6,FALSE)</f>
        <v>178BOG20</v>
      </c>
    </row>
    <row r="3866" spans="1:49">
      <c r="A3866" s="53" t="s">
        <v>227</v>
      </c>
      <c r="B3866" s="53" t="s">
        <v>1264</v>
      </c>
      <c r="C3866" t="s">
        <v>1044</v>
      </c>
      <c r="D3866" t="s">
        <v>1008</v>
      </c>
      <c r="U3866" t="s">
        <v>1009</v>
      </c>
      <c r="V3866" t="s">
        <v>1010</v>
      </c>
      <c r="W3866" t="s">
        <v>1011</v>
      </c>
      <c r="X3866" t="s">
        <v>1012</v>
      </c>
      <c r="AM3866" t="s">
        <v>1202</v>
      </c>
      <c r="AO3866" t="s">
        <v>1203</v>
      </c>
      <c r="AP3866" t="s">
        <v>692</v>
      </c>
      <c r="AR3866" t="s">
        <v>695</v>
      </c>
      <c r="AU3866" s="89">
        <f>VLOOKUP((A3866&amp;AR3866),Precios!B:J,9,FALSE)</f>
        <v>8750.2858960000012</v>
      </c>
      <c r="AV3866" t="s">
        <v>1016</v>
      </c>
      <c r="AW3866" t="str">
        <f>VLOOKUP((A3866&amp;AR3866),Precios!B:J,6,FALSE)</f>
        <v>178MED31</v>
      </c>
    </row>
    <row r="3867" spans="1:49">
      <c r="A3867" s="53" t="s">
        <v>227</v>
      </c>
      <c r="B3867" s="53" t="s">
        <v>1264</v>
      </c>
      <c r="C3867" t="s">
        <v>1044</v>
      </c>
      <c r="D3867" t="s">
        <v>1008</v>
      </c>
      <c r="U3867" t="s">
        <v>1009</v>
      </c>
      <c r="V3867" t="s">
        <v>1010</v>
      </c>
      <c r="W3867" t="s">
        <v>1011</v>
      </c>
      <c r="X3867" t="s">
        <v>1012</v>
      </c>
      <c r="AM3867" t="s">
        <v>1202</v>
      </c>
      <c r="AO3867" t="s">
        <v>1203</v>
      </c>
      <c r="AP3867" t="s">
        <v>687</v>
      </c>
      <c r="AR3867" t="s">
        <v>689</v>
      </c>
      <c r="AU3867" s="89">
        <f>VLOOKUP((A3867&amp;AR3867),Precios!B:J,9,FALSE)</f>
        <v>6956.183344</v>
      </c>
      <c r="AV3867" t="s">
        <v>1016</v>
      </c>
      <c r="AW3867" t="str">
        <f>VLOOKUP((A3867&amp;AR3867),Precios!B:J,6,FALSE)</f>
        <v>178MED22</v>
      </c>
    </row>
    <row r="3868" spans="1:49">
      <c r="A3868" s="53" t="s">
        <v>227</v>
      </c>
      <c r="B3868" s="53" t="s">
        <v>1264</v>
      </c>
      <c r="C3868" t="s">
        <v>1044</v>
      </c>
      <c r="D3868" t="s">
        <v>1008</v>
      </c>
      <c r="U3868" t="s">
        <v>1009</v>
      </c>
      <c r="V3868" t="s">
        <v>1010</v>
      </c>
      <c r="W3868" t="s">
        <v>1011</v>
      </c>
      <c r="X3868" t="s">
        <v>1012</v>
      </c>
      <c r="AM3868" t="s">
        <v>1202</v>
      </c>
      <c r="AO3868" t="s">
        <v>1203</v>
      </c>
      <c r="AP3868" t="s">
        <v>684</v>
      </c>
      <c r="AR3868" t="s">
        <v>686</v>
      </c>
      <c r="AU3868" s="89">
        <f>VLOOKUP((A3868&amp;AR3868),Precios!B:J,9,FALSE)</f>
        <v>7045.6242999999995</v>
      </c>
      <c r="AV3868" t="s">
        <v>1016</v>
      </c>
      <c r="AW3868" t="str">
        <f>VLOOKUP((A3868&amp;AR3868),Precios!B:J,6,FALSE)</f>
        <v>178MED23</v>
      </c>
    </row>
    <row r="3869" spans="1:49">
      <c r="A3869" s="53" t="s">
        <v>227</v>
      </c>
      <c r="B3869" s="53" t="s">
        <v>1264</v>
      </c>
      <c r="C3869" t="s">
        <v>1044</v>
      </c>
      <c r="D3869" t="s">
        <v>1008</v>
      </c>
      <c r="U3869" t="s">
        <v>1009</v>
      </c>
      <c r="V3869" t="s">
        <v>1010</v>
      </c>
      <c r="W3869" t="s">
        <v>1011</v>
      </c>
      <c r="X3869" t="s">
        <v>1012</v>
      </c>
      <c r="AM3869" t="s">
        <v>1202</v>
      </c>
      <c r="AO3869" t="s">
        <v>1203</v>
      </c>
      <c r="AP3869" t="s">
        <v>702</v>
      </c>
      <c r="AR3869" t="s">
        <v>703</v>
      </c>
      <c r="AU3869" s="89">
        <f>VLOOKUP((A3869&amp;AR3869),Precios!B:J,9,FALSE)</f>
        <v>6903</v>
      </c>
      <c r="AV3869" t="s">
        <v>1016</v>
      </c>
      <c r="AW3869" t="str">
        <f>VLOOKUP((A3869&amp;AR3869),Precios!B:J,6,FALSE)</f>
        <v>178MED25</v>
      </c>
    </row>
    <row r="3870" spans="1:49">
      <c r="A3870" s="53" t="s">
        <v>227</v>
      </c>
      <c r="B3870" s="53" t="s">
        <v>1264</v>
      </c>
      <c r="C3870" t="s">
        <v>1044</v>
      </c>
      <c r="D3870" t="s">
        <v>1008</v>
      </c>
      <c r="U3870" t="s">
        <v>1009</v>
      </c>
      <c r="V3870" t="s">
        <v>1010</v>
      </c>
      <c r="W3870" t="s">
        <v>1011</v>
      </c>
      <c r="X3870" t="s">
        <v>1012</v>
      </c>
      <c r="AM3870" t="s">
        <v>1202</v>
      </c>
      <c r="AO3870" t="s">
        <v>1203</v>
      </c>
      <c r="AP3870" t="s">
        <v>692</v>
      </c>
      <c r="AR3870" t="s">
        <v>694</v>
      </c>
      <c r="AU3870" s="89">
        <f>VLOOKUP((A3870&amp;AR3870),Precios!B:J,9,FALSE)</f>
        <v>8750.2858960000012</v>
      </c>
      <c r="AV3870" t="s">
        <v>1016</v>
      </c>
      <c r="AW3870" t="str">
        <f>VLOOKUP((A3870&amp;AR3870),Precios!B:J,6,FALSE)</f>
        <v>178CLO26</v>
      </c>
    </row>
    <row r="3871" spans="1:49">
      <c r="A3871" s="53" t="s">
        <v>227</v>
      </c>
      <c r="B3871" s="53" t="s">
        <v>1264</v>
      </c>
      <c r="C3871" t="s">
        <v>1044</v>
      </c>
      <c r="D3871" t="s">
        <v>1008</v>
      </c>
      <c r="U3871" t="s">
        <v>1009</v>
      </c>
      <c r="V3871" t="s">
        <v>1010</v>
      </c>
      <c r="W3871" t="s">
        <v>1011</v>
      </c>
      <c r="X3871" t="s">
        <v>1012</v>
      </c>
      <c r="AM3871" t="s">
        <v>1202</v>
      </c>
      <c r="AO3871" t="s">
        <v>1203</v>
      </c>
      <c r="AP3871" t="s">
        <v>704</v>
      </c>
      <c r="AR3871" t="s">
        <v>705</v>
      </c>
      <c r="AU3871" s="89">
        <f>VLOOKUP((A3871&amp;AR3871),Precios!B:J,9,FALSE)</f>
        <v>8269.2944069999994</v>
      </c>
      <c r="AV3871" t="s">
        <v>1016</v>
      </c>
      <c r="AW3871" t="str">
        <f>VLOOKUP((A3871&amp;AR3871),Precios!B:J,6,FALSE)</f>
        <v>178CLO27</v>
      </c>
    </row>
    <row r="3872" spans="1:49">
      <c r="A3872" s="53" t="s">
        <v>227</v>
      </c>
      <c r="B3872" s="53" t="s">
        <v>1264</v>
      </c>
      <c r="C3872" t="s">
        <v>1044</v>
      </c>
      <c r="D3872" t="s">
        <v>1008</v>
      </c>
      <c r="U3872" t="s">
        <v>1009</v>
      </c>
      <c r="V3872" t="s">
        <v>1010</v>
      </c>
      <c r="W3872" t="s">
        <v>1011</v>
      </c>
      <c r="X3872" t="s">
        <v>1012</v>
      </c>
      <c r="AM3872" t="s">
        <v>1202</v>
      </c>
      <c r="AO3872" t="s">
        <v>1203</v>
      </c>
      <c r="AP3872" t="s">
        <v>696</v>
      </c>
      <c r="AR3872" t="s">
        <v>697</v>
      </c>
      <c r="AU3872" s="89">
        <f>VLOOKUP((A3872&amp;AR3872),Precios!B:J,9,FALSE)</f>
        <v>6703.8784999999998</v>
      </c>
      <c r="AV3872" t="s">
        <v>1016</v>
      </c>
      <c r="AW3872" t="str">
        <f>VLOOKUP((A3872&amp;AR3872),Precios!B:J,6,FALSE)</f>
        <v>178CLO28</v>
      </c>
    </row>
    <row r="3873" spans="1:49">
      <c r="A3873" s="53" t="s">
        <v>227</v>
      </c>
      <c r="B3873" s="53" t="s">
        <v>1264</v>
      </c>
      <c r="C3873" t="s">
        <v>1044</v>
      </c>
      <c r="D3873" t="s">
        <v>1008</v>
      </c>
      <c r="U3873" t="s">
        <v>1009</v>
      </c>
      <c r="V3873" t="s">
        <v>1010</v>
      </c>
      <c r="W3873" t="s">
        <v>1011</v>
      </c>
      <c r="X3873" t="s">
        <v>1012</v>
      </c>
      <c r="AM3873" t="s">
        <v>1202</v>
      </c>
      <c r="AO3873" t="s">
        <v>1203</v>
      </c>
      <c r="AP3873" t="s">
        <v>677</v>
      </c>
      <c r="AR3873" t="s">
        <v>679</v>
      </c>
      <c r="AU3873" s="89">
        <f>VLOOKUP((A3873&amp;AR3873),Precios!B:J,9,FALSE)</f>
        <v>11112.011449000001</v>
      </c>
      <c r="AV3873" t="s">
        <v>1016</v>
      </c>
      <c r="AW3873" t="str">
        <f>VLOOKUP((A3873&amp;AR3873),Precios!B:J,6,FALSE)</f>
        <v>178CLO30</v>
      </c>
    </row>
    <row r="3874" spans="1:49">
      <c r="A3874" s="53" t="s">
        <v>10</v>
      </c>
      <c r="B3874" s="53" t="s">
        <v>1265</v>
      </c>
      <c r="C3874" t="s">
        <v>1007</v>
      </c>
      <c r="D3874" t="s">
        <v>1008</v>
      </c>
      <c r="U3874" t="s">
        <v>1009</v>
      </c>
      <c r="V3874" t="s">
        <v>1010</v>
      </c>
      <c r="W3874" t="s">
        <v>1011</v>
      </c>
      <c r="X3874" t="s">
        <v>1012</v>
      </c>
      <c r="AM3874" t="s">
        <v>1202</v>
      </c>
      <c r="AO3874" t="s">
        <v>1203</v>
      </c>
      <c r="AP3874" t="s">
        <v>1015</v>
      </c>
      <c r="AR3874" t="s">
        <v>712</v>
      </c>
      <c r="AU3874" s="89">
        <f>VLOOKUP((A3874&amp;AR3874),Precios!B:J,9,FALSE)</f>
        <v>124.2455643</v>
      </c>
      <c r="AV3874" t="s">
        <v>1016</v>
      </c>
      <c r="AW3874" t="str">
        <f>VLOOKUP((A3874&amp;AR3874),Precios!B:J,6,FALSE)</f>
        <v>168BOG6</v>
      </c>
    </row>
    <row r="3875" spans="1:49">
      <c r="A3875" s="53" t="s">
        <v>10</v>
      </c>
      <c r="B3875" s="53" t="s">
        <v>1265</v>
      </c>
      <c r="C3875" t="s">
        <v>1007</v>
      </c>
      <c r="D3875" t="s">
        <v>1008</v>
      </c>
      <c r="U3875" t="s">
        <v>1009</v>
      </c>
      <c r="V3875" t="s">
        <v>1010</v>
      </c>
      <c r="W3875" t="s">
        <v>1011</v>
      </c>
      <c r="X3875" t="s">
        <v>1012</v>
      </c>
      <c r="AM3875" t="s">
        <v>1202</v>
      </c>
      <c r="AO3875" t="s">
        <v>1203</v>
      </c>
      <c r="AP3875" t="s">
        <v>713</v>
      </c>
      <c r="AR3875" t="s">
        <v>714</v>
      </c>
      <c r="AU3875" s="89">
        <f>VLOOKUP((A3875&amp;AR3875),Precios!B:J,9,FALSE)</f>
        <v>123.1836364</v>
      </c>
      <c r="AV3875" t="s">
        <v>1016</v>
      </c>
      <c r="AW3875" t="str">
        <f>VLOOKUP((A3875&amp;AR3875),Precios!B:J,6,FALSE)</f>
        <v>168BOG7</v>
      </c>
    </row>
    <row r="3876" spans="1:49">
      <c r="A3876" s="53" t="s">
        <v>10</v>
      </c>
      <c r="B3876" s="53" t="s">
        <v>1265</v>
      </c>
      <c r="C3876" t="s">
        <v>1007</v>
      </c>
      <c r="D3876" t="s">
        <v>1008</v>
      </c>
      <c r="U3876" t="s">
        <v>1009</v>
      </c>
      <c r="V3876" t="s">
        <v>1010</v>
      </c>
      <c r="W3876" t="s">
        <v>1011</v>
      </c>
      <c r="X3876" t="s">
        <v>1012</v>
      </c>
      <c r="AM3876" t="s">
        <v>1202</v>
      </c>
      <c r="AO3876" t="s">
        <v>1203</v>
      </c>
      <c r="AP3876" t="s">
        <v>692</v>
      </c>
      <c r="AR3876" t="s">
        <v>693</v>
      </c>
      <c r="AU3876" s="89">
        <f>VLOOKUP((A3876&amp;AR3876),Precios!B:J,9,FALSE)</f>
        <v>136.99184400000001</v>
      </c>
      <c r="AV3876" t="s">
        <v>1016</v>
      </c>
      <c r="AW3876" t="str">
        <f>VLOOKUP((A3876&amp;AR3876),Precios!B:J,6,FALSE)</f>
        <v>168BOG8</v>
      </c>
    </row>
    <row r="3877" spans="1:49">
      <c r="A3877" s="53" t="s">
        <v>10</v>
      </c>
      <c r="B3877" s="53" t="s">
        <v>1265</v>
      </c>
      <c r="C3877" t="s">
        <v>1007</v>
      </c>
      <c r="D3877" t="s">
        <v>1008</v>
      </c>
      <c r="U3877" t="s">
        <v>1009</v>
      </c>
      <c r="V3877" t="s">
        <v>1010</v>
      </c>
      <c r="W3877" t="s">
        <v>1011</v>
      </c>
      <c r="X3877" t="s">
        <v>1012</v>
      </c>
      <c r="AM3877" t="s">
        <v>1202</v>
      </c>
      <c r="AO3877" t="s">
        <v>1203</v>
      </c>
      <c r="AP3877" t="s">
        <v>673</v>
      </c>
      <c r="AR3877" t="s">
        <v>674</v>
      </c>
      <c r="AU3877" s="89">
        <f>VLOOKUP((A3877&amp;AR3877),Precios!B:J,9,FALSE)</f>
        <v>81.704502000000005</v>
      </c>
      <c r="AV3877" t="s">
        <v>1016</v>
      </c>
      <c r="AW3877" t="str">
        <f>VLOOKUP((A3877&amp;AR3877),Precios!B:J,6,FALSE)</f>
        <v>168BOG9</v>
      </c>
    </row>
    <row r="3878" spans="1:49">
      <c r="A3878" s="53" t="s">
        <v>10</v>
      </c>
      <c r="B3878" s="53" t="s">
        <v>1265</v>
      </c>
      <c r="C3878" t="s">
        <v>1007</v>
      </c>
      <c r="D3878" t="s">
        <v>1008</v>
      </c>
      <c r="U3878" t="s">
        <v>1009</v>
      </c>
      <c r="V3878" t="s">
        <v>1010</v>
      </c>
      <c r="W3878" t="s">
        <v>1011</v>
      </c>
      <c r="X3878" t="s">
        <v>1012</v>
      </c>
      <c r="AM3878" t="s">
        <v>1202</v>
      </c>
      <c r="AO3878" t="s">
        <v>1203</v>
      </c>
      <c r="AP3878" t="s">
        <v>687</v>
      </c>
      <c r="AR3878" t="s">
        <v>688</v>
      </c>
      <c r="AU3878" s="89">
        <f>VLOOKUP((A3878&amp;AR3878),Precios!B:J,9,FALSE)</f>
        <v>152.747793</v>
      </c>
      <c r="AV3878" t="s">
        <v>1016</v>
      </c>
      <c r="AW3878" t="str">
        <f>VLOOKUP((A3878&amp;AR3878),Precios!B:J,6,FALSE)</f>
        <v>168BOG10</v>
      </c>
    </row>
    <row r="3879" spans="1:49">
      <c r="A3879" s="53" t="s">
        <v>10</v>
      </c>
      <c r="B3879" s="53" t="s">
        <v>1265</v>
      </c>
      <c r="C3879" t="s">
        <v>1007</v>
      </c>
      <c r="D3879" t="s">
        <v>1008</v>
      </c>
      <c r="U3879" t="s">
        <v>1009</v>
      </c>
      <c r="V3879" t="s">
        <v>1010</v>
      </c>
      <c r="W3879" t="s">
        <v>1011</v>
      </c>
      <c r="X3879" t="s">
        <v>1012</v>
      </c>
      <c r="AM3879" t="s">
        <v>1202</v>
      </c>
      <c r="AO3879" t="s">
        <v>1203</v>
      </c>
      <c r="AP3879" t="s">
        <v>698</v>
      </c>
      <c r="AR3879" t="s">
        <v>699</v>
      </c>
      <c r="AU3879" s="89">
        <f>VLOOKUP((A3879&amp;AR3879),Precios!B:J,9,FALSE)</f>
        <v>341.94497699999999</v>
      </c>
      <c r="AV3879" t="s">
        <v>1016</v>
      </c>
      <c r="AW3879" t="str">
        <f>VLOOKUP((A3879&amp;AR3879),Precios!B:J,6,FALSE)</f>
        <v>168BOG11</v>
      </c>
    </row>
    <row r="3880" spans="1:49">
      <c r="A3880" s="53" t="s">
        <v>10</v>
      </c>
      <c r="B3880" s="53" t="s">
        <v>1265</v>
      </c>
      <c r="C3880" t="s">
        <v>1007</v>
      </c>
      <c r="D3880" t="s">
        <v>1008</v>
      </c>
      <c r="U3880" t="s">
        <v>1009</v>
      </c>
      <c r="V3880" t="s">
        <v>1010</v>
      </c>
      <c r="W3880" t="s">
        <v>1011</v>
      </c>
      <c r="X3880" t="s">
        <v>1012</v>
      </c>
      <c r="AM3880" t="s">
        <v>1202</v>
      </c>
      <c r="AO3880" t="s">
        <v>1203</v>
      </c>
      <c r="AP3880" t="s">
        <v>675</v>
      </c>
      <c r="AR3880" t="s">
        <v>676</v>
      </c>
      <c r="AU3880" s="89">
        <f>VLOOKUP((A3880&amp;AR3880),Precios!B:J,9,FALSE)</f>
        <v>346.18849539999997</v>
      </c>
      <c r="AV3880" t="s">
        <v>1016</v>
      </c>
      <c r="AW3880" t="str">
        <f>VLOOKUP((A3880&amp;AR3880),Precios!B:J,6,FALSE)</f>
        <v>168BOG12</v>
      </c>
    </row>
    <row r="3881" spans="1:49">
      <c r="A3881" s="53" t="s">
        <v>10</v>
      </c>
      <c r="B3881" s="53" t="s">
        <v>1265</v>
      </c>
      <c r="C3881" t="s">
        <v>1007</v>
      </c>
      <c r="D3881" t="s">
        <v>1008</v>
      </c>
      <c r="U3881" t="s">
        <v>1009</v>
      </c>
      <c r="V3881" t="s">
        <v>1010</v>
      </c>
      <c r="W3881" t="s">
        <v>1011</v>
      </c>
      <c r="X3881" t="s">
        <v>1012</v>
      </c>
      <c r="AM3881" t="s">
        <v>1202</v>
      </c>
      <c r="AO3881" t="s">
        <v>1203</v>
      </c>
      <c r="AP3881" t="s">
        <v>682</v>
      </c>
      <c r="AR3881" t="s">
        <v>683</v>
      </c>
      <c r="AU3881" s="89">
        <f>VLOOKUP((A3881&amp;AR3881),Precios!B:J,9,FALSE)</f>
        <v>120.166629</v>
      </c>
      <c r="AV3881" t="s">
        <v>1016</v>
      </c>
      <c r="AW3881" t="str">
        <f>VLOOKUP((A3881&amp;AR3881),Precios!B:J,6,FALSE)</f>
        <v>168BOG13</v>
      </c>
    </row>
    <row r="3882" spans="1:49">
      <c r="A3882" s="53" t="s">
        <v>10</v>
      </c>
      <c r="B3882" s="53" t="s">
        <v>1265</v>
      </c>
      <c r="C3882" t="s">
        <v>1007</v>
      </c>
      <c r="D3882" t="s">
        <v>1008</v>
      </c>
      <c r="U3882" t="s">
        <v>1009</v>
      </c>
      <c r="V3882" t="s">
        <v>1010</v>
      </c>
      <c r="W3882" t="s">
        <v>1011</v>
      </c>
      <c r="X3882" t="s">
        <v>1012</v>
      </c>
      <c r="AM3882" t="s">
        <v>1202</v>
      </c>
      <c r="AO3882" t="s">
        <v>1203</v>
      </c>
      <c r="AP3882" t="s">
        <v>706</v>
      </c>
      <c r="AR3882" t="s">
        <v>707</v>
      </c>
      <c r="AU3882" s="89">
        <f>VLOOKUP((A3882&amp;AR3882),Precios!B:J,9,FALSE)</f>
        <v>153.209045</v>
      </c>
      <c r="AV3882" t="s">
        <v>1016</v>
      </c>
      <c r="AW3882" t="str">
        <f>VLOOKUP((A3882&amp;AR3882),Precios!B:J,6,FALSE)</f>
        <v>168BOG14</v>
      </c>
    </row>
    <row r="3883" spans="1:49">
      <c r="A3883" s="53" t="s">
        <v>10</v>
      </c>
      <c r="B3883" s="53" t="s">
        <v>1265</v>
      </c>
      <c r="C3883" t="s">
        <v>1007</v>
      </c>
      <c r="D3883" t="s">
        <v>1008</v>
      </c>
      <c r="U3883" t="s">
        <v>1009</v>
      </c>
      <c r="V3883" t="s">
        <v>1010</v>
      </c>
      <c r="W3883" t="s">
        <v>1011</v>
      </c>
      <c r="X3883" t="s">
        <v>1012</v>
      </c>
      <c r="AM3883" t="s">
        <v>1202</v>
      </c>
      <c r="AO3883" t="s">
        <v>1203</v>
      </c>
      <c r="AP3883" t="s">
        <v>700</v>
      </c>
      <c r="AR3883" t="s">
        <v>701</v>
      </c>
      <c r="AU3883" s="89">
        <f>VLOOKUP((A3883&amp;AR3883),Precios!B:J,9,FALSE)</f>
        <v>139.84322</v>
      </c>
      <c r="AV3883" t="s">
        <v>1016</v>
      </c>
      <c r="AW3883" t="str">
        <f>VLOOKUP((A3883&amp;AR3883),Precios!B:J,6,FALSE)</f>
        <v>168BOG16</v>
      </c>
    </row>
    <row r="3884" spans="1:49">
      <c r="A3884" s="53" t="s">
        <v>10</v>
      </c>
      <c r="B3884" s="53" t="s">
        <v>1265</v>
      </c>
      <c r="C3884" t="s">
        <v>1007</v>
      </c>
      <c r="D3884" t="s">
        <v>1008</v>
      </c>
      <c r="U3884" t="s">
        <v>1009</v>
      </c>
      <c r="V3884" t="s">
        <v>1010</v>
      </c>
      <c r="W3884" t="s">
        <v>1011</v>
      </c>
      <c r="X3884" t="s">
        <v>1012</v>
      </c>
      <c r="AM3884" t="s">
        <v>1202</v>
      </c>
      <c r="AO3884" t="s">
        <v>1203</v>
      </c>
      <c r="AP3884" t="s">
        <v>680</v>
      </c>
      <c r="AR3884" t="s">
        <v>681</v>
      </c>
      <c r="AU3884" s="89">
        <f>VLOOKUP((A3884&amp;AR3884),Precios!B:J,9,FALSE)</f>
        <v>66.902505999999988</v>
      </c>
      <c r="AV3884" t="s">
        <v>1016</v>
      </c>
      <c r="AW3884" t="str">
        <f>VLOOKUP((A3884&amp;AR3884),Precios!B:J,6,FALSE)</f>
        <v>168BOG17</v>
      </c>
    </row>
    <row r="3885" spans="1:49">
      <c r="A3885" s="53" t="s">
        <v>10</v>
      </c>
      <c r="B3885" s="53" t="s">
        <v>1265</v>
      </c>
      <c r="C3885" t="s">
        <v>1007</v>
      </c>
      <c r="D3885" t="s">
        <v>1008</v>
      </c>
      <c r="U3885" t="s">
        <v>1009</v>
      </c>
      <c r="V3885" t="s">
        <v>1010</v>
      </c>
      <c r="W3885" t="s">
        <v>1011</v>
      </c>
      <c r="X3885" t="s">
        <v>1012</v>
      </c>
      <c r="AM3885" t="s">
        <v>1202</v>
      </c>
      <c r="AO3885" t="s">
        <v>1203</v>
      </c>
      <c r="AP3885" t="s">
        <v>690</v>
      </c>
      <c r="AR3885" t="s">
        <v>691</v>
      </c>
      <c r="AU3885" s="89">
        <f>VLOOKUP((A3885&amp;AR3885),Precios!B:J,9,FALSE)</f>
        <v>417.33871300000004</v>
      </c>
      <c r="AV3885" t="s">
        <v>1016</v>
      </c>
      <c r="AW3885" t="str">
        <f>VLOOKUP((A3885&amp;AR3885),Precios!B:J,6,FALSE)</f>
        <v>168BOG18</v>
      </c>
    </row>
    <row r="3886" spans="1:49">
      <c r="A3886" s="53" t="s">
        <v>10</v>
      </c>
      <c r="B3886" s="53" t="s">
        <v>1265</v>
      </c>
      <c r="C3886" t="s">
        <v>1007</v>
      </c>
      <c r="D3886" t="s">
        <v>1008</v>
      </c>
      <c r="U3886" t="s">
        <v>1009</v>
      </c>
      <c r="V3886" t="s">
        <v>1010</v>
      </c>
      <c r="W3886" t="s">
        <v>1011</v>
      </c>
      <c r="X3886" t="s">
        <v>1012</v>
      </c>
      <c r="AM3886" t="s">
        <v>1202</v>
      </c>
      <c r="AO3886" t="s">
        <v>1203</v>
      </c>
      <c r="AP3886" t="s">
        <v>708</v>
      </c>
      <c r="AR3886" t="s">
        <v>709</v>
      </c>
      <c r="AU3886" s="89">
        <f>VLOOKUP((A3886&amp;AR3886),Precios!B:J,9,FALSE)</f>
        <v>419.46676200000002</v>
      </c>
      <c r="AV3886" t="s">
        <v>1016</v>
      </c>
      <c r="AW3886" t="str">
        <f>VLOOKUP((A3886&amp;AR3886),Precios!B:J,6,FALSE)</f>
        <v>168BOG19</v>
      </c>
    </row>
    <row r="3887" spans="1:49">
      <c r="A3887" s="53" t="s">
        <v>10</v>
      </c>
      <c r="B3887" s="53" t="s">
        <v>1265</v>
      </c>
      <c r="C3887" t="s">
        <v>1007</v>
      </c>
      <c r="D3887" t="s">
        <v>1008</v>
      </c>
      <c r="U3887" t="s">
        <v>1009</v>
      </c>
      <c r="V3887" t="s">
        <v>1010</v>
      </c>
      <c r="W3887" t="s">
        <v>1011</v>
      </c>
      <c r="X3887" t="s">
        <v>1012</v>
      </c>
      <c r="AM3887" t="s">
        <v>1202</v>
      </c>
      <c r="AO3887" t="s">
        <v>1203</v>
      </c>
      <c r="AP3887" t="s">
        <v>710</v>
      </c>
      <c r="AR3887" t="s">
        <v>711</v>
      </c>
      <c r="AU3887" s="89">
        <f>VLOOKUP((A3887&amp;AR3887),Precios!B:J,9,FALSE)</f>
        <v>164.59882449999998</v>
      </c>
      <c r="AV3887" t="s">
        <v>1016</v>
      </c>
      <c r="AW3887" t="str">
        <f>VLOOKUP((A3887&amp;AR3887),Precios!B:J,6,FALSE)</f>
        <v>168BOG20</v>
      </c>
    </row>
    <row r="3888" spans="1:49">
      <c r="A3888" s="53" t="s">
        <v>10</v>
      </c>
      <c r="B3888" s="53" t="s">
        <v>1265</v>
      </c>
      <c r="C3888" t="s">
        <v>1007</v>
      </c>
      <c r="D3888" t="s">
        <v>1008</v>
      </c>
      <c r="U3888" t="s">
        <v>1009</v>
      </c>
      <c r="V3888" t="s">
        <v>1010</v>
      </c>
      <c r="W3888" t="s">
        <v>1011</v>
      </c>
      <c r="X3888" t="s">
        <v>1012</v>
      </c>
      <c r="AM3888" t="s">
        <v>1202</v>
      </c>
      <c r="AO3888" t="s">
        <v>1203</v>
      </c>
      <c r="AP3888" t="s">
        <v>692</v>
      </c>
      <c r="AR3888" t="s">
        <v>695</v>
      </c>
      <c r="AU3888" s="89">
        <f>VLOOKUP((A3888&amp;AR3888),Precios!B:J,9,FALSE)</f>
        <v>144.42429100000001</v>
      </c>
      <c r="AV3888" t="s">
        <v>1016</v>
      </c>
      <c r="AW3888" t="str">
        <f>VLOOKUP((A3888&amp;AR3888),Precios!B:J,6,FALSE)</f>
        <v>168MED31</v>
      </c>
    </row>
    <row r="3889" spans="1:49">
      <c r="A3889" s="53" t="s">
        <v>10</v>
      </c>
      <c r="B3889" s="53" t="s">
        <v>1265</v>
      </c>
      <c r="C3889" t="s">
        <v>1007</v>
      </c>
      <c r="D3889" t="s">
        <v>1008</v>
      </c>
      <c r="U3889" t="s">
        <v>1009</v>
      </c>
      <c r="V3889" t="s">
        <v>1010</v>
      </c>
      <c r="W3889" t="s">
        <v>1011</v>
      </c>
      <c r="X3889" t="s">
        <v>1012</v>
      </c>
      <c r="AM3889" t="s">
        <v>1202</v>
      </c>
      <c r="AO3889" t="s">
        <v>1203</v>
      </c>
      <c r="AP3889" t="s">
        <v>687</v>
      </c>
      <c r="AR3889" t="s">
        <v>689</v>
      </c>
      <c r="AU3889" s="89">
        <f>VLOOKUP((A3889&amp;AR3889),Precios!B:J,9,FALSE)</f>
        <v>155.211298</v>
      </c>
      <c r="AV3889" t="s">
        <v>1016</v>
      </c>
      <c r="AW3889" t="str">
        <f>VLOOKUP((A3889&amp;AR3889),Precios!B:J,6,FALSE)</f>
        <v>168MED22</v>
      </c>
    </row>
    <row r="3890" spans="1:49">
      <c r="A3890" s="53" t="s">
        <v>10</v>
      </c>
      <c r="B3890" s="53" t="s">
        <v>1265</v>
      </c>
      <c r="C3890" t="s">
        <v>1007</v>
      </c>
      <c r="D3890" t="s">
        <v>1008</v>
      </c>
      <c r="U3890" t="s">
        <v>1009</v>
      </c>
      <c r="V3890" t="s">
        <v>1010</v>
      </c>
      <c r="W3890" t="s">
        <v>1011</v>
      </c>
      <c r="X3890" t="s">
        <v>1012</v>
      </c>
      <c r="AM3890" t="s">
        <v>1202</v>
      </c>
      <c r="AO3890" t="s">
        <v>1203</v>
      </c>
      <c r="AP3890" t="s">
        <v>684</v>
      </c>
      <c r="AR3890" t="s">
        <v>686</v>
      </c>
      <c r="AU3890" s="89">
        <f>VLOOKUP((A3890&amp;AR3890),Precios!B:J,9,FALSE)</f>
        <v>107.04191299999999</v>
      </c>
      <c r="AV3890" t="s">
        <v>1016</v>
      </c>
      <c r="AW3890" t="str">
        <f>VLOOKUP((A3890&amp;AR3890),Precios!B:J,6,FALSE)</f>
        <v>168MED23</v>
      </c>
    </row>
    <row r="3891" spans="1:49">
      <c r="A3891" s="53" t="s">
        <v>10</v>
      </c>
      <c r="B3891" s="53" t="s">
        <v>1265</v>
      </c>
      <c r="C3891" t="s">
        <v>1007</v>
      </c>
      <c r="D3891" t="s">
        <v>1008</v>
      </c>
      <c r="U3891" t="s">
        <v>1009</v>
      </c>
      <c r="V3891" t="s">
        <v>1010</v>
      </c>
      <c r="W3891" t="s">
        <v>1011</v>
      </c>
      <c r="X3891" t="s">
        <v>1012</v>
      </c>
      <c r="AM3891" t="s">
        <v>1202</v>
      </c>
      <c r="AO3891" t="s">
        <v>1203</v>
      </c>
      <c r="AP3891" t="s">
        <v>702</v>
      </c>
      <c r="AR3891" t="s">
        <v>703</v>
      </c>
      <c r="AU3891" s="89">
        <f>VLOOKUP((A3891&amp;AR3891),Precios!B:J,9,FALSE)</f>
        <v>105</v>
      </c>
      <c r="AV3891" t="s">
        <v>1016</v>
      </c>
      <c r="AW3891" t="str">
        <f>VLOOKUP((A3891&amp;AR3891),Precios!B:J,6,FALSE)</f>
        <v>168MED25</v>
      </c>
    </row>
    <row r="3892" spans="1:49">
      <c r="A3892" s="53" t="s">
        <v>10</v>
      </c>
      <c r="B3892" s="53" t="s">
        <v>1265</v>
      </c>
      <c r="C3892" t="s">
        <v>1007</v>
      </c>
      <c r="D3892" t="s">
        <v>1008</v>
      </c>
      <c r="U3892" t="s">
        <v>1009</v>
      </c>
      <c r="V3892" t="s">
        <v>1010</v>
      </c>
      <c r="W3892" t="s">
        <v>1011</v>
      </c>
      <c r="X3892" t="s">
        <v>1012</v>
      </c>
      <c r="AM3892" t="s">
        <v>1202</v>
      </c>
      <c r="AO3892" t="s">
        <v>1203</v>
      </c>
      <c r="AP3892" t="s">
        <v>692</v>
      </c>
      <c r="AR3892" t="s">
        <v>694</v>
      </c>
      <c r="AU3892" s="89">
        <f>VLOOKUP((A3892&amp;AR3892),Precios!B:J,9,FALSE)</f>
        <v>144.42429100000001</v>
      </c>
      <c r="AV3892" t="s">
        <v>1016</v>
      </c>
      <c r="AW3892" t="str">
        <f>VLOOKUP((A3892&amp;AR3892),Precios!B:J,6,FALSE)</f>
        <v>168CLO26</v>
      </c>
    </row>
    <row r="3893" spans="1:49">
      <c r="A3893" s="53" t="s">
        <v>10</v>
      </c>
      <c r="B3893" s="53" t="s">
        <v>1265</v>
      </c>
      <c r="C3893" t="s">
        <v>1007</v>
      </c>
      <c r="D3893" t="s">
        <v>1008</v>
      </c>
      <c r="U3893" t="s">
        <v>1009</v>
      </c>
      <c r="V3893" t="s">
        <v>1010</v>
      </c>
      <c r="W3893" t="s">
        <v>1011</v>
      </c>
      <c r="X3893" t="s">
        <v>1012</v>
      </c>
      <c r="AM3893" t="s">
        <v>1202</v>
      </c>
      <c r="AO3893" t="s">
        <v>1203</v>
      </c>
      <c r="AP3893" t="s">
        <v>704</v>
      </c>
      <c r="AR3893" t="s">
        <v>705</v>
      </c>
      <c r="AU3893" s="89">
        <f>VLOOKUP((A3893&amp;AR3893),Precios!B:J,9,FALSE)</f>
        <v>117.524913</v>
      </c>
      <c r="AV3893" t="s">
        <v>1016</v>
      </c>
      <c r="AW3893" t="str">
        <f>VLOOKUP((A3893&amp;AR3893),Precios!B:J,6,FALSE)</f>
        <v>168CLO27</v>
      </c>
    </row>
    <row r="3894" spans="1:49">
      <c r="A3894" s="53" t="s">
        <v>10</v>
      </c>
      <c r="B3894" s="53" t="s">
        <v>1265</v>
      </c>
      <c r="C3894" t="s">
        <v>1007</v>
      </c>
      <c r="D3894" t="s">
        <v>1008</v>
      </c>
      <c r="U3894" t="s">
        <v>1009</v>
      </c>
      <c r="V3894" t="s">
        <v>1010</v>
      </c>
      <c r="W3894" t="s">
        <v>1011</v>
      </c>
      <c r="X3894" t="s">
        <v>1012</v>
      </c>
      <c r="AM3894" t="s">
        <v>1202</v>
      </c>
      <c r="AO3894" t="s">
        <v>1203</v>
      </c>
      <c r="AP3894" t="s">
        <v>696</v>
      </c>
      <c r="AR3894" t="s">
        <v>697</v>
      </c>
      <c r="AU3894" s="89">
        <f>VLOOKUP((A3894&amp;AR3894),Precios!B:J,9,FALSE)</f>
        <v>90.153800000000004</v>
      </c>
      <c r="AV3894" t="s">
        <v>1016</v>
      </c>
      <c r="AW3894" t="str">
        <f>VLOOKUP((A3894&amp;AR3894),Precios!B:J,6,FALSE)</f>
        <v>168CLO28</v>
      </c>
    </row>
    <row r="3895" spans="1:49">
      <c r="A3895" s="53" t="s">
        <v>10</v>
      </c>
      <c r="B3895" s="53" t="s">
        <v>1265</v>
      </c>
      <c r="C3895" t="s">
        <v>1007</v>
      </c>
      <c r="D3895" t="s">
        <v>1008</v>
      </c>
      <c r="U3895" t="s">
        <v>1009</v>
      </c>
      <c r="V3895" t="s">
        <v>1010</v>
      </c>
      <c r="W3895" t="s">
        <v>1011</v>
      </c>
      <c r="X3895" t="s">
        <v>1012</v>
      </c>
      <c r="AM3895" t="s">
        <v>1202</v>
      </c>
      <c r="AO3895" t="s">
        <v>1203</v>
      </c>
      <c r="AP3895" t="s">
        <v>677</v>
      </c>
      <c r="AR3895" t="s">
        <v>679</v>
      </c>
      <c r="AU3895" s="89">
        <f>VLOOKUP((A3895&amp;AR3895),Precios!B:J,9,FALSE)</f>
        <v>419.46676200000002</v>
      </c>
      <c r="AV3895" t="s">
        <v>1016</v>
      </c>
      <c r="AW3895" t="str">
        <f>VLOOKUP((A3895&amp;AR3895),Precios!B:J,6,FALSE)</f>
        <v>168CLO30</v>
      </c>
    </row>
    <row r="3896" spans="1:49">
      <c r="A3896" s="53" t="s">
        <v>9</v>
      </c>
      <c r="B3896" s="53" t="s">
        <v>1266</v>
      </c>
      <c r="C3896" t="s">
        <v>1007</v>
      </c>
      <c r="D3896" t="s">
        <v>1008</v>
      </c>
      <c r="U3896" t="s">
        <v>1009</v>
      </c>
      <c r="V3896" t="s">
        <v>1010</v>
      </c>
      <c r="W3896" t="s">
        <v>1011</v>
      </c>
      <c r="X3896" t="s">
        <v>1012</v>
      </c>
      <c r="AM3896" t="s">
        <v>1202</v>
      </c>
      <c r="AO3896" t="s">
        <v>1203</v>
      </c>
      <c r="AP3896" t="s">
        <v>1015</v>
      </c>
      <c r="AR3896" t="s">
        <v>712</v>
      </c>
      <c r="AU3896" s="89">
        <f>VLOOKUP((A3896&amp;AR3896),Precios!B:J,9,FALSE)</f>
        <v>155.0414734</v>
      </c>
      <c r="AV3896" t="s">
        <v>1016</v>
      </c>
      <c r="AW3896" t="str">
        <f>VLOOKUP((A3896&amp;AR3896),Precios!B:J,6,FALSE)</f>
        <v>169BOG6</v>
      </c>
    </row>
    <row r="3897" spans="1:49">
      <c r="A3897" s="53" t="s">
        <v>9</v>
      </c>
      <c r="B3897" s="53" t="s">
        <v>1266</v>
      </c>
      <c r="C3897" t="s">
        <v>1007</v>
      </c>
      <c r="D3897" t="s">
        <v>1008</v>
      </c>
      <c r="U3897" t="s">
        <v>1009</v>
      </c>
      <c r="V3897" t="s">
        <v>1010</v>
      </c>
      <c r="W3897" t="s">
        <v>1011</v>
      </c>
      <c r="X3897" t="s">
        <v>1012</v>
      </c>
      <c r="AM3897" t="s">
        <v>1202</v>
      </c>
      <c r="AO3897" t="s">
        <v>1203</v>
      </c>
      <c r="AP3897" t="s">
        <v>713</v>
      </c>
      <c r="AR3897" t="s">
        <v>714</v>
      </c>
      <c r="AU3897" s="89">
        <f>VLOOKUP((A3897&amp;AR3897),Precios!B:J,9,FALSE)</f>
        <v>153.97954550000003</v>
      </c>
      <c r="AV3897" t="s">
        <v>1016</v>
      </c>
      <c r="AW3897" t="str">
        <f>VLOOKUP((A3897&amp;AR3897),Precios!B:J,6,FALSE)</f>
        <v>169BOG7</v>
      </c>
    </row>
    <row r="3898" spans="1:49">
      <c r="A3898" s="53" t="s">
        <v>9</v>
      </c>
      <c r="B3898" s="53" t="s">
        <v>1266</v>
      </c>
      <c r="C3898" t="s">
        <v>1007</v>
      </c>
      <c r="D3898" t="s">
        <v>1008</v>
      </c>
      <c r="U3898" t="s">
        <v>1009</v>
      </c>
      <c r="V3898" t="s">
        <v>1010</v>
      </c>
      <c r="W3898" t="s">
        <v>1011</v>
      </c>
      <c r="X3898" t="s">
        <v>1012</v>
      </c>
      <c r="AM3898" t="s">
        <v>1202</v>
      </c>
      <c r="AO3898" t="s">
        <v>1203</v>
      </c>
      <c r="AP3898" t="s">
        <v>692</v>
      </c>
      <c r="AR3898" t="s">
        <v>693</v>
      </c>
      <c r="AU3898" s="89">
        <f>VLOOKUP((A3898&amp;AR3898),Precios!B:J,9,FALSE)</f>
        <v>170.96724700000001</v>
      </c>
      <c r="AV3898" t="s">
        <v>1016</v>
      </c>
      <c r="AW3898" t="str">
        <f>VLOOKUP((A3898&amp;AR3898),Precios!B:J,6,FALSE)</f>
        <v>169BOG8</v>
      </c>
    </row>
    <row r="3899" spans="1:49">
      <c r="A3899" s="53" t="s">
        <v>9</v>
      </c>
      <c r="B3899" s="53" t="s">
        <v>1266</v>
      </c>
      <c r="C3899" t="s">
        <v>1007</v>
      </c>
      <c r="D3899" t="s">
        <v>1008</v>
      </c>
      <c r="U3899" t="s">
        <v>1009</v>
      </c>
      <c r="V3899" t="s">
        <v>1010</v>
      </c>
      <c r="W3899" t="s">
        <v>1011</v>
      </c>
      <c r="X3899" t="s">
        <v>1012</v>
      </c>
      <c r="AM3899" t="s">
        <v>1202</v>
      </c>
      <c r="AO3899" t="s">
        <v>1203</v>
      </c>
      <c r="AP3899" t="s">
        <v>673</v>
      </c>
      <c r="AR3899" t="s">
        <v>674</v>
      </c>
      <c r="AU3899" s="89">
        <f>VLOOKUP((A3899&amp;AR3899),Precios!B:J,9,FALSE)</f>
        <v>87.805608000000007</v>
      </c>
      <c r="AV3899" t="s">
        <v>1016</v>
      </c>
      <c r="AW3899" t="str">
        <f>VLOOKUP((A3899&amp;AR3899),Precios!B:J,6,FALSE)</f>
        <v>169BOG9</v>
      </c>
    </row>
    <row r="3900" spans="1:49">
      <c r="A3900" s="53" t="s">
        <v>9</v>
      </c>
      <c r="B3900" s="53" t="s">
        <v>1266</v>
      </c>
      <c r="C3900" t="s">
        <v>1007</v>
      </c>
      <c r="D3900" t="s">
        <v>1008</v>
      </c>
      <c r="U3900" t="s">
        <v>1009</v>
      </c>
      <c r="V3900" t="s">
        <v>1010</v>
      </c>
      <c r="W3900" t="s">
        <v>1011</v>
      </c>
      <c r="X3900" t="s">
        <v>1012</v>
      </c>
      <c r="AM3900" t="s">
        <v>1202</v>
      </c>
      <c r="AO3900" t="s">
        <v>1203</v>
      </c>
      <c r="AP3900" t="s">
        <v>687</v>
      </c>
      <c r="AR3900" t="s">
        <v>688</v>
      </c>
      <c r="AU3900" s="89">
        <f>VLOOKUP((A3900&amp;AR3900),Precios!B:J,9,FALSE)</f>
        <v>184.773358</v>
      </c>
      <c r="AV3900" t="s">
        <v>1016</v>
      </c>
      <c r="AW3900" t="str">
        <f>VLOOKUP((A3900&amp;AR3900),Precios!B:J,6,FALSE)</f>
        <v>169BOG10</v>
      </c>
    </row>
    <row r="3901" spans="1:49">
      <c r="A3901" s="53" t="s">
        <v>9</v>
      </c>
      <c r="B3901" s="53" t="s">
        <v>1266</v>
      </c>
      <c r="C3901" t="s">
        <v>1007</v>
      </c>
      <c r="D3901" t="s">
        <v>1008</v>
      </c>
      <c r="U3901" t="s">
        <v>1009</v>
      </c>
      <c r="V3901" t="s">
        <v>1010</v>
      </c>
      <c r="W3901" t="s">
        <v>1011</v>
      </c>
      <c r="X3901" t="s">
        <v>1012</v>
      </c>
      <c r="AM3901" t="s">
        <v>1202</v>
      </c>
      <c r="AO3901" t="s">
        <v>1203</v>
      </c>
      <c r="AP3901" t="s">
        <v>698</v>
      </c>
      <c r="AR3901" t="s">
        <v>699</v>
      </c>
      <c r="AU3901" s="89">
        <f>VLOOKUP((A3901&amp;AR3901),Precios!B:J,9,FALSE)</f>
        <v>397.15893800000003</v>
      </c>
      <c r="AV3901" t="s">
        <v>1016</v>
      </c>
      <c r="AW3901" t="str">
        <f>VLOOKUP((A3901&amp;AR3901),Precios!B:J,6,FALSE)</f>
        <v>169BOG11</v>
      </c>
    </row>
    <row r="3902" spans="1:49">
      <c r="A3902" s="53" t="s">
        <v>9</v>
      </c>
      <c r="B3902" s="53" t="s">
        <v>1266</v>
      </c>
      <c r="C3902" t="s">
        <v>1007</v>
      </c>
      <c r="D3902" t="s">
        <v>1008</v>
      </c>
      <c r="U3902" t="s">
        <v>1009</v>
      </c>
      <c r="V3902" t="s">
        <v>1010</v>
      </c>
      <c r="W3902" t="s">
        <v>1011</v>
      </c>
      <c r="X3902" t="s">
        <v>1012</v>
      </c>
      <c r="AM3902" t="s">
        <v>1202</v>
      </c>
      <c r="AO3902" t="s">
        <v>1203</v>
      </c>
      <c r="AP3902" t="s">
        <v>675</v>
      </c>
      <c r="AR3902" t="s">
        <v>676</v>
      </c>
      <c r="AU3902" s="89">
        <f>VLOOKUP((A3902&amp;AR3902),Precios!B:J,9,FALSE)</f>
        <v>401.4087462</v>
      </c>
      <c r="AV3902" t="s">
        <v>1016</v>
      </c>
      <c r="AW3902" t="str">
        <f>VLOOKUP((A3902&amp;AR3902),Precios!B:J,6,FALSE)</f>
        <v>169BOG12</v>
      </c>
    </row>
    <row r="3903" spans="1:49">
      <c r="A3903" s="53" t="s">
        <v>9</v>
      </c>
      <c r="B3903" s="53" t="s">
        <v>1266</v>
      </c>
      <c r="C3903" t="s">
        <v>1007</v>
      </c>
      <c r="D3903" t="s">
        <v>1008</v>
      </c>
      <c r="U3903" t="s">
        <v>1009</v>
      </c>
      <c r="V3903" t="s">
        <v>1010</v>
      </c>
      <c r="W3903" t="s">
        <v>1011</v>
      </c>
      <c r="X3903" t="s">
        <v>1012</v>
      </c>
      <c r="AM3903" t="s">
        <v>1202</v>
      </c>
      <c r="AO3903" t="s">
        <v>1203</v>
      </c>
      <c r="AP3903" t="s">
        <v>682</v>
      </c>
      <c r="AR3903" t="s">
        <v>683</v>
      </c>
      <c r="AU3903" s="89">
        <f>VLOOKUP((A3903&amp;AR3903),Precios!B:J,9,FALSE)</f>
        <v>129.727125</v>
      </c>
      <c r="AV3903" t="s">
        <v>1016</v>
      </c>
      <c r="AW3903" t="str">
        <f>VLOOKUP((A3903&amp;AR3903),Precios!B:J,6,FALSE)</f>
        <v>169BOG13</v>
      </c>
    </row>
    <row r="3904" spans="1:49">
      <c r="A3904" s="53" t="s">
        <v>9</v>
      </c>
      <c r="B3904" s="53" t="s">
        <v>1266</v>
      </c>
      <c r="C3904" t="s">
        <v>1007</v>
      </c>
      <c r="D3904" t="s">
        <v>1008</v>
      </c>
      <c r="U3904" t="s">
        <v>1009</v>
      </c>
      <c r="V3904" t="s">
        <v>1010</v>
      </c>
      <c r="W3904" t="s">
        <v>1011</v>
      </c>
      <c r="X3904" t="s">
        <v>1012</v>
      </c>
      <c r="AM3904" t="s">
        <v>1202</v>
      </c>
      <c r="AO3904" t="s">
        <v>1203</v>
      </c>
      <c r="AP3904" t="s">
        <v>706</v>
      </c>
      <c r="AR3904" t="s">
        <v>707</v>
      </c>
      <c r="AU3904" s="89">
        <f>VLOOKUP((A3904&amp;AR3904),Precios!B:J,9,FALSE)</f>
        <v>193.25410500000001</v>
      </c>
      <c r="AV3904" t="s">
        <v>1016</v>
      </c>
      <c r="AW3904" t="str">
        <f>VLOOKUP((A3904&amp;AR3904),Precios!B:J,6,FALSE)</f>
        <v>169BOG14</v>
      </c>
    </row>
    <row r="3905" spans="1:49">
      <c r="A3905" s="53" t="s">
        <v>9</v>
      </c>
      <c r="B3905" s="53" t="s">
        <v>1266</v>
      </c>
      <c r="C3905" t="s">
        <v>1007</v>
      </c>
      <c r="D3905" t="s">
        <v>1008</v>
      </c>
      <c r="U3905" t="s">
        <v>1009</v>
      </c>
      <c r="V3905" t="s">
        <v>1010</v>
      </c>
      <c r="W3905" t="s">
        <v>1011</v>
      </c>
      <c r="X3905" t="s">
        <v>1012</v>
      </c>
      <c r="AM3905" t="s">
        <v>1202</v>
      </c>
      <c r="AO3905" t="s">
        <v>1203</v>
      </c>
      <c r="AP3905" t="s">
        <v>700</v>
      </c>
      <c r="AR3905" t="s">
        <v>701</v>
      </c>
      <c r="AU3905" s="89">
        <f>VLOOKUP((A3905&amp;AR3905),Precios!B:J,9,FALSE)</f>
        <v>153.82754199999999</v>
      </c>
      <c r="AV3905" t="s">
        <v>1016</v>
      </c>
      <c r="AW3905" t="str">
        <f>VLOOKUP((A3905&amp;AR3905),Precios!B:J,6,FALSE)</f>
        <v>169BOG16</v>
      </c>
    </row>
    <row r="3906" spans="1:49">
      <c r="A3906" s="53" t="s">
        <v>9</v>
      </c>
      <c r="B3906" s="53" t="s">
        <v>1266</v>
      </c>
      <c r="C3906" t="s">
        <v>1007</v>
      </c>
      <c r="D3906" t="s">
        <v>1008</v>
      </c>
      <c r="U3906" t="s">
        <v>1009</v>
      </c>
      <c r="V3906" t="s">
        <v>1010</v>
      </c>
      <c r="W3906" t="s">
        <v>1011</v>
      </c>
      <c r="X3906" t="s">
        <v>1012</v>
      </c>
      <c r="AM3906" t="s">
        <v>1202</v>
      </c>
      <c r="AO3906" t="s">
        <v>1203</v>
      </c>
      <c r="AP3906" t="s">
        <v>680</v>
      </c>
      <c r="AR3906" t="s">
        <v>681</v>
      </c>
      <c r="AU3906" s="89">
        <f>VLOOKUP((A3906&amp;AR3906),Precios!B:J,9,FALSE)</f>
        <v>66.902505999999988</v>
      </c>
      <c r="AV3906" t="s">
        <v>1016</v>
      </c>
      <c r="AW3906" t="str">
        <f>VLOOKUP((A3906&amp;AR3906),Precios!B:J,6,FALSE)</f>
        <v>169BOG17</v>
      </c>
    </row>
    <row r="3907" spans="1:49">
      <c r="A3907" s="53" t="s">
        <v>9</v>
      </c>
      <c r="B3907" s="53" t="s">
        <v>1266</v>
      </c>
      <c r="C3907" t="s">
        <v>1007</v>
      </c>
      <c r="D3907" t="s">
        <v>1008</v>
      </c>
      <c r="U3907" t="s">
        <v>1009</v>
      </c>
      <c r="V3907" t="s">
        <v>1010</v>
      </c>
      <c r="W3907" t="s">
        <v>1011</v>
      </c>
      <c r="X3907" t="s">
        <v>1012</v>
      </c>
      <c r="AM3907" t="s">
        <v>1202</v>
      </c>
      <c r="AO3907" t="s">
        <v>1203</v>
      </c>
      <c r="AP3907" t="s">
        <v>690</v>
      </c>
      <c r="AR3907" t="s">
        <v>691</v>
      </c>
      <c r="AU3907" s="89">
        <f>VLOOKUP((A3907&amp;AR3907),Precios!B:J,9,FALSE)</f>
        <v>484.241219</v>
      </c>
      <c r="AV3907" t="s">
        <v>1016</v>
      </c>
      <c r="AW3907" t="str">
        <f>VLOOKUP((A3907&amp;AR3907),Precios!B:J,6,FALSE)</f>
        <v>169BOG18</v>
      </c>
    </row>
    <row r="3908" spans="1:49">
      <c r="A3908" s="53" t="s">
        <v>9</v>
      </c>
      <c r="B3908" s="53" t="s">
        <v>1266</v>
      </c>
      <c r="C3908" t="s">
        <v>1007</v>
      </c>
      <c r="D3908" t="s">
        <v>1008</v>
      </c>
      <c r="U3908" t="s">
        <v>1009</v>
      </c>
      <c r="V3908" t="s">
        <v>1010</v>
      </c>
      <c r="W3908" t="s">
        <v>1011</v>
      </c>
      <c r="X3908" t="s">
        <v>1012</v>
      </c>
      <c r="AM3908" t="s">
        <v>1202</v>
      </c>
      <c r="AO3908" t="s">
        <v>1203</v>
      </c>
      <c r="AP3908" t="s">
        <v>708</v>
      </c>
      <c r="AR3908" t="s">
        <v>709</v>
      </c>
      <c r="AU3908" s="89">
        <f>VLOOKUP((A3908&amp;AR3908),Precios!B:J,9,FALSE)</f>
        <v>487.42805100000004</v>
      </c>
      <c r="AV3908" t="s">
        <v>1016</v>
      </c>
      <c r="AW3908" t="str">
        <f>VLOOKUP((A3908&amp;AR3908),Precios!B:J,6,FALSE)</f>
        <v>169BOG19</v>
      </c>
    </row>
    <row r="3909" spans="1:49">
      <c r="A3909" s="53" t="s">
        <v>9</v>
      </c>
      <c r="B3909" s="53" t="s">
        <v>1266</v>
      </c>
      <c r="C3909" t="s">
        <v>1007</v>
      </c>
      <c r="D3909" t="s">
        <v>1008</v>
      </c>
      <c r="U3909" t="s">
        <v>1009</v>
      </c>
      <c r="V3909" t="s">
        <v>1010</v>
      </c>
      <c r="W3909" t="s">
        <v>1011</v>
      </c>
      <c r="X3909" t="s">
        <v>1012</v>
      </c>
      <c r="AM3909" t="s">
        <v>1202</v>
      </c>
      <c r="AO3909" t="s">
        <v>1203</v>
      </c>
      <c r="AP3909" t="s">
        <v>710</v>
      </c>
      <c r="AR3909" t="s">
        <v>711</v>
      </c>
      <c r="AU3909" s="89">
        <f>VLOOKUP((A3909&amp;AR3909),Precios!B:J,9,FALSE)</f>
        <v>204.9520847</v>
      </c>
      <c r="AV3909" t="s">
        <v>1016</v>
      </c>
      <c r="AW3909" t="str">
        <f>VLOOKUP((A3909&amp;AR3909),Precios!B:J,6,FALSE)</f>
        <v>169BOG20</v>
      </c>
    </row>
    <row r="3910" spans="1:49">
      <c r="A3910" s="53" t="s">
        <v>9</v>
      </c>
      <c r="B3910" s="53" t="s">
        <v>1266</v>
      </c>
      <c r="C3910" t="s">
        <v>1007</v>
      </c>
      <c r="D3910" t="s">
        <v>1008</v>
      </c>
      <c r="U3910" t="s">
        <v>1009</v>
      </c>
      <c r="V3910" t="s">
        <v>1010</v>
      </c>
      <c r="W3910" t="s">
        <v>1011</v>
      </c>
      <c r="X3910" t="s">
        <v>1012</v>
      </c>
      <c r="AM3910" t="s">
        <v>1202</v>
      </c>
      <c r="AO3910" t="s">
        <v>1203</v>
      </c>
      <c r="AP3910" t="s">
        <v>692</v>
      </c>
      <c r="AR3910" t="s">
        <v>695</v>
      </c>
      <c r="AU3910" s="89">
        <f>VLOOKUP((A3910&amp;AR3910),Precios!B:J,9,FALSE)</f>
        <v>181.58652599999999</v>
      </c>
      <c r="AV3910" t="s">
        <v>1016</v>
      </c>
      <c r="AW3910" t="str">
        <f>VLOOKUP((A3910&amp;AR3910),Precios!B:J,6,FALSE)</f>
        <v>169MED31</v>
      </c>
    </row>
    <row r="3911" spans="1:49">
      <c r="A3911" s="53" t="s">
        <v>9</v>
      </c>
      <c r="B3911" s="53" t="s">
        <v>1266</v>
      </c>
      <c r="C3911" t="s">
        <v>1007</v>
      </c>
      <c r="D3911" t="s">
        <v>1008</v>
      </c>
      <c r="U3911" t="s">
        <v>1009</v>
      </c>
      <c r="V3911" t="s">
        <v>1010</v>
      </c>
      <c r="W3911" t="s">
        <v>1011</v>
      </c>
      <c r="X3911" t="s">
        <v>1012</v>
      </c>
      <c r="AM3911" t="s">
        <v>1202</v>
      </c>
      <c r="AO3911" t="s">
        <v>1203</v>
      </c>
      <c r="AP3911" t="s">
        <v>687</v>
      </c>
      <c r="AR3911" t="s">
        <v>689</v>
      </c>
      <c r="AU3911" s="89">
        <f>VLOOKUP((A3911&amp;AR3911),Precios!B:J,9,FALSE)</f>
        <v>188.47385699999998</v>
      </c>
      <c r="AV3911" t="s">
        <v>1016</v>
      </c>
      <c r="AW3911" t="str">
        <f>VLOOKUP((A3911&amp;AR3911),Precios!B:J,6,FALSE)</f>
        <v>169MED22</v>
      </c>
    </row>
    <row r="3912" spans="1:49">
      <c r="A3912" s="53" t="s">
        <v>9</v>
      </c>
      <c r="B3912" s="53" t="s">
        <v>1266</v>
      </c>
      <c r="C3912" t="s">
        <v>1007</v>
      </c>
      <c r="D3912" t="s">
        <v>1008</v>
      </c>
      <c r="U3912" t="s">
        <v>1009</v>
      </c>
      <c r="V3912" t="s">
        <v>1010</v>
      </c>
      <c r="W3912" t="s">
        <v>1011</v>
      </c>
      <c r="X3912" t="s">
        <v>1012</v>
      </c>
      <c r="AM3912" t="s">
        <v>1202</v>
      </c>
      <c r="AO3912" t="s">
        <v>1203</v>
      </c>
      <c r="AP3912" t="s">
        <v>684</v>
      </c>
      <c r="AR3912" t="s">
        <v>686</v>
      </c>
      <c r="AU3912" s="89">
        <f>VLOOKUP((A3912&amp;AR3912),Precios!B:J,9,FALSE)</f>
        <v>113.813931</v>
      </c>
      <c r="AV3912" t="s">
        <v>1016</v>
      </c>
      <c r="AW3912" t="str">
        <f>VLOOKUP((A3912&amp;AR3912),Precios!B:J,6,FALSE)</f>
        <v>169MED23</v>
      </c>
    </row>
    <row r="3913" spans="1:49">
      <c r="A3913" s="53" t="s">
        <v>9</v>
      </c>
      <c r="B3913" s="53" t="s">
        <v>1266</v>
      </c>
      <c r="C3913" t="s">
        <v>1007</v>
      </c>
      <c r="D3913" t="s">
        <v>1008</v>
      </c>
      <c r="U3913" t="s">
        <v>1009</v>
      </c>
      <c r="V3913" t="s">
        <v>1010</v>
      </c>
      <c r="W3913" t="s">
        <v>1011</v>
      </c>
      <c r="X3913" t="s">
        <v>1012</v>
      </c>
      <c r="AM3913" t="s">
        <v>1202</v>
      </c>
      <c r="AO3913" t="s">
        <v>1203</v>
      </c>
      <c r="AP3913" t="s">
        <v>702</v>
      </c>
      <c r="AR3913" t="s">
        <v>703</v>
      </c>
      <c r="AU3913" s="89">
        <f>VLOOKUP((A3913&amp;AR3913),Precios!B:J,9,FALSE)</f>
        <v>113</v>
      </c>
      <c r="AV3913" t="s">
        <v>1016</v>
      </c>
      <c r="AW3913" t="str">
        <f>VLOOKUP((A3913&amp;AR3913),Precios!B:J,6,FALSE)</f>
        <v>169MED25</v>
      </c>
    </row>
    <row r="3914" spans="1:49">
      <c r="A3914" s="53" t="s">
        <v>9</v>
      </c>
      <c r="B3914" s="53" t="s">
        <v>1266</v>
      </c>
      <c r="C3914" t="s">
        <v>1007</v>
      </c>
      <c r="D3914" t="s">
        <v>1008</v>
      </c>
      <c r="U3914" t="s">
        <v>1009</v>
      </c>
      <c r="V3914" t="s">
        <v>1010</v>
      </c>
      <c r="W3914" t="s">
        <v>1011</v>
      </c>
      <c r="X3914" t="s">
        <v>1012</v>
      </c>
      <c r="AM3914" t="s">
        <v>1202</v>
      </c>
      <c r="AO3914" t="s">
        <v>1203</v>
      </c>
      <c r="AP3914" t="s">
        <v>692</v>
      </c>
      <c r="AR3914" t="s">
        <v>694</v>
      </c>
      <c r="AU3914" s="89">
        <f>VLOOKUP((A3914&amp;AR3914),Precios!B:J,9,FALSE)</f>
        <v>181.58652599999999</v>
      </c>
      <c r="AV3914" t="s">
        <v>1016</v>
      </c>
      <c r="AW3914" t="str">
        <f>VLOOKUP((A3914&amp;AR3914),Precios!B:J,6,FALSE)</f>
        <v>169CLO26</v>
      </c>
    </row>
    <row r="3915" spans="1:49">
      <c r="A3915" s="53" t="s">
        <v>9</v>
      </c>
      <c r="B3915" s="53" t="s">
        <v>1266</v>
      </c>
      <c r="C3915" t="s">
        <v>1007</v>
      </c>
      <c r="D3915" t="s">
        <v>1008</v>
      </c>
      <c r="U3915" t="s">
        <v>1009</v>
      </c>
      <c r="V3915" t="s">
        <v>1010</v>
      </c>
      <c r="W3915" t="s">
        <v>1011</v>
      </c>
      <c r="X3915" t="s">
        <v>1012</v>
      </c>
      <c r="AM3915" t="s">
        <v>1202</v>
      </c>
      <c r="AO3915" t="s">
        <v>1203</v>
      </c>
      <c r="AP3915" t="s">
        <v>704</v>
      </c>
      <c r="AR3915" t="s">
        <v>705</v>
      </c>
      <c r="AU3915" s="89">
        <f>VLOOKUP((A3915&amp;AR3915),Precios!B:J,9,FALSE)</f>
        <v>148.35541600000002</v>
      </c>
      <c r="AV3915" t="s">
        <v>1016</v>
      </c>
      <c r="AW3915" t="str">
        <f>VLOOKUP((A3915&amp;AR3915),Precios!B:J,6,FALSE)</f>
        <v>169CLO27</v>
      </c>
    </row>
    <row r="3916" spans="1:49">
      <c r="A3916" s="53" t="s">
        <v>9</v>
      </c>
      <c r="B3916" s="53" t="s">
        <v>1266</v>
      </c>
      <c r="C3916" t="s">
        <v>1007</v>
      </c>
      <c r="D3916" t="s">
        <v>1008</v>
      </c>
      <c r="U3916" t="s">
        <v>1009</v>
      </c>
      <c r="V3916" t="s">
        <v>1010</v>
      </c>
      <c r="W3916" t="s">
        <v>1011</v>
      </c>
      <c r="X3916" t="s">
        <v>1012</v>
      </c>
      <c r="AM3916" t="s">
        <v>1202</v>
      </c>
      <c r="AO3916" t="s">
        <v>1203</v>
      </c>
      <c r="AP3916" t="s">
        <v>696</v>
      </c>
      <c r="AR3916" t="s">
        <v>697</v>
      </c>
      <c r="AU3916" s="89">
        <f>VLOOKUP((A3916&amp;AR3916),Precios!B:J,9,FALSE)</f>
        <v>111.1198</v>
      </c>
      <c r="AV3916" t="s">
        <v>1016</v>
      </c>
      <c r="AW3916" t="str">
        <f>VLOOKUP((A3916&amp;AR3916),Precios!B:J,6,FALSE)</f>
        <v>169CLO28</v>
      </c>
    </row>
    <row r="3917" spans="1:49">
      <c r="A3917" s="53" t="s">
        <v>9</v>
      </c>
      <c r="B3917" s="53" t="s">
        <v>1266</v>
      </c>
      <c r="C3917" t="s">
        <v>1007</v>
      </c>
      <c r="D3917" t="s">
        <v>1008</v>
      </c>
      <c r="U3917" t="s">
        <v>1009</v>
      </c>
      <c r="V3917" t="s">
        <v>1010</v>
      </c>
      <c r="W3917" t="s">
        <v>1011</v>
      </c>
      <c r="X3917" t="s">
        <v>1012</v>
      </c>
      <c r="AM3917" t="s">
        <v>1202</v>
      </c>
      <c r="AO3917" t="s">
        <v>1203</v>
      </c>
      <c r="AP3917" t="s">
        <v>677</v>
      </c>
      <c r="AR3917" t="s">
        <v>679</v>
      </c>
      <c r="AU3917" s="89">
        <f>VLOOKUP((A3917&amp;AR3917),Precios!B:J,9,FALSE)</f>
        <v>487.42805100000004</v>
      </c>
      <c r="AV3917" t="s">
        <v>1016</v>
      </c>
      <c r="AW3917" t="str">
        <f>VLOOKUP((A3917&amp;AR3917),Precios!B:J,6,FALSE)</f>
        <v>169CLO30</v>
      </c>
    </row>
    <row r="3918" spans="1:49">
      <c r="A3918" s="53" t="s">
        <v>228</v>
      </c>
      <c r="B3918" s="53" t="s">
        <v>1267</v>
      </c>
      <c r="C3918" t="s">
        <v>1044</v>
      </c>
      <c r="D3918" t="s">
        <v>1008</v>
      </c>
      <c r="U3918" t="s">
        <v>1009</v>
      </c>
      <c r="V3918" t="s">
        <v>1010</v>
      </c>
      <c r="W3918" t="s">
        <v>1011</v>
      </c>
      <c r="X3918" t="s">
        <v>1012</v>
      </c>
      <c r="AM3918" t="s">
        <v>1202</v>
      </c>
      <c r="AO3918" t="s">
        <v>1203</v>
      </c>
      <c r="AP3918" t="s">
        <v>1015</v>
      </c>
      <c r="AR3918" t="s">
        <v>712</v>
      </c>
      <c r="AU3918" s="89">
        <f>VLOOKUP((A3918&amp;AR3918),Precios!B:J,9,FALSE)</f>
        <v>19098.773281500002</v>
      </c>
      <c r="AV3918" t="s">
        <v>1016</v>
      </c>
      <c r="AW3918" t="str">
        <f>VLOOKUP((A3918&amp;AR3918),Precios!B:J,6,FALSE)</f>
        <v>179BOG6</v>
      </c>
    </row>
    <row r="3919" spans="1:49">
      <c r="A3919" s="53" t="s">
        <v>228</v>
      </c>
      <c r="B3919" s="53" t="s">
        <v>1267</v>
      </c>
      <c r="C3919" t="s">
        <v>1044</v>
      </c>
      <c r="D3919" t="s">
        <v>1008</v>
      </c>
      <c r="U3919" t="s">
        <v>1009</v>
      </c>
      <c r="V3919" t="s">
        <v>1010</v>
      </c>
      <c r="W3919" t="s">
        <v>1011</v>
      </c>
      <c r="X3919" t="s">
        <v>1012</v>
      </c>
      <c r="AM3919" t="s">
        <v>1202</v>
      </c>
      <c r="AO3919" t="s">
        <v>1203</v>
      </c>
      <c r="AP3919" t="s">
        <v>713</v>
      </c>
      <c r="AR3919" t="s">
        <v>714</v>
      </c>
      <c r="AU3919" s="89">
        <f>VLOOKUP((A3919&amp;AR3919),Precios!B:J,9,FALSE)</f>
        <v>19093.463642000002</v>
      </c>
      <c r="AV3919" t="s">
        <v>1016</v>
      </c>
      <c r="AW3919" t="str">
        <f>VLOOKUP((A3919&amp;AR3919),Precios!B:J,6,FALSE)</f>
        <v>179BOG7</v>
      </c>
    </row>
    <row r="3920" spans="1:49">
      <c r="A3920" s="53" t="s">
        <v>228</v>
      </c>
      <c r="B3920" s="53" t="s">
        <v>1267</v>
      </c>
      <c r="C3920" t="s">
        <v>1044</v>
      </c>
      <c r="D3920" t="s">
        <v>1008</v>
      </c>
      <c r="U3920" t="s">
        <v>1009</v>
      </c>
      <c r="V3920" t="s">
        <v>1010</v>
      </c>
      <c r="W3920" t="s">
        <v>1011</v>
      </c>
      <c r="X3920" t="s">
        <v>1012</v>
      </c>
      <c r="AM3920" t="s">
        <v>1202</v>
      </c>
      <c r="AO3920" t="s">
        <v>1203</v>
      </c>
      <c r="AP3920" t="s">
        <v>692</v>
      </c>
      <c r="AR3920" t="s">
        <v>693</v>
      </c>
      <c r="AU3920" s="89">
        <f>VLOOKUP((A3920&amp;AR3920),Precios!B:J,9,FALSE)</f>
        <v>15635.824302999999</v>
      </c>
      <c r="AV3920" t="s">
        <v>1016</v>
      </c>
      <c r="AW3920" t="str">
        <f>VLOOKUP((A3920&amp;AR3920),Precios!B:J,6,FALSE)</f>
        <v>179BOG8</v>
      </c>
    </row>
    <row r="3921" spans="1:49">
      <c r="A3921" s="53" t="s">
        <v>228</v>
      </c>
      <c r="B3921" s="53" t="s">
        <v>1267</v>
      </c>
      <c r="C3921" t="s">
        <v>1044</v>
      </c>
      <c r="D3921" t="s">
        <v>1008</v>
      </c>
      <c r="U3921" t="s">
        <v>1009</v>
      </c>
      <c r="V3921" t="s">
        <v>1010</v>
      </c>
      <c r="W3921" t="s">
        <v>1011</v>
      </c>
      <c r="X3921" t="s">
        <v>1012</v>
      </c>
      <c r="AM3921" t="s">
        <v>1202</v>
      </c>
      <c r="AO3921" t="s">
        <v>1203</v>
      </c>
      <c r="AP3921" t="s">
        <v>673</v>
      </c>
      <c r="AR3921" t="s">
        <v>674</v>
      </c>
      <c r="AU3921" s="89">
        <f>VLOOKUP((A3921&amp;AR3921),Precios!B:J,9,FALSE)</f>
        <v>13170.799267999999</v>
      </c>
      <c r="AV3921" t="s">
        <v>1016</v>
      </c>
      <c r="AW3921" t="str">
        <f>VLOOKUP((A3921&amp;AR3921),Precios!B:J,6,FALSE)</f>
        <v>179BOG9</v>
      </c>
    </row>
    <row r="3922" spans="1:49">
      <c r="A3922" s="53" t="s">
        <v>228</v>
      </c>
      <c r="B3922" s="53" t="s">
        <v>1267</v>
      </c>
      <c r="C3922" t="s">
        <v>1044</v>
      </c>
      <c r="D3922" t="s">
        <v>1008</v>
      </c>
      <c r="U3922" t="s">
        <v>1009</v>
      </c>
      <c r="V3922" t="s">
        <v>1010</v>
      </c>
      <c r="W3922" t="s">
        <v>1011</v>
      </c>
      <c r="X3922" t="s">
        <v>1012</v>
      </c>
      <c r="AM3922" t="s">
        <v>1202</v>
      </c>
      <c r="AO3922" t="s">
        <v>1203</v>
      </c>
      <c r="AP3922" t="s">
        <v>687</v>
      </c>
      <c r="AR3922" t="s">
        <v>688</v>
      </c>
      <c r="AU3922" s="89">
        <f>VLOOKUP((A3922&amp;AR3922),Precios!B:J,9,FALSE)</f>
        <v>15668.961066</v>
      </c>
      <c r="AV3922" t="s">
        <v>1016</v>
      </c>
      <c r="AW3922" t="str">
        <f>VLOOKUP((A3922&amp;AR3922),Precios!B:J,6,FALSE)</f>
        <v>179BOG10</v>
      </c>
    </row>
    <row r="3923" spans="1:49">
      <c r="A3923" s="53" t="s">
        <v>228</v>
      </c>
      <c r="B3923" s="53" t="s">
        <v>1267</v>
      </c>
      <c r="C3923" t="s">
        <v>1044</v>
      </c>
      <c r="D3923" t="s">
        <v>1008</v>
      </c>
      <c r="U3923" t="s">
        <v>1009</v>
      </c>
      <c r="V3923" t="s">
        <v>1010</v>
      </c>
      <c r="W3923" t="s">
        <v>1011</v>
      </c>
      <c r="X3923" t="s">
        <v>1012</v>
      </c>
      <c r="AM3923" t="s">
        <v>1202</v>
      </c>
      <c r="AO3923" t="s">
        <v>1203</v>
      </c>
      <c r="AP3923" t="s">
        <v>698</v>
      </c>
      <c r="AR3923" t="s">
        <v>699</v>
      </c>
      <c r="AU3923" s="89">
        <f>VLOOKUP((A3923&amp;AR3923),Precios!B:J,9,FALSE)</f>
        <v>21215.191393000001</v>
      </c>
      <c r="AV3923" t="s">
        <v>1016</v>
      </c>
      <c r="AW3923" t="str">
        <f>VLOOKUP((A3923&amp;AR3923),Precios!B:J,6,FALSE)</f>
        <v>179BOG11</v>
      </c>
    </row>
    <row r="3924" spans="1:49">
      <c r="A3924" s="53" t="s">
        <v>228</v>
      </c>
      <c r="B3924" s="53" t="s">
        <v>1267</v>
      </c>
      <c r="C3924" t="s">
        <v>1044</v>
      </c>
      <c r="D3924" t="s">
        <v>1008</v>
      </c>
      <c r="U3924" t="s">
        <v>1009</v>
      </c>
      <c r="V3924" t="s">
        <v>1010</v>
      </c>
      <c r="W3924" t="s">
        <v>1011</v>
      </c>
      <c r="X3924" t="s">
        <v>1012</v>
      </c>
      <c r="AM3924" t="s">
        <v>1202</v>
      </c>
      <c r="AO3924" t="s">
        <v>1203</v>
      </c>
      <c r="AP3924" t="s">
        <v>675</v>
      </c>
      <c r="AR3924" t="s">
        <v>676</v>
      </c>
      <c r="AU3924" s="89">
        <f>VLOOKUP((A3924&amp;AR3924),Precios!B:J,9,FALSE)</f>
        <v>19281.424880299997</v>
      </c>
      <c r="AV3924" t="s">
        <v>1016</v>
      </c>
      <c r="AW3924" t="str">
        <f>VLOOKUP((A3924&amp;AR3924),Precios!B:J,6,FALSE)</f>
        <v>179BOG12</v>
      </c>
    </row>
    <row r="3925" spans="1:49">
      <c r="A3925" s="53" t="s">
        <v>228</v>
      </c>
      <c r="B3925" s="53" t="s">
        <v>1267</v>
      </c>
      <c r="C3925" t="s">
        <v>1044</v>
      </c>
      <c r="D3925" t="s">
        <v>1008</v>
      </c>
      <c r="U3925" t="s">
        <v>1009</v>
      </c>
      <c r="V3925" t="s">
        <v>1010</v>
      </c>
      <c r="W3925" t="s">
        <v>1011</v>
      </c>
      <c r="X3925" t="s">
        <v>1012</v>
      </c>
      <c r="AM3925" t="s">
        <v>1202</v>
      </c>
      <c r="AO3925" t="s">
        <v>1203</v>
      </c>
      <c r="AP3925" t="s">
        <v>682</v>
      </c>
      <c r="AR3925" t="s">
        <v>683</v>
      </c>
      <c r="AU3925" s="89">
        <f>VLOOKUP((A3925&amp;AR3925),Precios!B:J,9,FALSE)</f>
        <v>13861.513655000001</v>
      </c>
      <c r="AV3925" t="s">
        <v>1016</v>
      </c>
      <c r="AW3925" t="str">
        <f>VLOOKUP((A3925&amp;AR3925),Precios!B:J,6,FALSE)</f>
        <v>179BOG13</v>
      </c>
    </row>
    <row r="3926" spans="1:49">
      <c r="A3926" s="53" t="s">
        <v>228</v>
      </c>
      <c r="B3926" s="53" t="s">
        <v>1267</v>
      </c>
      <c r="C3926" t="s">
        <v>1044</v>
      </c>
      <c r="D3926" t="s">
        <v>1008</v>
      </c>
      <c r="U3926" t="s">
        <v>1009</v>
      </c>
      <c r="V3926" t="s">
        <v>1010</v>
      </c>
      <c r="W3926" t="s">
        <v>1011</v>
      </c>
      <c r="X3926" t="s">
        <v>1012</v>
      </c>
      <c r="AM3926" t="s">
        <v>1202</v>
      </c>
      <c r="AO3926" t="s">
        <v>1203</v>
      </c>
      <c r="AP3926" t="s">
        <v>706</v>
      </c>
      <c r="AR3926" t="s">
        <v>707</v>
      </c>
      <c r="AU3926" s="89">
        <f>VLOOKUP((A3926&amp;AR3926),Precios!B:J,9,FALSE)</f>
        <v>22216.831560000002</v>
      </c>
      <c r="AV3926" t="s">
        <v>1016</v>
      </c>
      <c r="AW3926" t="str">
        <f>VLOOKUP((A3926&amp;AR3926),Precios!B:J,6,FALSE)</f>
        <v>179BOG14</v>
      </c>
    </row>
    <row r="3927" spans="1:49">
      <c r="A3927" s="53" t="s">
        <v>228</v>
      </c>
      <c r="B3927" s="53" t="s">
        <v>1267</v>
      </c>
      <c r="C3927" t="s">
        <v>1044</v>
      </c>
      <c r="D3927" t="s">
        <v>1008</v>
      </c>
      <c r="U3927" t="s">
        <v>1009</v>
      </c>
      <c r="V3927" t="s">
        <v>1010</v>
      </c>
      <c r="W3927" t="s">
        <v>1011</v>
      </c>
      <c r="X3927" t="s">
        <v>1012</v>
      </c>
      <c r="AM3927" t="s">
        <v>1202</v>
      </c>
      <c r="AO3927" t="s">
        <v>1203</v>
      </c>
      <c r="AP3927" t="s">
        <v>700</v>
      </c>
      <c r="AR3927" t="s">
        <v>701</v>
      </c>
      <c r="AU3927" s="89">
        <f>VLOOKUP((A3927&amp;AR3927),Precios!B:J,9,FALSE)</f>
        <v>16501.499960000001</v>
      </c>
      <c r="AV3927" t="s">
        <v>1016</v>
      </c>
      <c r="AW3927" t="str">
        <f>VLOOKUP((A3927&amp;AR3927),Precios!B:J,6,FALSE)</f>
        <v>179BOG16</v>
      </c>
    </row>
    <row r="3928" spans="1:49">
      <c r="A3928" s="53" t="s">
        <v>228</v>
      </c>
      <c r="B3928" s="53" t="s">
        <v>1267</v>
      </c>
      <c r="C3928" t="s">
        <v>1044</v>
      </c>
      <c r="D3928" t="s">
        <v>1008</v>
      </c>
      <c r="U3928" t="s">
        <v>1009</v>
      </c>
      <c r="V3928" t="s">
        <v>1010</v>
      </c>
      <c r="W3928" t="s">
        <v>1011</v>
      </c>
      <c r="X3928" t="s">
        <v>1012</v>
      </c>
      <c r="AM3928" t="s">
        <v>1202</v>
      </c>
      <c r="AO3928" t="s">
        <v>1203</v>
      </c>
      <c r="AP3928" t="s">
        <v>680</v>
      </c>
      <c r="AR3928" t="s">
        <v>681</v>
      </c>
      <c r="AU3928" s="89">
        <f>VLOOKUP((A3928&amp;AR3928),Precios!B:J,9,FALSE)</f>
        <v>10483</v>
      </c>
      <c r="AV3928" t="s">
        <v>1016</v>
      </c>
      <c r="AW3928" t="str">
        <f>VLOOKUP((A3928&amp;AR3928),Precios!B:J,6,FALSE)</f>
        <v>179BOG17</v>
      </c>
    </row>
    <row r="3929" spans="1:49">
      <c r="A3929" s="53" t="s">
        <v>228</v>
      </c>
      <c r="B3929" s="53" t="s">
        <v>1267</v>
      </c>
      <c r="C3929" t="s">
        <v>1044</v>
      </c>
      <c r="D3929" t="s">
        <v>1008</v>
      </c>
      <c r="U3929" t="s">
        <v>1009</v>
      </c>
      <c r="V3929" t="s">
        <v>1010</v>
      </c>
      <c r="W3929" t="s">
        <v>1011</v>
      </c>
      <c r="X3929" t="s">
        <v>1012</v>
      </c>
      <c r="AM3929" t="s">
        <v>1202</v>
      </c>
      <c r="AO3929" t="s">
        <v>1203</v>
      </c>
      <c r="AP3929" t="s">
        <v>690</v>
      </c>
      <c r="AR3929" t="s">
        <v>691</v>
      </c>
      <c r="AU3929" s="89">
        <f>VLOOKUP((A3929&amp;AR3929),Precios!B:J,9,FALSE)</f>
        <v>24510.354714999998</v>
      </c>
      <c r="AV3929" t="s">
        <v>1016</v>
      </c>
      <c r="AW3929" t="str">
        <f>VLOOKUP((A3929&amp;AR3929),Precios!B:J,6,FALSE)</f>
        <v>179BOG18</v>
      </c>
    </row>
    <row r="3930" spans="1:49">
      <c r="A3930" s="53" t="s">
        <v>228</v>
      </c>
      <c r="B3930" s="53" t="s">
        <v>1267</v>
      </c>
      <c r="C3930" t="s">
        <v>1044</v>
      </c>
      <c r="D3930" t="s">
        <v>1008</v>
      </c>
      <c r="U3930" t="s">
        <v>1009</v>
      </c>
      <c r="V3930" t="s">
        <v>1010</v>
      </c>
      <c r="W3930" t="s">
        <v>1011</v>
      </c>
      <c r="X3930" t="s">
        <v>1012</v>
      </c>
      <c r="AM3930" t="s">
        <v>1202</v>
      </c>
      <c r="AO3930" t="s">
        <v>1203</v>
      </c>
      <c r="AP3930" t="s">
        <v>708</v>
      </c>
      <c r="AR3930" t="s">
        <v>709</v>
      </c>
      <c r="AU3930" s="89">
        <f>VLOOKUP((A3930&amp;AR3930),Precios!B:J,9,FALSE)</f>
        <v>19079.060000000001</v>
      </c>
      <c r="AV3930" t="s">
        <v>1016</v>
      </c>
      <c r="AW3930" t="str">
        <f>VLOOKUP((A3930&amp;AR3930),Precios!B:J,6,FALSE)</f>
        <v>179BOG19</v>
      </c>
    </row>
    <row r="3931" spans="1:49">
      <c r="A3931" s="53" t="s">
        <v>228</v>
      </c>
      <c r="B3931" s="53" t="s">
        <v>1267</v>
      </c>
      <c r="C3931" t="s">
        <v>1044</v>
      </c>
      <c r="D3931" t="s">
        <v>1008</v>
      </c>
      <c r="U3931" t="s">
        <v>1009</v>
      </c>
      <c r="V3931" t="s">
        <v>1010</v>
      </c>
      <c r="W3931" t="s">
        <v>1011</v>
      </c>
      <c r="X3931" t="s">
        <v>1012</v>
      </c>
      <c r="AM3931" t="s">
        <v>1202</v>
      </c>
      <c r="AO3931" t="s">
        <v>1203</v>
      </c>
      <c r="AP3931" t="s">
        <v>710</v>
      </c>
      <c r="AR3931" t="s">
        <v>711</v>
      </c>
      <c r="AU3931" s="89">
        <f>VLOOKUP((A3931&amp;AR3931),Precios!B:J,9,FALSE)</f>
        <v>25457.597546700003</v>
      </c>
      <c r="AV3931" t="s">
        <v>1016</v>
      </c>
      <c r="AW3931" t="str">
        <f>VLOOKUP((A3931&amp;AR3931),Precios!B:J,6,FALSE)</f>
        <v>179BOG20</v>
      </c>
    </row>
    <row r="3932" spans="1:49">
      <c r="A3932" s="53" t="s">
        <v>228</v>
      </c>
      <c r="B3932" s="53" t="s">
        <v>1267</v>
      </c>
      <c r="C3932" t="s">
        <v>1044</v>
      </c>
      <c r="D3932" t="s">
        <v>1008</v>
      </c>
      <c r="U3932" t="s">
        <v>1009</v>
      </c>
      <c r="V3932" t="s">
        <v>1010</v>
      </c>
      <c r="W3932" t="s">
        <v>1011</v>
      </c>
      <c r="X3932" t="s">
        <v>1012</v>
      </c>
      <c r="AM3932" t="s">
        <v>1202</v>
      </c>
      <c r="AO3932" t="s">
        <v>1203</v>
      </c>
      <c r="AP3932" t="s">
        <v>692</v>
      </c>
      <c r="AR3932" t="s">
        <v>695</v>
      </c>
      <c r="AU3932" s="89">
        <f>VLOOKUP((A3932&amp;AR3932),Precios!B:J,9,FALSE)</f>
        <v>16555.455961</v>
      </c>
      <c r="AV3932" t="s">
        <v>1016</v>
      </c>
      <c r="AW3932" t="str">
        <f>VLOOKUP((A3932&amp;AR3932),Precios!B:J,6,FALSE)</f>
        <v>179MED31</v>
      </c>
    </row>
    <row r="3933" spans="1:49">
      <c r="A3933" s="53" t="s">
        <v>228</v>
      </c>
      <c r="B3933" s="53" t="s">
        <v>1267</v>
      </c>
      <c r="C3933" t="s">
        <v>1044</v>
      </c>
      <c r="D3933" t="s">
        <v>1008</v>
      </c>
      <c r="U3933" t="s">
        <v>1009</v>
      </c>
      <c r="V3933" t="s">
        <v>1010</v>
      </c>
      <c r="W3933" t="s">
        <v>1011</v>
      </c>
      <c r="X3933" t="s">
        <v>1012</v>
      </c>
      <c r="AM3933" t="s">
        <v>1202</v>
      </c>
      <c r="AO3933" t="s">
        <v>1203</v>
      </c>
      <c r="AP3933" t="s">
        <v>687</v>
      </c>
      <c r="AR3933" t="s">
        <v>689</v>
      </c>
      <c r="AU3933" s="89">
        <f>VLOOKUP((A3933&amp;AR3933),Precios!B:J,9,FALSE)</f>
        <v>15930.103078999999</v>
      </c>
      <c r="AV3933" t="s">
        <v>1016</v>
      </c>
      <c r="AW3933" t="str">
        <f>VLOOKUP((A3933&amp;AR3933),Precios!B:J,6,FALSE)</f>
        <v>179MED22</v>
      </c>
    </row>
    <row r="3934" spans="1:49">
      <c r="A3934" s="53" t="s">
        <v>228</v>
      </c>
      <c r="B3934" s="53" t="s">
        <v>1267</v>
      </c>
      <c r="C3934" t="s">
        <v>1044</v>
      </c>
      <c r="D3934" t="s">
        <v>1008</v>
      </c>
      <c r="U3934" t="s">
        <v>1009</v>
      </c>
      <c r="V3934" t="s">
        <v>1010</v>
      </c>
      <c r="W3934" t="s">
        <v>1011</v>
      </c>
      <c r="X3934" t="s">
        <v>1012</v>
      </c>
      <c r="AM3934" t="s">
        <v>1202</v>
      </c>
      <c r="AO3934" t="s">
        <v>1203</v>
      </c>
      <c r="AP3934" t="s">
        <v>684</v>
      </c>
      <c r="AR3934" t="s">
        <v>686</v>
      </c>
      <c r="AU3934" s="89">
        <f>VLOOKUP((A3934&amp;AR3934),Precios!B:J,9,FALSE)</f>
        <v>15582.979499999999</v>
      </c>
      <c r="AV3934" t="s">
        <v>1016</v>
      </c>
      <c r="AW3934" t="str">
        <f>VLOOKUP((A3934&amp;AR3934),Precios!B:J,6,FALSE)</f>
        <v>179MED23</v>
      </c>
    </row>
    <row r="3935" spans="1:49">
      <c r="A3935" s="53" t="s">
        <v>228</v>
      </c>
      <c r="B3935" s="53" t="s">
        <v>1267</v>
      </c>
      <c r="C3935" t="s">
        <v>1044</v>
      </c>
      <c r="D3935" t="s">
        <v>1008</v>
      </c>
      <c r="U3935" t="s">
        <v>1009</v>
      </c>
      <c r="V3935" t="s">
        <v>1010</v>
      </c>
      <c r="W3935" t="s">
        <v>1011</v>
      </c>
      <c r="X3935" t="s">
        <v>1012</v>
      </c>
      <c r="AM3935" t="s">
        <v>1202</v>
      </c>
      <c r="AO3935" t="s">
        <v>1203</v>
      </c>
      <c r="AP3935" t="s">
        <v>702</v>
      </c>
      <c r="AR3935" t="s">
        <v>703</v>
      </c>
      <c r="AU3935" s="89">
        <f>VLOOKUP((A3935&amp;AR3935),Precios!B:J,9,FALSE)</f>
        <v>15400</v>
      </c>
      <c r="AV3935" t="s">
        <v>1016</v>
      </c>
      <c r="AW3935" t="str">
        <f>VLOOKUP((A3935&amp;AR3935),Precios!B:J,6,FALSE)</f>
        <v>179MED25</v>
      </c>
    </row>
    <row r="3936" spans="1:49">
      <c r="A3936" s="53" t="s">
        <v>228</v>
      </c>
      <c r="B3936" s="53" t="s">
        <v>1267</v>
      </c>
      <c r="C3936" t="s">
        <v>1044</v>
      </c>
      <c r="D3936" t="s">
        <v>1008</v>
      </c>
      <c r="U3936" t="s">
        <v>1009</v>
      </c>
      <c r="V3936" t="s">
        <v>1010</v>
      </c>
      <c r="W3936" t="s">
        <v>1011</v>
      </c>
      <c r="X3936" t="s">
        <v>1012</v>
      </c>
      <c r="AM3936" t="s">
        <v>1202</v>
      </c>
      <c r="AO3936" t="s">
        <v>1203</v>
      </c>
      <c r="AP3936" t="s">
        <v>692</v>
      </c>
      <c r="AR3936" t="s">
        <v>694</v>
      </c>
      <c r="AU3936" s="89">
        <f>VLOOKUP((A3936&amp;AR3936),Precios!B:J,9,FALSE)</f>
        <v>16555.455961</v>
      </c>
      <c r="AV3936" t="s">
        <v>1016</v>
      </c>
      <c r="AW3936" t="str">
        <f>VLOOKUP((A3936&amp;AR3936),Precios!B:J,6,FALSE)</f>
        <v>179CLO26</v>
      </c>
    </row>
    <row r="3937" spans="1:49">
      <c r="A3937" s="53" t="s">
        <v>228</v>
      </c>
      <c r="B3937" s="53" t="s">
        <v>1267</v>
      </c>
      <c r="C3937" t="s">
        <v>1044</v>
      </c>
      <c r="D3937" t="s">
        <v>1008</v>
      </c>
      <c r="U3937" t="s">
        <v>1009</v>
      </c>
      <c r="V3937" t="s">
        <v>1010</v>
      </c>
      <c r="W3937" t="s">
        <v>1011</v>
      </c>
      <c r="X3937" t="s">
        <v>1012</v>
      </c>
      <c r="AM3937" t="s">
        <v>1202</v>
      </c>
      <c r="AO3937" t="s">
        <v>1203</v>
      </c>
      <c r="AP3937" t="s">
        <v>704</v>
      </c>
      <c r="AR3937" t="s">
        <v>705</v>
      </c>
      <c r="AU3937" s="89">
        <f>VLOOKUP((A3937&amp;AR3937),Precios!B:J,9,FALSE)</f>
        <v>18280.454577</v>
      </c>
      <c r="AV3937" t="s">
        <v>1016</v>
      </c>
      <c r="AW3937" t="str">
        <f>VLOOKUP((A3937&amp;AR3937),Precios!B:J,6,FALSE)</f>
        <v>179CLO27</v>
      </c>
    </row>
    <row r="3938" spans="1:49">
      <c r="A3938" s="53" t="s">
        <v>228</v>
      </c>
      <c r="B3938" s="53" t="s">
        <v>1267</v>
      </c>
      <c r="C3938" t="s">
        <v>1044</v>
      </c>
      <c r="D3938" t="s">
        <v>1008</v>
      </c>
      <c r="U3938" t="s">
        <v>1009</v>
      </c>
      <c r="V3938" t="s">
        <v>1010</v>
      </c>
      <c r="W3938" t="s">
        <v>1011</v>
      </c>
      <c r="X3938" t="s">
        <v>1012</v>
      </c>
      <c r="AM3938" t="s">
        <v>1202</v>
      </c>
      <c r="AO3938" t="s">
        <v>1203</v>
      </c>
      <c r="AP3938" t="s">
        <v>696</v>
      </c>
      <c r="AR3938" t="s">
        <v>697</v>
      </c>
      <c r="AU3938" s="89">
        <f>VLOOKUP((A3938&amp;AR3938),Precios!B:J,9,FALSE)</f>
        <v>15277.924199999999</v>
      </c>
      <c r="AV3938" t="s">
        <v>1016</v>
      </c>
      <c r="AW3938" t="str">
        <f>VLOOKUP((A3938&amp;AR3938),Precios!B:J,6,FALSE)</f>
        <v>179CLO28</v>
      </c>
    </row>
    <row r="3939" spans="1:49">
      <c r="A3939" s="53" t="s">
        <v>228</v>
      </c>
      <c r="B3939" s="53" t="s">
        <v>1267</v>
      </c>
      <c r="C3939" t="s">
        <v>1044</v>
      </c>
      <c r="D3939" t="s">
        <v>1008</v>
      </c>
      <c r="U3939" t="s">
        <v>1009</v>
      </c>
      <c r="V3939" t="s">
        <v>1010</v>
      </c>
      <c r="W3939" t="s">
        <v>1011</v>
      </c>
      <c r="X3939" t="s">
        <v>1012</v>
      </c>
      <c r="AM3939" t="s">
        <v>1202</v>
      </c>
      <c r="AO3939" t="s">
        <v>1203</v>
      </c>
      <c r="AP3939" t="s">
        <v>677</v>
      </c>
      <c r="AR3939" t="s">
        <v>679</v>
      </c>
      <c r="AU3939" s="89">
        <f>VLOOKUP((A3939&amp;AR3939),Precios!B:J,9,FALSE)</f>
        <v>24605.928226</v>
      </c>
      <c r="AV3939" t="s">
        <v>1016</v>
      </c>
      <c r="AW3939" t="str">
        <f>VLOOKUP((A3939&amp;AR3939),Precios!B:J,6,FALSE)</f>
        <v>179CLO30</v>
      </c>
    </row>
    <row r="3940" spans="1:49">
      <c r="A3940" s="53" t="s">
        <v>59</v>
      </c>
      <c r="B3940" s="53" t="s">
        <v>1268</v>
      </c>
      <c r="C3940" t="s">
        <v>1007</v>
      </c>
      <c r="D3940" t="s">
        <v>1008</v>
      </c>
      <c r="U3940" t="s">
        <v>1009</v>
      </c>
      <c r="V3940" t="s">
        <v>1010</v>
      </c>
      <c r="W3940" t="s">
        <v>1011</v>
      </c>
      <c r="X3940" t="s">
        <v>1012</v>
      </c>
      <c r="AM3940" t="s">
        <v>1202</v>
      </c>
      <c r="AO3940" t="s">
        <v>1269</v>
      </c>
      <c r="AP3940" t="s">
        <v>1015</v>
      </c>
      <c r="AR3940" t="s">
        <v>712</v>
      </c>
      <c r="AU3940" s="89">
        <f>VLOOKUP((A3940&amp;AR3940),Precios!B:J,9,FALSE)</f>
        <v>936.62040780000007</v>
      </c>
      <c r="AV3940" t="s">
        <v>1016</v>
      </c>
      <c r="AW3940" t="str">
        <f>VLOOKUP((A3940&amp;AR3940),Precios!B:J,6,FALSE)</f>
        <v>121BOG6</v>
      </c>
    </row>
    <row r="3941" spans="1:49">
      <c r="A3941" s="53" t="s">
        <v>59</v>
      </c>
      <c r="B3941" s="53" t="s">
        <v>1268</v>
      </c>
      <c r="C3941" t="s">
        <v>1007</v>
      </c>
      <c r="D3941" t="s">
        <v>1008</v>
      </c>
      <c r="U3941" t="s">
        <v>1009</v>
      </c>
      <c r="V3941" t="s">
        <v>1010</v>
      </c>
      <c r="W3941" t="s">
        <v>1011</v>
      </c>
      <c r="X3941" t="s">
        <v>1012</v>
      </c>
      <c r="AM3941" t="s">
        <v>1202</v>
      </c>
      <c r="AO3941" t="s">
        <v>1269</v>
      </c>
      <c r="AP3941" t="s">
        <v>713</v>
      </c>
      <c r="AR3941" t="s">
        <v>714</v>
      </c>
      <c r="AU3941" s="89">
        <f>VLOOKUP((A3941&amp;AR3941),Precios!B:J,9,FALSE)</f>
        <v>880.572</v>
      </c>
      <c r="AV3941" t="s">
        <v>1016</v>
      </c>
      <c r="AW3941" t="str">
        <f>VLOOKUP((A3941&amp;AR3941),Precios!B:J,6,FALSE)</f>
        <v>121BOG7</v>
      </c>
    </row>
    <row r="3942" spans="1:49">
      <c r="A3942" s="53" t="s">
        <v>59</v>
      </c>
      <c r="B3942" s="53" t="s">
        <v>1268</v>
      </c>
      <c r="C3942" t="s">
        <v>1007</v>
      </c>
      <c r="D3942" t="s">
        <v>1008</v>
      </c>
      <c r="U3942" t="s">
        <v>1009</v>
      </c>
      <c r="V3942" t="s">
        <v>1010</v>
      </c>
      <c r="W3942" t="s">
        <v>1011</v>
      </c>
      <c r="X3942" t="s">
        <v>1012</v>
      </c>
      <c r="AM3942" t="s">
        <v>1202</v>
      </c>
      <c r="AO3942" t="s">
        <v>1269</v>
      </c>
      <c r="AP3942" t="s">
        <v>692</v>
      </c>
      <c r="AR3942" t="s">
        <v>693</v>
      </c>
      <c r="AU3942" s="89">
        <f>VLOOKUP((A3942&amp;AR3942),Precios!B:J,9,FALSE)</f>
        <v>807.06520399999999</v>
      </c>
      <c r="AV3942" t="s">
        <v>1016</v>
      </c>
      <c r="AW3942" t="str">
        <f>VLOOKUP((A3942&amp;AR3942),Precios!B:J,6,FALSE)</f>
        <v>121BOG8</v>
      </c>
    </row>
    <row r="3943" spans="1:49">
      <c r="A3943" s="53" t="s">
        <v>59</v>
      </c>
      <c r="B3943" s="53" t="s">
        <v>1268</v>
      </c>
      <c r="C3943" t="s">
        <v>1007</v>
      </c>
      <c r="D3943" t="s">
        <v>1008</v>
      </c>
      <c r="U3943" t="s">
        <v>1009</v>
      </c>
      <c r="V3943" t="s">
        <v>1010</v>
      </c>
      <c r="W3943" t="s">
        <v>1011</v>
      </c>
      <c r="X3943" t="s">
        <v>1012</v>
      </c>
      <c r="AM3943" t="s">
        <v>1202</v>
      </c>
      <c r="AO3943" t="s">
        <v>1269</v>
      </c>
      <c r="AP3943" t="s">
        <v>673</v>
      </c>
      <c r="AR3943" t="s">
        <v>674</v>
      </c>
      <c r="AU3943" s="89">
        <f>VLOOKUP((A3943&amp;AR3943),Precios!B:J,9,FALSE)</f>
        <v>853.66213900000002</v>
      </c>
      <c r="AV3943" t="s">
        <v>1016</v>
      </c>
      <c r="AW3943" t="str">
        <f>VLOOKUP((A3943&amp;AR3943),Precios!B:J,6,FALSE)</f>
        <v>121BOG9</v>
      </c>
    </row>
    <row r="3944" spans="1:49">
      <c r="A3944" s="53" t="s">
        <v>59</v>
      </c>
      <c r="B3944" s="53" t="s">
        <v>1268</v>
      </c>
      <c r="C3944" t="s">
        <v>1007</v>
      </c>
      <c r="D3944" t="s">
        <v>1008</v>
      </c>
      <c r="U3944" t="s">
        <v>1009</v>
      </c>
      <c r="V3944" t="s">
        <v>1010</v>
      </c>
      <c r="W3944" t="s">
        <v>1011</v>
      </c>
      <c r="X3944" t="s">
        <v>1012</v>
      </c>
      <c r="AM3944" t="s">
        <v>1202</v>
      </c>
      <c r="AO3944" t="s">
        <v>1269</v>
      </c>
      <c r="AP3944" t="s">
        <v>687</v>
      </c>
      <c r="AR3944" t="s">
        <v>688</v>
      </c>
      <c r="AU3944" s="89">
        <f>VLOOKUP((A3944&amp;AR3944),Precios!B:J,9,FALSE)</f>
        <v>872.14366800000005</v>
      </c>
      <c r="AV3944" t="s">
        <v>1016</v>
      </c>
      <c r="AW3944" t="str">
        <f>VLOOKUP((A3944&amp;AR3944),Precios!B:J,6,FALSE)</f>
        <v>121BOG10</v>
      </c>
    </row>
    <row r="3945" spans="1:49">
      <c r="A3945" s="53" t="s">
        <v>59</v>
      </c>
      <c r="B3945" s="53" t="s">
        <v>1268</v>
      </c>
      <c r="C3945" t="s">
        <v>1007</v>
      </c>
      <c r="D3945" t="s">
        <v>1008</v>
      </c>
      <c r="U3945" t="s">
        <v>1009</v>
      </c>
      <c r="V3945" t="s">
        <v>1010</v>
      </c>
      <c r="W3945" t="s">
        <v>1011</v>
      </c>
      <c r="X3945" t="s">
        <v>1012</v>
      </c>
      <c r="AM3945" t="s">
        <v>1202</v>
      </c>
      <c r="AO3945" t="s">
        <v>1269</v>
      </c>
      <c r="AP3945" t="s">
        <v>698</v>
      </c>
      <c r="AR3945" t="s">
        <v>699</v>
      </c>
      <c r="AU3945" s="89">
        <f>VLOOKUP((A3945&amp;AR3945),Precios!B:J,9,FALSE)</f>
        <v>807.06520399999999</v>
      </c>
      <c r="AV3945" t="s">
        <v>1016</v>
      </c>
      <c r="AW3945" t="str">
        <f>VLOOKUP((A3945&amp;AR3945),Precios!B:J,6,FALSE)</f>
        <v>121BOG11</v>
      </c>
    </row>
    <row r="3946" spans="1:49">
      <c r="A3946" s="53" t="s">
        <v>59</v>
      </c>
      <c r="B3946" s="53" t="s">
        <v>1268</v>
      </c>
      <c r="C3946" t="s">
        <v>1007</v>
      </c>
      <c r="D3946" t="s">
        <v>1008</v>
      </c>
      <c r="U3946" t="s">
        <v>1009</v>
      </c>
      <c r="V3946" t="s">
        <v>1010</v>
      </c>
      <c r="W3946" t="s">
        <v>1011</v>
      </c>
      <c r="X3946" t="s">
        <v>1012</v>
      </c>
      <c r="AM3946" t="s">
        <v>1202</v>
      </c>
      <c r="AO3946" t="s">
        <v>1269</v>
      </c>
      <c r="AP3946" t="s">
        <v>675</v>
      </c>
      <c r="AR3946" t="s">
        <v>676</v>
      </c>
      <c r="AU3946" s="89">
        <f>VLOOKUP((A3946&amp;AR3946),Precios!B:J,9,FALSE)</f>
        <v>734.85410679999984</v>
      </c>
      <c r="AV3946" t="s">
        <v>1016</v>
      </c>
      <c r="AW3946" t="str">
        <f>VLOOKUP((A3946&amp;AR3946),Precios!B:J,6,FALSE)</f>
        <v>121BOG12</v>
      </c>
    </row>
    <row r="3947" spans="1:49">
      <c r="A3947" s="53" t="s">
        <v>59</v>
      </c>
      <c r="B3947" s="53" t="s">
        <v>1268</v>
      </c>
      <c r="C3947" t="s">
        <v>1007</v>
      </c>
      <c r="D3947" t="s">
        <v>1008</v>
      </c>
      <c r="U3947" t="s">
        <v>1009</v>
      </c>
      <c r="V3947" t="s">
        <v>1010</v>
      </c>
      <c r="W3947" t="s">
        <v>1011</v>
      </c>
      <c r="X3947" t="s">
        <v>1012</v>
      </c>
      <c r="AM3947" t="s">
        <v>1202</v>
      </c>
      <c r="AO3947" t="s">
        <v>1269</v>
      </c>
      <c r="AP3947" t="s">
        <v>682</v>
      </c>
      <c r="AR3947" t="s">
        <v>683</v>
      </c>
      <c r="AU3947" s="89">
        <f>VLOOKUP((A3947&amp;AR3947),Precios!B:J,9,FALSE)</f>
        <v>874.13543800000002</v>
      </c>
      <c r="AV3947" t="s">
        <v>1016</v>
      </c>
      <c r="AW3947" t="str">
        <f>VLOOKUP((A3947&amp;AR3947),Precios!B:J,6,FALSE)</f>
        <v>121BOG13</v>
      </c>
    </row>
    <row r="3948" spans="1:49">
      <c r="A3948" s="53" t="s">
        <v>59</v>
      </c>
      <c r="B3948" s="53" t="s">
        <v>1268</v>
      </c>
      <c r="C3948" t="s">
        <v>1007</v>
      </c>
      <c r="D3948" t="s">
        <v>1008</v>
      </c>
      <c r="U3948" t="s">
        <v>1009</v>
      </c>
      <c r="V3948" t="s">
        <v>1010</v>
      </c>
      <c r="W3948" t="s">
        <v>1011</v>
      </c>
      <c r="X3948" t="s">
        <v>1012</v>
      </c>
      <c r="AM3948" t="s">
        <v>1202</v>
      </c>
      <c r="AO3948" t="s">
        <v>1269</v>
      </c>
      <c r="AP3948" t="s">
        <v>706</v>
      </c>
      <c r="AR3948" t="s">
        <v>707</v>
      </c>
      <c r="AU3948" s="89">
        <f>VLOOKUP((A3948&amp;AR3948),Precios!B:J,9,FALSE)</f>
        <v>912.02099999999996</v>
      </c>
      <c r="AV3948" t="s">
        <v>1016</v>
      </c>
      <c r="AW3948" t="str">
        <f>VLOOKUP((A3948&amp;AR3948),Precios!B:J,6,FALSE)</f>
        <v>121BOG14</v>
      </c>
    </row>
    <row r="3949" spans="1:49">
      <c r="A3949" s="53" t="s">
        <v>59</v>
      </c>
      <c r="B3949" s="53" t="s">
        <v>1268</v>
      </c>
      <c r="C3949" t="s">
        <v>1007</v>
      </c>
      <c r="D3949" t="s">
        <v>1008</v>
      </c>
      <c r="U3949" t="s">
        <v>1009</v>
      </c>
      <c r="V3949" t="s">
        <v>1010</v>
      </c>
      <c r="W3949" t="s">
        <v>1011</v>
      </c>
      <c r="X3949" t="s">
        <v>1012</v>
      </c>
      <c r="AM3949" t="s">
        <v>1202</v>
      </c>
      <c r="AO3949" t="s">
        <v>1269</v>
      </c>
      <c r="AP3949" t="s">
        <v>700</v>
      </c>
      <c r="AR3949" t="s">
        <v>701</v>
      </c>
      <c r="AU3949" s="89">
        <f>VLOOKUP((A3949&amp;AR3949),Precios!B:J,9,FALSE)</f>
        <v>839.05931999999996</v>
      </c>
      <c r="AV3949" t="s">
        <v>1016</v>
      </c>
      <c r="AW3949" t="str">
        <f>VLOOKUP((A3949&amp;AR3949),Precios!B:J,6,FALSE)</f>
        <v>121BOG16</v>
      </c>
    </row>
    <row r="3950" spans="1:49">
      <c r="A3950" s="53" t="s">
        <v>59</v>
      </c>
      <c r="B3950" s="53" t="s">
        <v>1268</v>
      </c>
      <c r="C3950" t="s">
        <v>1007</v>
      </c>
      <c r="D3950" t="s">
        <v>1008</v>
      </c>
      <c r="U3950" t="s">
        <v>1009</v>
      </c>
      <c r="V3950" t="s">
        <v>1010</v>
      </c>
      <c r="W3950" t="s">
        <v>1011</v>
      </c>
      <c r="X3950" t="s">
        <v>1012</v>
      </c>
      <c r="AM3950" t="s">
        <v>1202</v>
      </c>
      <c r="AO3950" t="s">
        <v>1269</v>
      </c>
      <c r="AP3950" t="s">
        <v>680</v>
      </c>
      <c r="AR3950" t="s">
        <v>681</v>
      </c>
      <c r="AU3950" s="89">
        <f>VLOOKUP((A3950&amp;AR3950),Precios!B:J,9,FALSE)</f>
        <v>985.40200000000004</v>
      </c>
      <c r="AV3950" t="s">
        <v>1016</v>
      </c>
      <c r="AW3950" t="str">
        <f>VLOOKUP((A3950&amp;AR3950),Precios!B:J,6,FALSE)</f>
        <v>121BOG17</v>
      </c>
    </row>
    <row r="3951" spans="1:49">
      <c r="A3951" s="53" t="s">
        <v>59</v>
      </c>
      <c r="B3951" s="53" t="s">
        <v>1268</v>
      </c>
      <c r="C3951" t="s">
        <v>1007</v>
      </c>
      <c r="D3951" t="s">
        <v>1008</v>
      </c>
      <c r="U3951" t="s">
        <v>1009</v>
      </c>
      <c r="V3951" t="s">
        <v>1010</v>
      </c>
      <c r="W3951" t="s">
        <v>1011</v>
      </c>
      <c r="X3951" t="s">
        <v>1012</v>
      </c>
      <c r="AM3951" t="s">
        <v>1202</v>
      </c>
      <c r="AO3951" t="s">
        <v>1269</v>
      </c>
      <c r="AP3951" t="s">
        <v>690</v>
      </c>
      <c r="AR3951" t="s">
        <v>691</v>
      </c>
      <c r="AU3951" s="89">
        <f>VLOOKUP((A3951&amp;AR3951),Precios!B:J,9,FALSE)</f>
        <v>963.16755699999999</v>
      </c>
      <c r="AV3951" t="s">
        <v>1016</v>
      </c>
      <c r="AW3951" t="str">
        <f>VLOOKUP((A3951&amp;AR3951),Precios!B:J,6,FALSE)</f>
        <v>121BOG18</v>
      </c>
    </row>
    <row r="3952" spans="1:49">
      <c r="A3952" s="53" t="s">
        <v>59</v>
      </c>
      <c r="B3952" s="53" t="s">
        <v>1268</v>
      </c>
      <c r="C3952" t="s">
        <v>1007</v>
      </c>
      <c r="D3952" t="s">
        <v>1008</v>
      </c>
      <c r="U3952" t="s">
        <v>1009</v>
      </c>
      <c r="V3952" t="s">
        <v>1010</v>
      </c>
      <c r="W3952" t="s">
        <v>1011</v>
      </c>
      <c r="X3952" t="s">
        <v>1012</v>
      </c>
      <c r="AM3952" t="s">
        <v>1202</v>
      </c>
      <c r="AO3952" t="s">
        <v>1269</v>
      </c>
      <c r="AP3952" t="s">
        <v>708</v>
      </c>
      <c r="AR3952" t="s">
        <v>709</v>
      </c>
      <c r="AU3952" s="89">
        <f>VLOOKUP((A3952&amp;AR3952),Precios!B:J,9,FALSE)</f>
        <v>967.41317200000003</v>
      </c>
      <c r="AV3952" t="s">
        <v>1016</v>
      </c>
      <c r="AW3952" t="str">
        <f>VLOOKUP((A3952&amp;AR3952),Precios!B:J,6,FALSE)</f>
        <v>121BOG19</v>
      </c>
    </row>
    <row r="3953" spans="1:49">
      <c r="A3953" s="53" t="s">
        <v>59</v>
      </c>
      <c r="B3953" s="53" t="s">
        <v>1268</v>
      </c>
      <c r="C3953" t="s">
        <v>1007</v>
      </c>
      <c r="D3953" t="s">
        <v>1008</v>
      </c>
      <c r="U3953" t="s">
        <v>1009</v>
      </c>
      <c r="V3953" t="s">
        <v>1010</v>
      </c>
      <c r="W3953" t="s">
        <v>1011</v>
      </c>
      <c r="X3953" t="s">
        <v>1012</v>
      </c>
      <c r="AM3953" t="s">
        <v>1202</v>
      </c>
      <c r="AO3953" t="s">
        <v>1269</v>
      </c>
      <c r="AP3953" t="s">
        <v>710</v>
      </c>
      <c r="AR3953" t="s">
        <v>711</v>
      </c>
      <c r="AU3953" s="89">
        <f>VLOOKUP((A3953&amp;AR3953),Precios!B:J,9,FALSE)</f>
        <v>5584.6788261000002</v>
      </c>
      <c r="AV3953" t="s">
        <v>1016</v>
      </c>
      <c r="AW3953" t="str">
        <f>VLOOKUP((A3953&amp;AR3953),Precios!B:J,6,FALSE)</f>
        <v>121BOG20</v>
      </c>
    </row>
    <row r="3954" spans="1:49">
      <c r="A3954" s="53" t="s">
        <v>59</v>
      </c>
      <c r="B3954" s="53" t="s">
        <v>1268</v>
      </c>
      <c r="C3954" t="s">
        <v>1007</v>
      </c>
      <c r="D3954" t="s">
        <v>1008</v>
      </c>
      <c r="U3954" t="s">
        <v>1009</v>
      </c>
      <c r="V3954" t="s">
        <v>1010</v>
      </c>
      <c r="W3954" t="s">
        <v>1011</v>
      </c>
      <c r="X3954" t="s">
        <v>1012</v>
      </c>
      <c r="AM3954" t="s">
        <v>1202</v>
      </c>
      <c r="AO3954" t="s">
        <v>1269</v>
      </c>
      <c r="AP3954" t="s">
        <v>692</v>
      </c>
      <c r="AR3954" t="s">
        <v>695</v>
      </c>
      <c r="AU3954" s="89">
        <f>VLOOKUP((A3954&amp;AR3954),Precios!B:J,9,FALSE)</f>
        <v>854.85720100000003</v>
      </c>
      <c r="AV3954" t="s">
        <v>1016</v>
      </c>
      <c r="AW3954" t="str">
        <f>VLOOKUP((A3954&amp;AR3954),Precios!B:J,6,FALSE)</f>
        <v>121MED31</v>
      </c>
    </row>
    <row r="3955" spans="1:49">
      <c r="A3955" s="53" t="s">
        <v>59</v>
      </c>
      <c r="B3955" s="53" t="s">
        <v>1268</v>
      </c>
      <c r="C3955" t="s">
        <v>1007</v>
      </c>
      <c r="D3955" t="s">
        <v>1008</v>
      </c>
      <c r="U3955" t="s">
        <v>1009</v>
      </c>
      <c r="V3955" t="s">
        <v>1010</v>
      </c>
      <c r="W3955" t="s">
        <v>1011</v>
      </c>
      <c r="X3955" t="s">
        <v>1012</v>
      </c>
      <c r="AM3955" t="s">
        <v>1202</v>
      </c>
      <c r="AO3955" t="s">
        <v>1269</v>
      </c>
      <c r="AP3955" t="s">
        <v>687</v>
      </c>
      <c r="AR3955" t="s">
        <v>689</v>
      </c>
      <c r="AU3955" s="89">
        <f>VLOOKUP((A3955&amp;AR3955),Precios!B:J,9,FALSE)</f>
        <v>886.92469799999992</v>
      </c>
      <c r="AV3955" t="s">
        <v>1016</v>
      </c>
      <c r="AW3955" t="str">
        <f>VLOOKUP((A3955&amp;AR3955),Precios!B:J,6,FALSE)</f>
        <v>121MED22</v>
      </c>
    </row>
    <row r="3956" spans="1:49">
      <c r="A3956" s="53" t="s">
        <v>59</v>
      </c>
      <c r="B3956" s="53" t="s">
        <v>1268</v>
      </c>
      <c r="C3956" t="s">
        <v>1007</v>
      </c>
      <c r="D3956" t="s">
        <v>1008</v>
      </c>
      <c r="U3956" t="s">
        <v>1009</v>
      </c>
      <c r="V3956" t="s">
        <v>1010</v>
      </c>
      <c r="W3956" t="s">
        <v>1011</v>
      </c>
      <c r="X3956" t="s">
        <v>1012</v>
      </c>
      <c r="AM3956" t="s">
        <v>1202</v>
      </c>
      <c r="AO3956" t="s">
        <v>1269</v>
      </c>
      <c r="AP3956" t="s">
        <v>684</v>
      </c>
      <c r="AR3956" t="s">
        <v>686</v>
      </c>
      <c r="AU3956" s="89">
        <f>VLOOKUP((A3956&amp;AR3956),Precios!B:J,9,FALSE)</f>
        <v>642.27244399999995</v>
      </c>
      <c r="AV3956" t="s">
        <v>1016</v>
      </c>
      <c r="AW3956" t="str">
        <f>VLOOKUP((A3956&amp;AR3956),Precios!B:J,6,FALSE)</f>
        <v>121MED23</v>
      </c>
    </row>
    <row r="3957" spans="1:49">
      <c r="A3957" s="53" t="s">
        <v>59</v>
      </c>
      <c r="B3957" s="53" t="s">
        <v>1268</v>
      </c>
      <c r="C3957" t="s">
        <v>1007</v>
      </c>
      <c r="D3957" t="s">
        <v>1008</v>
      </c>
      <c r="U3957" t="s">
        <v>1009</v>
      </c>
      <c r="V3957" t="s">
        <v>1010</v>
      </c>
      <c r="W3957" t="s">
        <v>1011</v>
      </c>
      <c r="X3957" t="s">
        <v>1012</v>
      </c>
      <c r="AM3957" t="s">
        <v>1202</v>
      </c>
      <c r="AO3957" t="s">
        <v>1269</v>
      </c>
      <c r="AP3957" t="s">
        <v>702</v>
      </c>
      <c r="AR3957" t="s">
        <v>703</v>
      </c>
      <c r="AU3957" s="89">
        <f>VLOOKUP((A3957&amp;AR3957),Precios!B:J,9,FALSE)</f>
        <v>640</v>
      </c>
      <c r="AV3957" t="s">
        <v>1016</v>
      </c>
      <c r="AW3957" t="str">
        <f>VLOOKUP((A3957&amp;AR3957),Precios!B:J,6,FALSE)</f>
        <v>121MED25</v>
      </c>
    </row>
    <row r="3958" spans="1:49">
      <c r="A3958" s="53" t="s">
        <v>59</v>
      </c>
      <c r="B3958" s="53" t="s">
        <v>1268</v>
      </c>
      <c r="C3958" t="s">
        <v>1007</v>
      </c>
      <c r="D3958" t="s">
        <v>1008</v>
      </c>
      <c r="U3958" t="s">
        <v>1009</v>
      </c>
      <c r="V3958" t="s">
        <v>1010</v>
      </c>
      <c r="W3958" t="s">
        <v>1011</v>
      </c>
      <c r="X3958" t="s">
        <v>1012</v>
      </c>
      <c r="AM3958" t="s">
        <v>1202</v>
      </c>
      <c r="AO3958" t="s">
        <v>1269</v>
      </c>
      <c r="AP3958" t="s">
        <v>692</v>
      </c>
      <c r="AR3958" t="s">
        <v>694</v>
      </c>
      <c r="AU3958" s="89">
        <f>VLOOKUP((A3958&amp;AR3958),Precios!B:J,9,FALSE)</f>
        <v>854.85720100000003</v>
      </c>
      <c r="AV3958" t="s">
        <v>1016</v>
      </c>
      <c r="AW3958" t="str">
        <f>VLOOKUP((A3958&amp;AR3958),Precios!B:J,6,FALSE)</f>
        <v>121CLO26</v>
      </c>
    </row>
    <row r="3959" spans="1:49">
      <c r="A3959" s="53" t="s">
        <v>59</v>
      </c>
      <c r="B3959" s="53" t="s">
        <v>1268</v>
      </c>
      <c r="C3959" t="s">
        <v>1007</v>
      </c>
      <c r="D3959" t="s">
        <v>1008</v>
      </c>
      <c r="U3959" t="s">
        <v>1009</v>
      </c>
      <c r="V3959" t="s">
        <v>1010</v>
      </c>
      <c r="W3959" t="s">
        <v>1011</v>
      </c>
      <c r="X3959" t="s">
        <v>1012</v>
      </c>
      <c r="AM3959" t="s">
        <v>1202</v>
      </c>
      <c r="AO3959" t="s">
        <v>1269</v>
      </c>
      <c r="AP3959" t="s">
        <v>704</v>
      </c>
      <c r="AR3959" t="s">
        <v>705</v>
      </c>
      <c r="AU3959" s="89">
        <f>VLOOKUP((A3959&amp;AR3959),Precios!B:J,9,FALSE)</f>
        <v>888.89550200000008</v>
      </c>
      <c r="AV3959" t="s">
        <v>1016</v>
      </c>
      <c r="AW3959" t="str">
        <f>VLOOKUP((A3959&amp;AR3959),Precios!B:J,6,FALSE)</f>
        <v>121CLO27</v>
      </c>
    </row>
    <row r="3960" spans="1:49">
      <c r="A3960" s="53" t="s">
        <v>59</v>
      </c>
      <c r="B3960" s="53" t="s">
        <v>1268</v>
      </c>
      <c r="C3960" t="s">
        <v>1007</v>
      </c>
      <c r="D3960" t="s">
        <v>1008</v>
      </c>
      <c r="U3960" t="s">
        <v>1009</v>
      </c>
      <c r="V3960" t="s">
        <v>1010</v>
      </c>
      <c r="W3960" t="s">
        <v>1011</v>
      </c>
      <c r="X3960" t="s">
        <v>1012</v>
      </c>
      <c r="AM3960" t="s">
        <v>1202</v>
      </c>
      <c r="AO3960" t="s">
        <v>1269</v>
      </c>
      <c r="AP3960" t="s">
        <v>696</v>
      </c>
      <c r="AR3960" t="s">
        <v>697</v>
      </c>
      <c r="AU3960" s="89">
        <f>VLOOKUP((A3960&amp;AR3960),Precios!B:J,9,FALSE)</f>
        <v>1870.1672000000001</v>
      </c>
      <c r="AV3960" t="s">
        <v>1016</v>
      </c>
      <c r="AW3960" t="str">
        <f>VLOOKUP((A3960&amp;AR3960),Precios!B:J,6,FALSE)</f>
        <v>121CLO28</v>
      </c>
    </row>
    <row r="3961" spans="1:49">
      <c r="A3961" s="53" t="s">
        <v>59</v>
      </c>
      <c r="B3961" s="53" t="s">
        <v>1268</v>
      </c>
      <c r="C3961" t="s">
        <v>1007</v>
      </c>
      <c r="D3961" t="s">
        <v>1008</v>
      </c>
      <c r="U3961" t="s">
        <v>1009</v>
      </c>
      <c r="V3961" t="s">
        <v>1010</v>
      </c>
      <c r="W3961" t="s">
        <v>1011</v>
      </c>
      <c r="X3961" t="s">
        <v>1012</v>
      </c>
      <c r="AM3961" t="s">
        <v>1202</v>
      </c>
      <c r="AO3961" t="s">
        <v>1269</v>
      </c>
      <c r="AP3961" t="s">
        <v>677</v>
      </c>
      <c r="AR3961" t="s">
        <v>679</v>
      </c>
      <c r="AU3961" s="89">
        <f>VLOOKUP((A3961&amp;AR3961),Precios!B:J,9,FALSE)</f>
        <v>967.41317200000003</v>
      </c>
      <c r="AV3961" t="s">
        <v>1016</v>
      </c>
      <c r="AW3961" t="str">
        <f>VLOOKUP((A3961&amp;AR3961),Precios!B:J,6,FALSE)</f>
        <v>121CLO30</v>
      </c>
    </row>
  </sheetData>
  <autoFilter ref="A1:BV396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:L3962"/>
  <sheetViews>
    <sheetView showGridLines="0" showRowColHeaders="0" topLeftCell="C1" workbookViewId="0">
      <pane ySplit="2" topLeftCell="A75" activePane="bottomLeft" state="frozen"/>
      <selection activeCell="G3960" sqref="G3960"/>
      <selection pane="bottomLeft" activeCell="I88" sqref="I88:I89"/>
    </sheetView>
  </sheetViews>
  <sheetFormatPr baseColWidth="10" defaultRowHeight="12.75" outlineLevelCol="1"/>
  <cols>
    <col min="1" max="1" width="2.85546875" style="91" customWidth="1"/>
    <col min="2" max="2" width="26.42578125" style="91" hidden="1" customWidth="1" outlineLevel="1"/>
    <col min="3" max="3" width="46" style="91" customWidth="1" collapsed="1"/>
    <col min="4" max="4" width="18.5703125" style="94" customWidth="1"/>
    <col min="5" max="5" width="20.42578125" style="91" customWidth="1"/>
    <col min="6" max="6" width="12" style="94" customWidth="1"/>
    <col min="7" max="7" width="19.5703125" style="91" customWidth="1" collapsed="1"/>
    <col min="8" max="8" width="8.5703125" style="91" bestFit="1" customWidth="1"/>
    <col min="9" max="9" width="43.7109375" style="91" customWidth="1"/>
    <col min="10" max="10" width="11.42578125" style="91" bestFit="1" customWidth="1"/>
    <col min="11" max="16384" width="11.42578125" style="91"/>
  </cols>
  <sheetData>
    <row r="2" spans="2:10">
      <c r="B2" s="90" t="str">
        <f t="shared" ref="B2:B65" si="0">I2&amp;E2</f>
        <v>ProductoContrato</v>
      </c>
      <c r="C2" s="100" t="s">
        <v>665</v>
      </c>
      <c r="D2" s="100" t="s">
        <v>1270</v>
      </c>
      <c r="E2" s="100" t="s">
        <v>1271</v>
      </c>
      <c r="F2" s="100" t="s">
        <v>666</v>
      </c>
      <c r="G2" s="100" t="s">
        <v>980</v>
      </c>
      <c r="H2" s="100" t="s">
        <v>192</v>
      </c>
      <c r="I2" s="100" t="s">
        <v>191</v>
      </c>
      <c r="J2" s="100" t="s">
        <v>1272</v>
      </c>
    </row>
    <row r="3" spans="2:10">
      <c r="B3" s="91" t="str">
        <f t="shared" si="0"/>
        <v>Archivador de fuelle en yuteCCE-135-AMP-2014-12</v>
      </c>
      <c r="C3" s="92" t="s">
        <v>675</v>
      </c>
      <c r="D3" s="93">
        <v>12</v>
      </c>
      <c r="E3" s="92" t="s">
        <v>676</v>
      </c>
      <c r="F3" s="93" t="s">
        <v>669</v>
      </c>
      <c r="G3" s="94" t="str">
        <f t="shared" ref="G3:G66" si="1">H3&amp;F3&amp;D3</f>
        <v>1BOG12</v>
      </c>
      <c r="H3" s="95">
        <v>1</v>
      </c>
      <c r="I3" s="92" t="s">
        <v>205</v>
      </c>
      <c r="J3" s="96">
        <v>18493.474378499999</v>
      </c>
    </row>
    <row r="4" spans="2:10">
      <c r="B4" s="91" t="str">
        <f t="shared" si="0"/>
        <v>Archivador de fuelle en polipropilenoCCE-135-AMP-2014-12</v>
      </c>
      <c r="C4" s="92" t="s">
        <v>675</v>
      </c>
      <c r="D4" s="93">
        <v>12</v>
      </c>
      <c r="E4" s="92" t="s">
        <v>676</v>
      </c>
      <c r="F4" s="93" t="s">
        <v>669</v>
      </c>
      <c r="G4" s="94" t="str">
        <f t="shared" si="1"/>
        <v>2BOG12</v>
      </c>
      <c r="H4" s="95">
        <v>2</v>
      </c>
      <c r="I4" s="92" t="s">
        <v>206</v>
      </c>
      <c r="J4" s="96">
        <v>6754.9233719000003</v>
      </c>
    </row>
    <row r="5" spans="2:10">
      <c r="B5" s="91" t="str">
        <f t="shared" si="0"/>
        <v>Cajas para archivo histórico referencia x-100 CCE-135-AMP-2014-12</v>
      </c>
      <c r="C5" s="92" t="s">
        <v>675</v>
      </c>
      <c r="D5" s="93">
        <v>12</v>
      </c>
      <c r="E5" s="92" t="s">
        <v>676</v>
      </c>
      <c r="F5" s="93" t="s">
        <v>669</v>
      </c>
      <c r="G5" s="94" t="str">
        <f t="shared" si="1"/>
        <v>3BOG12</v>
      </c>
      <c r="H5" s="95">
        <v>3</v>
      </c>
      <c r="I5" s="92" t="s">
        <v>188</v>
      </c>
      <c r="J5" s="96">
        <v>1530.2381038999999</v>
      </c>
    </row>
    <row r="6" spans="2:10">
      <c r="B6" s="91" t="str">
        <f t="shared" si="0"/>
        <v>Cajas para archivo central referencia x-200 CCE-135-AMP-2014-12</v>
      </c>
      <c r="C6" s="92" t="s">
        <v>675</v>
      </c>
      <c r="D6" s="93">
        <v>12</v>
      </c>
      <c r="E6" s="92" t="s">
        <v>676</v>
      </c>
      <c r="F6" s="93" t="s">
        <v>669</v>
      </c>
      <c r="G6" s="94" t="str">
        <f t="shared" si="1"/>
        <v>4BOG12</v>
      </c>
      <c r="H6" s="95">
        <v>4</v>
      </c>
      <c r="I6" s="92" t="s">
        <v>207</v>
      </c>
      <c r="J6" s="96">
        <v>1698.0227120999998</v>
      </c>
    </row>
    <row r="7" spans="2:10">
      <c r="B7" s="91" t="str">
        <f t="shared" si="0"/>
        <v>Cajas para archivo referencia x-300 CCE-135-AMP-2014-12</v>
      </c>
      <c r="C7" s="92" t="s">
        <v>675</v>
      </c>
      <c r="D7" s="93">
        <v>12</v>
      </c>
      <c r="E7" s="92" t="s">
        <v>676</v>
      </c>
      <c r="F7" s="93" t="s">
        <v>669</v>
      </c>
      <c r="G7" s="94" t="str">
        <f t="shared" si="1"/>
        <v>5BOG12</v>
      </c>
      <c r="H7" s="95">
        <v>5</v>
      </c>
      <c r="I7" s="92" t="s">
        <v>208</v>
      </c>
      <c r="J7" s="96">
        <v>3660.4654712999995</v>
      </c>
    </row>
    <row r="8" spans="2:10">
      <c r="B8" s="91" t="str">
        <f t="shared" si="0"/>
        <v>Sobrecubiertas LateralesCCE-135-AMP-2014-12</v>
      </c>
      <c r="C8" s="92" t="s">
        <v>675</v>
      </c>
      <c r="D8" s="93">
        <v>12</v>
      </c>
      <c r="E8" s="92" t="s">
        <v>676</v>
      </c>
      <c r="F8" s="93" t="s">
        <v>669</v>
      </c>
      <c r="G8" s="94" t="str">
        <f t="shared" si="1"/>
        <v>6BOG12</v>
      </c>
      <c r="H8" s="95">
        <v>6</v>
      </c>
      <c r="I8" s="92" t="s">
        <v>187</v>
      </c>
      <c r="J8" s="96">
        <v>3296.2242016</v>
      </c>
    </row>
    <row r="9" spans="2:10" ht="25.5">
      <c r="B9" s="91" t="str">
        <f t="shared" si="0"/>
        <v>Caja de almacenamiento horizontal para documentos de mediano formatoCCE-135-AMP-2014-12</v>
      </c>
      <c r="C9" s="92" t="s">
        <v>675</v>
      </c>
      <c r="D9" s="93">
        <v>12</v>
      </c>
      <c r="E9" s="92" t="s">
        <v>676</v>
      </c>
      <c r="F9" s="93" t="s">
        <v>669</v>
      </c>
      <c r="G9" s="94" t="str">
        <f t="shared" si="1"/>
        <v>7BOG12</v>
      </c>
      <c r="H9" s="95">
        <v>7</v>
      </c>
      <c r="I9" s="92" t="s">
        <v>186</v>
      </c>
      <c r="J9" s="96">
        <v>3313.2150480000005</v>
      </c>
    </row>
    <row r="10" spans="2:10" ht="25.5">
      <c r="B10" s="91" t="str">
        <f t="shared" si="0"/>
        <v>Caja de almacenamiento horizontal para documentos de gran formatoCCE-135-AMP-2014-12</v>
      </c>
      <c r="C10" s="92" t="s">
        <v>675</v>
      </c>
      <c r="D10" s="93">
        <v>12</v>
      </c>
      <c r="E10" s="92" t="s">
        <v>676</v>
      </c>
      <c r="F10" s="93" t="s">
        <v>669</v>
      </c>
      <c r="G10" s="94" t="str">
        <f t="shared" si="1"/>
        <v>8BOG12</v>
      </c>
      <c r="H10" s="95">
        <v>8</v>
      </c>
      <c r="I10" s="92" t="s">
        <v>185</v>
      </c>
      <c r="J10" s="96">
        <v>4635.3152835000001</v>
      </c>
    </row>
    <row r="11" spans="2:10">
      <c r="B11" s="91" t="str">
        <f t="shared" si="0"/>
        <v>Carpeta presentación CCE-135-AMP-2014-12</v>
      </c>
      <c r="C11" s="92" t="s">
        <v>675</v>
      </c>
      <c r="D11" s="93">
        <v>12</v>
      </c>
      <c r="E11" s="92" t="s">
        <v>676</v>
      </c>
      <c r="F11" s="93" t="s">
        <v>669</v>
      </c>
      <c r="G11" s="94" t="str">
        <f t="shared" si="1"/>
        <v>9BOG12</v>
      </c>
      <c r="H11" s="95">
        <v>9</v>
      </c>
      <c r="I11" s="92" t="s">
        <v>184</v>
      </c>
      <c r="J11" s="96">
        <v>8171.5351905000007</v>
      </c>
    </row>
    <row r="12" spans="2:10">
      <c r="B12" s="91" t="str">
        <f t="shared" si="0"/>
        <v>Carpeta tipo 4 aletas en cartulina esmaltadaCCE-135-AMP-2014-12</v>
      </c>
      <c r="C12" s="92" t="s">
        <v>675</v>
      </c>
      <c r="D12" s="93">
        <v>12</v>
      </c>
      <c r="E12" s="92" t="s">
        <v>676</v>
      </c>
      <c r="F12" s="93" t="s">
        <v>669</v>
      </c>
      <c r="G12" s="94" t="str">
        <f t="shared" si="1"/>
        <v>10BOG12</v>
      </c>
      <c r="H12" s="95">
        <v>10</v>
      </c>
      <c r="I12" s="92" t="s">
        <v>210</v>
      </c>
      <c r="J12" s="96">
        <v>1184.0496085000002</v>
      </c>
    </row>
    <row r="13" spans="2:10">
      <c r="B13" s="91" t="str">
        <f t="shared" si="0"/>
        <v>Carpeta tipo 4 aletas en cartulina desacidificadaCCE-135-AMP-2014-12</v>
      </c>
      <c r="C13" s="92" t="s">
        <v>675</v>
      </c>
      <c r="D13" s="93">
        <v>12</v>
      </c>
      <c r="E13" s="92" t="s">
        <v>676</v>
      </c>
      <c r="F13" s="93" t="s">
        <v>669</v>
      </c>
      <c r="G13" s="94" t="str">
        <f t="shared" si="1"/>
        <v>11BOG12</v>
      </c>
      <c r="H13" s="95">
        <v>11</v>
      </c>
      <c r="I13" s="92" t="s">
        <v>183</v>
      </c>
      <c r="J13" s="96">
        <v>2050.5827749</v>
      </c>
    </row>
    <row r="14" spans="2:10">
      <c r="B14" s="91" t="str">
        <f t="shared" si="0"/>
        <v>Legajador AZ CCE-135-AMP-2014-12</v>
      </c>
      <c r="C14" s="92" t="s">
        <v>675</v>
      </c>
      <c r="D14" s="93">
        <v>12</v>
      </c>
      <c r="E14" s="92" t="s">
        <v>676</v>
      </c>
      <c r="F14" s="93" t="s">
        <v>669</v>
      </c>
      <c r="G14" s="94" t="str">
        <f t="shared" si="1"/>
        <v>12BOG12</v>
      </c>
      <c r="H14" s="95">
        <v>12</v>
      </c>
      <c r="I14" s="92" t="s">
        <v>211</v>
      </c>
      <c r="J14" s="96">
        <v>2680.3060196000001</v>
      </c>
    </row>
    <row r="15" spans="2:10">
      <c r="B15" s="91" t="str">
        <f t="shared" si="0"/>
        <v>Carpeta tipo catálogo 0.5 PulgCCE-135-AMP-2014-12</v>
      </c>
      <c r="C15" s="92" t="s">
        <v>675</v>
      </c>
      <c r="D15" s="93">
        <v>12</v>
      </c>
      <c r="E15" s="92" t="s">
        <v>676</v>
      </c>
      <c r="F15" s="93" t="s">
        <v>669</v>
      </c>
      <c r="G15" s="94" t="str">
        <f t="shared" si="1"/>
        <v>13BOG12</v>
      </c>
      <c r="H15" s="95">
        <v>13</v>
      </c>
      <c r="I15" s="92" t="s">
        <v>1027</v>
      </c>
      <c r="J15" s="96">
        <v>4036.3879479000002</v>
      </c>
    </row>
    <row r="16" spans="2:10">
      <c r="B16" s="91" t="str">
        <f t="shared" si="0"/>
        <v>Carpeta tipo catálogo 1 PulgCCE-135-AMP-2014-12</v>
      </c>
      <c r="C16" s="92" t="s">
        <v>675</v>
      </c>
      <c r="D16" s="93">
        <v>12</v>
      </c>
      <c r="E16" s="92" t="s">
        <v>676</v>
      </c>
      <c r="F16" s="93" t="s">
        <v>669</v>
      </c>
      <c r="G16" s="94" t="str">
        <f t="shared" si="1"/>
        <v>14BOG12</v>
      </c>
      <c r="H16" s="95">
        <v>14</v>
      </c>
      <c r="I16" s="92" t="s">
        <v>1029</v>
      </c>
      <c r="J16" s="96">
        <v>4280.6313649000003</v>
      </c>
    </row>
    <row r="17" spans="2:10">
      <c r="B17" s="91" t="str">
        <f t="shared" si="0"/>
        <v>Carpeta tipo catálogo 2 PulgCCE-135-AMP-2014-12</v>
      </c>
      <c r="C17" s="92" t="s">
        <v>675</v>
      </c>
      <c r="D17" s="93">
        <v>12</v>
      </c>
      <c r="E17" s="92" t="s">
        <v>676</v>
      </c>
      <c r="F17" s="93" t="s">
        <v>669</v>
      </c>
      <c r="G17" s="94" t="str">
        <f t="shared" si="1"/>
        <v>15BOG12</v>
      </c>
      <c r="H17" s="95">
        <v>15</v>
      </c>
      <c r="I17" s="92" t="s">
        <v>1031</v>
      </c>
      <c r="J17" s="96">
        <v>5437.0708480000003</v>
      </c>
    </row>
    <row r="18" spans="2:10">
      <c r="B18" s="91" t="str">
        <f t="shared" si="0"/>
        <v>Carpeta tipo catálogo 3 PulgCCE-135-AMP-2014-12</v>
      </c>
      <c r="C18" s="92" t="s">
        <v>675</v>
      </c>
      <c r="D18" s="93">
        <v>12</v>
      </c>
      <c r="E18" s="92" t="s">
        <v>676</v>
      </c>
      <c r="F18" s="93" t="s">
        <v>669</v>
      </c>
      <c r="G18" s="94" t="str">
        <f t="shared" si="1"/>
        <v>16BOG12</v>
      </c>
      <c r="H18" s="95">
        <v>16</v>
      </c>
      <c r="I18" s="92" t="s">
        <v>1033</v>
      </c>
      <c r="J18" s="96">
        <v>6622.1823843999991</v>
      </c>
    </row>
    <row r="19" spans="2:10">
      <c r="B19" s="91" t="str">
        <f t="shared" si="0"/>
        <v>Carpeta tipo catálogo 4 PulgCCE-135-AMP-2014-12</v>
      </c>
      <c r="C19" s="92" t="s">
        <v>675</v>
      </c>
      <c r="D19" s="93">
        <v>12</v>
      </c>
      <c r="E19" s="92" t="s">
        <v>676</v>
      </c>
      <c r="F19" s="93" t="s">
        <v>669</v>
      </c>
      <c r="G19" s="94" t="str">
        <f t="shared" si="1"/>
        <v>17BOG12</v>
      </c>
      <c r="H19" s="95">
        <v>17</v>
      </c>
      <c r="I19" s="92" t="s">
        <v>1035</v>
      </c>
      <c r="J19" s="96">
        <v>7368.7176981000002</v>
      </c>
    </row>
    <row r="20" spans="2:10" ht="25.5">
      <c r="B20" s="91" t="str">
        <f t="shared" si="0"/>
        <v>Folder celuguia con porta guía plástica en posición horizontalCCE-135-AMP-2014-12</v>
      </c>
      <c r="C20" s="92" t="s">
        <v>675</v>
      </c>
      <c r="D20" s="93">
        <v>12</v>
      </c>
      <c r="E20" s="92" t="s">
        <v>676</v>
      </c>
      <c r="F20" s="93" t="s">
        <v>669</v>
      </c>
      <c r="G20" s="94" t="str">
        <f t="shared" si="1"/>
        <v>18BOG12</v>
      </c>
      <c r="H20" s="95">
        <v>18</v>
      </c>
      <c r="I20" s="92" t="s">
        <v>177</v>
      </c>
      <c r="J20" s="96">
        <v>6782.5334972999999</v>
      </c>
    </row>
    <row r="21" spans="2:10" ht="25.5">
      <c r="B21" s="91" t="str">
        <f t="shared" si="0"/>
        <v>Folder celuguia con porta guía plástica en posición verticalCCE-135-AMP-2014-12</v>
      </c>
      <c r="C21" s="92" t="s">
        <v>675</v>
      </c>
      <c r="D21" s="93">
        <v>12</v>
      </c>
      <c r="E21" s="92" t="s">
        <v>676</v>
      </c>
      <c r="F21" s="93" t="s">
        <v>669</v>
      </c>
      <c r="G21" s="94" t="str">
        <f t="shared" si="1"/>
        <v>19BOG12</v>
      </c>
      <c r="H21" s="95">
        <v>19</v>
      </c>
      <c r="I21" s="92" t="s">
        <v>176</v>
      </c>
      <c r="J21" s="96">
        <v>6782.5334972999999</v>
      </c>
    </row>
    <row r="22" spans="2:10">
      <c r="B22" s="91" t="str">
        <f t="shared" si="0"/>
        <v>Folder colgante de varilla plásticaCCE-135-AMP-2014-12</v>
      </c>
      <c r="C22" s="92" t="s">
        <v>675</v>
      </c>
      <c r="D22" s="93">
        <v>12</v>
      </c>
      <c r="E22" s="92" t="s">
        <v>676</v>
      </c>
      <c r="F22" s="93" t="s">
        <v>669</v>
      </c>
      <c r="G22" s="94" t="str">
        <f t="shared" si="1"/>
        <v>20BOG12</v>
      </c>
      <c r="H22" s="95">
        <v>20</v>
      </c>
      <c r="I22" s="92" t="s">
        <v>175</v>
      </c>
      <c r="J22" s="96">
        <v>21886.334019000005</v>
      </c>
    </row>
    <row r="23" spans="2:10" ht="25.5">
      <c r="B23" s="91" t="str">
        <f t="shared" si="0"/>
        <v>Carpetas plegadas por la mitad en cartulina esmaltadaCCE-135-AMP-2014-12</v>
      </c>
      <c r="C23" s="92" t="s">
        <v>675</v>
      </c>
      <c r="D23" s="93">
        <v>12</v>
      </c>
      <c r="E23" s="92" t="s">
        <v>676</v>
      </c>
      <c r="F23" s="93" t="s">
        <v>669</v>
      </c>
      <c r="G23" s="94" t="str">
        <f t="shared" si="1"/>
        <v>21BOG12</v>
      </c>
      <c r="H23" s="95">
        <v>21</v>
      </c>
      <c r="I23" s="92" t="s">
        <v>212</v>
      </c>
      <c r="J23" s="96">
        <v>16172.099989099999</v>
      </c>
    </row>
    <row r="24" spans="2:10" ht="25.5">
      <c r="B24" s="91" t="str">
        <f t="shared" si="0"/>
        <v>Carpetas plegadas por la mitad en cartulina desacidificadaCCE-135-AMP-2014-12</v>
      </c>
      <c r="C24" s="92" t="s">
        <v>675</v>
      </c>
      <c r="D24" s="93">
        <v>12</v>
      </c>
      <c r="E24" s="92" t="s">
        <v>676</v>
      </c>
      <c r="F24" s="93" t="s">
        <v>669</v>
      </c>
      <c r="G24" s="94" t="str">
        <f t="shared" si="1"/>
        <v>22BOG12</v>
      </c>
      <c r="H24" s="95">
        <v>22</v>
      </c>
      <c r="I24" s="92" t="s">
        <v>174</v>
      </c>
      <c r="J24" s="96">
        <v>45148.926596400001</v>
      </c>
    </row>
    <row r="25" spans="2:10">
      <c r="B25" s="91" t="str">
        <f t="shared" si="0"/>
        <v>Plastifolder carta con gancho legajadorCCE-135-AMP-2014-12</v>
      </c>
      <c r="C25" s="92" t="s">
        <v>675</v>
      </c>
      <c r="D25" s="93">
        <v>12</v>
      </c>
      <c r="E25" s="92" t="s">
        <v>676</v>
      </c>
      <c r="F25" s="93" t="s">
        <v>669</v>
      </c>
      <c r="G25" s="94" t="str">
        <f t="shared" si="1"/>
        <v>23BOG12</v>
      </c>
      <c r="H25" s="95">
        <v>23</v>
      </c>
      <c r="I25" s="92" t="s">
        <v>173</v>
      </c>
      <c r="J25" s="96">
        <v>1052.3705488999999</v>
      </c>
    </row>
    <row r="26" spans="2:10">
      <c r="B26" s="91" t="str">
        <f t="shared" si="0"/>
        <v>Plastifolder oficio con gancho legajadorCCE-135-AMP-2014-12</v>
      </c>
      <c r="C26" s="92" t="s">
        <v>675</v>
      </c>
      <c r="D26" s="93">
        <v>12</v>
      </c>
      <c r="E26" s="92" t="s">
        <v>676</v>
      </c>
      <c r="F26" s="93" t="s">
        <v>669</v>
      </c>
      <c r="G26" s="94" t="str">
        <f t="shared" si="1"/>
        <v>24BOG12</v>
      </c>
      <c r="H26" s="95">
        <v>24</v>
      </c>
      <c r="I26" s="92" t="s">
        <v>172</v>
      </c>
      <c r="J26" s="96">
        <v>1194.6688875</v>
      </c>
    </row>
    <row r="27" spans="2:10">
      <c r="B27" s="91" t="str">
        <f t="shared" si="0"/>
        <v>Plastifolder carta con biselCCE-135-AMP-2014-12</v>
      </c>
      <c r="C27" s="92" t="s">
        <v>675</v>
      </c>
      <c r="D27" s="93">
        <v>12</v>
      </c>
      <c r="E27" s="92" t="s">
        <v>676</v>
      </c>
      <c r="F27" s="93" t="s">
        <v>669</v>
      </c>
      <c r="G27" s="94" t="str">
        <f t="shared" si="1"/>
        <v>25BOG12</v>
      </c>
      <c r="H27" s="95">
        <v>25</v>
      </c>
      <c r="I27" s="92" t="s">
        <v>171</v>
      </c>
      <c r="J27" s="96">
        <v>271.85354239999998</v>
      </c>
    </row>
    <row r="28" spans="2:10">
      <c r="B28" s="91" t="str">
        <f t="shared" si="0"/>
        <v>Plastifolder oficio con biselCCE-135-AMP-2014-12</v>
      </c>
      <c r="C28" s="92" t="s">
        <v>675</v>
      </c>
      <c r="D28" s="93">
        <v>12</v>
      </c>
      <c r="E28" s="92" t="s">
        <v>676</v>
      </c>
      <c r="F28" s="93" t="s">
        <v>669</v>
      </c>
      <c r="G28" s="94" t="str">
        <f t="shared" si="1"/>
        <v>26BOG12</v>
      </c>
      <c r="H28" s="95">
        <v>26</v>
      </c>
      <c r="I28" s="92" t="s">
        <v>170</v>
      </c>
      <c r="J28" s="96">
        <v>361.05548600000003</v>
      </c>
    </row>
    <row r="29" spans="2:10">
      <c r="B29" s="91" t="str">
        <f t="shared" si="0"/>
        <v>Almohadilla dactilarCCE-135-AMP-2014-12</v>
      </c>
      <c r="C29" s="92" t="s">
        <v>675</v>
      </c>
      <c r="D29" s="93">
        <v>12</v>
      </c>
      <c r="E29" s="92" t="s">
        <v>676</v>
      </c>
      <c r="F29" s="93" t="s">
        <v>669</v>
      </c>
      <c r="G29" s="94" t="str">
        <f t="shared" si="1"/>
        <v>27BOG12</v>
      </c>
      <c r="H29" s="95">
        <v>27</v>
      </c>
      <c r="I29" s="92" t="s">
        <v>169</v>
      </c>
      <c r="J29" s="96">
        <v>2794.9942328000002</v>
      </c>
    </row>
    <row r="30" spans="2:10">
      <c r="B30" s="91" t="str">
        <f t="shared" si="0"/>
        <v>Almohadilla dactilar recargableCCE-135-AMP-2014-12</v>
      </c>
      <c r="C30" s="92" t="s">
        <v>675</v>
      </c>
      <c r="D30" s="93">
        <v>12</v>
      </c>
      <c r="E30" s="92" t="s">
        <v>676</v>
      </c>
      <c r="F30" s="93" t="s">
        <v>669</v>
      </c>
      <c r="G30" s="94" t="str">
        <f t="shared" si="1"/>
        <v>28BOG12</v>
      </c>
      <c r="H30" s="95">
        <v>28</v>
      </c>
      <c r="I30" s="92" t="s">
        <v>168</v>
      </c>
      <c r="J30" s="96">
        <v>3676.3943897999998</v>
      </c>
    </row>
    <row r="31" spans="2:10">
      <c r="B31" s="91" t="str">
        <f t="shared" si="0"/>
        <v>Almohadilla para sello recargableCCE-135-AMP-2014-12</v>
      </c>
      <c r="C31" s="92" t="s">
        <v>675</v>
      </c>
      <c r="D31" s="93">
        <v>12</v>
      </c>
      <c r="E31" s="92" t="s">
        <v>676</v>
      </c>
      <c r="F31" s="93" t="s">
        <v>669</v>
      </c>
      <c r="G31" s="94" t="str">
        <f t="shared" si="1"/>
        <v>29BOG12</v>
      </c>
      <c r="H31" s="95">
        <v>29</v>
      </c>
      <c r="I31" s="92" t="s">
        <v>167</v>
      </c>
      <c r="J31" s="96">
        <v>4059.7503617000002</v>
      </c>
    </row>
    <row r="32" spans="2:10">
      <c r="B32" s="91" t="str">
        <f t="shared" si="0"/>
        <v>Tinta para almohadillas x 500 c.c.CCE-135-AMP-2014-12</v>
      </c>
      <c r="C32" s="92" t="s">
        <v>675</v>
      </c>
      <c r="D32" s="93">
        <v>12</v>
      </c>
      <c r="E32" s="92" t="s">
        <v>676</v>
      </c>
      <c r="F32" s="93" t="s">
        <v>669</v>
      </c>
      <c r="G32" s="94" t="str">
        <f t="shared" si="1"/>
        <v>30BOG12</v>
      </c>
      <c r="H32" s="95">
        <v>30</v>
      </c>
      <c r="I32" s="92" t="s">
        <v>166</v>
      </c>
      <c r="J32" s="96">
        <v>6987.4855820000002</v>
      </c>
    </row>
    <row r="33" spans="2:10">
      <c r="B33" s="91" t="str">
        <f t="shared" si="0"/>
        <v>Tinta para almohadillas x galónCCE-135-AMP-2014-12</v>
      </c>
      <c r="C33" s="92" t="s">
        <v>675</v>
      </c>
      <c r="D33" s="93">
        <v>12</v>
      </c>
      <c r="E33" s="92" t="s">
        <v>676</v>
      </c>
      <c r="F33" s="93" t="s">
        <v>669</v>
      </c>
      <c r="G33" s="94" t="str">
        <f t="shared" si="1"/>
        <v>31BOG12</v>
      </c>
      <c r="H33" s="95">
        <v>31</v>
      </c>
      <c r="I33" s="92" t="s">
        <v>164</v>
      </c>
      <c r="J33" s="96">
        <v>52797.993260099996</v>
      </c>
    </row>
    <row r="34" spans="2:10">
      <c r="B34" s="91" t="str">
        <f t="shared" si="0"/>
        <v>Bandas elásticas ref. 22 x 25gCCE-135-AMP-2014-12</v>
      </c>
      <c r="C34" s="92" t="s">
        <v>675</v>
      </c>
      <c r="D34" s="93">
        <v>12</v>
      </c>
      <c r="E34" s="92" t="s">
        <v>676</v>
      </c>
      <c r="F34" s="93" t="s">
        <v>669</v>
      </c>
      <c r="G34" s="94" t="str">
        <f t="shared" si="1"/>
        <v>32BOG12</v>
      </c>
      <c r="H34" s="95">
        <v>32</v>
      </c>
      <c r="I34" s="92" t="s">
        <v>162</v>
      </c>
      <c r="J34" s="96">
        <v>256.98655180000003</v>
      </c>
    </row>
    <row r="35" spans="2:10">
      <c r="B35" s="91" t="str">
        <f t="shared" si="0"/>
        <v>Bandas elásticas ref. 22 x kilo CCE-135-AMP-2014-12</v>
      </c>
      <c r="C35" s="92" t="s">
        <v>675</v>
      </c>
      <c r="D35" s="93">
        <v>12</v>
      </c>
      <c r="E35" s="92" t="s">
        <v>676</v>
      </c>
      <c r="F35" s="93" t="s">
        <v>669</v>
      </c>
      <c r="G35" s="94" t="str">
        <f t="shared" si="1"/>
        <v>33BOG12</v>
      </c>
      <c r="H35" s="95">
        <v>33</v>
      </c>
      <c r="I35" s="92" t="s">
        <v>160</v>
      </c>
      <c r="J35" s="96">
        <v>7063.9443908000003</v>
      </c>
    </row>
    <row r="36" spans="2:10">
      <c r="B36" s="91" t="str">
        <f t="shared" si="0"/>
        <v>Bisturí 18mmCCE-135-AMP-2014-12</v>
      </c>
      <c r="C36" s="92" t="s">
        <v>675</v>
      </c>
      <c r="D36" s="93">
        <v>12</v>
      </c>
      <c r="E36" s="92" t="s">
        <v>676</v>
      </c>
      <c r="F36" s="93" t="s">
        <v>669</v>
      </c>
      <c r="G36" s="94" t="str">
        <f t="shared" si="1"/>
        <v>34BOG12</v>
      </c>
      <c r="H36" s="95">
        <v>34</v>
      </c>
      <c r="I36" s="92" t="s">
        <v>158</v>
      </c>
      <c r="J36" s="96">
        <v>1248.8272104</v>
      </c>
    </row>
    <row r="37" spans="2:10">
      <c r="B37" s="91" t="str">
        <f t="shared" si="0"/>
        <v>Bisturí 9mmCCE-135-AMP-2014-12</v>
      </c>
      <c r="C37" s="92" t="s">
        <v>675</v>
      </c>
      <c r="D37" s="93">
        <v>12</v>
      </c>
      <c r="E37" s="92" t="s">
        <v>676</v>
      </c>
      <c r="F37" s="93" t="s">
        <v>669</v>
      </c>
      <c r="G37" s="94" t="str">
        <f t="shared" si="1"/>
        <v>35BOG12</v>
      </c>
      <c r="H37" s="95">
        <v>35</v>
      </c>
      <c r="I37" s="92" t="s">
        <v>157</v>
      </c>
      <c r="J37" s="96">
        <v>644.59023530000002</v>
      </c>
    </row>
    <row r="38" spans="2:10">
      <c r="B38" s="91" t="str">
        <f t="shared" si="0"/>
        <v>Bolígrafo azul CCE-135-AMP-2014-12</v>
      </c>
      <c r="C38" s="92" t="s">
        <v>675</v>
      </c>
      <c r="D38" s="93">
        <v>12</v>
      </c>
      <c r="E38" s="92" t="s">
        <v>676</v>
      </c>
      <c r="F38" s="93" t="s">
        <v>669</v>
      </c>
      <c r="G38" s="94" t="str">
        <f t="shared" si="1"/>
        <v>36BOG12</v>
      </c>
      <c r="H38" s="95">
        <v>36</v>
      </c>
      <c r="I38" s="92" t="s">
        <v>156</v>
      </c>
      <c r="J38" s="96">
        <v>2882.0723206000002</v>
      </c>
    </row>
    <row r="39" spans="2:10">
      <c r="B39" s="91" t="str">
        <f t="shared" si="0"/>
        <v>Bolígrafo negro CCE-135-AMP-2014-12</v>
      </c>
      <c r="C39" s="92" t="s">
        <v>675</v>
      </c>
      <c r="D39" s="93">
        <v>12</v>
      </c>
      <c r="E39" s="92" t="s">
        <v>676</v>
      </c>
      <c r="F39" s="93" t="s">
        <v>669</v>
      </c>
      <c r="G39" s="94" t="str">
        <f t="shared" si="1"/>
        <v>37BOG12</v>
      </c>
      <c r="H39" s="95">
        <v>37</v>
      </c>
      <c r="I39" s="92" t="s">
        <v>155</v>
      </c>
      <c r="J39" s="96">
        <v>2764.1983236999999</v>
      </c>
    </row>
    <row r="40" spans="2:10">
      <c r="B40" s="91" t="str">
        <f t="shared" si="0"/>
        <v>Bolígrafo rojo CCE-135-AMP-2014-12</v>
      </c>
      <c r="C40" s="92" t="s">
        <v>675</v>
      </c>
      <c r="D40" s="93">
        <v>12</v>
      </c>
      <c r="E40" s="92" t="s">
        <v>676</v>
      </c>
      <c r="F40" s="93" t="s">
        <v>669</v>
      </c>
      <c r="G40" s="94" t="str">
        <f t="shared" si="1"/>
        <v>38BOG12</v>
      </c>
      <c r="H40" s="95">
        <v>38</v>
      </c>
      <c r="I40" s="92" t="s">
        <v>154</v>
      </c>
      <c r="J40" s="96">
        <v>2764.1983236999999</v>
      </c>
    </row>
    <row r="41" spans="2:10">
      <c r="B41" s="91" t="str">
        <f t="shared" si="0"/>
        <v>Borrador de nataCCE-135-AMP-2014-12</v>
      </c>
      <c r="C41" s="92" t="s">
        <v>675</v>
      </c>
      <c r="D41" s="93">
        <v>12</v>
      </c>
      <c r="E41" s="92" t="s">
        <v>676</v>
      </c>
      <c r="F41" s="93" t="s">
        <v>669</v>
      </c>
      <c r="G41" s="94" t="str">
        <f t="shared" si="1"/>
        <v>39BOG12</v>
      </c>
      <c r="H41" s="95">
        <v>39</v>
      </c>
      <c r="I41" s="92" t="s">
        <v>153</v>
      </c>
      <c r="J41" s="96">
        <v>330.25957690000001</v>
      </c>
    </row>
    <row r="42" spans="2:10">
      <c r="B42" s="91" t="str">
        <f t="shared" si="0"/>
        <v>Borrador para tableroCCE-135-AMP-2014-12</v>
      </c>
      <c r="C42" s="92" t="s">
        <v>675</v>
      </c>
      <c r="D42" s="93">
        <v>12</v>
      </c>
      <c r="E42" s="92" t="s">
        <v>676</v>
      </c>
      <c r="F42" s="93" t="s">
        <v>669</v>
      </c>
      <c r="G42" s="94" t="str">
        <f t="shared" si="1"/>
        <v>40BOG12</v>
      </c>
      <c r="H42" s="95">
        <v>40</v>
      </c>
      <c r="I42" s="92" t="s">
        <v>152</v>
      </c>
      <c r="J42" s="96">
        <v>1052.3705488999999</v>
      </c>
    </row>
    <row r="43" spans="2:10">
      <c r="B43" s="91" t="str">
        <f t="shared" si="0"/>
        <v>Borrador para tinta CCE-135-AMP-2014-12</v>
      </c>
      <c r="C43" s="92" t="s">
        <v>675</v>
      </c>
      <c r="D43" s="93">
        <v>12</v>
      </c>
      <c r="E43" s="92" t="s">
        <v>676</v>
      </c>
      <c r="F43" s="93" t="s">
        <v>669</v>
      </c>
      <c r="G43" s="94" t="str">
        <f t="shared" si="1"/>
        <v>41BOG12</v>
      </c>
      <c r="H43" s="95">
        <v>41</v>
      </c>
      <c r="I43" s="92" t="s">
        <v>151</v>
      </c>
      <c r="J43" s="96">
        <v>41989.691093900008</v>
      </c>
    </row>
    <row r="44" spans="2:10">
      <c r="B44" s="91" t="str">
        <f t="shared" si="0"/>
        <v>Calculadora de bolsilloCCE-135-AMP-2014-12</v>
      </c>
      <c r="C44" s="92" t="s">
        <v>675</v>
      </c>
      <c r="D44" s="93">
        <v>12</v>
      </c>
      <c r="E44" s="92" t="s">
        <v>676</v>
      </c>
      <c r="F44" s="93" t="s">
        <v>669</v>
      </c>
      <c r="G44" s="94" t="str">
        <f t="shared" si="1"/>
        <v>42BOG12</v>
      </c>
      <c r="H44" s="95">
        <v>42</v>
      </c>
      <c r="I44" s="92" t="s">
        <v>150</v>
      </c>
      <c r="J44" s="96">
        <v>5267.1623839999993</v>
      </c>
    </row>
    <row r="45" spans="2:10">
      <c r="B45" s="91" t="str">
        <f t="shared" si="0"/>
        <v>Calculadora escritorio 12 dígitosCCE-135-AMP-2014-12</v>
      </c>
      <c r="C45" s="92" t="s">
        <v>675</v>
      </c>
      <c r="D45" s="93">
        <v>12</v>
      </c>
      <c r="E45" s="92" t="s">
        <v>676</v>
      </c>
      <c r="F45" s="93" t="s">
        <v>669</v>
      </c>
      <c r="G45" s="94" t="str">
        <f t="shared" si="1"/>
        <v>43BOG12</v>
      </c>
      <c r="H45" s="95">
        <v>43</v>
      </c>
      <c r="I45" s="92" t="s">
        <v>149</v>
      </c>
      <c r="J45" s="96">
        <v>11288.293577</v>
      </c>
    </row>
    <row r="46" spans="2:10">
      <c r="B46" s="91" t="str">
        <f t="shared" si="0"/>
        <v>Calculadora escritorio 16 dígitosCCE-135-AMP-2014-12</v>
      </c>
      <c r="C46" s="92" t="s">
        <v>675</v>
      </c>
      <c r="D46" s="93">
        <v>12</v>
      </c>
      <c r="E46" s="92" t="s">
        <v>676</v>
      </c>
      <c r="F46" s="93" t="s">
        <v>669</v>
      </c>
      <c r="G46" s="94" t="str">
        <f t="shared" si="1"/>
        <v>44BOG12</v>
      </c>
      <c r="H46" s="95">
        <v>44</v>
      </c>
      <c r="I46" s="92" t="s">
        <v>148</v>
      </c>
      <c r="J46" s="96">
        <v>35198.6621734</v>
      </c>
    </row>
    <row r="47" spans="2:10">
      <c r="B47" s="91" t="str">
        <f t="shared" si="0"/>
        <v>Calculadora de escritorio con impresoraCCE-135-AMP-2014-12</v>
      </c>
      <c r="C47" s="92" t="s">
        <v>675</v>
      </c>
      <c r="D47" s="93">
        <v>12</v>
      </c>
      <c r="E47" s="92" t="s">
        <v>676</v>
      </c>
      <c r="F47" s="93" t="s">
        <v>669</v>
      </c>
      <c r="G47" s="94" t="str">
        <f t="shared" si="1"/>
        <v>45BOG12</v>
      </c>
      <c r="H47" s="95">
        <v>45</v>
      </c>
      <c r="I47" s="92" t="s">
        <v>147</v>
      </c>
      <c r="J47" s="96">
        <v>134510.15938139998</v>
      </c>
    </row>
    <row r="48" spans="2:10">
      <c r="B48" s="91" t="str">
        <f t="shared" si="0"/>
        <v>Chinches x 50CCE-135-AMP-2014-12</v>
      </c>
      <c r="C48" s="92" t="s">
        <v>675</v>
      </c>
      <c r="D48" s="93">
        <v>12</v>
      </c>
      <c r="E48" s="92" t="s">
        <v>676</v>
      </c>
      <c r="F48" s="93" t="s">
        <v>669</v>
      </c>
      <c r="G48" s="94" t="str">
        <f t="shared" si="1"/>
        <v>46BOG12</v>
      </c>
      <c r="H48" s="95">
        <v>46</v>
      </c>
      <c r="I48" s="92" t="s">
        <v>146</v>
      </c>
      <c r="J48" s="96">
        <v>469.37213179999998</v>
      </c>
    </row>
    <row r="49" spans="2:10">
      <c r="B49" s="91" t="str">
        <f t="shared" si="0"/>
        <v>Chinches x 100CCE-135-AMP-2014-12</v>
      </c>
      <c r="C49" s="92" t="s">
        <v>675</v>
      </c>
      <c r="D49" s="93">
        <v>12</v>
      </c>
      <c r="E49" s="92" t="s">
        <v>676</v>
      </c>
      <c r="F49" s="93" t="s">
        <v>669</v>
      </c>
      <c r="G49" s="94" t="str">
        <f t="shared" si="1"/>
        <v>47BOG12</v>
      </c>
      <c r="H49" s="95">
        <v>47</v>
      </c>
      <c r="I49" s="92" t="s">
        <v>145</v>
      </c>
      <c r="J49" s="96">
        <v>1060.8659720999999</v>
      </c>
    </row>
    <row r="50" spans="2:10">
      <c r="B50" s="91" t="str">
        <f t="shared" si="0"/>
        <v>ChinchonesCCE-135-AMP-2014-12</v>
      </c>
      <c r="C50" s="92" t="s">
        <v>675</v>
      </c>
      <c r="D50" s="93">
        <v>12</v>
      </c>
      <c r="E50" s="92" t="s">
        <v>676</v>
      </c>
      <c r="F50" s="93" t="s">
        <v>669</v>
      </c>
      <c r="G50" s="94" t="str">
        <f t="shared" si="1"/>
        <v>48BOG12</v>
      </c>
      <c r="H50" s="95">
        <v>48</v>
      </c>
      <c r="I50" s="92" t="s">
        <v>144</v>
      </c>
      <c r="J50" s="96">
        <v>1480.3274926000004</v>
      </c>
    </row>
    <row r="51" spans="2:10">
      <c r="B51" s="91" t="str">
        <f t="shared" si="0"/>
        <v>Cinta de empaqueCCE-135-AMP-2014-12</v>
      </c>
      <c r="C51" s="92" t="s">
        <v>675</v>
      </c>
      <c r="D51" s="93">
        <v>12</v>
      </c>
      <c r="E51" s="92" t="s">
        <v>676</v>
      </c>
      <c r="F51" s="93" t="s">
        <v>669</v>
      </c>
      <c r="G51" s="94" t="str">
        <f t="shared" si="1"/>
        <v>49BOG12</v>
      </c>
      <c r="H51" s="95">
        <v>49</v>
      </c>
      <c r="I51" s="92" t="s">
        <v>142</v>
      </c>
      <c r="J51" s="96">
        <v>2127.0415837</v>
      </c>
    </row>
    <row r="52" spans="2:10">
      <c r="B52" s="91" t="str">
        <f t="shared" si="0"/>
        <v>Cinta para enmascarar 12mmCCE-135-AMP-2014-12</v>
      </c>
      <c r="C52" s="92" t="s">
        <v>675</v>
      </c>
      <c r="D52" s="93">
        <v>12</v>
      </c>
      <c r="E52" s="92" t="s">
        <v>676</v>
      </c>
      <c r="F52" s="93" t="s">
        <v>669</v>
      </c>
      <c r="G52" s="94" t="str">
        <f t="shared" si="1"/>
        <v>50BOG12</v>
      </c>
      <c r="H52" s="95">
        <v>50</v>
      </c>
      <c r="I52" s="92" t="s">
        <v>141</v>
      </c>
      <c r="J52" s="96">
        <v>1480.3274926000004</v>
      </c>
    </row>
    <row r="53" spans="2:10">
      <c r="B53" s="91" t="str">
        <f t="shared" si="0"/>
        <v>Cinta para enmascarar  24mmCCE-135-AMP-2014-12</v>
      </c>
      <c r="C53" s="92" t="s">
        <v>675</v>
      </c>
      <c r="D53" s="93">
        <v>12</v>
      </c>
      <c r="E53" s="92" t="s">
        <v>676</v>
      </c>
      <c r="F53" s="93" t="s">
        <v>669</v>
      </c>
      <c r="G53" s="94" t="str">
        <f t="shared" si="1"/>
        <v>51BOG12</v>
      </c>
      <c r="H53" s="95">
        <v>51</v>
      </c>
      <c r="I53" s="92" t="s">
        <v>140</v>
      </c>
      <c r="J53" s="96">
        <v>3014.8133081000001</v>
      </c>
    </row>
    <row r="54" spans="2:10">
      <c r="B54" s="91" t="str">
        <f t="shared" si="0"/>
        <v>Cinta transparenteCCE-135-AMP-2014-12</v>
      </c>
      <c r="C54" s="92" t="s">
        <v>675</v>
      </c>
      <c r="D54" s="93">
        <v>12</v>
      </c>
      <c r="E54" s="92" t="s">
        <v>676</v>
      </c>
      <c r="F54" s="93" t="s">
        <v>669</v>
      </c>
      <c r="G54" s="94" t="str">
        <f t="shared" si="1"/>
        <v>52BOG12</v>
      </c>
      <c r="H54" s="95">
        <v>52</v>
      </c>
      <c r="I54" s="92" t="s">
        <v>139</v>
      </c>
      <c r="J54" s="96">
        <v>412.0280252</v>
      </c>
    </row>
    <row r="55" spans="2:10">
      <c r="B55" s="91" t="str">
        <f t="shared" si="0"/>
        <v>Clip estándar pequeñoCCE-135-AMP-2014-12</v>
      </c>
      <c r="C55" s="92" t="s">
        <v>675</v>
      </c>
      <c r="D55" s="93">
        <v>12</v>
      </c>
      <c r="E55" s="92" t="s">
        <v>676</v>
      </c>
      <c r="F55" s="93" t="s">
        <v>669</v>
      </c>
      <c r="G55" s="94" t="str">
        <f t="shared" si="1"/>
        <v>53BOG12</v>
      </c>
      <c r="H55" s="95">
        <v>53</v>
      </c>
      <c r="I55" s="92" t="s">
        <v>138</v>
      </c>
      <c r="J55" s="96">
        <v>350.43620699999997</v>
      </c>
    </row>
    <row r="56" spans="2:10">
      <c r="B56" s="91" t="str">
        <f t="shared" si="0"/>
        <v>Clip mariposa  CCE-135-AMP-2014-12</v>
      </c>
      <c r="C56" s="92" t="s">
        <v>675</v>
      </c>
      <c r="D56" s="93">
        <v>12</v>
      </c>
      <c r="E56" s="92" t="s">
        <v>676</v>
      </c>
      <c r="F56" s="93" t="s">
        <v>669</v>
      </c>
      <c r="G56" s="94" t="str">
        <f t="shared" si="1"/>
        <v>54BOG12</v>
      </c>
      <c r="H56" s="95">
        <v>54</v>
      </c>
      <c r="I56" s="92" t="s">
        <v>136</v>
      </c>
      <c r="J56" s="96">
        <v>1214.8455175999998</v>
      </c>
    </row>
    <row r="57" spans="2:10">
      <c r="B57" s="91" t="str">
        <f t="shared" si="0"/>
        <v>Clip mariposa gigante CCE-135-AMP-2014-12</v>
      </c>
      <c r="C57" s="92" t="s">
        <v>675</v>
      </c>
      <c r="D57" s="93">
        <v>12</v>
      </c>
      <c r="E57" s="92" t="s">
        <v>676</v>
      </c>
      <c r="F57" s="93" t="s">
        <v>669</v>
      </c>
      <c r="G57" s="94" t="str">
        <f t="shared" si="1"/>
        <v>55BOG12</v>
      </c>
      <c r="H57" s="95">
        <v>55</v>
      </c>
      <c r="I57" s="92" t="s">
        <v>134</v>
      </c>
      <c r="J57" s="96">
        <v>1176.6161132</v>
      </c>
    </row>
    <row r="58" spans="2:10">
      <c r="B58" s="91" t="str">
        <f t="shared" si="0"/>
        <v>Manecilla doble clip 2 pulgCCE-135-AMP-2014-12</v>
      </c>
      <c r="C58" s="92" t="s">
        <v>675</v>
      </c>
      <c r="D58" s="93">
        <v>12</v>
      </c>
      <c r="E58" s="92" t="s">
        <v>676</v>
      </c>
      <c r="F58" s="93" t="s">
        <v>669</v>
      </c>
      <c r="G58" s="94" t="str">
        <f t="shared" si="1"/>
        <v>56BOG12</v>
      </c>
      <c r="H58" s="95">
        <v>56</v>
      </c>
      <c r="I58" s="92" t="s">
        <v>1126</v>
      </c>
      <c r="J58" s="96">
        <v>4855.1343588</v>
      </c>
    </row>
    <row r="59" spans="2:10">
      <c r="B59" s="91" t="str">
        <f t="shared" si="0"/>
        <v>Manecilla doble clip 1 PulgCCE-135-AMP-2014-12</v>
      </c>
      <c r="C59" s="92" t="s">
        <v>675</v>
      </c>
      <c r="D59" s="93">
        <v>12</v>
      </c>
      <c r="E59" s="92" t="s">
        <v>676</v>
      </c>
      <c r="F59" s="93" t="s">
        <v>669</v>
      </c>
      <c r="G59" s="94" t="str">
        <f t="shared" si="1"/>
        <v>57BOG12</v>
      </c>
      <c r="H59" s="95">
        <v>57</v>
      </c>
      <c r="I59" s="92" t="s">
        <v>1122</v>
      </c>
      <c r="J59" s="96">
        <v>1460.1508624999999</v>
      </c>
    </row>
    <row r="60" spans="2:10">
      <c r="B60" s="91" t="str">
        <f t="shared" si="0"/>
        <v>Manecilla doble clip Media pulgCCE-135-AMP-2014-12</v>
      </c>
      <c r="C60" s="92" t="s">
        <v>675</v>
      </c>
      <c r="D60" s="93">
        <v>12</v>
      </c>
      <c r="E60" s="92" t="s">
        <v>676</v>
      </c>
      <c r="F60" s="93" t="s">
        <v>669</v>
      </c>
      <c r="G60" s="94" t="str">
        <f t="shared" si="1"/>
        <v>58BOG12</v>
      </c>
      <c r="H60" s="95">
        <v>58</v>
      </c>
      <c r="I60" s="92" t="s">
        <v>1124</v>
      </c>
      <c r="J60" s="96">
        <v>885.64786860000015</v>
      </c>
    </row>
    <row r="61" spans="2:10">
      <c r="B61" s="91" t="str">
        <f t="shared" si="0"/>
        <v>Manecilla doble clip Tres Cuartos pulgCCE-135-AMP-2014-12</v>
      </c>
      <c r="C61" s="92" t="s">
        <v>675</v>
      </c>
      <c r="D61" s="93">
        <v>12</v>
      </c>
      <c r="E61" s="92" t="s">
        <v>676</v>
      </c>
      <c r="F61" s="93" t="s">
        <v>669</v>
      </c>
      <c r="G61" s="94" t="str">
        <f t="shared" si="1"/>
        <v>59BOG12</v>
      </c>
      <c r="H61" s="95">
        <v>59</v>
      </c>
      <c r="I61" s="92" t="s">
        <v>1128</v>
      </c>
      <c r="J61" s="96">
        <v>1003.5218655</v>
      </c>
    </row>
    <row r="62" spans="2:10">
      <c r="B62" s="91" t="str">
        <f t="shared" si="0"/>
        <v>ColoresCCE-135-AMP-2014-12</v>
      </c>
      <c r="C62" s="92" t="s">
        <v>675</v>
      </c>
      <c r="D62" s="93">
        <v>12</v>
      </c>
      <c r="E62" s="92" t="s">
        <v>676</v>
      </c>
      <c r="F62" s="93" t="s">
        <v>669</v>
      </c>
      <c r="G62" s="94" t="str">
        <f t="shared" si="1"/>
        <v>60BOG12</v>
      </c>
      <c r="H62" s="95">
        <v>60</v>
      </c>
      <c r="I62" s="92" t="s">
        <v>129</v>
      </c>
      <c r="J62" s="96">
        <v>9728.3214918999984</v>
      </c>
    </row>
    <row r="63" spans="2:10">
      <c r="B63" s="91" t="str">
        <f t="shared" si="0"/>
        <v>Corrector liquido en frascoCCE-135-AMP-2014-12</v>
      </c>
      <c r="C63" s="92" t="s">
        <v>675</v>
      </c>
      <c r="D63" s="93">
        <v>12</v>
      </c>
      <c r="E63" s="92" t="s">
        <v>676</v>
      </c>
      <c r="F63" s="93" t="s">
        <v>669</v>
      </c>
      <c r="G63" s="94" t="str">
        <f t="shared" si="1"/>
        <v>61BOG12</v>
      </c>
      <c r="H63" s="95">
        <v>61</v>
      </c>
      <c r="I63" s="92" t="s">
        <v>127</v>
      </c>
      <c r="J63" s="96">
        <v>1219.0932292</v>
      </c>
    </row>
    <row r="64" spans="2:10">
      <c r="B64" s="91" t="str">
        <f t="shared" si="0"/>
        <v>Corrector líquido en lápizCCE-135-AMP-2014-12</v>
      </c>
      <c r="C64" s="92" t="s">
        <v>675</v>
      </c>
      <c r="D64" s="93">
        <v>12</v>
      </c>
      <c r="E64" s="92" t="s">
        <v>676</v>
      </c>
      <c r="F64" s="93" t="s">
        <v>669</v>
      </c>
      <c r="G64" s="94" t="str">
        <f t="shared" si="1"/>
        <v>62BOG12</v>
      </c>
      <c r="H64" s="95">
        <v>62</v>
      </c>
      <c r="I64" s="92" t="s">
        <v>126</v>
      </c>
      <c r="J64" s="96">
        <v>2248.1013643000001</v>
      </c>
    </row>
    <row r="65" spans="2:10">
      <c r="B65" s="91" t="str">
        <f t="shared" si="0"/>
        <v>Cosedora de oficina 30 hojasCCE-135-AMP-2014-12</v>
      </c>
      <c r="C65" s="92" t="s">
        <v>675</v>
      </c>
      <c r="D65" s="93">
        <v>12</v>
      </c>
      <c r="E65" s="92" t="s">
        <v>676</v>
      </c>
      <c r="F65" s="93" t="s">
        <v>669</v>
      </c>
      <c r="G65" s="94" t="str">
        <f t="shared" si="1"/>
        <v>63BOG12</v>
      </c>
      <c r="H65" s="95">
        <v>63</v>
      </c>
      <c r="I65" s="92" t="s">
        <v>125</v>
      </c>
      <c r="J65" s="96">
        <v>18071.889002200001</v>
      </c>
    </row>
    <row r="66" spans="2:10">
      <c r="B66" s="91" t="str">
        <f t="shared" ref="B66:B129" si="2">I66&amp;E66</f>
        <v>Cosedora de oficina 20 hojasCCE-135-AMP-2014-12</v>
      </c>
      <c r="C66" s="92" t="s">
        <v>675</v>
      </c>
      <c r="D66" s="93">
        <v>12</v>
      </c>
      <c r="E66" s="92" t="s">
        <v>676</v>
      </c>
      <c r="F66" s="93" t="s">
        <v>669</v>
      </c>
      <c r="G66" s="94" t="str">
        <f t="shared" si="1"/>
        <v>64BOG12</v>
      </c>
      <c r="H66" s="95">
        <v>64</v>
      </c>
      <c r="I66" s="92" t="s">
        <v>124</v>
      </c>
      <c r="J66" s="96">
        <v>9254.7016485000004</v>
      </c>
    </row>
    <row r="67" spans="2:10">
      <c r="B67" s="91" t="str">
        <f t="shared" si="2"/>
        <v>Cosedora eléctricaCCE-135-AMP-2014-12</v>
      </c>
      <c r="C67" s="92" t="s">
        <v>675</v>
      </c>
      <c r="D67" s="93">
        <v>12</v>
      </c>
      <c r="E67" s="92" t="s">
        <v>676</v>
      </c>
      <c r="F67" s="93" t="s">
        <v>669</v>
      </c>
      <c r="G67" s="94" t="str">
        <f t="shared" ref="G67:G130" si="3">H67&amp;F67&amp;D67</f>
        <v>65BOG12</v>
      </c>
      <c r="H67" s="95">
        <v>65</v>
      </c>
      <c r="I67" s="92" t="s">
        <v>123</v>
      </c>
      <c r="J67" s="96">
        <v>115594.03769869998</v>
      </c>
    </row>
    <row r="68" spans="2:10">
      <c r="B68" s="91" t="str">
        <f t="shared" si="2"/>
        <v>Cosedora industrialCCE-135-AMP-2014-12</v>
      </c>
      <c r="C68" s="92" t="s">
        <v>675</v>
      </c>
      <c r="D68" s="93">
        <v>12</v>
      </c>
      <c r="E68" s="92" t="s">
        <v>676</v>
      </c>
      <c r="F68" s="93" t="s">
        <v>669</v>
      </c>
      <c r="G68" s="94" t="str">
        <f t="shared" si="3"/>
        <v>66BOG12</v>
      </c>
      <c r="H68" s="95">
        <v>66</v>
      </c>
      <c r="I68" s="92" t="s">
        <v>122</v>
      </c>
      <c r="J68" s="96">
        <v>74638.664379399997</v>
      </c>
    </row>
    <row r="69" spans="2:10">
      <c r="B69" s="91" t="str">
        <f t="shared" si="2"/>
        <v>Cosedora semindustrialCCE-135-AMP-2014-12</v>
      </c>
      <c r="C69" s="92" t="s">
        <v>675</v>
      </c>
      <c r="D69" s="93">
        <v>12</v>
      </c>
      <c r="E69" s="92" t="s">
        <v>676</v>
      </c>
      <c r="F69" s="93" t="s">
        <v>669</v>
      </c>
      <c r="G69" s="94" t="str">
        <f t="shared" si="3"/>
        <v>67BOG12</v>
      </c>
      <c r="H69" s="95">
        <v>67</v>
      </c>
      <c r="I69" s="92" t="s">
        <v>121</v>
      </c>
      <c r="J69" s="96">
        <v>16794.389738500002</v>
      </c>
    </row>
    <row r="70" spans="2:10">
      <c r="B70" s="91" t="str">
        <f t="shared" si="2"/>
        <v>Cd-rCCE-135-AMP-2014-12</v>
      </c>
      <c r="C70" s="92" t="s">
        <v>675</v>
      </c>
      <c r="D70" s="93">
        <v>12</v>
      </c>
      <c r="E70" s="92" t="s">
        <v>676</v>
      </c>
      <c r="F70" s="93" t="s">
        <v>669</v>
      </c>
      <c r="G70" s="94" t="str">
        <f t="shared" si="3"/>
        <v>68BOG12</v>
      </c>
      <c r="H70" s="95">
        <v>68</v>
      </c>
      <c r="I70" s="92" t="s">
        <v>120</v>
      </c>
      <c r="J70" s="96">
        <v>32453.578551900002</v>
      </c>
    </row>
    <row r="71" spans="2:10">
      <c r="B71" s="91" t="str">
        <f t="shared" si="2"/>
        <v>Cd-rwCCE-135-AMP-2014-12</v>
      </c>
      <c r="C71" s="92" t="s">
        <v>675</v>
      </c>
      <c r="D71" s="93">
        <v>12</v>
      </c>
      <c r="E71" s="92" t="s">
        <v>676</v>
      </c>
      <c r="F71" s="93" t="s">
        <v>669</v>
      </c>
      <c r="G71" s="94" t="str">
        <f t="shared" si="3"/>
        <v>69BOG12</v>
      </c>
      <c r="H71" s="95">
        <v>69</v>
      </c>
      <c r="I71" s="92" t="s">
        <v>118</v>
      </c>
      <c r="J71" s="96">
        <v>23761.6986904</v>
      </c>
    </row>
    <row r="72" spans="2:10">
      <c r="B72" s="91" t="str">
        <f t="shared" si="2"/>
        <v>Dvd-rCCE-135-AMP-2014-12</v>
      </c>
      <c r="C72" s="92" t="s">
        <v>675</v>
      </c>
      <c r="D72" s="93">
        <v>12</v>
      </c>
      <c r="E72" s="92" t="s">
        <v>676</v>
      </c>
      <c r="F72" s="93" t="s">
        <v>669</v>
      </c>
      <c r="G72" s="94" t="str">
        <f t="shared" si="3"/>
        <v>70BOG12</v>
      </c>
      <c r="H72" s="95">
        <v>70</v>
      </c>
      <c r="I72" s="92" t="s">
        <v>213</v>
      </c>
      <c r="J72" s="96">
        <v>25564.852264599998</v>
      </c>
    </row>
    <row r="73" spans="2:10">
      <c r="B73" s="91" t="str">
        <f t="shared" si="2"/>
        <v>Fechador de entintado manualCCE-135-AMP-2014-12</v>
      </c>
      <c r="C73" s="92" t="s">
        <v>675</v>
      </c>
      <c r="D73" s="93">
        <v>12</v>
      </c>
      <c r="E73" s="92" t="s">
        <v>676</v>
      </c>
      <c r="F73" s="93" t="s">
        <v>669</v>
      </c>
      <c r="G73" s="94" t="str">
        <f t="shared" si="3"/>
        <v>71BOG12</v>
      </c>
      <c r="H73" s="95">
        <v>71</v>
      </c>
      <c r="I73" s="92" t="s">
        <v>115</v>
      </c>
      <c r="J73" s="96">
        <v>3109.3248911999999</v>
      </c>
    </row>
    <row r="74" spans="2:10">
      <c r="B74" s="91" t="str">
        <f t="shared" si="2"/>
        <v>Gancho legajador plásticoCCE-135-AMP-2014-12</v>
      </c>
      <c r="C74" s="92" t="s">
        <v>675</v>
      </c>
      <c r="D74" s="93">
        <v>12</v>
      </c>
      <c r="E74" s="92" t="s">
        <v>676</v>
      </c>
      <c r="F74" s="93" t="s">
        <v>669</v>
      </c>
      <c r="G74" s="94" t="str">
        <f t="shared" si="3"/>
        <v>72BOG12</v>
      </c>
      <c r="H74" s="95">
        <v>72</v>
      </c>
      <c r="I74" s="92" t="s">
        <v>114</v>
      </c>
      <c r="J74" s="96">
        <v>8491.1754884000002</v>
      </c>
    </row>
    <row r="75" spans="2:10">
      <c r="B75" s="91" t="str">
        <f t="shared" si="2"/>
        <v>Grapa no. 23/10CCE-135-AMP-2014-12</v>
      </c>
      <c r="C75" s="92" t="s">
        <v>675</v>
      </c>
      <c r="D75" s="93">
        <v>12</v>
      </c>
      <c r="E75" s="92" t="s">
        <v>676</v>
      </c>
      <c r="F75" s="93" t="s">
        <v>669</v>
      </c>
      <c r="G75" s="94" t="str">
        <f t="shared" si="3"/>
        <v>73BOG12</v>
      </c>
      <c r="H75" s="95">
        <v>73</v>
      </c>
      <c r="I75" s="92" t="s">
        <v>1112</v>
      </c>
      <c r="J75" s="96">
        <v>2213.0556470000001</v>
      </c>
    </row>
    <row r="76" spans="2:10">
      <c r="B76" s="91" t="str">
        <f t="shared" si="2"/>
        <v>Grapa no. 26/6CCE-135-AMP-2014-12</v>
      </c>
      <c r="C76" s="92" t="s">
        <v>675</v>
      </c>
      <c r="D76" s="93">
        <v>12</v>
      </c>
      <c r="E76" s="92" t="s">
        <v>676</v>
      </c>
      <c r="F76" s="93" t="s">
        <v>669</v>
      </c>
      <c r="G76" s="94" t="str">
        <f t="shared" si="3"/>
        <v>74BOG12</v>
      </c>
      <c r="H76" s="95">
        <v>74</v>
      </c>
      <c r="I76" s="92" t="s">
        <v>112</v>
      </c>
      <c r="J76" s="96">
        <v>1477.1417089000001</v>
      </c>
    </row>
    <row r="77" spans="2:10">
      <c r="B77" s="91" t="str">
        <f t="shared" si="2"/>
        <v>Grapa no. 23/14CCE-135-AMP-2014-12</v>
      </c>
      <c r="C77" s="92" t="s">
        <v>675</v>
      </c>
      <c r="D77" s="93">
        <v>12</v>
      </c>
      <c r="E77" s="92" t="s">
        <v>676</v>
      </c>
      <c r="F77" s="93" t="s">
        <v>669</v>
      </c>
      <c r="G77" s="94" t="str">
        <f t="shared" si="3"/>
        <v>75BOG12</v>
      </c>
      <c r="H77" s="95">
        <v>75</v>
      </c>
      <c r="I77" s="92" t="s">
        <v>1107</v>
      </c>
      <c r="J77" s="96">
        <v>2421.195612</v>
      </c>
    </row>
    <row r="78" spans="2:10">
      <c r="B78" s="91" t="str">
        <f t="shared" si="2"/>
        <v>Grapa no. 23/12CCE-135-AMP-2014-12</v>
      </c>
      <c r="C78" s="92" t="s">
        <v>675</v>
      </c>
      <c r="D78" s="93">
        <v>12</v>
      </c>
      <c r="E78" s="92" t="s">
        <v>676</v>
      </c>
      <c r="F78" s="93" t="s">
        <v>669</v>
      </c>
      <c r="G78" s="94" t="str">
        <f t="shared" si="3"/>
        <v>76BOG12</v>
      </c>
      <c r="H78" s="95">
        <v>76</v>
      </c>
      <c r="I78" s="92" t="s">
        <v>1114</v>
      </c>
      <c r="J78" s="96">
        <v>2421.195612</v>
      </c>
    </row>
    <row r="79" spans="2:10">
      <c r="B79" s="91" t="str">
        <f t="shared" si="2"/>
        <v>Grapa no. 23/8CCE-135-AMP-2014-12</v>
      </c>
      <c r="C79" s="92" t="s">
        <v>675</v>
      </c>
      <c r="D79" s="93">
        <v>12</v>
      </c>
      <c r="E79" s="92" t="s">
        <v>676</v>
      </c>
      <c r="F79" s="93" t="s">
        <v>669</v>
      </c>
      <c r="G79" s="94" t="str">
        <f t="shared" si="3"/>
        <v>77BOG12</v>
      </c>
      <c r="H79" s="95">
        <v>77</v>
      </c>
      <c r="I79" s="92" t="s">
        <v>1116</v>
      </c>
      <c r="J79" s="96">
        <v>1898.7270851999999</v>
      </c>
    </row>
    <row r="80" spans="2:10">
      <c r="B80" s="91" t="str">
        <f t="shared" si="2"/>
        <v>Guillotina manual CCE-135-AMP-2014-12</v>
      </c>
      <c r="C80" s="92" t="s">
        <v>675</v>
      </c>
      <c r="D80" s="93">
        <v>12</v>
      </c>
      <c r="E80" s="92" t="s">
        <v>676</v>
      </c>
      <c r="F80" s="93" t="s">
        <v>669</v>
      </c>
      <c r="G80" s="94" t="str">
        <f t="shared" si="3"/>
        <v>78BOG12</v>
      </c>
      <c r="H80" s="95">
        <v>78</v>
      </c>
      <c r="I80" s="92" t="s">
        <v>107</v>
      </c>
      <c r="J80" s="96">
        <v>59083.544500200005</v>
      </c>
    </row>
    <row r="81" spans="2:10">
      <c r="B81" s="91" t="str">
        <f t="shared" si="2"/>
        <v>Lápiz de escritura mina negraCCE-135-AMP-2014-12</v>
      </c>
      <c r="C81" s="92" t="s">
        <v>675</v>
      </c>
      <c r="D81" s="93">
        <v>12</v>
      </c>
      <c r="E81" s="92" t="s">
        <v>676</v>
      </c>
      <c r="F81" s="93" t="s">
        <v>669</v>
      </c>
      <c r="G81" s="94" t="str">
        <f t="shared" si="3"/>
        <v>79BOG12</v>
      </c>
      <c r="H81" s="95">
        <v>79</v>
      </c>
      <c r="I81" s="92" t="s">
        <v>106</v>
      </c>
      <c r="J81" s="96">
        <v>5528.3966473999999</v>
      </c>
    </row>
    <row r="82" spans="2:10">
      <c r="B82" s="91" t="str">
        <f t="shared" si="2"/>
        <v>Lápiz de chequeo mina rojaCCE-135-AMP-2014-12</v>
      </c>
      <c r="C82" s="92" t="s">
        <v>675</v>
      </c>
      <c r="D82" s="93">
        <v>12</v>
      </c>
      <c r="E82" s="92" t="s">
        <v>676</v>
      </c>
      <c r="F82" s="93" t="s">
        <v>669</v>
      </c>
      <c r="G82" s="94" t="str">
        <f t="shared" si="3"/>
        <v>80BOG12</v>
      </c>
      <c r="H82" s="95">
        <v>80</v>
      </c>
      <c r="I82" s="92" t="s">
        <v>105</v>
      </c>
      <c r="J82" s="96">
        <v>6479.8840458000004</v>
      </c>
    </row>
    <row r="83" spans="2:10">
      <c r="B83" s="91" t="str">
        <f t="shared" si="2"/>
        <v>Marcador borrable desechableCCE-135-AMP-2014-12</v>
      </c>
      <c r="C83" s="92" t="s">
        <v>675</v>
      </c>
      <c r="D83" s="93">
        <v>12</v>
      </c>
      <c r="E83" s="92" t="s">
        <v>676</v>
      </c>
      <c r="F83" s="93" t="s">
        <v>669</v>
      </c>
      <c r="G83" s="94" t="str">
        <f t="shared" si="3"/>
        <v>81BOG12</v>
      </c>
      <c r="H83" s="95">
        <v>81</v>
      </c>
      <c r="I83" s="92" t="s">
        <v>104</v>
      </c>
      <c r="J83" s="96">
        <v>7837.0279019999998</v>
      </c>
    </row>
    <row r="84" spans="2:10">
      <c r="B84" s="91" t="str">
        <f t="shared" si="2"/>
        <v>Marcador borrable recargableCCE-135-AMP-2014-12</v>
      </c>
      <c r="C84" s="92" t="s">
        <v>675</v>
      </c>
      <c r="D84" s="93">
        <v>12</v>
      </c>
      <c r="E84" s="92" t="s">
        <v>676</v>
      </c>
      <c r="F84" s="93" t="s">
        <v>669</v>
      </c>
      <c r="G84" s="94" t="str">
        <f t="shared" si="3"/>
        <v>82BOG12</v>
      </c>
      <c r="H84" s="95">
        <v>82</v>
      </c>
      <c r="I84" s="92" t="s">
        <v>103</v>
      </c>
      <c r="J84" s="96">
        <v>13062.775097900001</v>
      </c>
    </row>
    <row r="85" spans="2:10">
      <c r="B85" s="91" t="str">
        <f t="shared" si="2"/>
        <v>Marcador permanente CCE-135-AMP-2014-12</v>
      </c>
      <c r="C85" s="92" t="s">
        <v>675</v>
      </c>
      <c r="D85" s="93">
        <v>12</v>
      </c>
      <c r="E85" s="92" t="s">
        <v>676</v>
      </c>
      <c r="F85" s="93" t="s">
        <v>669</v>
      </c>
      <c r="G85" s="94" t="str">
        <f t="shared" si="3"/>
        <v>83BOG12</v>
      </c>
      <c r="H85" s="95">
        <v>83</v>
      </c>
      <c r="I85" s="92" t="s">
        <v>102</v>
      </c>
      <c r="J85" s="96">
        <v>5921.3099704000015</v>
      </c>
    </row>
    <row r="86" spans="2:10">
      <c r="B86" s="91" t="str">
        <f t="shared" si="2"/>
        <v>Marcador permanente punta delgadaCCE-135-AMP-2014-12</v>
      </c>
      <c r="C86" s="92" t="s">
        <v>675</v>
      </c>
      <c r="D86" s="93">
        <v>12</v>
      </c>
      <c r="E86" s="92" t="s">
        <v>676</v>
      </c>
      <c r="F86" s="93" t="s">
        <v>669</v>
      </c>
      <c r="G86" s="94" t="str">
        <f t="shared" si="3"/>
        <v>84BOG12</v>
      </c>
      <c r="H86" s="95">
        <v>84</v>
      </c>
      <c r="I86" s="92" t="s">
        <v>101</v>
      </c>
      <c r="J86" s="96">
        <v>15205.745600100001</v>
      </c>
    </row>
    <row r="87" spans="2:10">
      <c r="B87" s="91" t="str">
        <f t="shared" si="2"/>
        <v>PlumígrafoCCE-135-AMP-2014-12</v>
      </c>
      <c r="C87" s="92" t="s">
        <v>675</v>
      </c>
      <c r="D87" s="93">
        <v>12</v>
      </c>
      <c r="E87" s="92" t="s">
        <v>676</v>
      </c>
      <c r="F87" s="93" t="s">
        <v>669</v>
      </c>
      <c r="G87" s="94" t="str">
        <f t="shared" si="3"/>
        <v>85BOG12</v>
      </c>
      <c r="H87" s="95">
        <v>85</v>
      </c>
      <c r="I87" s="92" t="s">
        <v>215</v>
      </c>
      <c r="J87" s="96">
        <v>6549.9712871999991</v>
      </c>
    </row>
    <row r="88" spans="2:10">
      <c r="B88" s="91" t="str">
        <f t="shared" si="2"/>
        <v>Mina para portaminas 0,5mmCCE-135-AMP-2014-12</v>
      </c>
      <c r="C88" s="92" t="s">
        <v>675</v>
      </c>
      <c r="D88" s="93">
        <v>12</v>
      </c>
      <c r="E88" s="92" t="s">
        <v>676</v>
      </c>
      <c r="F88" s="93" t="s">
        <v>669</v>
      </c>
      <c r="G88" s="94" t="str">
        <f t="shared" si="3"/>
        <v>86BOG12</v>
      </c>
      <c r="H88" s="95">
        <v>86</v>
      </c>
      <c r="I88" s="92" t="s">
        <v>1159</v>
      </c>
      <c r="J88" s="96">
        <v>392.91332299999999</v>
      </c>
    </row>
    <row r="89" spans="2:10">
      <c r="B89" s="91" t="str">
        <f t="shared" si="2"/>
        <v>Mina para portaminas 0,7mmCCE-135-AMP-2014-12</v>
      </c>
      <c r="C89" s="92" t="s">
        <v>675</v>
      </c>
      <c r="D89" s="93">
        <v>12</v>
      </c>
      <c r="E89" s="92" t="s">
        <v>676</v>
      </c>
      <c r="F89" s="93" t="s">
        <v>669</v>
      </c>
      <c r="G89" s="94" t="str">
        <f t="shared" si="3"/>
        <v>87BOG12</v>
      </c>
      <c r="H89" s="95">
        <v>87</v>
      </c>
      <c r="I89" s="92" t="s">
        <v>1165</v>
      </c>
      <c r="J89" s="96">
        <v>452.38128539999997</v>
      </c>
    </row>
    <row r="90" spans="2:10">
      <c r="B90" s="91" t="str">
        <f t="shared" si="2"/>
        <v>Numerador entintado manual 6 dígitosCCE-135-AMP-2014-12</v>
      </c>
      <c r="C90" s="92" t="s">
        <v>675</v>
      </c>
      <c r="D90" s="93">
        <v>12</v>
      </c>
      <c r="E90" s="92" t="s">
        <v>676</v>
      </c>
      <c r="F90" s="93" t="s">
        <v>669</v>
      </c>
      <c r="G90" s="94" t="str">
        <f t="shared" si="3"/>
        <v>88BOG12</v>
      </c>
      <c r="H90" s="95">
        <v>88</v>
      </c>
      <c r="I90" s="92" t="s">
        <v>97</v>
      </c>
      <c r="J90" s="96">
        <v>1927.3991384999999</v>
      </c>
    </row>
    <row r="91" spans="2:10">
      <c r="B91" s="91" t="str">
        <f t="shared" si="2"/>
        <v>Numerador entintado manual 8 dígitosCCE-135-AMP-2014-12</v>
      </c>
      <c r="C91" s="92" t="s">
        <v>675</v>
      </c>
      <c r="D91" s="93">
        <v>12</v>
      </c>
      <c r="E91" s="92" t="s">
        <v>676</v>
      </c>
      <c r="F91" s="93" t="s">
        <v>669</v>
      </c>
      <c r="G91" s="94" t="str">
        <f t="shared" si="3"/>
        <v>89BOG12</v>
      </c>
      <c r="H91" s="95">
        <v>89</v>
      </c>
      <c r="I91" s="92" t="s">
        <v>96</v>
      </c>
      <c r="J91" s="96">
        <v>2440.3103142</v>
      </c>
    </row>
    <row r="92" spans="2:10">
      <c r="B92" s="91" t="str">
        <f t="shared" si="2"/>
        <v>Numerador entintado manual 13 dígitosCCE-135-AMP-2014-12</v>
      </c>
      <c r="C92" s="92" t="s">
        <v>675</v>
      </c>
      <c r="D92" s="93">
        <v>12</v>
      </c>
      <c r="E92" s="92" t="s">
        <v>676</v>
      </c>
      <c r="F92" s="93" t="s">
        <v>669</v>
      </c>
      <c r="G92" s="94" t="str">
        <f t="shared" si="3"/>
        <v>90BOG12</v>
      </c>
      <c r="H92" s="95">
        <v>90</v>
      </c>
      <c r="I92" s="92" t="s">
        <v>95</v>
      </c>
      <c r="J92" s="96">
        <v>15412.821540600002</v>
      </c>
    </row>
    <row r="93" spans="2:10">
      <c r="B93" s="91" t="str">
        <f t="shared" si="2"/>
        <v>PadmouseCCE-135-AMP-2014-12</v>
      </c>
      <c r="C93" s="92" t="s">
        <v>675</v>
      </c>
      <c r="D93" s="93">
        <v>12</v>
      </c>
      <c r="E93" s="92" t="s">
        <v>676</v>
      </c>
      <c r="F93" s="93" t="s">
        <v>669</v>
      </c>
      <c r="G93" s="94" t="str">
        <f t="shared" si="3"/>
        <v>91BOG12</v>
      </c>
      <c r="H93" s="95">
        <v>91</v>
      </c>
      <c r="I93" s="92" t="s">
        <v>94</v>
      </c>
      <c r="J93" s="96">
        <v>5252.2953933999997</v>
      </c>
    </row>
    <row r="94" spans="2:10">
      <c r="B94" s="91" t="str">
        <f t="shared" si="2"/>
        <v>Pegante en barraCCE-135-AMP-2014-12</v>
      </c>
      <c r="C94" s="92" t="s">
        <v>675</v>
      </c>
      <c r="D94" s="93">
        <v>12</v>
      </c>
      <c r="E94" s="92" t="s">
        <v>676</v>
      </c>
      <c r="F94" s="93" t="s">
        <v>669</v>
      </c>
      <c r="G94" s="94" t="str">
        <f t="shared" si="3"/>
        <v>92BOG12</v>
      </c>
      <c r="H94" s="95">
        <v>92</v>
      </c>
      <c r="I94" s="92" t="s">
        <v>93</v>
      </c>
      <c r="J94" s="96">
        <v>2154.6517091000001</v>
      </c>
    </row>
    <row r="95" spans="2:10">
      <c r="B95" s="91" t="str">
        <f t="shared" si="2"/>
        <v>Pegante líquido 225gCCE-135-AMP-2014-12</v>
      </c>
      <c r="C95" s="92" t="s">
        <v>675</v>
      </c>
      <c r="D95" s="93">
        <v>12</v>
      </c>
      <c r="E95" s="92" t="s">
        <v>676</v>
      </c>
      <c r="F95" s="93" t="s">
        <v>669</v>
      </c>
      <c r="G95" s="94" t="str">
        <f t="shared" si="3"/>
        <v>93BOG12</v>
      </c>
      <c r="H95" s="95">
        <v>93</v>
      </c>
      <c r="I95" s="92" t="s">
        <v>92</v>
      </c>
      <c r="J95" s="96">
        <v>1452.7173672000001</v>
      </c>
    </row>
    <row r="96" spans="2:10">
      <c r="B96" s="91" t="str">
        <f t="shared" si="2"/>
        <v>Pegante líquido 4000gCCE-135-AMP-2014-12</v>
      </c>
      <c r="C96" s="92" t="s">
        <v>675</v>
      </c>
      <c r="D96" s="93">
        <v>12</v>
      </c>
      <c r="E96" s="92" t="s">
        <v>676</v>
      </c>
      <c r="F96" s="93" t="s">
        <v>669</v>
      </c>
      <c r="G96" s="94" t="str">
        <f t="shared" si="3"/>
        <v>94BOG12</v>
      </c>
      <c r="H96" s="95">
        <v>94</v>
      </c>
      <c r="I96" s="92" t="s">
        <v>91</v>
      </c>
      <c r="J96" s="96">
        <v>19460.890695400001</v>
      </c>
    </row>
    <row r="97" spans="2:10">
      <c r="B97" s="91" t="str">
        <f t="shared" si="2"/>
        <v>Perforadora 1 huecoCCE-135-AMP-2014-12</v>
      </c>
      <c r="C97" s="92" t="s">
        <v>675</v>
      </c>
      <c r="D97" s="93">
        <v>12</v>
      </c>
      <c r="E97" s="92" t="s">
        <v>676</v>
      </c>
      <c r="F97" s="93" t="s">
        <v>669</v>
      </c>
      <c r="G97" s="94" t="str">
        <f t="shared" si="3"/>
        <v>95BOG12</v>
      </c>
      <c r="H97" s="95">
        <v>95</v>
      </c>
      <c r="I97" s="92" t="s">
        <v>90</v>
      </c>
      <c r="J97" s="96">
        <v>1901.9128689000001</v>
      </c>
    </row>
    <row r="98" spans="2:10">
      <c r="B98" s="91" t="str">
        <f t="shared" si="2"/>
        <v>Perforadora Industrial 2 huecos CCE-135-AMP-2014-12</v>
      </c>
      <c r="C98" s="92" t="s">
        <v>675</v>
      </c>
      <c r="D98" s="93">
        <v>12</v>
      </c>
      <c r="E98" s="92" t="s">
        <v>676</v>
      </c>
      <c r="F98" s="93" t="s">
        <v>669</v>
      </c>
      <c r="G98" s="94" t="str">
        <f t="shared" si="3"/>
        <v>96BOG12</v>
      </c>
      <c r="H98" s="95">
        <v>96</v>
      </c>
      <c r="I98" s="92" t="s">
        <v>89</v>
      </c>
      <c r="J98" s="96">
        <v>133411.06086</v>
      </c>
    </row>
    <row r="99" spans="2:10">
      <c r="B99" s="91" t="str">
        <f t="shared" si="2"/>
        <v>Perforadora Semindustrial 2 huecos CCE-135-AMP-2014-12</v>
      </c>
      <c r="C99" s="92" t="s">
        <v>675</v>
      </c>
      <c r="D99" s="93">
        <v>12</v>
      </c>
      <c r="E99" s="92" t="s">
        <v>676</v>
      </c>
      <c r="F99" s="93" t="s">
        <v>669</v>
      </c>
      <c r="G99" s="94" t="str">
        <f t="shared" si="3"/>
        <v>97BOG12</v>
      </c>
      <c r="H99" s="95">
        <v>97</v>
      </c>
      <c r="I99" s="92" t="s">
        <v>88</v>
      </c>
      <c r="J99" s="96">
        <v>19907.961293</v>
      </c>
    </row>
    <row r="100" spans="2:10">
      <c r="B100" s="91" t="str">
        <f t="shared" si="2"/>
        <v>Perforadora para Oficina de 2 huecos CCE-135-AMP-2014-12</v>
      </c>
      <c r="C100" s="92" t="s">
        <v>675</v>
      </c>
      <c r="D100" s="93">
        <v>12</v>
      </c>
      <c r="E100" s="92" t="s">
        <v>676</v>
      </c>
      <c r="F100" s="93" t="s">
        <v>669</v>
      </c>
      <c r="G100" s="94" t="str">
        <f t="shared" si="3"/>
        <v>98BOG12</v>
      </c>
      <c r="H100" s="95">
        <v>98</v>
      </c>
      <c r="I100" s="92" t="s">
        <v>87</v>
      </c>
      <c r="J100" s="96">
        <v>9915.2197539999997</v>
      </c>
    </row>
    <row r="101" spans="2:10">
      <c r="B101" s="91" t="str">
        <f t="shared" si="2"/>
        <v>Perforadora 3 huecosCCE-135-AMP-2014-12</v>
      </c>
      <c r="C101" s="92" t="s">
        <v>675</v>
      </c>
      <c r="D101" s="93">
        <v>12</v>
      </c>
      <c r="E101" s="92" t="s">
        <v>676</v>
      </c>
      <c r="F101" s="93" t="s">
        <v>669</v>
      </c>
      <c r="G101" s="94" t="str">
        <f t="shared" si="3"/>
        <v>99BOG12</v>
      </c>
      <c r="H101" s="95">
        <v>99</v>
      </c>
      <c r="I101" s="92" t="s">
        <v>584</v>
      </c>
      <c r="J101" s="96">
        <v>26329.438256000001</v>
      </c>
    </row>
    <row r="102" spans="2:10">
      <c r="B102" s="91" t="str">
        <f t="shared" si="2"/>
        <v>Pilas alcalinas AA no recargablesCCE-135-AMP-2014-12</v>
      </c>
      <c r="C102" s="92" t="s">
        <v>675</v>
      </c>
      <c r="D102" s="93">
        <v>12</v>
      </c>
      <c r="E102" s="92" t="s">
        <v>676</v>
      </c>
      <c r="F102" s="93" t="s">
        <v>669</v>
      </c>
      <c r="G102" s="94" t="str">
        <f t="shared" si="3"/>
        <v>100BOG12</v>
      </c>
      <c r="H102" s="95">
        <v>100</v>
      </c>
      <c r="I102" s="92" t="s">
        <v>85</v>
      </c>
      <c r="J102" s="96">
        <v>1791.4723672999999</v>
      </c>
    </row>
    <row r="103" spans="2:10">
      <c r="B103" s="91" t="str">
        <f t="shared" si="2"/>
        <v>Pilas alcalinas AAA no recargablesCCE-135-AMP-2014-12</v>
      </c>
      <c r="C103" s="92" t="s">
        <v>675</v>
      </c>
      <c r="D103" s="93">
        <v>12</v>
      </c>
      <c r="E103" s="92" t="s">
        <v>676</v>
      </c>
      <c r="F103" s="93" t="s">
        <v>669</v>
      </c>
      <c r="G103" s="94" t="str">
        <f t="shared" si="3"/>
        <v>101BOG12</v>
      </c>
      <c r="H103" s="95">
        <v>101</v>
      </c>
      <c r="I103" s="92" t="s">
        <v>84</v>
      </c>
      <c r="J103" s="96">
        <v>1866.8692482000001</v>
      </c>
    </row>
    <row r="104" spans="2:10">
      <c r="B104" s="91" t="str">
        <f t="shared" si="2"/>
        <v>PortalápizCCE-135-AMP-2014-12</v>
      </c>
      <c r="C104" s="92" t="s">
        <v>675</v>
      </c>
      <c r="D104" s="93">
        <v>12</v>
      </c>
      <c r="E104" s="92" t="s">
        <v>676</v>
      </c>
      <c r="F104" s="93" t="s">
        <v>669</v>
      </c>
      <c r="G104" s="94" t="str">
        <f t="shared" si="3"/>
        <v>102BOG12</v>
      </c>
      <c r="H104" s="95">
        <v>102</v>
      </c>
      <c r="I104" s="92" t="s">
        <v>82</v>
      </c>
      <c r="J104" s="96">
        <v>2765.2602515999997</v>
      </c>
    </row>
    <row r="105" spans="2:10">
      <c r="B105" s="91" t="str">
        <f t="shared" si="2"/>
        <v>Portaminas 0,7mmCCE-135-AMP-2014-12</v>
      </c>
      <c r="C105" s="92" t="s">
        <v>675</v>
      </c>
      <c r="D105" s="93">
        <v>12</v>
      </c>
      <c r="E105" s="92" t="s">
        <v>676</v>
      </c>
      <c r="F105" s="93" t="s">
        <v>669</v>
      </c>
      <c r="G105" s="94" t="str">
        <f t="shared" si="3"/>
        <v>103BOG12</v>
      </c>
      <c r="H105" s="95">
        <v>103</v>
      </c>
      <c r="I105" s="92" t="s">
        <v>81</v>
      </c>
      <c r="J105" s="96">
        <v>8523.0333253999997</v>
      </c>
    </row>
    <row r="106" spans="2:10">
      <c r="B106" s="91" t="str">
        <f t="shared" si="2"/>
        <v>Portaminas 0,5mmCCE-135-AMP-2014-12</v>
      </c>
      <c r="C106" s="92" t="s">
        <v>675</v>
      </c>
      <c r="D106" s="93">
        <v>12</v>
      </c>
      <c r="E106" s="92" t="s">
        <v>676</v>
      </c>
      <c r="F106" s="93" t="s">
        <v>669</v>
      </c>
      <c r="G106" s="94" t="str">
        <f t="shared" si="3"/>
        <v>104BOG12</v>
      </c>
      <c r="H106" s="95">
        <v>104</v>
      </c>
      <c r="I106" s="92" t="s">
        <v>80</v>
      </c>
      <c r="J106" s="96">
        <v>8523.0333253999997</v>
      </c>
    </row>
    <row r="107" spans="2:10">
      <c r="B107" s="91" t="str">
        <f t="shared" si="2"/>
        <v>ReglaCCE-135-AMP-2014-12</v>
      </c>
      <c r="C107" s="92" t="s">
        <v>675</v>
      </c>
      <c r="D107" s="93">
        <v>12</v>
      </c>
      <c r="E107" s="92" t="s">
        <v>676</v>
      </c>
      <c r="F107" s="93" t="s">
        <v>669</v>
      </c>
      <c r="G107" s="94" t="str">
        <f t="shared" si="3"/>
        <v>105BOG12</v>
      </c>
      <c r="H107" s="95">
        <v>105</v>
      </c>
      <c r="I107" s="92" t="s">
        <v>79</v>
      </c>
      <c r="J107" s="96">
        <v>1012.0172887000001</v>
      </c>
    </row>
    <row r="108" spans="2:10">
      <c r="B108" s="91" t="str">
        <f t="shared" si="2"/>
        <v>Repuesto bisturí 18mmCCE-135-AMP-2014-12</v>
      </c>
      <c r="C108" s="92" t="s">
        <v>675</v>
      </c>
      <c r="D108" s="93">
        <v>12</v>
      </c>
      <c r="E108" s="92" t="s">
        <v>676</v>
      </c>
      <c r="F108" s="93" t="s">
        <v>669</v>
      </c>
      <c r="G108" s="94" t="str">
        <f t="shared" si="3"/>
        <v>106BOG12</v>
      </c>
      <c r="H108" s="95">
        <v>106</v>
      </c>
      <c r="I108" s="92" t="s">
        <v>78</v>
      </c>
      <c r="J108" s="96">
        <v>2079.2548281999998</v>
      </c>
    </row>
    <row r="109" spans="2:10">
      <c r="B109" s="91" t="str">
        <f t="shared" si="2"/>
        <v>Repuesto bisturí 9mmCCE-135-AMP-2014-12</v>
      </c>
      <c r="C109" s="92" t="s">
        <v>675</v>
      </c>
      <c r="D109" s="93">
        <v>12</v>
      </c>
      <c r="E109" s="92" t="s">
        <v>676</v>
      </c>
      <c r="F109" s="93" t="s">
        <v>669</v>
      </c>
      <c r="G109" s="94" t="str">
        <f t="shared" si="3"/>
        <v>107BOG12</v>
      </c>
      <c r="H109" s="95">
        <v>107</v>
      </c>
      <c r="I109" s="92" t="s">
        <v>77</v>
      </c>
      <c r="J109" s="96">
        <v>1723.5089817</v>
      </c>
    </row>
    <row r="110" spans="2:10">
      <c r="B110" s="91" t="str">
        <f t="shared" si="2"/>
        <v>Resaltador desechableCCE-135-AMP-2014-12</v>
      </c>
      <c r="C110" s="92" t="s">
        <v>675</v>
      </c>
      <c r="D110" s="93">
        <v>12</v>
      </c>
      <c r="E110" s="92" t="s">
        <v>676</v>
      </c>
      <c r="F110" s="93" t="s">
        <v>669</v>
      </c>
      <c r="G110" s="94" t="str">
        <f t="shared" si="3"/>
        <v>108BOG12</v>
      </c>
      <c r="H110" s="95">
        <v>108</v>
      </c>
      <c r="I110" s="92" t="s">
        <v>75</v>
      </c>
      <c r="J110" s="96">
        <v>6556.3428545999996</v>
      </c>
    </row>
    <row r="111" spans="2:10">
      <c r="B111" s="91" t="str">
        <f t="shared" si="2"/>
        <v>Rotulo adhesivo matriz  x 480CCE-135-AMP-2014-12</v>
      </c>
      <c r="C111" s="92" t="s">
        <v>675</v>
      </c>
      <c r="D111" s="93">
        <v>12</v>
      </c>
      <c r="E111" s="92" t="s">
        <v>676</v>
      </c>
      <c r="F111" s="93" t="s">
        <v>669</v>
      </c>
      <c r="G111" s="94" t="str">
        <f t="shared" si="3"/>
        <v>109BOG12</v>
      </c>
      <c r="H111" s="95">
        <v>109</v>
      </c>
      <c r="I111" s="92" t="s">
        <v>73</v>
      </c>
      <c r="J111" s="96">
        <v>19926.015115599999</v>
      </c>
    </row>
    <row r="112" spans="2:10">
      <c r="B112" s="91" t="str">
        <f t="shared" si="2"/>
        <v>Rotulo adhesivo matriz x 1080CCE-135-AMP-2014-12</v>
      </c>
      <c r="C112" s="92" t="s">
        <v>675</v>
      </c>
      <c r="D112" s="93">
        <v>12</v>
      </c>
      <c r="E112" s="92" t="s">
        <v>676</v>
      </c>
      <c r="F112" s="93" t="s">
        <v>669</v>
      </c>
      <c r="G112" s="94" t="str">
        <f t="shared" si="3"/>
        <v>110BOG12</v>
      </c>
      <c r="H112" s="95">
        <v>110</v>
      </c>
      <c r="I112" s="92" t="s">
        <v>72</v>
      </c>
      <c r="J112" s="96">
        <v>19926.015115599999</v>
      </c>
    </row>
    <row r="113" spans="2:10">
      <c r="B113" s="91" t="str">
        <f t="shared" si="2"/>
        <v>Rotulo adhesivo por hojaCCE-135-AMP-2014-12</v>
      </c>
      <c r="C113" s="92" t="s">
        <v>675</v>
      </c>
      <c r="D113" s="93">
        <v>12</v>
      </c>
      <c r="E113" s="92" t="s">
        <v>676</v>
      </c>
      <c r="F113" s="93" t="s">
        <v>669</v>
      </c>
      <c r="G113" s="94" t="str">
        <f t="shared" si="3"/>
        <v>111BOG12</v>
      </c>
      <c r="H113" s="95">
        <v>111</v>
      </c>
      <c r="I113" s="92" t="s">
        <v>218</v>
      </c>
      <c r="J113" s="96">
        <v>8034.5464913999995</v>
      </c>
    </row>
    <row r="114" spans="2:10">
      <c r="B114" s="91" t="str">
        <f t="shared" si="2"/>
        <v>Sacaganchos para grapaCCE-135-AMP-2014-12</v>
      </c>
      <c r="C114" s="92" t="s">
        <v>675</v>
      </c>
      <c r="D114" s="93">
        <v>12</v>
      </c>
      <c r="E114" s="92" t="s">
        <v>676</v>
      </c>
      <c r="F114" s="93" t="s">
        <v>669</v>
      </c>
      <c r="G114" s="94" t="str">
        <f t="shared" si="3"/>
        <v>112BOG12</v>
      </c>
      <c r="H114" s="95">
        <v>112</v>
      </c>
      <c r="I114" s="92" t="s">
        <v>70</v>
      </c>
      <c r="J114" s="96">
        <v>3060.4762077999999</v>
      </c>
    </row>
    <row r="115" spans="2:10">
      <c r="B115" s="91" t="str">
        <f t="shared" si="2"/>
        <v>Guía en cartulina oficioCCE-135-AMP-2014-12</v>
      </c>
      <c r="C115" s="92" t="s">
        <v>675</v>
      </c>
      <c r="D115" s="93">
        <v>12</v>
      </c>
      <c r="E115" s="92" t="s">
        <v>676</v>
      </c>
      <c r="F115" s="93" t="s">
        <v>669</v>
      </c>
      <c r="G115" s="94" t="str">
        <f t="shared" si="3"/>
        <v>113BOG12</v>
      </c>
      <c r="H115" s="95">
        <v>113</v>
      </c>
      <c r="I115" s="92" t="s">
        <v>69</v>
      </c>
      <c r="J115" s="96">
        <v>507.6015362</v>
      </c>
    </row>
    <row r="116" spans="2:10">
      <c r="B116" s="91" t="str">
        <f t="shared" si="2"/>
        <v>Guía en cartulina cartaCCE-135-AMP-2014-12</v>
      </c>
      <c r="C116" s="92" t="s">
        <v>675</v>
      </c>
      <c r="D116" s="93">
        <v>12</v>
      </c>
      <c r="E116" s="92" t="s">
        <v>676</v>
      </c>
      <c r="F116" s="93" t="s">
        <v>669</v>
      </c>
      <c r="G116" s="94" t="str">
        <f t="shared" si="3"/>
        <v>114BOG12</v>
      </c>
      <c r="H116" s="95">
        <v>114</v>
      </c>
      <c r="I116" s="92" t="s">
        <v>68</v>
      </c>
      <c r="J116" s="96">
        <v>444.94779010000008</v>
      </c>
    </row>
    <row r="117" spans="2:10">
      <c r="B117" s="91" t="str">
        <f t="shared" si="2"/>
        <v>Separador plástico oficioCCE-135-AMP-2014-12</v>
      </c>
      <c r="C117" s="92" t="s">
        <v>675</v>
      </c>
      <c r="D117" s="93">
        <v>12</v>
      </c>
      <c r="E117" s="92" t="s">
        <v>676</v>
      </c>
      <c r="F117" s="93" t="s">
        <v>669</v>
      </c>
      <c r="G117" s="94" t="str">
        <f t="shared" si="3"/>
        <v>115BOG12</v>
      </c>
      <c r="H117" s="95">
        <v>115</v>
      </c>
      <c r="I117" s="92" t="s">
        <v>67</v>
      </c>
      <c r="J117" s="96">
        <v>896.26714760000004</v>
      </c>
    </row>
    <row r="118" spans="2:10">
      <c r="B118" s="91" t="str">
        <f t="shared" si="2"/>
        <v>Separador plástico cartaCCE-135-AMP-2014-12</v>
      </c>
      <c r="C118" s="92" t="s">
        <v>675</v>
      </c>
      <c r="D118" s="93">
        <v>12</v>
      </c>
      <c r="E118" s="92" t="s">
        <v>676</v>
      </c>
      <c r="F118" s="93" t="s">
        <v>669</v>
      </c>
      <c r="G118" s="94" t="str">
        <f t="shared" si="3"/>
        <v>116BOG12</v>
      </c>
      <c r="H118" s="95">
        <v>116</v>
      </c>
      <c r="I118" s="92" t="s">
        <v>66</v>
      </c>
      <c r="J118" s="96">
        <v>783.70279020000009</v>
      </c>
    </row>
    <row r="119" spans="2:10">
      <c r="B119" s="91" t="str">
        <f t="shared" si="2"/>
        <v>Tablero en acrílico CCE-135-AMP-2014-12</v>
      </c>
      <c r="C119" s="92" t="s">
        <v>675</v>
      </c>
      <c r="D119" s="93">
        <v>12</v>
      </c>
      <c r="E119" s="92" t="s">
        <v>676</v>
      </c>
      <c r="F119" s="93" t="s">
        <v>669</v>
      </c>
      <c r="G119" s="94" t="str">
        <f t="shared" si="3"/>
        <v>117BOG12</v>
      </c>
      <c r="H119" s="95">
        <v>117</v>
      </c>
      <c r="I119" s="92" t="s">
        <v>64</v>
      </c>
      <c r="J119" s="96">
        <v>72150.567309699996</v>
      </c>
    </row>
    <row r="120" spans="2:10">
      <c r="B120" s="91" t="str">
        <f t="shared" si="2"/>
        <v>Tablero en corcho 60 x 45 cmCCE-135-AMP-2014-12</v>
      </c>
      <c r="C120" s="92" t="s">
        <v>675</v>
      </c>
      <c r="D120" s="93">
        <v>12</v>
      </c>
      <c r="E120" s="92" t="s">
        <v>676</v>
      </c>
      <c r="F120" s="93" t="s">
        <v>669</v>
      </c>
      <c r="G120" s="94" t="str">
        <f t="shared" si="3"/>
        <v>118BOG12</v>
      </c>
      <c r="H120" s="95">
        <v>118</v>
      </c>
      <c r="I120" s="92" t="s">
        <v>63</v>
      </c>
      <c r="J120" s="96">
        <v>51500.317366299998</v>
      </c>
    </row>
    <row r="121" spans="2:10">
      <c r="B121" s="91" t="str">
        <f t="shared" si="2"/>
        <v>Tablero en corcho 80 x 120 cmsCCE-135-AMP-2014-12</v>
      </c>
      <c r="C121" s="92" t="s">
        <v>675</v>
      </c>
      <c r="D121" s="93">
        <v>12</v>
      </c>
      <c r="E121" s="92" t="s">
        <v>676</v>
      </c>
      <c r="F121" s="93" t="s">
        <v>669</v>
      </c>
      <c r="G121" s="94" t="str">
        <f t="shared" si="3"/>
        <v>119BOG12</v>
      </c>
      <c r="H121" s="95">
        <v>119</v>
      </c>
      <c r="I121" s="92" t="s">
        <v>62</v>
      </c>
      <c r="J121" s="96">
        <v>129871.65831420002</v>
      </c>
    </row>
    <row r="122" spans="2:10">
      <c r="B122" s="91" t="str">
        <f t="shared" si="2"/>
        <v>Notas autoadhesivasCCE-135-AMP-2014-12</v>
      </c>
      <c r="C122" s="92" t="s">
        <v>675</v>
      </c>
      <c r="D122" s="93">
        <v>12</v>
      </c>
      <c r="E122" s="92" t="s">
        <v>676</v>
      </c>
      <c r="F122" s="93" t="s">
        <v>669</v>
      </c>
      <c r="G122" s="94" t="str">
        <f t="shared" si="3"/>
        <v>120BOG12</v>
      </c>
      <c r="H122" s="95">
        <v>120</v>
      </c>
      <c r="I122" s="92" t="s">
        <v>61</v>
      </c>
      <c r="J122" s="96">
        <v>1064.0517558000001</v>
      </c>
    </row>
    <row r="123" spans="2:10">
      <c r="B123" s="91" t="str">
        <f t="shared" si="2"/>
        <v>Taco de papel CCE-135-AMP-2014-12</v>
      </c>
      <c r="C123" s="92" t="s">
        <v>675</v>
      </c>
      <c r="D123" s="93">
        <v>12</v>
      </c>
      <c r="E123" s="92" t="s">
        <v>676</v>
      </c>
      <c r="F123" s="93" t="s">
        <v>669</v>
      </c>
      <c r="G123" s="94" t="str">
        <f t="shared" si="3"/>
        <v>121BOG12</v>
      </c>
      <c r="H123" s="95">
        <v>121</v>
      </c>
      <c r="I123" s="92" t="s">
        <v>59</v>
      </c>
      <c r="J123" s="96">
        <v>734.85410679999984</v>
      </c>
    </row>
    <row r="124" spans="2:10">
      <c r="B124" s="91" t="str">
        <f t="shared" si="2"/>
        <v>TajalápizCCE-135-AMP-2014-12</v>
      </c>
      <c r="C124" s="92" t="s">
        <v>675</v>
      </c>
      <c r="D124" s="93">
        <v>12</v>
      </c>
      <c r="E124" s="92" t="s">
        <v>676</v>
      </c>
      <c r="F124" s="93" t="s">
        <v>669</v>
      </c>
      <c r="G124" s="94" t="str">
        <f t="shared" si="3"/>
        <v>122BOG12</v>
      </c>
      <c r="H124" s="95">
        <v>122</v>
      </c>
      <c r="I124" s="92" t="s">
        <v>58</v>
      </c>
      <c r="J124" s="96">
        <v>149.7318339</v>
      </c>
    </row>
    <row r="125" spans="2:10">
      <c r="B125" s="91" t="str">
        <f t="shared" si="2"/>
        <v>Tajalápiz eléctricoCCE-135-AMP-2014-12</v>
      </c>
      <c r="C125" s="92" t="s">
        <v>675</v>
      </c>
      <c r="D125" s="93">
        <v>12</v>
      </c>
      <c r="E125" s="92" t="s">
        <v>676</v>
      </c>
      <c r="F125" s="93" t="s">
        <v>669</v>
      </c>
      <c r="G125" s="94" t="str">
        <f t="shared" si="3"/>
        <v>123BOG12</v>
      </c>
      <c r="H125" s="95">
        <v>123</v>
      </c>
      <c r="I125" s="92" t="s">
        <v>57</v>
      </c>
      <c r="J125" s="96">
        <v>42294.464401199999</v>
      </c>
    </row>
    <row r="126" spans="2:10">
      <c r="B126" s="91" t="str">
        <f t="shared" si="2"/>
        <v>Tijera de acero inoxidableCCE-135-AMP-2014-12</v>
      </c>
      <c r="C126" s="92" t="s">
        <v>675</v>
      </c>
      <c r="D126" s="93">
        <v>12</v>
      </c>
      <c r="E126" s="92" t="s">
        <v>676</v>
      </c>
      <c r="F126" s="93" t="s">
        <v>669</v>
      </c>
      <c r="G126" s="94" t="str">
        <f t="shared" si="3"/>
        <v>124BOG12</v>
      </c>
      <c r="H126" s="95">
        <v>124</v>
      </c>
      <c r="I126" s="92" t="s">
        <v>56</v>
      </c>
      <c r="J126" s="96">
        <v>1430.4168812999999</v>
      </c>
    </row>
    <row r="127" spans="2:10">
      <c r="B127" s="91" t="str">
        <f t="shared" si="2"/>
        <v>Tijeras punta roma CCE-135-AMP-2014-12</v>
      </c>
      <c r="C127" s="92" t="s">
        <v>675</v>
      </c>
      <c r="D127" s="93">
        <v>12</v>
      </c>
      <c r="E127" s="92" t="s">
        <v>676</v>
      </c>
      <c r="F127" s="93" t="s">
        <v>669</v>
      </c>
      <c r="G127" s="94" t="str">
        <f t="shared" si="3"/>
        <v>125BOG12</v>
      </c>
      <c r="H127" s="95">
        <v>125</v>
      </c>
      <c r="I127" s="92" t="s">
        <v>55</v>
      </c>
      <c r="J127" s="96">
        <v>1430.4168812999999</v>
      </c>
    </row>
    <row r="128" spans="2:10">
      <c r="B128" s="91" t="str">
        <f t="shared" si="2"/>
        <v>Tinta marcador borrable recargableCCE-135-AMP-2014-12</v>
      </c>
      <c r="C128" s="92" t="s">
        <v>675</v>
      </c>
      <c r="D128" s="93">
        <v>12</v>
      </c>
      <c r="E128" s="92" t="s">
        <v>676</v>
      </c>
      <c r="F128" s="93" t="s">
        <v>669</v>
      </c>
      <c r="G128" s="94" t="str">
        <f t="shared" si="3"/>
        <v>126BOG12</v>
      </c>
      <c r="H128" s="95">
        <v>126</v>
      </c>
      <c r="I128" s="92" t="s">
        <v>54</v>
      </c>
      <c r="J128" s="96">
        <v>4941.1505187000002</v>
      </c>
    </row>
    <row r="129" spans="2:10">
      <c r="B129" s="91" t="str">
        <f t="shared" si="2"/>
        <v>Memoria USB CCE-135-AMP-2014-12</v>
      </c>
      <c r="C129" s="92" t="s">
        <v>675</v>
      </c>
      <c r="D129" s="93">
        <v>12</v>
      </c>
      <c r="E129" s="92" t="s">
        <v>676</v>
      </c>
      <c r="F129" s="93" t="s">
        <v>669</v>
      </c>
      <c r="G129" s="94" t="str">
        <f t="shared" si="3"/>
        <v>127BOG12</v>
      </c>
      <c r="H129" s="95">
        <v>127</v>
      </c>
      <c r="I129" s="92" t="s">
        <v>53</v>
      </c>
      <c r="J129" s="96">
        <v>11942.441163399999</v>
      </c>
    </row>
    <row r="130" spans="2:10">
      <c r="B130" s="91" t="str">
        <f t="shared" ref="B130:B193" si="4">I130&amp;E130</f>
        <v>Kit escolar básicoCCE-135-AMP-2014-12</v>
      </c>
      <c r="C130" s="92" t="s">
        <v>675</v>
      </c>
      <c r="D130" s="93">
        <v>12</v>
      </c>
      <c r="E130" s="92" t="s">
        <v>676</v>
      </c>
      <c r="F130" s="93" t="s">
        <v>669</v>
      </c>
      <c r="G130" s="94" t="str">
        <f t="shared" si="3"/>
        <v>128BOG12</v>
      </c>
      <c r="H130" s="95">
        <v>128</v>
      </c>
      <c r="I130" s="92" t="s">
        <v>52</v>
      </c>
      <c r="J130" s="96">
        <v>13390.910819000001</v>
      </c>
    </row>
    <row r="131" spans="2:10">
      <c r="B131" s="91" t="str">
        <f t="shared" si="4"/>
        <v>Block amarillo cuadriculado CCE-135-AMP-2014-12</v>
      </c>
      <c r="C131" s="92" t="s">
        <v>675</v>
      </c>
      <c r="D131" s="93">
        <v>12</v>
      </c>
      <c r="E131" s="92" t="s">
        <v>676</v>
      </c>
      <c r="F131" s="93" t="s">
        <v>669</v>
      </c>
      <c r="G131" s="94" t="str">
        <f t="shared" ref="G131:G194" si="5">H131&amp;F131&amp;D131</f>
        <v>129BOG12</v>
      </c>
      <c r="H131" s="95">
        <v>129</v>
      </c>
      <c r="I131" s="92" t="s">
        <v>51</v>
      </c>
      <c r="J131" s="96">
        <v>1839.2591227999999</v>
      </c>
    </row>
    <row r="132" spans="2:10">
      <c r="B132" s="91" t="str">
        <f t="shared" si="4"/>
        <v>Block amarillo rayado CCE-135-AMP-2014-12</v>
      </c>
      <c r="C132" s="92" t="s">
        <v>675</v>
      </c>
      <c r="D132" s="93">
        <v>12</v>
      </c>
      <c r="E132" s="92" t="s">
        <v>676</v>
      </c>
      <c r="F132" s="93" t="s">
        <v>669</v>
      </c>
      <c r="G132" s="94" t="str">
        <f t="shared" si="5"/>
        <v>130BOG12</v>
      </c>
      <c r="H132" s="95">
        <v>130</v>
      </c>
      <c r="I132" s="92" t="s">
        <v>50</v>
      </c>
      <c r="J132" s="96">
        <v>1839.2591227999999</v>
      </c>
    </row>
    <row r="133" spans="2:10">
      <c r="B133" s="91" t="str">
        <f t="shared" si="4"/>
        <v>Block bond cuadriculado CCE-135-AMP-2014-12</v>
      </c>
      <c r="C133" s="92" t="s">
        <v>675</v>
      </c>
      <c r="D133" s="93">
        <v>12</v>
      </c>
      <c r="E133" s="92" t="s">
        <v>676</v>
      </c>
      <c r="F133" s="93" t="s">
        <v>669</v>
      </c>
      <c r="G133" s="94" t="str">
        <f t="shared" si="5"/>
        <v>131BOG12</v>
      </c>
      <c r="H133" s="95">
        <v>131</v>
      </c>
      <c r="I133" s="92" t="s">
        <v>49</v>
      </c>
      <c r="J133" s="96">
        <v>933.43462410000006</v>
      </c>
    </row>
    <row r="134" spans="2:10">
      <c r="B134" s="91" t="str">
        <f t="shared" si="4"/>
        <v>Block bond rayadoCCE-135-AMP-2014-12</v>
      </c>
      <c r="C134" s="92" t="s">
        <v>675</v>
      </c>
      <c r="D134" s="93">
        <v>12</v>
      </c>
      <c r="E134" s="92" t="s">
        <v>676</v>
      </c>
      <c r="F134" s="93" t="s">
        <v>669</v>
      </c>
      <c r="G134" s="94" t="str">
        <f t="shared" si="5"/>
        <v>132BOG12</v>
      </c>
      <c r="H134" s="95">
        <v>132</v>
      </c>
      <c r="I134" s="92" t="s">
        <v>48</v>
      </c>
      <c r="J134" s="96">
        <v>933.43462410000006</v>
      </c>
    </row>
    <row r="135" spans="2:10">
      <c r="B135" s="91" t="str">
        <f t="shared" si="4"/>
        <v>Block periódico CCE-135-AMP-2014-12</v>
      </c>
      <c r="C135" s="92" t="s">
        <v>675</v>
      </c>
      <c r="D135" s="93">
        <v>12</v>
      </c>
      <c r="E135" s="92" t="s">
        <v>676</v>
      </c>
      <c r="F135" s="93" t="s">
        <v>669</v>
      </c>
      <c r="G135" s="94" t="str">
        <f t="shared" si="5"/>
        <v>133BOG12</v>
      </c>
      <c r="H135" s="95">
        <v>133</v>
      </c>
      <c r="I135" s="92" t="s">
        <v>47</v>
      </c>
      <c r="J135" s="96">
        <v>995.02644229999999</v>
      </c>
    </row>
    <row r="136" spans="2:10">
      <c r="B136" s="91" t="str">
        <f t="shared" si="4"/>
        <v>Cartulina carta blancaCCE-135-AMP-2014-12</v>
      </c>
      <c r="C136" s="92" t="s">
        <v>675</v>
      </c>
      <c r="D136" s="93">
        <v>12</v>
      </c>
      <c r="E136" s="92" t="s">
        <v>676</v>
      </c>
      <c r="F136" s="93" t="s">
        <v>669</v>
      </c>
      <c r="G136" s="94" t="str">
        <f t="shared" si="5"/>
        <v>134BOG12</v>
      </c>
      <c r="H136" s="95">
        <v>134</v>
      </c>
      <c r="I136" s="92" t="s">
        <v>219</v>
      </c>
      <c r="J136" s="96">
        <v>3856.9221328000003</v>
      </c>
    </row>
    <row r="137" spans="2:10">
      <c r="B137" s="91" t="str">
        <f t="shared" si="4"/>
        <v>Cartulina carta surtidoCCE-135-AMP-2014-12</v>
      </c>
      <c r="C137" s="92" t="s">
        <v>675</v>
      </c>
      <c r="D137" s="93">
        <v>12</v>
      </c>
      <c r="E137" s="92" t="s">
        <v>676</v>
      </c>
      <c r="F137" s="93" t="s">
        <v>669</v>
      </c>
      <c r="G137" s="94" t="str">
        <f t="shared" si="5"/>
        <v>135BOG12</v>
      </c>
      <c r="H137" s="95">
        <v>135</v>
      </c>
      <c r="I137" s="92" t="s">
        <v>220</v>
      </c>
      <c r="J137" s="96">
        <v>3856.9221328000003</v>
      </c>
    </row>
    <row r="138" spans="2:10">
      <c r="B138" s="91" t="str">
        <f t="shared" si="4"/>
        <v>Cartulina oficio blancaCCE-135-AMP-2014-12</v>
      </c>
      <c r="C138" s="92" t="s">
        <v>675</v>
      </c>
      <c r="D138" s="93">
        <v>12</v>
      </c>
      <c r="E138" s="92" t="s">
        <v>676</v>
      </c>
      <c r="F138" s="93" t="s">
        <v>669</v>
      </c>
      <c r="G138" s="94" t="str">
        <f t="shared" si="5"/>
        <v>136BOG12</v>
      </c>
      <c r="H138" s="95">
        <v>136</v>
      </c>
      <c r="I138" s="92" t="s">
        <v>46</v>
      </c>
      <c r="J138" s="96">
        <v>4229.6588257000003</v>
      </c>
    </row>
    <row r="139" spans="2:10">
      <c r="B139" s="91" t="str">
        <f t="shared" si="4"/>
        <v>Cartulina oficio surtidoCCE-135-AMP-2014-12</v>
      </c>
      <c r="C139" s="92" t="s">
        <v>675</v>
      </c>
      <c r="D139" s="93">
        <v>12</v>
      </c>
      <c r="E139" s="92" t="s">
        <v>676</v>
      </c>
      <c r="F139" s="93" t="s">
        <v>669</v>
      </c>
      <c r="G139" s="94" t="str">
        <f t="shared" si="5"/>
        <v>137BOG12</v>
      </c>
      <c r="H139" s="95">
        <v>137</v>
      </c>
      <c r="I139" s="92" t="s">
        <v>45</v>
      </c>
      <c r="J139" s="96">
        <v>4229.6588257000003</v>
      </c>
    </row>
    <row r="140" spans="2:10">
      <c r="B140" s="91" t="str">
        <f t="shared" si="4"/>
        <v>Cartulina pliego blancoCCE-135-AMP-2014-12</v>
      </c>
      <c r="C140" s="92" t="s">
        <v>675</v>
      </c>
      <c r="D140" s="93">
        <v>12</v>
      </c>
      <c r="E140" s="92" t="s">
        <v>676</v>
      </c>
      <c r="F140" s="93" t="s">
        <v>669</v>
      </c>
      <c r="G140" s="94" t="str">
        <f t="shared" si="5"/>
        <v>138BOG12</v>
      </c>
      <c r="H140" s="95">
        <v>138</v>
      </c>
      <c r="I140" s="92" t="s">
        <v>44</v>
      </c>
      <c r="J140" s="96">
        <v>379.10826030000004</v>
      </c>
    </row>
    <row r="141" spans="2:10">
      <c r="B141" s="91" t="str">
        <f t="shared" si="4"/>
        <v>Cartulina pliego surtidoCCE-135-AMP-2014-12</v>
      </c>
      <c r="C141" s="92" t="s">
        <v>675</v>
      </c>
      <c r="D141" s="93">
        <v>12</v>
      </c>
      <c r="E141" s="92" t="s">
        <v>676</v>
      </c>
      <c r="F141" s="93" t="s">
        <v>669</v>
      </c>
      <c r="G141" s="94" t="str">
        <f t="shared" si="5"/>
        <v>139BOG12</v>
      </c>
      <c r="H141" s="95">
        <v>139</v>
      </c>
      <c r="I141" s="92" t="s">
        <v>43</v>
      </c>
      <c r="J141" s="96">
        <v>379.10826030000004</v>
      </c>
    </row>
    <row r="142" spans="2:10">
      <c r="B142" s="91" t="str">
        <f t="shared" si="4"/>
        <v>Forma continua carta 1 parteCCE-135-AMP-2014-12</v>
      </c>
      <c r="C142" s="92" t="s">
        <v>675</v>
      </c>
      <c r="D142" s="93">
        <v>12</v>
      </c>
      <c r="E142" s="92" t="s">
        <v>676</v>
      </c>
      <c r="F142" s="93" t="s">
        <v>669</v>
      </c>
      <c r="G142" s="94" t="str">
        <f t="shared" si="5"/>
        <v>140BOG12</v>
      </c>
      <c r="H142" s="95">
        <v>140</v>
      </c>
      <c r="I142" s="92" t="s">
        <v>42</v>
      </c>
      <c r="J142" s="96">
        <v>40009.195560399996</v>
      </c>
    </row>
    <row r="143" spans="2:10">
      <c r="B143" s="91" t="str">
        <f t="shared" si="4"/>
        <v>Forma continua carta 2 partesCCE-135-AMP-2014-12</v>
      </c>
      <c r="C143" s="92" t="s">
        <v>675</v>
      </c>
      <c r="D143" s="93">
        <v>12</v>
      </c>
      <c r="E143" s="92" t="s">
        <v>676</v>
      </c>
      <c r="F143" s="93" t="s">
        <v>669</v>
      </c>
      <c r="G143" s="94" t="str">
        <f t="shared" si="5"/>
        <v>141BOG12</v>
      </c>
      <c r="H143" s="95">
        <v>141</v>
      </c>
      <c r="I143" s="92" t="s">
        <v>41</v>
      </c>
      <c r="J143" s="96">
        <v>57044.642932199997</v>
      </c>
    </row>
    <row r="144" spans="2:10">
      <c r="B144" s="91" t="str">
        <f t="shared" si="4"/>
        <v>Forma continua carta 3 partesCCE-135-AMP-2014-12</v>
      </c>
      <c r="C144" s="92" t="s">
        <v>675</v>
      </c>
      <c r="D144" s="93">
        <v>12</v>
      </c>
      <c r="E144" s="92" t="s">
        <v>676</v>
      </c>
      <c r="F144" s="93" t="s">
        <v>669</v>
      </c>
      <c r="G144" s="94" t="str">
        <f t="shared" si="5"/>
        <v>142BOG12</v>
      </c>
      <c r="H144" s="95">
        <v>142</v>
      </c>
      <c r="I144" s="92" t="s">
        <v>40</v>
      </c>
      <c r="J144" s="96">
        <v>59443.538058300001</v>
      </c>
    </row>
    <row r="145" spans="2:10">
      <c r="B145" s="91" t="str">
        <f t="shared" si="4"/>
        <v>Forma continua oficio 1 parteCCE-135-AMP-2014-12</v>
      </c>
      <c r="C145" s="92" t="s">
        <v>675</v>
      </c>
      <c r="D145" s="93">
        <v>12</v>
      </c>
      <c r="E145" s="92" t="s">
        <v>676</v>
      </c>
      <c r="F145" s="93" t="s">
        <v>669</v>
      </c>
      <c r="G145" s="94" t="str">
        <f t="shared" si="5"/>
        <v>143BOG12</v>
      </c>
      <c r="H145" s="95">
        <v>143</v>
      </c>
      <c r="I145" s="92" t="s">
        <v>39</v>
      </c>
      <c r="J145" s="96">
        <v>59547.60699249999</v>
      </c>
    </row>
    <row r="146" spans="2:10">
      <c r="B146" s="91" t="str">
        <f t="shared" si="4"/>
        <v>Forma continua oficio 2 partesCCE-135-AMP-2014-12</v>
      </c>
      <c r="C146" s="92" t="s">
        <v>675</v>
      </c>
      <c r="D146" s="93">
        <v>12</v>
      </c>
      <c r="E146" s="92" t="s">
        <v>676</v>
      </c>
      <c r="F146" s="93" t="s">
        <v>669</v>
      </c>
      <c r="G146" s="94" t="str">
        <f t="shared" si="5"/>
        <v>144BOG12</v>
      </c>
      <c r="H146" s="95">
        <v>144</v>
      </c>
      <c r="I146" s="92" t="s">
        <v>37</v>
      </c>
      <c r="J146" s="96">
        <v>69472.3851459</v>
      </c>
    </row>
    <row r="147" spans="2:10">
      <c r="B147" s="91" t="str">
        <f t="shared" si="4"/>
        <v>Forma continua oficio 3 partesCCE-135-AMP-2014-12</v>
      </c>
      <c r="C147" s="92" t="s">
        <v>675</v>
      </c>
      <c r="D147" s="93">
        <v>12</v>
      </c>
      <c r="E147" s="92" t="s">
        <v>676</v>
      </c>
      <c r="F147" s="93" t="s">
        <v>669</v>
      </c>
      <c r="G147" s="94" t="str">
        <f t="shared" si="5"/>
        <v>145BOG12</v>
      </c>
      <c r="H147" s="95">
        <v>145</v>
      </c>
      <c r="I147" s="92" t="s">
        <v>35</v>
      </c>
      <c r="J147" s="96">
        <v>73953.720883899994</v>
      </c>
    </row>
    <row r="148" spans="2:10">
      <c r="B148" s="91" t="str">
        <f t="shared" si="4"/>
        <v>Libreta de TaquigrafíaCCE-135-AMP-2014-12</v>
      </c>
      <c r="C148" s="92" t="s">
        <v>675</v>
      </c>
      <c r="D148" s="93">
        <v>12</v>
      </c>
      <c r="E148" s="92" t="s">
        <v>676</v>
      </c>
      <c r="F148" s="93" t="s">
        <v>669</v>
      </c>
      <c r="G148" s="94" t="str">
        <f t="shared" si="5"/>
        <v>146BOG12</v>
      </c>
      <c r="H148" s="95">
        <v>146</v>
      </c>
      <c r="I148" s="92" t="s">
        <v>33</v>
      </c>
      <c r="J148" s="96">
        <v>1810.5870695000003</v>
      </c>
    </row>
    <row r="149" spans="2:10">
      <c r="B149" s="91" t="str">
        <f t="shared" si="4"/>
        <v>Libreta doble OCCE-135-AMP-2014-12</v>
      </c>
      <c r="C149" s="92" t="s">
        <v>675</v>
      </c>
      <c r="D149" s="93">
        <v>12</v>
      </c>
      <c r="E149" s="92" t="s">
        <v>676</v>
      </c>
      <c r="F149" s="93" t="s">
        <v>669</v>
      </c>
      <c r="G149" s="94" t="str">
        <f t="shared" si="5"/>
        <v>147BOG12</v>
      </c>
      <c r="H149" s="95">
        <v>147</v>
      </c>
      <c r="I149" s="92" t="s">
        <v>32</v>
      </c>
      <c r="J149" s="96">
        <v>2089.8741072000003</v>
      </c>
    </row>
    <row r="150" spans="2:10">
      <c r="B150" s="91" t="str">
        <f t="shared" si="4"/>
        <v>LibretaTelemensajeCCE-135-AMP-2014-12</v>
      </c>
      <c r="C150" s="92" t="s">
        <v>675</v>
      </c>
      <c r="D150" s="93">
        <v>12</v>
      </c>
      <c r="E150" s="92" t="s">
        <v>676</v>
      </c>
      <c r="F150" s="93" t="s">
        <v>669</v>
      </c>
      <c r="G150" s="94" t="str">
        <f t="shared" si="5"/>
        <v>148BOG12</v>
      </c>
      <c r="H150" s="95">
        <v>148</v>
      </c>
      <c r="I150" s="92" t="s">
        <v>31</v>
      </c>
      <c r="J150" s="96">
        <v>8956.2999086</v>
      </c>
    </row>
    <row r="151" spans="2:10">
      <c r="B151" s="91" t="str">
        <f t="shared" si="4"/>
        <v>Libro de actas 100 foliosCCE-135-AMP-2014-12</v>
      </c>
      <c r="C151" s="92" t="s">
        <v>675</v>
      </c>
      <c r="D151" s="93">
        <v>12</v>
      </c>
      <c r="E151" s="92" t="s">
        <v>676</v>
      </c>
      <c r="F151" s="93" t="s">
        <v>669</v>
      </c>
      <c r="G151" s="94" t="str">
        <f t="shared" si="5"/>
        <v>149BOG12</v>
      </c>
      <c r="H151" s="95">
        <v>149</v>
      </c>
      <c r="I151" s="92" t="s">
        <v>30</v>
      </c>
      <c r="J151" s="96">
        <v>3595.6878694000002</v>
      </c>
    </row>
    <row r="152" spans="2:10">
      <c r="B152" s="91" t="str">
        <f t="shared" si="4"/>
        <v>Libro de actas 200 foliosCCE-135-AMP-2014-12</v>
      </c>
      <c r="C152" s="92" t="s">
        <v>675</v>
      </c>
      <c r="D152" s="93">
        <v>12</v>
      </c>
      <c r="E152" s="92" t="s">
        <v>676</v>
      </c>
      <c r="F152" s="93" t="s">
        <v>669</v>
      </c>
      <c r="G152" s="94" t="str">
        <f t="shared" si="5"/>
        <v>150BOG12</v>
      </c>
      <c r="H152" s="95">
        <v>150</v>
      </c>
      <c r="I152" s="92" t="s">
        <v>29</v>
      </c>
      <c r="J152" s="96">
        <v>6164.4914595000009</v>
      </c>
    </row>
    <row r="153" spans="2:10">
      <c r="B153" s="91" t="str">
        <f t="shared" si="4"/>
        <v>Libro de actas 300 foliosCCE-135-AMP-2014-12</v>
      </c>
      <c r="C153" s="92" t="s">
        <v>675</v>
      </c>
      <c r="D153" s="93">
        <v>12</v>
      </c>
      <c r="E153" s="92" t="s">
        <v>676</v>
      </c>
      <c r="F153" s="93" t="s">
        <v>669</v>
      </c>
      <c r="G153" s="94" t="str">
        <f t="shared" si="5"/>
        <v>151BOG12</v>
      </c>
      <c r="H153" s="95">
        <v>151</v>
      </c>
      <c r="I153" s="92" t="s">
        <v>28</v>
      </c>
      <c r="J153" s="96">
        <v>9762.3031847000002</v>
      </c>
    </row>
    <row r="154" spans="2:10">
      <c r="B154" s="91" t="str">
        <f t="shared" si="4"/>
        <v>Libro de actas 400 foliosCCE-135-AMP-2014-12</v>
      </c>
      <c r="C154" s="92" t="s">
        <v>675</v>
      </c>
      <c r="D154" s="93">
        <v>12</v>
      </c>
      <c r="E154" s="92" t="s">
        <v>676</v>
      </c>
      <c r="F154" s="93" t="s">
        <v>669</v>
      </c>
      <c r="G154" s="94" t="str">
        <f t="shared" si="5"/>
        <v>152BOG12</v>
      </c>
      <c r="H154" s="95">
        <v>152</v>
      </c>
      <c r="I154" s="92" t="s">
        <v>27</v>
      </c>
      <c r="J154" s="96">
        <v>11559.085191500004</v>
      </c>
    </row>
    <row r="155" spans="2:10">
      <c r="B155" s="91" t="str">
        <f t="shared" si="4"/>
        <v>Libro de actas 600 foliosCCE-135-AMP-2014-12</v>
      </c>
      <c r="C155" s="92" t="s">
        <v>675</v>
      </c>
      <c r="D155" s="93">
        <v>12</v>
      </c>
      <c r="E155" s="92" t="s">
        <v>676</v>
      </c>
      <c r="F155" s="93" t="s">
        <v>669</v>
      </c>
      <c r="G155" s="94" t="str">
        <f t="shared" si="5"/>
        <v>153BOG12</v>
      </c>
      <c r="H155" s="95">
        <v>153</v>
      </c>
      <c r="I155" s="92" t="s">
        <v>26</v>
      </c>
      <c r="J155" s="96">
        <v>16697.754299600001</v>
      </c>
    </row>
    <row r="156" spans="2:10">
      <c r="B156" s="91" t="str">
        <f t="shared" si="4"/>
        <v>Papel bond 60g cartaCCE-135-AMP-2014-12</v>
      </c>
      <c r="C156" s="92" t="s">
        <v>675</v>
      </c>
      <c r="D156" s="93">
        <v>12</v>
      </c>
      <c r="E156" s="92" t="s">
        <v>676</v>
      </c>
      <c r="F156" s="93" t="s">
        <v>669</v>
      </c>
      <c r="G156" s="94" t="str">
        <f t="shared" si="5"/>
        <v>154BOG12</v>
      </c>
      <c r="H156" s="95">
        <v>154</v>
      </c>
      <c r="I156" s="92" t="s">
        <v>25</v>
      </c>
      <c r="J156" s="96">
        <v>74865.812120000017</v>
      </c>
    </row>
    <row r="157" spans="2:10">
      <c r="B157" s="91" t="str">
        <f t="shared" si="4"/>
        <v>Papel bond 60g oficioCCE-135-AMP-2014-12</v>
      </c>
      <c r="C157" s="92" t="s">
        <v>675</v>
      </c>
      <c r="D157" s="93">
        <v>12</v>
      </c>
      <c r="E157" s="92" t="s">
        <v>676</v>
      </c>
      <c r="F157" s="93" t="s">
        <v>669</v>
      </c>
      <c r="G157" s="94" t="str">
        <f t="shared" si="5"/>
        <v>155BOG12</v>
      </c>
      <c r="H157" s="95">
        <v>155</v>
      </c>
      <c r="I157" s="92" t="s">
        <v>24</v>
      </c>
      <c r="J157" s="96">
        <v>88582.293470000004</v>
      </c>
    </row>
    <row r="158" spans="2:10">
      <c r="B158" s="91" t="str">
        <f t="shared" si="4"/>
        <v>Papel bond 75g oficioCCE-135-AMP-2014-12</v>
      </c>
      <c r="C158" s="92" t="s">
        <v>675</v>
      </c>
      <c r="D158" s="93">
        <v>12</v>
      </c>
      <c r="E158" s="92" t="s">
        <v>676</v>
      </c>
      <c r="F158" s="93" t="s">
        <v>669</v>
      </c>
      <c r="G158" s="94" t="str">
        <f t="shared" si="5"/>
        <v>156BOG12</v>
      </c>
      <c r="H158" s="95">
        <v>156</v>
      </c>
      <c r="I158" s="92" t="s">
        <v>23</v>
      </c>
      <c r="J158" s="96">
        <v>106368.17059000001</v>
      </c>
    </row>
    <row r="159" spans="2:10">
      <c r="B159" s="91" t="str">
        <f t="shared" si="4"/>
        <v>Papel bond 75g cartaCCE-135-AMP-2014-12</v>
      </c>
      <c r="C159" s="92" t="s">
        <v>675</v>
      </c>
      <c r="D159" s="93">
        <v>12</v>
      </c>
      <c r="E159" s="92" t="s">
        <v>676</v>
      </c>
      <c r="F159" s="93" t="s">
        <v>669</v>
      </c>
      <c r="G159" s="94" t="str">
        <f t="shared" si="5"/>
        <v>157BOG12</v>
      </c>
      <c r="H159" s="95">
        <v>157</v>
      </c>
      <c r="I159" s="92" t="s">
        <v>22</v>
      </c>
      <c r="J159" s="96">
        <v>89504.797470000005</v>
      </c>
    </row>
    <row r="160" spans="2:10">
      <c r="B160" s="91" t="str">
        <f t="shared" si="4"/>
        <v>Papel carbón para máquina oficioCCE-135-AMP-2014-12</v>
      </c>
      <c r="C160" s="92" t="s">
        <v>675</v>
      </c>
      <c r="D160" s="93">
        <v>12</v>
      </c>
      <c r="E160" s="92" t="s">
        <v>676</v>
      </c>
      <c r="F160" s="93" t="s">
        <v>669</v>
      </c>
      <c r="G160" s="94" t="str">
        <f t="shared" si="5"/>
        <v>158BOG12</v>
      </c>
      <c r="H160" s="95">
        <v>158</v>
      </c>
      <c r="I160" s="92" t="s">
        <v>21</v>
      </c>
      <c r="J160" s="96">
        <v>6689.0838421000008</v>
      </c>
    </row>
    <row r="161" spans="2:10">
      <c r="B161" s="91" t="str">
        <f t="shared" si="4"/>
        <v>Papel carbón para escritura oficioCCE-135-AMP-2014-12</v>
      </c>
      <c r="C161" s="92" t="s">
        <v>675</v>
      </c>
      <c r="D161" s="93">
        <v>12</v>
      </c>
      <c r="E161" s="92" t="s">
        <v>676</v>
      </c>
      <c r="F161" s="93" t="s">
        <v>669</v>
      </c>
      <c r="G161" s="94" t="str">
        <f t="shared" si="5"/>
        <v>159BOG12</v>
      </c>
      <c r="H161" s="95">
        <v>159</v>
      </c>
      <c r="I161" s="92" t="s">
        <v>20</v>
      </c>
      <c r="J161" s="96">
        <v>10630.960206899999</v>
      </c>
    </row>
    <row r="162" spans="2:10">
      <c r="B162" s="91" t="str">
        <f t="shared" si="4"/>
        <v>Papel carbón para máquina cartaCCE-135-AMP-2014-12</v>
      </c>
      <c r="C162" s="92" t="s">
        <v>675</v>
      </c>
      <c r="D162" s="93">
        <v>12</v>
      </c>
      <c r="E162" s="92" t="s">
        <v>676</v>
      </c>
      <c r="F162" s="93" t="s">
        <v>669</v>
      </c>
      <c r="G162" s="94" t="str">
        <f t="shared" si="5"/>
        <v>160BOG12</v>
      </c>
      <c r="H162" s="95">
        <v>160</v>
      </c>
      <c r="I162" s="92" t="s">
        <v>19</v>
      </c>
      <c r="J162" s="96">
        <v>6270.6842495000001</v>
      </c>
    </row>
    <row r="163" spans="2:10">
      <c r="B163" s="91" t="str">
        <f t="shared" si="4"/>
        <v>Papel carbón para escritura cartaCCE-135-AMP-2014-12</v>
      </c>
      <c r="C163" s="92" t="s">
        <v>675</v>
      </c>
      <c r="D163" s="93">
        <v>12</v>
      </c>
      <c r="E163" s="92" t="s">
        <v>676</v>
      </c>
      <c r="F163" s="93" t="s">
        <v>669</v>
      </c>
      <c r="G163" s="94" t="str">
        <f t="shared" si="5"/>
        <v>161BOG12</v>
      </c>
      <c r="H163" s="95">
        <v>161</v>
      </c>
      <c r="I163" s="92" t="s">
        <v>18</v>
      </c>
      <c r="J163" s="96">
        <v>9079.4835449999991</v>
      </c>
    </row>
    <row r="164" spans="2:10">
      <c r="B164" s="91" t="str">
        <f t="shared" si="4"/>
        <v>Papel kraft 60gCCE-135-AMP-2014-12</v>
      </c>
      <c r="C164" s="92" t="s">
        <v>675</v>
      </c>
      <c r="D164" s="93">
        <v>12</v>
      </c>
      <c r="E164" s="92" t="s">
        <v>676</v>
      </c>
      <c r="F164" s="93" t="s">
        <v>669</v>
      </c>
      <c r="G164" s="94" t="str">
        <f t="shared" si="5"/>
        <v>162BOG12</v>
      </c>
      <c r="H164" s="95">
        <v>162</v>
      </c>
      <c r="I164" s="92" t="s">
        <v>17</v>
      </c>
      <c r="J164" s="96">
        <v>53117.633558000001</v>
      </c>
    </row>
    <row r="165" spans="2:10">
      <c r="B165" s="91" t="str">
        <f t="shared" si="4"/>
        <v>Papel kraft 90gCCE-135-AMP-2014-12</v>
      </c>
      <c r="C165" s="92" t="s">
        <v>675</v>
      </c>
      <c r="D165" s="93">
        <v>12</v>
      </c>
      <c r="E165" s="92" t="s">
        <v>676</v>
      </c>
      <c r="F165" s="93" t="s">
        <v>669</v>
      </c>
      <c r="G165" s="94" t="str">
        <f t="shared" si="5"/>
        <v>163BOG12</v>
      </c>
      <c r="H165" s="95">
        <v>163</v>
      </c>
      <c r="I165" s="92" t="s">
        <v>16</v>
      </c>
      <c r="J165" s="96">
        <v>56352.265941400001</v>
      </c>
    </row>
    <row r="166" spans="2:10">
      <c r="B166" s="91" t="str">
        <f t="shared" si="4"/>
        <v>Papel tipo kimberly CCE-135-AMP-2014-12</v>
      </c>
      <c r="C166" s="92" t="s">
        <v>675</v>
      </c>
      <c r="D166" s="93">
        <v>12</v>
      </c>
      <c r="E166" s="92" t="s">
        <v>676</v>
      </c>
      <c r="F166" s="93" t="s">
        <v>669</v>
      </c>
      <c r="G166" s="94" t="str">
        <f t="shared" si="5"/>
        <v>164BOG12</v>
      </c>
      <c r="H166" s="95">
        <v>164</v>
      </c>
      <c r="I166" s="92" t="s">
        <v>14</v>
      </c>
      <c r="J166" s="96">
        <v>41050.946830299996</v>
      </c>
    </row>
    <row r="167" spans="2:10">
      <c r="B167" s="91" t="str">
        <f t="shared" si="4"/>
        <v>Rollo Sumadora 70mmCCE-135-AMP-2014-12</v>
      </c>
      <c r="C167" s="92" t="s">
        <v>675</v>
      </c>
      <c r="D167" s="93">
        <v>12</v>
      </c>
      <c r="E167" s="92" t="s">
        <v>676</v>
      </c>
      <c r="F167" s="93" t="s">
        <v>669</v>
      </c>
      <c r="G167" s="94" t="str">
        <f t="shared" si="5"/>
        <v>165BOG12</v>
      </c>
      <c r="H167" s="95">
        <v>165</v>
      </c>
      <c r="I167" s="92" t="s">
        <v>13</v>
      </c>
      <c r="J167" s="96">
        <v>696.62470239999993</v>
      </c>
    </row>
    <row r="168" spans="2:10">
      <c r="B168" s="91" t="str">
        <f t="shared" si="4"/>
        <v>Rollo Sumadora 57mmCCE-135-AMP-2014-12</v>
      </c>
      <c r="C168" s="92" t="s">
        <v>675</v>
      </c>
      <c r="D168" s="93">
        <v>12</v>
      </c>
      <c r="E168" s="92" t="s">
        <v>676</v>
      </c>
      <c r="F168" s="93" t="s">
        <v>669</v>
      </c>
      <c r="G168" s="94" t="str">
        <f t="shared" si="5"/>
        <v>166BOG12</v>
      </c>
      <c r="H168" s="95">
        <v>166</v>
      </c>
      <c r="I168" s="92" t="s">
        <v>223</v>
      </c>
      <c r="J168" s="96">
        <v>659.45722590000003</v>
      </c>
    </row>
    <row r="169" spans="2:10">
      <c r="B169" s="91" t="str">
        <f t="shared" si="4"/>
        <v>Papel contact transparenteCCE-135-AMP-2014-12</v>
      </c>
      <c r="C169" s="92" t="s">
        <v>675</v>
      </c>
      <c r="D169" s="93">
        <v>12</v>
      </c>
      <c r="E169" s="92" t="s">
        <v>676</v>
      </c>
      <c r="F169" s="93" t="s">
        <v>669</v>
      </c>
      <c r="G169" s="94" t="str">
        <f t="shared" si="5"/>
        <v>167BOG12</v>
      </c>
      <c r="H169" s="95">
        <v>167</v>
      </c>
      <c r="I169" s="92" t="s">
        <v>12</v>
      </c>
      <c r="J169" s="96">
        <v>48036.308556499993</v>
      </c>
    </row>
    <row r="170" spans="2:10">
      <c r="B170" s="91" t="str">
        <f t="shared" si="4"/>
        <v>Sobre para archivo cartaCCE-135-AMP-2014-12</v>
      </c>
      <c r="C170" s="92" t="s">
        <v>675</v>
      </c>
      <c r="D170" s="93">
        <v>12</v>
      </c>
      <c r="E170" s="92" t="s">
        <v>676</v>
      </c>
      <c r="F170" s="93" t="s">
        <v>669</v>
      </c>
      <c r="G170" s="94" t="str">
        <f t="shared" si="5"/>
        <v>168BOG12</v>
      </c>
      <c r="H170" s="95">
        <v>168</v>
      </c>
      <c r="I170" s="92" t="s">
        <v>10</v>
      </c>
      <c r="J170" s="96">
        <v>346.18849539999997</v>
      </c>
    </row>
    <row r="171" spans="2:10">
      <c r="B171" s="91" t="str">
        <f t="shared" si="4"/>
        <v>Sobre para archivo oficioCCE-135-AMP-2014-12</v>
      </c>
      <c r="C171" s="92" t="s">
        <v>675</v>
      </c>
      <c r="D171" s="93">
        <v>12</v>
      </c>
      <c r="E171" s="92" t="s">
        <v>676</v>
      </c>
      <c r="F171" s="93" t="s">
        <v>669</v>
      </c>
      <c r="G171" s="94" t="str">
        <f t="shared" si="5"/>
        <v>169BOG12</v>
      </c>
      <c r="H171" s="95">
        <v>169</v>
      </c>
      <c r="I171" s="92" t="s">
        <v>9</v>
      </c>
      <c r="J171" s="96">
        <v>401.4087462</v>
      </c>
    </row>
    <row r="172" spans="2:10">
      <c r="B172" s="91" t="str">
        <f t="shared" si="4"/>
        <v>Sobre correspondenciaCCE-135-AMP-2014-12</v>
      </c>
      <c r="C172" s="92" t="s">
        <v>675</v>
      </c>
      <c r="D172" s="93">
        <v>12</v>
      </c>
      <c r="E172" s="92" t="s">
        <v>676</v>
      </c>
      <c r="F172" s="93" t="s">
        <v>669</v>
      </c>
      <c r="G172" s="94" t="str">
        <f t="shared" si="5"/>
        <v>170BOG12</v>
      </c>
      <c r="H172" s="95">
        <v>170</v>
      </c>
      <c r="I172" s="92" t="s">
        <v>8</v>
      </c>
      <c r="J172" s="96">
        <v>3638.1649854000002</v>
      </c>
    </row>
    <row r="173" spans="2:10">
      <c r="B173" s="91" t="str">
        <f t="shared" si="4"/>
        <v>Sobre de manila oficioCCE-135-AMP-2014-12</v>
      </c>
      <c r="C173" s="92" t="s">
        <v>675</v>
      </c>
      <c r="D173" s="93">
        <v>12</v>
      </c>
      <c r="E173" s="92" t="s">
        <v>676</v>
      </c>
      <c r="F173" s="93" t="s">
        <v>669</v>
      </c>
      <c r="G173" s="94" t="str">
        <f t="shared" si="5"/>
        <v>171BOG12</v>
      </c>
      <c r="H173" s="95">
        <v>171</v>
      </c>
      <c r="I173" s="92" t="s">
        <v>7</v>
      </c>
      <c r="J173" s="96">
        <v>11138.561743100003</v>
      </c>
    </row>
    <row r="174" spans="2:10">
      <c r="B174" s="91" t="str">
        <f t="shared" si="4"/>
        <v>Sobre de manila medio oficioCCE-135-AMP-2014-12</v>
      </c>
      <c r="C174" s="92" t="s">
        <v>675</v>
      </c>
      <c r="D174" s="93">
        <v>12</v>
      </c>
      <c r="E174" s="92" t="s">
        <v>676</v>
      </c>
      <c r="F174" s="93" t="s">
        <v>669</v>
      </c>
      <c r="G174" s="94" t="str">
        <f t="shared" si="5"/>
        <v>172BOG12</v>
      </c>
      <c r="H174" s="95">
        <v>172</v>
      </c>
      <c r="I174" s="92" t="s">
        <v>6</v>
      </c>
      <c r="J174" s="96">
        <v>6187.8538732999996</v>
      </c>
    </row>
    <row r="175" spans="2:10">
      <c r="B175" s="91" t="str">
        <f t="shared" si="4"/>
        <v>Sobre de manila cartaCCE-135-AMP-2014-12</v>
      </c>
      <c r="C175" s="92" t="s">
        <v>675</v>
      </c>
      <c r="D175" s="93">
        <v>12</v>
      </c>
      <c r="E175" s="92" t="s">
        <v>676</v>
      </c>
      <c r="F175" s="93" t="s">
        <v>669</v>
      </c>
      <c r="G175" s="94" t="str">
        <f t="shared" si="5"/>
        <v>173BOG12</v>
      </c>
      <c r="H175" s="95">
        <v>173</v>
      </c>
      <c r="I175" s="92" t="s">
        <v>5</v>
      </c>
      <c r="J175" s="96">
        <v>8663.2078082000007</v>
      </c>
    </row>
    <row r="176" spans="2:10">
      <c r="B176" s="91" t="str">
        <f t="shared" si="4"/>
        <v>Sobre de manila radiólogoCCE-135-AMP-2014-12</v>
      </c>
      <c r="C176" s="92" t="s">
        <v>675</v>
      </c>
      <c r="D176" s="93">
        <v>12</v>
      </c>
      <c r="E176" s="92" t="s">
        <v>676</v>
      </c>
      <c r="F176" s="93" t="s">
        <v>669</v>
      </c>
      <c r="G176" s="94" t="str">
        <f t="shared" si="5"/>
        <v>174BOG12</v>
      </c>
      <c r="H176" s="95">
        <v>174</v>
      </c>
      <c r="I176" s="92" t="s">
        <v>4</v>
      </c>
      <c r="J176" s="96">
        <v>22895.165524000004</v>
      </c>
    </row>
    <row r="177" spans="2:10">
      <c r="B177" s="91" t="str">
        <f t="shared" si="4"/>
        <v>Sobre de pagoCCE-135-AMP-2014-12</v>
      </c>
      <c r="C177" s="92" t="s">
        <v>675</v>
      </c>
      <c r="D177" s="93">
        <v>12</v>
      </c>
      <c r="E177" s="92" t="s">
        <v>676</v>
      </c>
      <c r="F177" s="93" t="s">
        <v>669</v>
      </c>
      <c r="G177" s="94" t="str">
        <f t="shared" si="5"/>
        <v>175BOG12</v>
      </c>
      <c r="H177" s="95">
        <v>175</v>
      </c>
      <c r="I177" s="92" t="s">
        <v>224</v>
      </c>
      <c r="J177" s="96">
        <v>3731.6146405999998</v>
      </c>
    </row>
    <row r="178" spans="2:10">
      <c r="B178" s="91" t="str">
        <f t="shared" si="4"/>
        <v>Sobre medio oficioCCE-135-AMP-2014-12</v>
      </c>
      <c r="C178" s="92" t="s">
        <v>675</v>
      </c>
      <c r="D178" s="93">
        <v>12</v>
      </c>
      <c r="E178" s="92" t="s">
        <v>676</v>
      </c>
      <c r="F178" s="93" t="s">
        <v>669</v>
      </c>
      <c r="G178" s="94" t="str">
        <f t="shared" si="5"/>
        <v>176BOG12</v>
      </c>
      <c r="H178" s="95">
        <v>176</v>
      </c>
      <c r="I178" s="92" t="s">
        <v>225</v>
      </c>
      <c r="J178" s="96">
        <v>5474.2383244999992</v>
      </c>
    </row>
    <row r="179" spans="2:10">
      <c r="B179" s="91" t="str">
        <f t="shared" si="4"/>
        <v>Sobre cartaCCE-135-AMP-2014-12</v>
      </c>
      <c r="C179" s="92" t="s">
        <v>675</v>
      </c>
      <c r="D179" s="93">
        <v>12</v>
      </c>
      <c r="E179" s="92" t="s">
        <v>676</v>
      </c>
      <c r="F179" s="93" t="s">
        <v>669</v>
      </c>
      <c r="G179" s="94" t="str">
        <f t="shared" si="5"/>
        <v>177BOG12</v>
      </c>
      <c r="H179" s="95">
        <v>177</v>
      </c>
      <c r="I179" s="92" t="s">
        <v>226</v>
      </c>
      <c r="J179" s="96">
        <v>6842.0014597000009</v>
      </c>
    </row>
    <row r="180" spans="2:10">
      <c r="B180" s="91" t="str">
        <f t="shared" si="4"/>
        <v>Sobre oficioCCE-135-AMP-2014-12</v>
      </c>
      <c r="C180" s="92" t="s">
        <v>675</v>
      </c>
      <c r="D180" s="93">
        <v>12</v>
      </c>
      <c r="E180" s="92" t="s">
        <v>676</v>
      </c>
      <c r="F180" s="93" t="s">
        <v>669</v>
      </c>
      <c r="G180" s="94" t="str">
        <f t="shared" si="5"/>
        <v>178BOG12</v>
      </c>
      <c r="H180" s="95">
        <v>178</v>
      </c>
      <c r="I180" s="92" t="s">
        <v>227</v>
      </c>
      <c r="J180" s="96">
        <v>8707.8087799999994</v>
      </c>
    </row>
    <row r="181" spans="2:10">
      <c r="B181" s="91" t="str">
        <f t="shared" si="4"/>
        <v>Sobre radiólogoCCE-135-AMP-2014-12</v>
      </c>
      <c r="C181" s="92" t="s">
        <v>675</v>
      </c>
      <c r="D181" s="93">
        <v>12</v>
      </c>
      <c r="E181" s="92" t="s">
        <v>676</v>
      </c>
      <c r="F181" s="93" t="s">
        <v>669</v>
      </c>
      <c r="G181" s="94" t="str">
        <f t="shared" si="5"/>
        <v>179BOG12</v>
      </c>
      <c r="H181" s="95">
        <v>179</v>
      </c>
      <c r="I181" s="92" t="s">
        <v>228</v>
      </c>
      <c r="J181" s="96">
        <v>19281.424880299997</v>
      </c>
    </row>
    <row r="182" spans="2:10">
      <c r="B182" s="91" t="str">
        <f t="shared" si="4"/>
        <v>BanderitasCCE-135-AMP-2014-12</v>
      </c>
      <c r="C182" s="92" t="s">
        <v>675</v>
      </c>
      <c r="D182" s="93">
        <v>12</v>
      </c>
      <c r="E182" s="92" t="s">
        <v>676</v>
      </c>
      <c r="F182" s="93" t="s">
        <v>669</v>
      </c>
      <c r="G182" s="94" t="str">
        <f t="shared" si="5"/>
        <v>180BOG12</v>
      </c>
      <c r="H182" s="95">
        <v>180</v>
      </c>
      <c r="I182" s="92" t="s">
        <v>1</v>
      </c>
      <c r="J182" s="96">
        <v>13600.110615300002</v>
      </c>
    </row>
    <row r="183" spans="2:10">
      <c r="B183" s="91" t="str">
        <f t="shared" si="4"/>
        <v>Archivador de fuelle en yuteCCE-135-AMP-2014-13</v>
      </c>
      <c r="C183" s="92" t="s">
        <v>682</v>
      </c>
      <c r="D183" s="93">
        <v>13</v>
      </c>
      <c r="E183" s="92" t="s">
        <v>683</v>
      </c>
      <c r="F183" s="93" t="s">
        <v>669</v>
      </c>
      <c r="G183" s="94" t="str">
        <f t="shared" si="5"/>
        <v>1BOG13</v>
      </c>
      <c r="H183" s="95">
        <v>1</v>
      </c>
      <c r="I183" s="92" t="s">
        <v>205</v>
      </c>
      <c r="J183" s="96">
        <v>8292.7658439999996</v>
      </c>
    </row>
    <row r="184" spans="2:10">
      <c r="B184" s="91" t="str">
        <f t="shared" si="4"/>
        <v>Archivador de fuelle en polipropilenoCCE-135-AMP-2014-13</v>
      </c>
      <c r="C184" s="92" t="s">
        <v>682</v>
      </c>
      <c r="D184" s="93">
        <v>13</v>
      </c>
      <c r="E184" s="92" t="s">
        <v>683</v>
      </c>
      <c r="F184" s="93" t="s">
        <v>669</v>
      </c>
      <c r="G184" s="94" t="str">
        <f t="shared" si="5"/>
        <v>2BOG13</v>
      </c>
      <c r="H184" s="95">
        <v>2</v>
      </c>
      <c r="I184" s="92" t="s">
        <v>206</v>
      </c>
      <c r="J184" s="96">
        <v>7419.8569170000001</v>
      </c>
    </row>
    <row r="185" spans="2:10">
      <c r="B185" s="91" t="str">
        <f t="shared" si="4"/>
        <v>Cajas para archivo histórico referencia x-100 CCE-135-AMP-2014-13</v>
      </c>
      <c r="C185" s="92" t="s">
        <v>682</v>
      </c>
      <c r="D185" s="93">
        <v>13</v>
      </c>
      <c r="E185" s="92" t="s">
        <v>683</v>
      </c>
      <c r="F185" s="93" t="s">
        <v>669</v>
      </c>
      <c r="G185" s="94" t="str">
        <f t="shared" si="5"/>
        <v>3BOG13</v>
      </c>
      <c r="H185" s="95">
        <v>3</v>
      </c>
      <c r="I185" s="92" t="s">
        <v>188</v>
      </c>
      <c r="J185" s="96">
        <v>3201.8855880000001</v>
      </c>
    </row>
    <row r="186" spans="2:10">
      <c r="B186" s="91" t="str">
        <f t="shared" si="4"/>
        <v>Cajas para archivo central referencia x-200 CCE-135-AMP-2014-13</v>
      </c>
      <c r="C186" s="92" t="s">
        <v>682</v>
      </c>
      <c r="D186" s="93">
        <v>13</v>
      </c>
      <c r="E186" s="92" t="s">
        <v>683</v>
      </c>
      <c r="F186" s="93" t="s">
        <v>669</v>
      </c>
      <c r="G186" s="94" t="str">
        <f t="shared" si="5"/>
        <v>4BOG13</v>
      </c>
      <c r="H186" s="95">
        <v>4</v>
      </c>
      <c r="I186" s="92" t="s">
        <v>207</v>
      </c>
      <c r="J186" s="96">
        <v>1878.7213280000001</v>
      </c>
    </row>
    <row r="187" spans="2:10">
      <c r="B187" s="91" t="str">
        <f t="shared" si="4"/>
        <v>Cajas para archivo referencia x-300 CCE-135-AMP-2014-13</v>
      </c>
      <c r="C187" s="92" t="s">
        <v>682</v>
      </c>
      <c r="D187" s="93">
        <v>13</v>
      </c>
      <c r="E187" s="92" t="s">
        <v>683</v>
      </c>
      <c r="F187" s="93" t="s">
        <v>669</v>
      </c>
      <c r="G187" s="94" t="str">
        <f t="shared" si="5"/>
        <v>5BOG13</v>
      </c>
      <c r="H187" s="95">
        <v>5</v>
      </c>
      <c r="I187" s="92" t="s">
        <v>208</v>
      </c>
      <c r="J187" s="96">
        <v>3805.0564419999996</v>
      </c>
    </row>
    <row r="188" spans="2:10">
      <c r="B188" s="91" t="str">
        <f t="shared" si="4"/>
        <v>Sobrecubiertas LateralesCCE-135-AMP-2014-13</v>
      </c>
      <c r="C188" s="92" t="s">
        <v>682</v>
      </c>
      <c r="D188" s="93">
        <v>13</v>
      </c>
      <c r="E188" s="92" t="s">
        <v>683</v>
      </c>
      <c r="F188" s="93" t="s">
        <v>669</v>
      </c>
      <c r="G188" s="94" t="str">
        <f t="shared" si="5"/>
        <v>6BOG13</v>
      </c>
      <c r="H188" s="95">
        <v>6</v>
      </c>
      <c r="I188" s="92" t="s">
        <v>187</v>
      </c>
      <c r="J188" s="96">
        <v>5840.6034499999996</v>
      </c>
    </row>
    <row r="189" spans="2:10" ht="25.5">
      <c r="B189" s="91" t="str">
        <f t="shared" si="4"/>
        <v>Caja de almacenamiento horizontal para documentos de mediano formatoCCE-135-AMP-2014-13</v>
      </c>
      <c r="C189" s="92" t="s">
        <v>682</v>
      </c>
      <c r="D189" s="93">
        <v>13</v>
      </c>
      <c r="E189" s="92" t="s">
        <v>683</v>
      </c>
      <c r="F189" s="93" t="s">
        <v>669</v>
      </c>
      <c r="G189" s="94" t="str">
        <f t="shared" si="5"/>
        <v>7BOG13</v>
      </c>
      <c r="H189" s="95">
        <v>7</v>
      </c>
      <c r="I189" s="92" t="s">
        <v>186</v>
      </c>
      <c r="J189" s="96">
        <v>10619.279</v>
      </c>
    </row>
    <row r="190" spans="2:10" ht="25.5">
      <c r="B190" s="91" t="str">
        <f t="shared" si="4"/>
        <v>Caja de almacenamiento horizontal para documentos de gran formatoCCE-135-AMP-2014-13</v>
      </c>
      <c r="C190" s="92" t="s">
        <v>682</v>
      </c>
      <c r="D190" s="93">
        <v>13</v>
      </c>
      <c r="E190" s="92" t="s">
        <v>683</v>
      </c>
      <c r="F190" s="93" t="s">
        <v>669</v>
      </c>
      <c r="G190" s="94" t="str">
        <f t="shared" si="5"/>
        <v>8BOG13</v>
      </c>
      <c r="H190" s="95">
        <v>8</v>
      </c>
      <c r="I190" s="92" t="s">
        <v>185</v>
      </c>
      <c r="J190" s="96">
        <v>13805.0627</v>
      </c>
    </row>
    <row r="191" spans="2:10">
      <c r="B191" s="91" t="str">
        <f t="shared" si="4"/>
        <v>Carpeta presentación CCE-135-AMP-2014-13</v>
      </c>
      <c r="C191" s="92" t="s">
        <v>682</v>
      </c>
      <c r="D191" s="93">
        <v>13</v>
      </c>
      <c r="E191" s="92" t="s">
        <v>683</v>
      </c>
      <c r="F191" s="93" t="s">
        <v>669</v>
      </c>
      <c r="G191" s="94" t="str">
        <f t="shared" si="5"/>
        <v>9BOG13</v>
      </c>
      <c r="H191" s="95">
        <v>9</v>
      </c>
      <c r="I191" s="92" t="s">
        <v>184</v>
      </c>
      <c r="J191" s="96">
        <v>8583.7319919999991</v>
      </c>
    </row>
    <row r="192" spans="2:10">
      <c r="B192" s="91" t="str">
        <f t="shared" si="4"/>
        <v>Carpeta tipo 4 aletas en cartulina esmaltadaCCE-135-AMP-2014-13</v>
      </c>
      <c r="C192" s="92" t="s">
        <v>682</v>
      </c>
      <c r="D192" s="93">
        <v>13</v>
      </c>
      <c r="E192" s="92" t="s">
        <v>683</v>
      </c>
      <c r="F192" s="93" t="s">
        <v>669</v>
      </c>
      <c r="G192" s="94" t="str">
        <f t="shared" si="5"/>
        <v>10BOG13</v>
      </c>
      <c r="H192" s="95">
        <v>10</v>
      </c>
      <c r="I192" s="92" t="s">
        <v>210</v>
      </c>
      <c r="J192" s="96">
        <v>772.18826300000001</v>
      </c>
    </row>
    <row r="193" spans="2:10">
      <c r="B193" s="91" t="str">
        <f t="shared" si="4"/>
        <v>Carpeta tipo 4 aletas en cartulina desacidificadaCCE-135-AMP-2014-13</v>
      </c>
      <c r="C193" s="92" t="s">
        <v>682</v>
      </c>
      <c r="D193" s="93">
        <v>13</v>
      </c>
      <c r="E193" s="92" t="s">
        <v>683</v>
      </c>
      <c r="F193" s="93" t="s">
        <v>669</v>
      </c>
      <c r="G193" s="94" t="str">
        <f t="shared" si="5"/>
        <v>11BOG13</v>
      </c>
      <c r="H193" s="95">
        <v>11</v>
      </c>
      <c r="I193" s="92" t="s">
        <v>183</v>
      </c>
      <c r="J193" s="96">
        <v>2583.8393569999998</v>
      </c>
    </row>
    <row r="194" spans="2:10">
      <c r="B194" s="91" t="str">
        <f t="shared" ref="B194:B257" si="6">I194&amp;E194</f>
        <v>Legajador AZ CCE-135-AMP-2014-13</v>
      </c>
      <c r="C194" s="92" t="s">
        <v>682</v>
      </c>
      <c r="D194" s="93">
        <v>13</v>
      </c>
      <c r="E194" s="92" t="s">
        <v>683</v>
      </c>
      <c r="F194" s="93" t="s">
        <v>669</v>
      </c>
      <c r="G194" s="94" t="str">
        <f t="shared" si="5"/>
        <v>12BOG13</v>
      </c>
      <c r="H194" s="95">
        <v>12</v>
      </c>
      <c r="I194" s="92" t="s">
        <v>211</v>
      </c>
      <c r="J194" s="96">
        <v>3310.1959440000001</v>
      </c>
    </row>
    <row r="195" spans="2:10">
      <c r="B195" s="91" t="str">
        <f t="shared" si="6"/>
        <v>Carpeta tipo catálogo 0.5 PulgCCE-135-AMP-2014-13</v>
      </c>
      <c r="C195" s="92" t="s">
        <v>682</v>
      </c>
      <c r="D195" s="93">
        <v>13</v>
      </c>
      <c r="E195" s="92" t="s">
        <v>683</v>
      </c>
      <c r="F195" s="93" t="s">
        <v>669</v>
      </c>
      <c r="G195" s="94" t="str">
        <f t="shared" ref="G195:G258" si="7">H195&amp;F195&amp;D195</f>
        <v>13BOG13</v>
      </c>
      <c r="H195" s="95">
        <v>13</v>
      </c>
      <c r="I195" s="92" t="s">
        <v>1027</v>
      </c>
      <c r="J195" s="96">
        <v>4220.2671060000002</v>
      </c>
    </row>
    <row r="196" spans="2:10">
      <c r="B196" s="91" t="str">
        <f t="shared" si="6"/>
        <v>Carpeta tipo catálogo 1 PulgCCE-135-AMP-2014-13</v>
      </c>
      <c r="C196" s="92" t="s">
        <v>682</v>
      </c>
      <c r="D196" s="93">
        <v>13</v>
      </c>
      <c r="E196" s="92" t="s">
        <v>683</v>
      </c>
      <c r="F196" s="93" t="s">
        <v>669</v>
      </c>
      <c r="G196" s="94" t="str">
        <f t="shared" si="7"/>
        <v>14BOG13</v>
      </c>
      <c r="H196" s="95">
        <v>14</v>
      </c>
      <c r="I196" s="92" t="s">
        <v>1029</v>
      </c>
      <c r="J196" s="96">
        <v>4365.760663</v>
      </c>
    </row>
    <row r="197" spans="2:10">
      <c r="B197" s="91" t="str">
        <f t="shared" si="6"/>
        <v>Carpeta tipo catálogo 2 PulgCCE-135-AMP-2014-13</v>
      </c>
      <c r="C197" s="92" t="s">
        <v>682</v>
      </c>
      <c r="D197" s="93">
        <v>13</v>
      </c>
      <c r="E197" s="92" t="s">
        <v>683</v>
      </c>
      <c r="F197" s="93" t="s">
        <v>669</v>
      </c>
      <c r="G197" s="94" t="str">
        <f t="shared" si="7"/>
        <v>15BOG13</v>
      </c>
      <c r="H197" s="95">
        <v>15</v>
      </c>
      <c r="I197" s="92" t="s">
        <v>1031</v>
      </c>
      <c r="J197" s="96">
        <v>5238.6591070000004</v>
      </c>
    </row>
    <row r="198" spans="2:10">
      <c r="B198" s="91" t="str">
        <f t="shared" si="6"/>
        <v>Carpeta tipo catálogo 3 PulgCCE-135-AMP-2014-13</v>
      </c>
      <c r="C198" s="92" t="s">
        <v>682</v>
      </c>
      <c r="D198" s="93">
        <v>13</v>
      </c>
      <c r="E198" s="92" t="s">
        <v>683</v>
      </c>
      <c r="F198" s="93" t="s">
        <v>669</v>
      </c>
      <c r="G198" s="94" t="str">
        <f t="shared" si="7"/>
        <v>16BOG13</v>
      </c>
      <c r="H198" s="95">
        <v>16</v>
      </c>
      <c r="I198" s="92" t="s">
        <v>1033</v>
      </c>
      <c r="J198" s="96">
        <v>7056.683865</v>
      </c>
    </row>
    <row r="199" spans="2:10">
      <c r="B199" s="91" t="str">
        <f t="shared" si="6"/>
        <v>Carpeta tipo catálogo 4 PulgCCE-135-AMP-2014-13</v>
      </c>
      <c r="C199" s="92" t="s">
        <v>682</v>
      </c>
      <c r="D199" s="93">
        <v>13</v>
      </c>
      <c r="E199" s="92" t="s">
        <v>683</v>
      </c>
      <c r="F199" s="93" t="s">
        <v>669</v>
      </c>
      <c r="G199" s="94" t="str">
        <f t="shared" si="7"/>
        <v>17BOG13</v>
      </c>
      <c r="H199" s="95">
        <v>17</v>
      </c>
      <c r="I199" s="92" t="s">
        <v>1035</v>
      </c>
      <c r="J199" s="96">
        <v>8147.2827700000007</v>
      </c>
    </row>
    <row r="200" spans="2:10" ht="25.5">
      <c r="B200" s="91" t="str">
        <f t="shared" si="6"/>
        <v>Folder celuguia con porta guía plástica en posición horizontalCCE-135-AMP-2014-13</v>
      </c>
      <c r="C200" s="92" t="s">
        <v>682</v>
      </c>
      <c r="D200" s="93">
        <v>13</v>
      </c>
      <c r="E200" s="92" t="s">
        <v>683</v>
      </c>
      <c r="F200" s="93" t="s">
        <v>669</v>
      </c>
      <c r="G200" s="94" t="str">
        <f t="shared" si="7"/>
        <v>18BOG13</v>
      </c>
      <c r="H200" s="95">
        <v>18</v>
      </c>
      <c r="I200" s="92" t="s">
        <v>177</v>
      </c>
      <c r="J200" s="96">
        <v>7929.5823089999994</v>
      </c>
    </row>
    <row r="201" spans="2:10" ht="25.5">
      <c r="B201" s="91" t="str">
        <f t="shared" si="6"/>
        <v>Folder celuguia con porta guía plástica en posición verticalCCE-135-AMP-2014-13</v>
      </c>
      <c r="C201" s="92" t="s">
        <v>682</v>
      </c>
      <c r="D201" s="93">
        <v>13</v>
      </c>
      <c r="E201" s="92" t="s">
        <v>683</v>
      </c>
      <c r="F201" s="93" t="s">
        <v>669</v>
      </c>
      <c r="G201" s="94" t="str">
        <f t="shared" si="7"/>
        <v>19BOG13</v>
      </c>
      <c r="H201" s="95">
        <v>19</v>
      </c>
      <c r="I201" s="92" t="s">
        <v>176</v>
      </c>
      <c r="J201" s="96">
        <v>7929.5823089999994</v>
      </c>
    </row>
    <row r="202" spans="2:10">
      <c r="B202" s="91" t="str">
        <f t="shared" si="6"/>
        <v>Folder colgante de varilla plásticaCCE-135-AMP-2014-13</v>
      </c>
      <c r="C202" s="92" t="s">
        <v>682</v>
      </c>
      <c r="D202" s="93">
        <v>13</v>
      </c>
      <c r="E202" s="92" t="s">
        <v>683</v>
      </c>
      <c r="F202" s="93" t="s">
        <v>669</v>
      </c>
      <c r="G202" s="94" t="str">
        <f t="shared" si="7"/>
        <v>20BOG13</v>
      </c>
      <c r="H202" s="95">
        <v>20</v>
      </c>
      <c r="I202" s="92" t="s">
        <v>175</v>
      </c>
      <c r="J202" s="96">
        <v>25822.008641</v>
      </c>
    </row>
    <row r="203" spans="2:10" ht="25.5">
      <c r="B203" s="91" t="str">
        <f t="shared" si="6"/>
        <v>Carpetas plegadas por la mitad en cartulina esmaltadaCCE-135-AMP-2014-13</v>
      </c>
      <c r="C203" s="92" t="s">
        <v>682</v>
      </c>
      <c r="D203" s="93">
        <v>13</v>
      </c>
      <c r="E203" s="92" t="s">
        <v>683</v>
      </c>
      <c r="F203" s="93" t="s">
        <v>669</v>
      </c>
      <c r="G203" s="94" t="str">
        <f t="shared" si="7"/>
        <v>21BOG13</v>
      </c>
      <c r="H203" s="95">
        <v>21</v>
      </c>
      <c r="I203" s="92" t="s">
        <v>212</v>
      </c>
      <c r="J203" s="96">
        <v>21457.484972000002</v>
      </c>
    </row>
    <row r="204" spans="2:10" ht="25.5">
      <c r="B204" s="91" t="str">
        <f t="shared" si="6"/>
        <v>Carpetas plegadas por la mitad en cartulina desacidificadaCCE-135-AMP-2014-13</v>
      </c>
      <c r="C204" s="92" t="s">
        <v>682</v>
      </c>
      <c r="D204" s="93">
        <v>13</v>
      </c>
      <c r="E204" s="92" t="s">
        <v>683</v>
      </c>
      <c r="F204" s="93" t="s">
        <v>669</v>
      </c>
      <c r="G204" s="94" t="str">
        <f t="shared" si="7"/>
        <v>22BOG13</v>
      </c>
      <c r="H204" s="95">
        <v>22</v>
      </c>
      <c r="I204" s="92" t="s">
        <v>174</v>
      </c>
      <c r="J204" s="96">
        <v>54770.163195000001</v>
      </c>
    </row>
    <row r="205" spans="2:10">
      <c r="B205" s="91" t="str">
        <f t="shared" si="6"/>
        <v>Plastifolder carta con gancho legajadorCCE-135-AMP-2014-13</v>
      </c>
      <c r="C205" s="92" t="s">
        <v>682</v>
      </c>
      <c r="D205" s="93">
        <v>13</v>
      </c>
      <c r="E205" s="92" t="s">
        <v>683</v>
      </c>
      <c r="F205" s="93" t="s">
        <v>669</v>
      </c>
      <c r="G205" s="94" t="str">
        <f t="shared" si="7"/>
        <v>23BOG13</v>
      </c>
      <c r="H205" s="95">
        <v>23</v>
      </c>
      <c r="I205" s="92" t="s">
        <v>173</v>
      </c>
      <c r="J205" s="96">
        <v>1176.790131</v>
      </c>
    </row>
    <row r="206" spans="2:10">
      <c r="B206" s="91" t="str">
        <f t="shared" si="6"/>
        <v>Plastifolder oficio con gancho legajadorCCE-135-AMP-2014-13</v>
      </c>
      <c r="C206" s="92" t="s">
        <v>682</v>
      </c>
      <c r="D206" s="93">
        <v>13</v>
      </c>
      <c r="E206" s="92" t="s">
        <v>683</v>
      </c>
      <c r="F206" s="93" t="s">
        <v>669</v>
      </c>
      <c r="G206" s="94" t="str">
        <f t="shared" si="7"/>
        <v>24BOG13</v>
      </c>
      <c r="H206" s="95">
        <v>24</v>
      </c>
      <c r="I206" s="92" t="s">
        <v>172</v>
      </c>
      <c r="J206" s="96">
        <v>1288.287319</v>
      </c>
    </row>
    <row r="207" spans="2:10">
      <c r="B207" s="91" t="str">
        <f t="shared" si="6"/>
        <v>Plastifolder carta con biselCCE-135-AMP-2014-13</v>
      </c>
      <c r="C207" s="92" t="s">
        <v>682</v>
      </c>
      <c r="D207" s="93">
        <v>13</v>
      </c>
      <c r="E207" s="92" t="s">
        <v>683</v>
      </c>
      <c r="F207" s="93" t="s">
        <v>669</v>
      </c>
      <c r="G207" s="94" t="str">
        <f t="shared" si="7"/>
        <v>25BOG13</v>
      </c>
      <c r="H207" s="95">
        <v>25</v>
      </c>
      <c r="I207" s="92" t="s">
        <v>171</v>
      </c>
      <c r="J207" s="96">
        <v>292.20314200000001</v>
      </c>
    </row>
    <row r="208" spans="2:10">
      <c r="B208" s="91" t="str">
        <f t="shared" si="6"/>
        <v>Plastifolder oficio con biselCCE-135-AMP-2014-13</v>
      </c>
      <c r="C208" s="92" t="s">
        <v>682</v>
      </c>
      <c r="D208" s="93">
        <v>13</v>
      </c>
      <c r="E208" s="92" t="s">
        <v>683</v>
      </c>
      <c r="F208" s="93" t="s">
        <v>669</v>
      </c>
      <c r="G208" s="94" t="str">
        <f t="shared" si="7"/>
        <v>26BOG13</v>
      </c>
      <c r="H208" s="95">
        <v>26</v>
      </c>
      <c r="I208" s="92" t="s">
        <v>170</v>
      </c>
      <c r="J208" s="96">
        <v>379.27494000000002</v>
      </c>
    </row>
    <row r="209" spans="2:10">
      <c r="B209" s="91" t="str">
        <f t="shared" si="6"/>
        <v>Almohadilla dactilarCCE-135-AMP-2014-13</v>
      </c>
      <c r="C209" s="92" t="s">
        <v>682</v>
      </c>
      <c r="D209" s="93">
        <v>13</v>
      </c>
      <c r="E209" s="92" t="s">
        <v>683</v>
      </c>
      <c r="F209" s="93" t="s">
        <v>669</v>
      </c>
      <c r="G209" s="94" t="str">
        <f t="shared" si="7"/>
        <v>27BOG13</v>
      </c>
      <c r="H209" s="95">
        <v>27</v>
      </c>
      <c r="I209" s="92" t="s">
        <v>169</v>
      </c>
      <c r="J209" s="96">
        <v>1747.044365</v>
      </c>
    </row>
    <row r="210" spans="2:10">
      <c r="B210" s="91" t="str">
        <f t="shared" si="6"/>
        <v>Almohadilla dactilar recargableCCE-135-AMP-2014-13</v>
      </c>
      <c r="C210" s="92" t="s">
        <v>682</v>
      </c>
      <c r="D210" s="93">
        <v>13</v>
      </c>
      <c r="E210" s="92" t="s">
        <v>683</v>
      </c>
      <c r="F210" s="93" t="s">
        <v>669</v>
      </c>
      <c r="G210" s="94" t="str">
        <f t="shared" si="7"/>
        <v>28BOG13</v>
      </c>
      <c r="H210" s="95">
        <v>28</v>
      </c>
      <c r="I210" s="92" t="s">
        <v>168</v>
      </c>
      <c r="J210" s="96">
        <v>12366.323365</v>
      </c>
    </row>
    <row r="211" spans="2:10">
      <c r="B211" s="91" t="str">
        <f t="shared" si="6"/>
        <v>Almohadilla para sello recargableCCE-135-AMP-2014-13</v>
      </c>
      <c r="C211" s="92" t="s">
        <v>682</v>
      </c>
      <c r="D211" s="93">
        <v>13</v>
      </c>
      <c r="E211" s="92" t="s">
        <v>683</v>
      </c>
      <c r="F211" s="93" t="s">
        <v>669</v>
      </c>
      <c r="G211" s="94" t="str">
        <f t="shared" si="7"/>
        <v>29BOG13</v>
      </c>
      <c r="H211" s="95">
        <v>29</v>
      </c>
      <c r="I211" s="92" t="s">
        <v>167</v>
      </c>
      <c r="J211" s="96">
        <v>1456.078217</v>
      </c>
    </row>
    <row r="212" spans="2:10">
      <c r="B212" s="91" t="str">
        <f t="shared" si="6"/>
        <v>Tinta para almohadillas x 500 c.c.CCE-135-AMP-2014-13</v>
      </c>
      <c r="C212" s="92" t="s">
        <v>682</v>
      </c>
      <c r="D212" s="93">
        <v>13</v>
      </c>
      <c r="E212" s="92" t="s">
        <v>683</v>
      </c>
      <c r="F212" s="93" t="s">
        <v>669</v>
      </c>
      <c r="G212" s="94" t="str">
        <f t="shared" si="7"/>
        <v>30BOG13</v>
      </c>
      <c r="H212" s="95">
        <v>30</v>
      </c>
      <c r="I212" s="92" t="s">
        <v>166</v>
      </c>
      <c r="J212" s="96">
        <v>10082.109114000001</v>
      </c>
    </row>
    <row r="213" spans="2:10">
      <c r="B213" s="91" t="str">
        <f t="shared" si="6"/>
        <v>Tinta para almohadillas x galónCCE-135-AMP-2014-13</v>
      </c>
      <c r="C213" s="92" t="s">
        <v>682</v>
      </c>
      <c r="D213" s="93">
        <v>13</v>
      </c>
      <c r="E213" s="92" t="s">
        <v>683</v>
      </c>
      <c r="F213" s="93" t="s">
        <v>669</v>
      </c>
      <c r="G213" s="94" t="str">
        <f t="shared" si="7"/>
        <v>31BOG13</v>
      </c>
      <c r="H213" s="95">
        <v>31</v>
      </c>
      <c r="I213" s="92" t="s">
        <v>164</v>
      </c>
      <c r="J213" s="96">
        <v>90497.663366000008</v>
      </c>
    </row>
    <row r="214" spans="2:10">
      <c r="B214" s="91" t="str">
        <f t="shared" si="6"/>
        <v>Bandas elásticas ref. 22 x 25gCCE-135-AMP-2014-13</v>
      </c>
      <c r="C214" s="92" t="s">
        <v>682</v>
      </c>
      <c r="D214" s="93">
        <v>13</v>
      </c>
      <c r="E214" s="92" t="s">
        <v>683</v>
      </c>
      <c r="F214" s="93" t="s">
        <v>669</v>
      </c>
      <c r="G214" s="94" t="str">
        <f t="shared" si="7"/>
        <v>32BOG13</v>
      </c>
      <c r="H214" s="95">
        <v>32</v>
      </c>
      <c r="I214" s="92" t="s">
        <v>162</v>
      </c>
      <c r="J214" s="96">
        <v>263.53213699999998</v>
      </c>
    </row>
    <row r="215" spans="2:10">
      <c r="B215" s="91" t="str">
        <f t="shared" si="6"/>
        <v>Bandas elásticas ref. 22 x kilo CCE-135-AMP-2014-13</v>
      </c>
      <c r="C215" s="92" t="s">
        <v>682</v>
      </c>
      <c r="D215" s="93">
        <v>13</v>
      </c>
      <c r="E215" s="92" t="s">
        <v>683</v>
      </c>
      <c r="F215" s="93" t="s">
        <v>669</v>
      </c>
      <c r="G215" s="94" t="str">
        <f t="shared" si="7"/>
        <v>33BOG13</v>
      </c>
      <c r="H215" s="95">
        <v>33</v>
      </c>
      <c r="I215" s="92" t="s">
        <v>160</v>
      </c>
      <c r="J215" s="96">
        <v>7329.5982870000007</v>
      </c>
    </row>
    <row r="216" spans="2:10">
      <c r="B216" s="91" t="str">
        <f t="shared" si="6"/>
        <v>Bisturí 18mmCCE-135-AMP-2014-13</v>
      </c>
      <c r="C216" s="92" t="s">
        <v>682</v>
      </c>
      <c r="D216" s="93">
        <v>13</v>
      </c>
      <c r="E216" s="92" t="s">
        <v>683</v>
      </c>
      <c r="F216" s="93" t="s">
        <v>669</v>
      </c>
      <c r="G216" s="94" t="str">
        <f t="shared" si="7"/>
        <v>34BOG13</v>
      </c>
      <c r="H216" s="95">
        <v>34</v>
      </c>
      <c r="I216" s="92" t="s">
        <v>158</v>
      </c>
      <c r="J216" s="96">
        <v>299.63558899999998</v>
      </c>
    </row>
    <row r="217" spans="2:10">
      <c r="B217" s="91" t="str">
        <f t="shared" si="6"/>
        <v>Bisturí 9mmCCE-135-AMP-2014-13</v>
      </c>
      <c r="C217" s="92" t="s">
        <v>682</v>
      </c>
      <c r="D217" s="93">
        <v>13</v>
      </c>
      <c r="E217" s="92" t="s">
        <v>683</v>
      </c>
      <c r="F217" s="93" t="s">
        <v>669</v>
      </c>
      <c r="G217" s="94" t="str">
        <f t="shared" si="7"/>
        <v>35BOG13</v>
      </c>
      <c r="H217" s="95">
        <v>35</v>
      </c>
      <c r="I217" s="92" t="s">
        <v>157</v>
      </c>
      <c r="J217" s="96">
        <v>197.68841400000002</v>
      </c>
    </row>
    <row r="218" spans="2:10">
      <c r="B218" s="91" t="str">
        <f t="shared" si="6"/>
        <v>Bolígrafo azul CCE-135-AMP-2014-13</v>
      </c>
      <c r="C218" s="92" t="s">
        <v>682</v>
      </c>
      <c r="D218" s="93">
        <v>13</v>
      </c>
      <c r="E218" s="92" t="s">
        <v>683</v>
      </c>
      <c r="F218" s="93" t="s">
        <v>669</v>
      </c>
      <c r="G218" s="94" t="str">
        <f t="shared" si="7"/>
        <v>36BOG13</v>
      </c>
      <c r="H218" s="95">
        <v>36</v>
      </c>
      <c r="I218" s="92" t="s">
        <v>156</v>
      </c>
      <c r="J218" s="96">
        <v>3626.6567479999999</v>
      </c>
    </row>
    <row r="219" spans="2:10">
      <c r="B219" s="91" t="str">
        <f t="shared" si="6"/>
        <v>Bolígrafo negro CCE-135-AMP-2014-13</v>
      </c>
      <c r="C219" s="92" t="s">
        <v>682</v>
      </c>
      <c r="D219" s="93">
        <v>13</v>
      </c>
      <c r="E219" s="92" t="s">
        <v>683</v>
      </c>
      <c r="F219" s="93" t="s">
        <v>669</v>
      </c>
      <c r="G219" s="94" t="str">
        <f t="shared" si="7"/>
        <v>37BOG13</v>
      </c>
      <c r="H219" s="95">
        <v>37</v>
      </c>
      <c r="I219" s="92" t="s">
        <v>155</v>
      </c>
      <c r="J219" s="96">
        <v>3626.6567479999999</v>
      </c>
    </row>
    <row r="220" spans="2:10">
      <c r="B220" s="91" t="str">
        <f t="shared" si="6"/>
        <v>Bolígrafo rojo CCE-135-AMP-2014-13</v>
      </c>
      <c r="C220" s="92" t="s">
        <v>682</v>
      </c>
      <c r="D220" s="93">
        <v>13</v>
      </c>
      <c r="E220" s="92" t="s">
        <v>683</v>
      </c>
      <c r="F220" s="93" t="s">
        <v>669</v>
      </c>
      <c r="G220" s="94" t="str">
        <f t="shared" si="7"/>
        <v>38BOG13</v>
      </c>
      <c r="H220" s="95">
        <v>38</v>
      </c>
      <c r="I220" s="92" t="s">
        <v>154</v>
      </c>
      <c r="J220" s="96">
        <v>3626.6567479999999</v>
      </c>
    </row>
    <row r="221" spans="2:10">
      <c r="B221" s="91" t="str">
        <f t="shared" si="6"/>
        <v>Borrador de nataCCE-135-AMP-2014-13</v>
      </c>
      <c r="C221" s="92" t="s">
        <v>682</v>
      </c>
      <c r="D221" s="93">
        <v>13</v>
      </c>
      <c r="E221" s="92" t="s">
        <v>683</v>
      </c>
      <c r="F221" s="93" t="s">
        <v>669</v>
      </c>
      <c r="G221" s="94" t="str">
        <f t="shared" si="7"/>
        <v>39BOG13</v>
      </c>
      <c r="H221" s="95">
        <v>39</v>
      </c>
      <c r="I221" s="92" t="s">
        <v>153</v>
      </c>
      <c r="J221" s="96">
        <v>218.92697200000001</v>
      </c>
    </row>
    <row r="222" spans="2:10">
      <c r="B222" s="91" t="str">
        <f t="shared" si="6"/>
        <v>Borrador para tableroCCE-135-AMP-2014-13</v>
      </c>
      <c r="C222" s="92" t="s">
        <v>682</v>
      </c>
      <c r="D222" s="93">
        <v>13</v>
      </c>
      <c r="E222" s="92" t="s">
        <v>683</v>
      </c>
      <c r="F222" s="93" t="s">
        <v>669</v>
      </c>
      <c r="G222" s="94" t="str">
        <f t="shared" si="7"/>
        <v>40BOG13</v>
      </c>
      <c r="H222" s="95">
        <v>40</v>
      </c>
      <c r="I222" s="92" t="s">
        <v>152</v>
      </c>
      <c r="J222" s="96">
        <v>874.13543800000002</v>
      </c>
    </row>
    <row r="223" spans="2:10">
      <c r="B223" s="91" t="str">
        <f t="shared" si="6"/>
        <v>Borrador para tinta CCE-135-AMP-2014-13</v>
      </c>
      <c r="C223" s="92" t="s">
        <v>682</v>
      </c>
      <c r="D223" s="93">
        <v>13</v>
      </c>
      <c r="E223" s="92" t="s">
        <v>683</v>
      </c>
      <c r="F223" s="93" t="s">
        <v>669</v>
      </c>
      <c r="G223" s="94" t="str">
        <f t="shared" si="7"/>
        <v>41BOG13</v>
      </c>
      <c r="H223" s="95">
        <v>41</v>
      </c>
      <c r="I223" s="92" t="s">
        <v>151</v>
      </c>
      <c r="J223" s="96">
        <v>47570.292033000005</v>
      </c>
    </row>
    <row r="224" spans="2:10">
      <c r="B224" s="91" t="str">
        <f t="shared" si="6"/>
        <v>Calculadora de bolsilloCCE-135-AMP-2014-13</v>
      </c>
      <c r="C224" s="92" t="s">
        <v>682</v>
      </c>
      <c r="D224" s="93">
        <v>13</v>
      </c>
      <c r="E224" s="92" t="s">
        <v>683</v>
      </c>
      <c r="F224" s="93" t="s">
        <v>669</v>
      </c>
      <c r="G224" s="94" t="str">
        <f t="shared" si="7"/>
        <v>42BOG13</v>
      </c>
      <c r="H224" s="95">
        <v>42</v>
      </c>
      <c r="I224" s="92" t="s">
        <v>150</v>
      </c>
      <c r="J224" s="96">
        <v>2474.4597349999999</v>
      </c>
    </row>
    <row r="225" spans="2:10">
      <c r="B225" s="91" t="str">
        <f t="shared" si="6"/>
        <v>Calculadora escritorio 12 dígitosCCE-135-AMP-2014-13</v>
      </c>
      <c r="C225" s="92" t="s">
        <v>682</v>
      </c>
      <c r="D225" s="93">
        <v>13</v>
      </c>
      <c r="E225" s="92" t="s">
        <v>683</v>
      </c>
      <c r="F225" s="93" t="s">
        <v>669</v>
      </c>
      <c r="G225" s="94" t="str">
        <f t="shared" si="7"/>
        <v>43BOG13</v>
      </c>
      <c r="H225" s="95">
        <v>43</v>
      </c>
      <c r="I225" s="92" t="s">
        <v>149</v>
      </c>
      <c r="J225" s="96">
        <v>6285.7221129999998</v>
      </c>
    </row>
    <row r="226" spans="2:10">
      <c r="B226" s="91" t="str">
        <f t="shared" si="6"/>
        <v>Calculadora escritorio 16 dígitosCCE-135-AMP-2014-13</v>
      </c>
      <c r="C226" s="92" t="s">
        <v>682</v>
      </c>
      <c r="D226" s="93">
        <v>13</v>
      </c>
      <c r="E226" s="92" t="s">
        <v>683</v>
      </c>
      <c r="F226" s="93" t="s">
        <v>669</v>
      </c>
      <c r="G226" s="94" t="str">
        <f t="shared" si="7"/>
        <v>44BOG13</v>
      </c>
      <c r="H226" s="95">
        <v>44</v>
      </c>
      <c r="I226" s="92" t="s">
        <v>148</v>
      </c>
      <c r="J226" s="96">
        <v>39277.693916999997</v>
      </c>
    </row>
    <row r="227" spans="2:10">
      <c r="B227" s="91" t="str">
        <f t="shared" si="6"/>
        <v>Calculadora de escritorio con impresoraCCE-135-AMP-2014-13</v>
      </c>
      <c r="C227" s="92" t="s">
        <v>682</v>
      </c>
      <c r="D227" s="93">
        <v>13</v>
      </c>
      <c r="E227" s="92" t="s">
        <v>683</v>
      </c>
      <c r="F227" s="93" t="s">
        <v>669</v>
      </c>
      <c r="G227" s="94" t="str">
        <f t="shared" si="7"/>
        <v>45BOG13</v>
      </c>
      <c r="H227" s="95">
        <v>45</v>
      </c>
      <c r="I227" s="92" t="s">
        <v>147</v>
      </c>
      <c r="J227" s="96">
        <v>145470.48391700001</v>
      </c>
    </row>
    <row r="228" spans="2:10">
      <c r="B228" s="91" t="str">
        <f t="shared" si="6"/>
        <v>Chinches x 50CCE-135-AMP-2014-13</v>
      </c>
      <c r="C228" s="92" t="s">
        <v>682</v>
      </c>
      <c r="D228" s="93">
        <v>13</v>
      </c>
      <c r="E228" s="92" t="s">
        <v>683</v>
      </c>
      <c r="F228" s="93" t="s">
        <v>669</v>
      </c>
      <c r="G228" s="94" t="str">
        <f t="shared" si="7"/>
        <v>46BOG13</v>
      </c>
      <c r="H228" s="95">
        <v>46</v>
      </c>
      <c r="I228" s="92" t="s">
        <v>146</v>
      </c>
      <c r="J228" s="96">
        <v>509.89311999999995</v>
      </c>
    </row>
    <row r="229" spans="2:10">
      <c r="B229" s="91" t="str">
        <f t="shared" si="6"/>
        <v>Chinches x 100CCE-135-AMP-2014-13</v>
      </c>
      <c r="C229" s="92" t="s">
        <v>682</v>
      </c>
      <c r="D229" s="93">
        <v>13</v>
      </c>
      <c r="E229" s="92" t="s">
        <v>683</v>
      </c>
      <c r="F229" s="93" t="s">
        <v>669</v>
      </c>
      <c r="G229" s="94" t="str">
        <f t="shared" si="7"/>
        <v>47BOG13</v>
      </c>
      <c r="H229" s="95">
        <v>47</v>
      </c>
      <c r="I229" s="92" t="s">
        <v>145</v>
      </c>
      <c r="J229" s="96">
        <v>1019.618512</v>
      </c>
    </row>
    <row r="230" spans="2:10">
      <c r="B230" s="91" t="str">
        <f t="shared" si="6"/>
        <v>ChinchonesCCE-135-AMP-2014-13</v>
      </c>
      <c r="C230" s="92" t="s">
        <v>682</v>
      </c>
      <c r="D230" s="93">
        <v>13</v>
      </c>
      <c r="E230" s="92" t="s">
        <v>683</v>
      </c>
      <c r="F230" s="93" t="s">
        <v>669</v>
      </c>
      <c r="G230" s="94" t="str">
        <f t="shared" si="7"/>
        <v>48BOG13</v>
      </c>
      <c r="H230" s="95">
        <v>48</v>
      </c>
      <c r="I230" s="92" t="s">
        <v>144</v>
      </c>
      <c r="J230" s="96">
        <v>1237.3189729999999</v>
      </c>
    </row>
    <row r="231" spans="2:10">
      <c r="B231" s="91" t="str">
        <f t="shared" si="6"/>
        <v>Cinta de empaqueCCE-135-AMP-2014-13</v>
      </c>
      <c r="C231" s="92" t="s">
        <v>682</v>
      </c>
      <c r="D231" s="93">
        <v>13</v>
      </c>
      <c r="E231" s="92" t="s">
        <v>683</v>
      </c>
      <c r="F231" s="93" t="s">
        <v>669</v>
      </c>
      <c r="G231" s="94" t="str">
        <f t="shared" si="7"/>
        <v>49BOG13</v>
      </c>
      <c r="H231" s="95">
        <v>49</v>
      </c>
      <c r="I231" s="92" t="s">
        <v>142</v>
      </c>
      <c r="J231" s="96">
        <v>2443.6711639999999</v>
      </c>
    </row>
    <row r="232" spans="2:10">
      <c r="B232" s="91" t="str">
        <f t="shared" si="6"/>
        <v>Cinta para enmascarar 12mmCCE-135-AMP-2014-13</v>
      </c>
      <c r="C232" s="92" t="s">
        <v>682</v>
      </c>
      <c r="D232" s="93">
        <v>13</v>
      </c>
      <c r="E232" s="92" t="s">
        <v>683</v>
      </c>
      <c r="F232" s="93" t="s">
        <v>669</v>
      </c>
      <c r="G232" s="94" t="str">
        <f t="shared" si="7"/>
        <v>50BOG13</v>
      </c>
      <c r="H232" s="95">
        <v>50</v>
      </c>
      <c r="I232" s="92" t="s">
        <v>141</v>
      </c>
      <c r="J232" s="96">
        <v>851.83809700000006</v>
      </c>
    </row>
    <row r="233" spans="2:10">
      <c r="B233" s="91" t="str">
        <f t="shared" si="6"/>
        <v>Cinta para enmascarar  24mmCCE-135-AMP-2014-13</v>
      </c>
      <c r="C233" s="92" t="s">
        <v>682</v>
      </c>
      <c r="D233" s="93">
        <v>13</v>
      </c>
      <c r="E233" s="92" t="s">
        <v>683</v>
      </c>
      <c r="F233" s="93" t="s">
        <v>669</v>
      </c>
      <c r="G233" s="94" t="str">
        <f t="shared" si="7"/>
        <v>51BOG13</v>
      </c>
      <c r="H233" s="95">
        <v>51</v>
      </c>
      <c r="I233" s="92" t="s">
        <v>140</v>
      </c>
      <c r="J233" s="96">
        <v>1673.7681950000001</v>
      </c>
    </row>
    <row r="234" spans="2:10">
      <c r="B234" s="91" t="str">
        <f t="shared" si="6"/>
        <v>Cinta transparenteCCE-135-AMP-2014-13</v>
      </c>
      <c r="C234" s="92" t="s">
        <v>682</v>
      </c>
      <c r="D234" s="93">
        <v>13</v>
      </c>
      <c r="E234" s="92" t="s">
        <v>683</v>
      </c>
      <c r="F234" s="93" t="s">
        <v>669</v>
      </c>
      <c r="G234" s="94" t="str">
        <f t="shared" si="7"/>
        <v>52BOG13</v>
      </c>
      <c r="H234" s="95">
        <v>52</v>
      </c>
      <c r="I234" s="92" t="s">
        <v>139</v>
      </c>
      <c r="J234" s="96">
        <v>496.08700900000002</v>
      </c>
    </row>
    <row r="235" spans="2:10">
      <c r="B235" s="91" t="str">
        <f t="shared" si="6"/>
        <v>Clip estándar pequeñoCCE-135-AMP-2014-13</v>
      </c>
      <c r="C235" s="92" t="s">
        <v>682</v>
      </c>
      <c r="D235" s="93">
        <v>13</v>
      </c>
      <c r="E235" s="92" t="s">
        <v>683</v>
      </c>
      <c r="F235" s="93" t="s">
        <v>669</v>
      </c>
      <c r="G235" s="94" t="str">
        <f t="shared" si="7"/>
        <v>53BOG13</v>
      </c>
      <c r="H235" s="95">
        <v>53</v>
      </c>
      <c r="I235" s="92" t="s">
        <v>138</v>
      </c>
      <c r="J235" s="96">
        <v>335.73904099999999</v>
      </c>
    </row>
    <row r="236" spans="2:10">
      <c r="B236" s="91" t="str">
        <f t="shared" si="6"/>
        <v>Clip mariposa  CCE-135-AMP-2014-13</v>
      </c>
      <c r="C236" s="92" t="s">
        <v>682</v>
      </c>
      <c r="D236" s="93">
        <v>13</v>
      </c>
      <c r="E236" s="92" t="s">
        <v>683</v>
      </c>
      <c r="F236" s="93" t="s">
        <v>669</v>
      </c>
      <c r="G236" s="94" t="str">
        <f t="shared" si="7"/>
        <v>54BOG13</v>
      </c>
      <c r="H236" s="95">
        <v>54</v>
      </c>
      <c r="I236" s="92" t="s">
        <v>136</v>
      </c>
      <c r="J236" s="96">
        <v>1091.8358989999999</v>
      </c>
    </row>
    <row r="237" spans="2:10">
      <c r="B237" s="91" t="str">
        <f t="shared" si="6"/>
        <v>Clip mariposa gigante CCE-135-AMP-2014-13</v>
      </c>
      <c r="C237" s="92" t="s">
        <v>682</v>
      </c>
      <c r="D237" s="93">
        <v>13</v>
      </c>
      <c r="E237" s="92" t="s">
        <v>683</v>
      </c>
      <c r="F237" s="93" t="s">
        <v>669</v>
      </c>
      <c r="G237" s="94" t="str">
        <f t="shared" si="7"/>
        <v>55BOG13</v>
      </c>
      <c r="H237" s="95">
        <v>55</v>
      </c>
      <c r="I237" s="92" t="s">
        <v>134</v>
      </c>
      <c r="J237" s="96">
        <v>1165.101586</v>
      </c>
    </row>
    <row r="238" spans="2:10">
      <c r="B238" s="91" t="str">
        <f t="shared" si="6"/>
        <v>Manecilla doble clip 2 pulgCCE-135-AMP-2014-13</v>
      </c>
      <c r="C238" s="92" t="s">
        <v>682</v>
      </c>
      <c r="D238" s="93">
        <v>13</v>
      </c>
      <c r="E238" s="92" t="s">
        <v>683</v>
      </c>
      <c r="F238" s="93" t="s">
        <v>669</v>
      </c>
      <c r="G238" s="94" t="str">
        <f t="shared" si="7"/>
        <v>56BOG13</v>
      </c>
      <c r="H238" s="95">
        <v>56</v>
      </c>
      <c r="I238" s="92" t="s">
        <v>1126</v>
      </c>
      <c r="J238" s="96">
        <v>4074.784032</v>
      </c>
    </row>
    <row r="239" spans="2:10">
      <c r="B239" s="91" t="str">
        <f t="shared" si="6"/>
        <v>Manecilla doble clip 1 PulgCCE-135-AMP-2014-13</v>
      </c>
      <c r="C239" s="92" t="s">
        <v>682</v>
      </c>
      <c r="D239" s="93">
        <v>13</v>
      </c>
      <c r="E239" s="92" t="s">
        <v>683</v>
      </c>
      <c r="F239" s="93" t="s">
        <v>669</v>
      </c>
      <c r="G239" s="94" t="str">
        <f t="shared" si="7"/>
        <v>57BOG13</v>
      </c>
      <c r="H239" s="95">
        <v>57</v>
      </c>
      <c r="I239" s="92" t="s">
        <v>1122</v>
      </c>
      <c r="J239" s="96">
        <v>1295.7197659999999</v>
      </c>
    </row>
    <row r="240" spans="2:10">
      <c r="B240" s="91" t="str">
        <f t="shared" si="6"/>
        <v>Manecilla doble clip Media pulgCCE-135-AMP-2014-13</v>
      </c>
      <c r="C240" s="92" t="s">
        <v>682</v>
      </c>
      <c r="D240" s="93">
        <v>13</v>
      </c>
      <c r="E240" s="92" t="s">
        <v>683</v>
      </c>
      <c r="F240" s="93" t="s">
        <v>669</v>
      </c>
      <c r="G240" s="94" t="str">
        <f t="shared" si="7"/>
        <v>58BOG13</v>
      </c>
      <c r="H240" s="95">
        <v>58</v>
      </c>
      <c r="I240" s="92" t="s">
        <v>1124</v>
      </c>
      <c r="J240" s="96">
        <v>728.65236400000003</v>
      </c>
    </row>
    <row r="241" spans="2:10">
      <c r="B241" s="91" t="str">
        <f t="shared" si="6"/>
        <v>Manecilla doble clip Tres Cuartos pulgCCE-135-AMP-2014-13</v>
      </c>
      <c r="C241" s="92" t="s">
        <v>682</v>
      </c>
      <c r="D241" s="93">
        <v>13</v>
      </c>
      <c r="E241" s="92" t="s">
        <v>683</v>
      </c>
      <c r="F241" s="93" t="s">
        <v>669</v>
      </c>
      <c r="G241" s="94" t="str">
        <f t="shared" si="7"/>
        <v>59BOG13</v>
      </c>
      <c r="H241" s="95">
        <v>59</v>
      </c>
      <c r="I241" s="92" t="s">
        <v>1128</v>
      </c>
      <c r="J241" s="96">
        <v>845.46443299999999</v>
      </c>
    </row>
    <row r="242" spans="2:10">
      <c r="B242" s="91" t="str">
        <f t="shared" si="6"/>
        <v>ColoresCCE-135-AMP-2014-13</v>
      </c>
      <c r="C242" s="92" t="s">
        <v>682</v>
      </c>
      <c r="D242" s="93">
        <v>13</v>
      </c>
      <c r="E242" s="92" t="s">
        <v>683</v>
      </c>
      <c r="F242" s="93" t="s">
        <v>669</v>
      </c>
      <c r="G242" s="94" t="str">
        <f t="shared" si="7"/>
        <v>60BOG13</v>
      </c>
      <c r="H242" s="95">
        <v>60</v>
      </c>
      <c r="I242" s="92" t="s">
        <v>129</v>
      </c>
      <c r="J242" s="96">
        <v>6401.4753989999999</v>
      </c>
    </row>
    <row r="243" spans="2:10">
      <c r="B243" s="91" t="str">
        <f t="shared" si="6"/>
        <v>Corrector liquido en frascoCCE-135-AMP-2014-13</v>
      </c>
      <c r="C243" s="92" t="s">
        <v>682</v>
      </c>
      <c r="D243" s="93">
        <v>13</v>
      </c>
      <c r="E243" s="92" t="s">
        <v>683</v>
      </c>
      <c r="F243" s="93" t="s">
        <v>669</v>
      </c>
      <c r="G243" s="94" t="str">
        <f t="shared" si="7"/>
        <v>61BOG13</v>
      </c>
      <c r="H243" s="95">
        <v>61</v>
      </c>
      <c r="I243" s="92" t="s">
        <v>127</v>
      </c>
      <c r="J243" s="96">
        <v>1889.3406070000001</v>
      </c>
    </row>
    <row r="244" spans="2:10">
      <c r="B244" s="91" t="str">
        <f t="shared" si="6"/>
        <v>Corrector líquido en lápizCCE-135-AMP-2014-13</v>
      </c>
      <c r="C244" s="92" t="s">
        <v>682</v>
      </c>
      <c r="D244" s="93">
        <v>13</v>
      </c>
      <c r="E244" s="92" t="s">
        <v>683</v>
      </c>
      <c r="F244" s="93" t="s">
        <v>669</v>
      </c>
      <c r="G244" s="94" t="str">
        <f t="shared" si="7"/>
        <v>62BOG13</v>
      </c>
      <c r="H244" s="95">
        <v>62</v>
      </c>
      <c r="I244" s="92" t="s">
        <v>126</v>
      </c>
      <c r="J244" s="96">
        <v>3294.2722669999998</v>
      </c>
    </row>
    <row r="245" spans="2:10">
      <c r="B245" s="91" t="str">
        <f t="shared" si="6"/>
        <v>Cosedora de oficina 30 hojasCCE-135-AMP-2014-13</v>
      </c>
      <c r="C245" s="92" t="s">
        <v>682</v>
      </c>
      <c r="D245" s="93">
        <v>13</v>
      </c>
      <c r="E245" s="92" t="s">
        <v>683</v>
      </c>
      <c r="F245" s="93" t="s">
        <v>669</v>
      </c>
      <c r="G245" s="94" t="str">
        <f t="shared" si="7"/>
        <v>63BOG13</v>
      </c>
      <c r="H245" s="95">
        <v>63</v>
      </c>
      <c r="I245" s="92" t="s">
        <v>125</v>
      </c>
      <c r="J245" s="96">
        <v>20346.706292000003</v>
      </c>
    </row>
    <row r="246" spans="2:10">
      <c r="B246" s="91" t="str">
        <f t="shared" si="6"/>
        <v>Cosedora de oficina 20 hojasCCE-135-AMP-2014-13</v>
      </c>
      <c r="C246" s="92" t="s">
        <v>682</v>
      </c>
      <c r="D246" s="93">
        <v>13</v>
      </c>
      <c r="E246" s="92" t="s">
        <v>683</v>
      </c>
      <c r="F246" s="93" t="s">
        <v>669</v>
      </c>
      <c r="G246" s="94" t="str">
        <f t="shared" si="7"/>
        <v>64BOG13</v>
      </c>
      <c r="H246" s="95">
        <v>64</v>
      </c>
      <c r="I246" s="92" t="s">
        <v>124</v>
      </c>
      <c r="J246" s="96">
        <v>10416.621644000001</v>
      </c>
    </row>
    <row r="247" spans="2:10">
      <c r="B247" s="91" t="str">
        <f t="shared" si="6"/>
        <v>Cosedora eléctricaCCE-135-AMP-2014-13</v>
      </c>
      <c r="C247" s="92" t="s">
        <v>682</v>
      </c>
      <c r="D247" s="93">
        <v>13</v>
      </c>
      <c r="E247" s="92" t="s">
        <v>683</v>
      </c>
      <c r="F247" s="93" t="s">
        <v>669</v>
      </c>
      <c r="G247" s="94" t="str">
        <f t="shared" si="7"/>
        <v>65BOG13</v>
      </c>
      <c r="H247" s="95">
        <v>65</v>
      </c>
      <c r="I247" s="92" t="s">
        <v>123</v>
      </c>
      <c r="J247" s="96">
        <v>174565.19081100001</v>
      </c>
    </row>
    <row r="248" spans="2:10">
      <c r="B248" s="91" t="str">
        <f t="shared" si="6"/>
        <v>Cosedora industrialCCE-135-AMP-2014-13</v>
      </c>
      <c r="C248" s="92" t="s">
        <v>682</v>
      </c>
      <c r="D248" s="93">
        <v>13</v>
      </c>
      <c r="E248" s="92" t="s">
        <v>683</v>
      </c>
      <c r="F248" s="93" t="s">
        <v>669</v>
      </c>
      <c r="G248" s="94" t="str">
        <f t="shared" si="7"/>
        <v>66BOG13</v>
      </c>
      <c r="H248" s="95">
        <v>66</v>
      </c>
      <c r="I248" s="92" t="s">
        <v>122</v>
      </c>
      <c r="J248" s="96">
        <v>45831.917109000002</v>
      </c>
    </row>
    <row r="249" spans="2:10">
      <c r="B249" s="91" t="str">
        <f t="shared" si="6"/>
        <v>Cosedora semindustrialCCE-135-AMP-2014-13</v>
      </c>
      <c r="C249" s="92" t="s">
        <v>682</v>
      </c>
      <c r="D249" s="93">
        <v>13</v>
      </c>
      <c r="E249" s="92" t="s">
        <v>683</v>
      </c>
      <c r="F249" s="93" t="s">
        <v>669</v>
      </c>
      <c r="G249" s="94" t="str">
        <f t="shared" si="7"/>
        <v>67BOG13</v>
      </c>
      <c r="H249" s="95">
        <v>67</v>
      </c>
      <c r="I249" s="92" t="s">
        <v>121</v>
      </c>
      <c r="J249" s="96">
        <v>26040.767885000001</v>
      </c>
    </row>
    <row r="250" spans="2:10">
      <c r="B250" s="91" t="str">
        <f t="shared" si="6"/>
        <v>Cd-rCCE-135-AMP-2014-13</v>
      </c>
      <c r="C250" s="92" t="s">
        <v>682</v>
      </c>
      <c r="D250" s="93">
        <v>13</v>
      </c>
      <c r="E250" s="92" t="s">
        <v>683</v>
      </c>
      <c r="F250" s="93" t="s">
        <v>669</v>
      </c>
      <c r="G250" s="94" t="str">
        <f t="shared" si="7"/>
        <v>68BOG13</v>
      </c>
      <c r="H250" s="95">
        <v>68</v>
      </c>
      <c r="I250" s="92" t="s">
        <v>120</v>
      </c>
      <c r="J250" s="96">
        <v>37822.852694000001</v>
      </c>
    </row>
    <row r="251" spans="2:10">
      <c r="B251" s="91" t="str">
        <f t="shared" si="6"/>
        <v>Cd-rwCCE-135-AMP-2014-13</v>
      </c>
      <c r="C251" s="92" t="s">
        <v>682</v>
      </c>
      <c r="D251" s="93">
        <v>13</v>
      </c>
      <c r="E251" s="92" t="s">
        <v>683</v>
      </c>
      <c r="F251" s="93" t="s">
        <v>669</v>
      </c>
      <c r="G251" s="94" t="str">
        <f t="shared" si="7"/>
        <v>69BOG13</v>
      </c>
      <c r="H251" s="95">
        <v>69</v>
      </c>
      <c r="I251" s="92" t="s">
        <v>118</v>
      </c>
      <c r="J251" s="96">
        <v>27640.033399</v>
      </c>
    </row>
    <row r="252" spans="2:10">
      <c r="B252" s="91" t="str">
        <f t="shared" si="6"/>
        <v>Dvd-rCCE-135-AMP-2014-13</v>
      </c>
      <c r="C252" s="92" t="s">
        <v>682</v>
      </c>
      <c r="D252" s="93">
        <v>13</v>
      </c>
      <c r="E252" s="92" t="s">
        <v>683</v>
      </c>
      <c r="F252" s="93" t="s">
        <v>669</v>
      </c>
      <c r="G252" s="94" t="str">
        <f t="shared" si="7"/>
        <v>70BOG13</v>
      </c>
      <c r="H252" s="95">
        <v>70</v>
      </c>
      <c r="I252" s="92" t="s">
        <v>213</v>
      </c>
      <c r="J252" s="96">
        <v>27640.033399</v>
      </c>
    </row>
    <row r="253" spans="2:10">
      <c r="B253" s="91" t="str">
        <f t="shared" si="6"/>
        <v>Fechador de entintado manualCCE-135-AMP-2014-13</v>
      </c>
      <c r="C253" s="92" t="s">
        <v>682</v>
      </c>
      <c r="D253" s="93">
        <v>13</v>
      </c>
      <c r="E253" s="92" t="s">
        <v>683</v>
      </c>
      <c r="F253" s="93" t="s">
        <v>669</v>
      </c>
      <c r="G253" s="94" t="str">
        <f t="shared" si="7"/>
        <v>71BOG13</v>
      </c>
      <c r="H253" s="95">
        <v>71</v>
      </c>
      <c r="I253" s="92" t="s">
        <v>115</v>
      </c>
      <c r="J253" s="96">
        <v>2619.9428090000001</v>
      </c>
    </row>
    <row r="254" spans="2:10">
      <c r="B254" s="91" t="str">
        <f t="shared" si="6"/>
        <v>Gancho legajador plásticoCCE-135-AMP-2014-13</v>
      </c>
      <c r="C254" s="92" t="s">
        <v>682</v>
      </c>
      <c r="D254" s="93">
        <v>13</v>
      </c>
      <c r="E254" s="92" t="s">
        <v>683</v>
      </c>
      <c r="F254" s="93" t="s">
        <v>669</v>
      </c>
      <c r="G254" s="94" t="str">
        <f t="shared" si="7"/>
        <v>72BOG13</v>
      </c>
      <c r="H254" s="95">
        <v>72</v>
      </c>
      <c r="I254" s="92" t="s">
        <v>114</v>
      </c>
      <c r="J254" s="96">
        <v>8729.2150660000007</v>
      </c>
    </row>
    <row r="255" spans="2:10">
      <c r="B255" s="91" t="str">
        <f t="shared" si="6"/>
        <v>Grapa no. 23/10CCE-135-AMP-2014-13</v>
      </c>
      <c r="C255" s="92" t="s">
        <v>682</v>
      </c>
      <c r="D255" s="93">
        <v>13</v>
      </c>
      <c r="E255" s="92" t="s">
        <v>683</v>
      </c>
      <c r="F255" s="93" t="s">
        <v>669</v>
      </c>
      <c r="G255" s="94" t="str">
        <f t="shared" si="7"/>
        <v>73BOG13</v>
      </c>
      <c r="H255" s="95">
        <v>73</v>
      </c>
      <c r="I255" s="92" t="s">
        <v>1112</v>
      </c>
      <c r="J255" s="96">
        <v>2183.4935869999999</v>
      </c>
    </row>
    <row r="256" spans="2:10">
      <c r="B256" s="91" t="str">
        <f t="shared" si="6"/>
        <v>Grapa no. 26/6CCE-135-AMP-2014-13</v>
      </c>
      <c r="C256" s="92" t="s">
        <v>682</v>
      </c>
      <c r="D256" s="93">
        <v>13</v>
      </c>
      <c r="E256" s="92" t="s">
        <v>683</v>
      </c>
      <c r="F256" s="93" t="s">
        <v>669</v>
      </c>
      <c r="G256" s="94" t="str">
        <f t="shared" si="7"/>
        <v>74BOG13</v>
      </c>
      <c r="H256" s="95">
        <v>74</v>
      </c>
      <c r="I256" s="92" t="s">
        <v>112</v>
      </c>
      <c r="J256" s="96">
        <v>1456.078217</v>
      </c>
    </row>
    <row r="257" spans="2:10">
      <c r="B257" s="91" t="str">
        <f t="shared" si="6"/>
        <v>Grapa no. 23/14CCE-135-AMP-2014-13</v>
      </c>
      <c r="C257" s="92" t="s">
        <v>682</v>
      </c>
      <c r="D257" s="93">
        <v>13</v>
      </c>
      <c r="E257" s="92" t="s">
        <v>683</v>
      </c>
      <c r="F257" s="93" t="s">
        <v>669</v>
      </c>
      <c r="G257" s="94" t="str">
        <f t="shared" si="7"/>
        <v>75BOG13</v>
      </c>
      <c r="H257" s="95">
        <v>75</v>
      </c>
      <c r="I257" s="92" t="s">
        <v>1107</v>
      </c>
      <c r="J257" s="96">
        <v>2328.9766610000001</v>
      </c>
    </row>
    <row r="258" spans="2:10">
      <c r="B258" s="91" t="str">
        <f t="shared" ref="B258:B321" si="8">I258&amp;E258</f>
        <v>Grapa no. 23/12CCE-135-AMP-2014-13</v>
      </c>
      <c r="C258" s="92" t="s">
        <v>682</v>
      </c>
      <c r="D258" s="93">
        <v>13</v>
      </c>
      <c r="E258" s="92" t="s">
        <v>683</v>
      </c>
      <c r="F258" s="93" t="s">
        <v>669</v>
      </c>
      <c r="G258" s="94" t="str">
        <f t="shared" si="7"/>
        <v>76BOG13</v>
      </c>
      <c r="H258" s="95">
        <v>76</v>
      </c>
      <c r="I258" s="92" t="s">
        <v>1114</v>
      </c>
      <c r="J258" s="96">
        <v>2328.9766610000001</v>
      </c>
    </row>
    <row r="259" spans="2:10">
      <c r="B259" s="91" t="str">
        <f t="shared" si="8"/>
        <v>Grapa no. 23/8CCE-135-AMP-2014-13</v>
      </c>
      <c r="C259" s="92" t="s">
        <v>682</v>
      </c>
      <c r="D259" s="93">
        <v>13</v>
      </c>
      <c r="E259" s="92" t="s">
        <v>683</v>
      </c>
      <c r="F259" s="93" t="s">
        <v>669</v>
      </c>
      <c r="G259" s="94" t="str">
        <f t="shared" ref="G259:G322" si="9">H259&amp;F259&amp;D259</f>
        <v>77BOG13</v>
      </c>
      <c r="H259" s="95">
        <v>77</v>
      </c>
      <c r="I259" s="92" t="s">
        <v>1116</v>
      </c>
      <c r="J259" s="96">
        <v>2038.0105129999999</v>
      </c>
    </row>
    <row r="260" spans="2:10">
      <c r="B260" s="91" t="str">
        <f t="shared" si="8"/>
        <v>Guillotina manual CCE-135-AMP-2014-13</v>
      </c>
      <c r="C260" s="92" t="s">
        <v>682</v>
      </c>
      <c r="D260" s="93">
        <v>13</v>
      </c>
      <c r="E260" s="92" t="s">
        <v>683</v>
      </c>
      <c r="F260" s="93" t="s">
        <v>669</v>
      </c>
      <c r="G260" s="94" t="str">
        <f t="shared" si="9"/>
        <v>78BOG13</v>
      </c>
      <c r="H260" s="95">
        <v>78</v>
      </c>
      <c r="I260" s="92" t="s">
        <v>107</v>
      </c>
      <c r="J260" s="96">
        <v>65462.718365000001</v>
      </c>
    </row>
    <row r="261" spans="2:10">
      <c r="B261" s="91" t="str">
        <f t="shared" si="8"/>
        <v>Lápiz de escritura mina negraCCE-135-AMP-2014-13</v>
      </c>
      <c r="C261" s="92" t="s">
        <v>682</v>
      </c>
      <c r="D261" s="93">
        <v>13</v>
      </c>
      <c r="E261" s="92" t="s">
        <v>683</v>
      </c>
      <c r="F261" s="93" t="s">
        <v>669</v>
      </c>
      <c r="G261" s="94" t="str">
        <f t="shared" si="9"/>
        <v>79BOG13</v>
      </c>
      <c r="H261" s="95">
        <v>79</v>
      </c>
      <c r="I261" s="92" t="s">
        <v>106</v>
      </c>
      <c r="J261" s="96">
        <v>5672.8230349999994</v>
      </c>
    </row>
    <row r="262" spans="2:10">
      <c r="B262" s="91" t="str">
        <f t="shared" si="8"/>
        <v>Lápiz de chequeo mina rojaCCE-135-AMP-2014-13</v>
      </c>
      <c r="C262" s="92" t="s">
        <v>682</v>
      </c>
      <c r="D262" s="93">
        <v>13</v>
      </c>
      <c r="E262" s="92" t="s">
        <v>683</v>
      </c>
      <c r="F262" s="93" t="s">
        <v>669</v>
      </c>
      <c r="G262" s="94" t="str">
        <f t="shared" si="9"/>
        <v>80BOG13</v>
      </c>
      <c r="H262" s="95">
        <v>80</v>
      </c>
      <c r="I262" s="92" t="s">
        <v>105</v>
      </c>
      <c r="J262" s="96">
        <v>6458.6496809999999</v>
      </c>
    </row>
    <row r="263" spans="2:10">
      <c r="B263" s="91" t="str">
        <f t="shared" si="8"/>
        <v>Marcador borrable desechableCCE-135-AMP-2014-13</v>
      </c>
      <c r="C263" s="92" t="s">
        <v>682</v>
      </c>
      <c r="D263" s="93">
        <v>13</v>
      </c>
      <c r="E263" s="92" t="s">
        <v>683</v>
      </c>
      <c r="F263" s="93" t="s">
        <v>669</v>
      </c>
      <c r="G263" s="94" t="str">
        <f t="shared" si="9"/>
        <v>81BOG13</v>
      </c>
      <c r="H263" s="95">
        <v>81</v>
      </c>
      <c r="I263" s="92" t="s">
        <v>104</v>
      </c>
      <c r="J263" s="96">
        <v>10765.999067999999</v>
      </c>
    </row>
    <row r="264" spans="2:10">
      <c r="B264" s="91" t="str">
        <f t="shared" si="8"/>
        <v>Marcador borrable recargableCCE-135-AMP-2014-13</v>
      </c>
      <c r="C264" s="92" t="s">
        <v>682</v>
      </c>
      <c r="D264" s="93">
        <v>13</v>
      </c>
      <c r="E264" s="92" t="s">
        <v>683</v>
      </c>
      <c r="F264" s="93" t="s">
        <v>669</v>
      </c>
      <c r="G264" s="94" t="str">
        <f t="shared" si="9"/>
        <v>82BOG13</v>
      </c>
      <c r="H264" s="95">
        <v>82</v>
      </c>
      <c r="I264" s="92" t="s">
        <v>103</v>
      </c>
      <c r="J264" s="96">
        <v>16438.81162</v>
      </c>
    </row>
    <row r="265" spans="2:10">
      <c r="B265" s="91" t="str">
        <f t="shared" si="8"/>
        <v>Marcador permanente CCE-135-AMP-2014-13</v>
      </c>
      <c r="C265" s="92" t="s">
        <v>682</v>
      </c>
      <c r="D265" s="93">
        <v>13</v>
      </c>
      <c r="E265" s="92" t="s">
        <v>683</v>
      </c>
      <c r="F265" s="93" t="s">
        <v>669</v>
      </c>
      <c r="G265" s="94" t="str">
        <f t="shared" si="9"/>
        <v>83BOG13</v>
      </c>
      <c r="H265" s="95">
        <v>83</v>
      </c>
      <c r="I265" s="92" t="s">
        <v>102</v>
      </c>
      <c r="J265" s="96">
        <v>7710.8335480000005</v>
      </c>
    </row>
    <row r="266" spans="2:10">
      <c r="B266" s="91" t="str">
        <f t="shared" si="8"/>
        <v>Marcador permanente punta delgadaCCE-135-AMP-2014-13</v>
      </c>
      <c r="C266" s="92" t="s">
        <v>682</v>
      </c>
      <c r="D266" s="93">
        <v>13</v>
      </c>
      <c r="E266" s="92" t="s">
        <v>683</v>
      </c>
      <c r="F266" s="93" t="s">
        <v>669</v>
      </c>
      <c r="G266" s="94" t="str">
        <f t="shared" si="9"/>
        <v>84BOG13</v>
      </c>
      <c r="H266" s="95">
        <v>84</v>
      </c>
      <c r="I266" s="92" t="s">
        <v>101</v>
      </c>
      <c r="J266" s="96">
        <v>10038.573214999999</v>
      </c>
    </row>
    <row r="267" spans="2:10">
      <c r="B267" s="91" t="str">
        <f t="shared" si="8"/>
        <v>PlumígrafoCCE-135-AMP-2014-13</v>
      </c>
      <c r="C267" s="92" t="s">
        <v>682</v>
      </c>
      <c r="D267" s="93">
        <v>13</v>
      </c>
      <c r="E267" s="92" t="s">
        <v>683</v>
      </c>
      <c r="F267" s="93" t="s">
        <v>669</v>
      </c>
      <c r="G267" s="94" t="str">
        <f t="shared" si="9"/>
        <v>85BOG13</v>
      </c>
      <c r="H267" s="95">
        <v>85</v>
      </c>
      <c r="I267" s="92" t="s">
        <v>215</v>
      </c>
      <c r="J267" s="96">
        <v>79747.766185999993</v>
      </c>
    </row>
    <row r="268" spans="2:10">
      <c r="B268" s="91" t="str">
        <f t="shared" si="8"/>
        <v>Mina para portaminas 0,5mmCCE-135-AMP-2014-13</v>
      </c>
      <c r="C268" s="92" t="s">
        <v>682</v>
      </c>
      <c r="D268" s="93">
        <v>13</v>
      </c>
      <c r="E268" s="92" t="s">
        <v>683</v>
      </c>
      <c r="F268" s="93" t="s">
        <v>669</v>
      </c>
      <c r="G268" s="94" t="str">
        <f t="shared" si="9"/>
        <v>86BOG13</v>
      </c>
      <c r="H268" s="95">
        <v>86</v>
      </c>
      <c r="I268" s="92" t="s">
        <v>1159</v>
      </c>
      <c r="J268" s="96">
        <v>9689.1957910000001</v>
      </c>
    </row>
    <row r="269" spans="2:10">
      <c r="B269" s="91" t="str">
        <f t="shared" si="8"/>
        <v>Mina para portaminas 0,7mmCCE-135-AMP-2014-13</v>
      </c>
      <c r="C269" s="92" t="s">
        <v>682</v>
      </c>
      <c r="D269" s="93">
        <v>13</v>
      </c>
      <c r="E269" s="92" t="s">
        <v>683</v>
      </c>
      <c r="F269" s="93" t="s">
        <v>669</v>
      </c>
      <c r="G269" s="94" t="str">
        <f t="shared" si="9"/>
        <v>87BOG13</v>
      </c>
      <c r="H269" s="95">
        <v>87</v>
      </c>
      <c r="I269" s="92" t="s">
        <v>1165</v>
      </c>
      <c r="J269" s="96">
        <v>9689.1957910000001</v>
      </c>
    </row>
    <row r="270" spans="2:10">
      <c r="B270" s="91" t="str">
        <f t="shared" si="8"/>
        <v>Numerador entintado manual 6 dígitosCCE-135-AMP-2014-13</v>
      </c>
      <c r="C270" s="92" t="s">
        <v>682</v>
      </c>
      <c r="D270" s="93">
        <v>13</v>
      </c>
      <c r="E270" s="92" t="s">
        <v>683</v>
      </c>
      <c r="F270" s="93" t="s">
        <v>669</v>
      </c>
      <c r="G270" s="94" t="str">
        <f t="shared" si="9"/>
        <v>88BOG13</v>
      </c>
      <c r="H270" s="95">
        <v>88</v>
      </c>
      <c r="I270" s="92" t="s">
        <v>97</v>
      </c>
      <c r="J270" s="96">
        <v>8678.2467199999992</v>
      </c>
    </row>
    <row r="271" spans="2:10">
      <c r="B271" s="91" t="str">
        <f t="shared" si="8"/>
        <v>Numerador entintado manual 8 dígitosCCE-135-AMP-2014-13</v>
      </c>
      <c r="C271" s="92" t="s">
        <v>682</v>
      </c>
      <c r="D271" s="93">
        <v>13</v>
      </c>
      <c r="E271" s="92" t="s">
        <v>683</v>
      </c>
      <c r="F271" s="93" t="s">
        <v>669</v>
      </c>
      <c r="G271" s="94" t="str">
        <f t="shared" si="9"/>
        <v>89BOG13</v>
      </c>
      <c r="H271" s="95">
        <v>89</v>
      </c>
      <c r="I271" s="92" t="s">
        <v>96</v>
      </c>
      <c r="J271" s="96">
        <v>10707.587792</v>
      </c>
    </row>
    <row r="272" spans="2:10">
      <c r="B272" s="91" t="str">
        <f t="shared" si="8"/>
        <v>Numerador entintado manual 13 dígitosCCE-135-AMP-2014-13</v>
      </c>
      <c r="C272" s="92" t="s">
        <v>682</v>
      </c>
      <c r="D272" s="93">
        <v>13</v>
      </c>
      <c r="E272" s="92" t="s">
        <v>683</v>
      </c>
      <c r="F272" s="93" t="s">
        <v>669</v>
      </c>
      <c r="G272" s="94" t="str">
        <f t="shared" si="9"/>
        <v>90BOG13</v>
      </c>
      <c r="H272" s="95">
        <v>90</v>
      </c>
      <c r="I272" s="92" t="s">
        <v>95</v>
      </c>
      <c r="J272" s="96">
        <v>17777.910039999999</v>
      </c>
    </row>
    <row r="273" spans="2:10">
      <c r="B273" s="91" t="str">
        <f t="shared" si="8"/>
        <v>PadmouseCCE-135-AMP-2014-13</v>
      </c>
      <c r="C273" s="92" t="s">
        <v>682</v>
      </c>
      <c r="D273" s="93">
        <v>13</v>
      </c>
      <c r="E273" s="92" t="s">
        <v>683</v>
      </c>
      <c r="F273" s="93" t="s">
        <v>669</v>
      </c>
      <c r="G273" s="94" t="str">
        <f t="shared" si="9"/>
        <v>91BOG13</v>
      </c>
      <c r="H273" s="95">
        <v>91</v>
      </c>
      <c r="I273" s="92" t="s">
        <v>94</v>
      </c>
      <c r="J273" s="96">
        <v>5093.1760330000006</v>
      </c>
    </row>
    <row r="274" spans="2:10">
      <c r="B274" s="91" t="str">
        <f t="shared" si="8"/>
        <v>Pegante en barraCCE-135-AMP-2014-13</v>
      </c>
      <c r="C274" s="92" t="s">
        <v>682</v>
      </c>
      <c r="D274" s="93">
        <v>13</v>
      </c>
      <c r="E274" s="92" t="s">
        <v>683</v>
      </c>
      <c r="F274" s="93" t="s">
        <v>669</v>
      </c>
      <c r="G274" s="94" t="str">
        <f t="shared" si="9"/>
        <v>92BOG13</v>
      </c>
      <c r="H274" s="95">
        <v>92</v>
      </c>
      <c r="I274" s="92" t="s">
        <v>93</v>
      </c>
      <c r="J274" s="96">
        <v>2227.0294859999999</v>
      </c>
    </row>
    <row r="275" spans="2:10">
      <c r="B275" s="91" t="str">
        <f t="shared" si="8"/>
        <v>Pegante líquido 225gCCE-135-AMP-2014-13</v>
      </c>
      <c r="C275" s="92" t="s">
        <v>682</v>
      </c>
      <c r="D275" s="93">
        <v>13</v>
      </c>
      <c r="E275" s="92" t="s">
        <v>683</v>
      </c>
      <c r="F275" s="93" t="s">
        <v>669</v>
      </c>
      <c r="G275" s="94" t="str">
        <f t="shared" si="9"/>
        <v>93BOG13</v>
      </c>
      <c r="H275" s="95">
        <v>93</v>
      </c>
      <c r="I275" s="92" t="s">
        <v>92</v>
      </c>
      <c r="J275" s="96">
        <v>1717.3040940000001</v>
      </c>
    </row>
    <row r="276" spans="2:10">
      <c r="B276" s="91" t="str">
        <f t="shared" si="8"/>
        <v>Pegante líquido 4000gCCE-135-AMP-2014-13</v>
      </c>
      <c r="C276" s="92" t="s">
        <v>682</v>
      </c>
      <c r="D276" s="93">
        <v>13</v>
      </c>
      <c r="E276" s="92" t="s">
        <v>683</v>
      </c>
      <c r="F276" s="93" t="s">
        <v>669</v>
      </c>
      <c r="G276" s="94" t="str">
        <f t="shared" si="9"/>
        <v>94BOG13</v>
      </c>
      <c r="H276" s="95">
        <v>94</v>
      </c>
      <c r="I276" s="92" t="s">
        <v>91</v>
      </c>
      <c r="J276" s="96">
        <v>22758.351891000002</v>
      </c>
    </row>
    <row r="277" spans="2:10">
      <c r="B277" s="91" t="str">
        <f t="shared" si="8"/>
        <v>Perforadora 1 huecoCCE-135-AMP-2014-13</v>
      </c>
      <c r="C277" s="92" t="s">
        <v>682</v>
      </c>
      <c r="D277" s="93">
        <v>13</v>
      </c>
      <c r="E277" s="92" t="s">
        <v>683</v>
      </c>
      <c r="F277" s="93" t="s">
        <v>669</v>
      </c>
      <c r="G277" s="94" t="str">
        <f t="shared" si="9"/>
        <v>95BOG13</v>
      </c>
      <c r="H277" s="95">
        <v>95</v>
      </c>
      <c r="I277" s="92" t="s">
        <v>90</v>
      </c>
      <c r="J277" s="96">
        <v>7708.7054989999997</v>
      </c>
    </row>
    <row r="278" spans="2:10">
      <c r="B278" s="91" t="str">
        <f t="shared" si="8"/>
        <v>Perforadora Industrial 2 huecos CCE-135-AMP-2014-13</v>
      </c>
      <c r="C278" s="92" t="s">
        <v>682</v>
      </c>
      <c r="D278" s="93">
        <v>13</v>
      </c>
      <c r="E278" s="92" t="s">
        <v>683</v>
      </c>
      <c r="F278" s="93" t="s">
        <v>669</v>
      </c>
      <c r="G278" s="94" t="str">
        <f t="shared" si="9"/>
        <v>96BOG13</v>
      </c>
      <c r="H278" s="95">
        <v>96</v>
      </c>
      <c r="I278" s="92" t="s">
        <v>89</v>
      </c>
      <c r="J278" s="96">
        <v>26040.767885000001</v>
      </c>
    </row>
    <row r="279" spans="2:10">
      <c r="B279" s="91" t="str">
        <f t="shared" si="8"/>
        <v>Perforadora Semindustrial 2 huecos CCE-135-AMP-2014-13</v>
      </c>
      <c r="C279" s="92" t="s">
        <v>682</v>
      </c>
      <c r="D279" s="93">
        <v>13</v>
      </c>
      <c r="E279" s="92" t="s">
        <v>683</v>
      </c>
      <c r="F279" s="93" t="s">
        <v>669</v>
      </c>
      <c r="G279" s="94" t="str">
        <f t="shared" si="9"/>
        <v>97BOG13</v>
      </c>
      <c r="H279" s="95">
        <v>97</v>
      </c>
      <c r="I279" s="92" t="s">
        <v>88</v>
      </c>
      <c r="J279" s="96">
        <v>22711.618676999999</v>
      </c>
    </row>
    <row r="280" spans="2:10">
      <c r="B280" s="91" t="str">
        <f t="shared" si="8"/>
        <v>Perforadora para Oficina de 2 huecos CCE-135-AMP-2014-13</v>
      </c>
      <c r="C280" s="92" t="s">
        <v>682</v>
      </c>
      <c r="D280" s="93">
        <v>13</v>
      </c>
      <c r="E280" s="92" t="s">
        <v>683</v>
      </c>
      <c r="F280" s="93" t="s">
        <v>669</v>
      </c>
      <c r="G280" s="94" t="str">
        <f t="shared" si="9"/>
        <v>98BOG13</v>
      </c>
      <c r="H280" s="95">
        <v>98</v>
      </c>
      <c r="I280" s="92" t="s">
        <v>87</v>
      </c>
      <c r="J280" s="96">
        <v>10847.766468</v>
      </c>
    </row>
    <row r="281" spans="2:10">
      <c r="B281" s="91" t="str">
        <f t="shared" si="8"/>
        <v>Perforadora 3 huecosCCE-135-AMP-2014-13</v>
      </c>
      <c r="C281" s="92" t="s">
        <v>682</v>
      </c>
      <c r="D281" s="93">
        <v>13</v>
      </c>
      <c r="E281" s="92" t="s">
        <v>683</v>
      </c>
      <c r="F281" s="93" t="s">
        <v>669</v>
      </c>
      <c r="G281" s="94" t="str">
        <f t="shared" si="9"/>
        <v>99BOG13</v>
      </c>
      <c r="H281" s="95">
        <v>99</v>
      </c>
      <c r="I281" s="92" t="s">
        <v>584</v>
      </c>
      <c r="J281" s="96">
        <v>29098.061454000002</v>
      </c>
    </row>
    <row r="282" spans="2:10">
      <c r="B282" s="91" t="str">
        <f t="shared" si="8"/>
        <v>Pilas alcalinas AA no recargablesCCE-135-AMP-2014-13</v>
      </c>
      <c r="C282" s="92" t="s">
        <v>682</v>
      </c>
      <c r="D282" s="93">
        <v>13</v>
      </c>
      <c r="E282" s="92" t="s">
        <v>683</v>
      </c>
      <c r="F282" s="93" t="s">
        <v>669</v>
      </c>
      <c r="G282" s="94" t="str">
        <f t="shared" si="9"/>
        <v>100BOG13</v>
      </c>
      <c r="H282" s="95">
        <v>100</v>
      </c>
      <c r="I282" s="92" t="s">
        <v>85</v>
      </c>
      <c r="J282" s="96">
        <v>2110.2174169999998</v>
      </c>
    </row>
    <row r="283" spans="2:10">
      <c r="B283" s="91" t="str">
        <f t="shared" si="8"/>
        <v>Pilas alcalinas AAA no recargablesCCE-135-AMP-2014-13</v>
      </c>
      <c r="C283" s="92" t="s">
        <v>682</v>
      </c>
      <c r="D283" s="93">
        <v>13</v>
      </c>
      <c r="E283" s="92" t="s">
        <v>683</v>
      </c>
      <c r="F283" s="93" t="s">
        <v>669</v>
      </c>
      <c r="G283" s="94" t="str">
        <f t="shared" si="9"/>
        <v>101BOG13</v>
      </c>
      <c r="H283" s="95">
        <v>101</v>
      </c>
      <c r="I283" s="92" t="s">
        <v>84</v>
      </c>
      <c r="J283" s="96">
        <v>2255.7004910000001</v>
      </c>
    </row>
    <row r="284" spans="2:10">
      <c r="B284" s="91" t="str">
        <f t="shared" si="8"/>
        <v>PortalápizCCE-135-AMP-2014-13</v>
      </c>
      <c r="C284" s="92" t="s">
        <v>682</v>
      </c>
      <c r="D284" s="93">
        <v>13</v>
      </c>
      <c r="E284" s="92" t="s">
        <v>683</v>
      </c>
      <c r="F284" s="93" t="s">
        <v>669</v>
      </c>
      <c r="G284" s="94" t="str">
        <f t="shared" si="9"/>
        <v>102BOG13</v>
      </c>
      <c r="H284" s="95">
        <v>102</v>
      </c>
      <c r="I284" s="92" t="s">
        <v>82</v>
      </c>
      <c r="J284" s="96">
        <v>8729.2150660000007</v>
      </c>
    </row>
    <row r="285" spans="2:10">
      <c r="B285" s="91" t="str">
        <f t="shared" si="8"/>
        <v>Portaminas 0,7mmCCE-135-AMP-2014-13</v>
      </c>
      <c r="C285" s="92" t="s">
        <v>682</v>
      </c>
      <c r="D285" s="93">
        <v>13</v>
      </c>
      <c r="E285" s="92" t="s">
        <v>683</v>
      </c>
      <c r="F285" s="93" t="s">
        <v>669</v>
      </c>
      <c r="G285" s="94" t="str">
        <f t="shared" si="9"/>
        <v>103BOG13</v>
      </c>
      <c r="H285" s="95">
        <v>103</v>
      </c>
      <c r="I285" s="92" t="s">
        <v>81</v>
      </c>
      <c r="J285" s="96">
        <v>27058.090620000003</v>
      </c>
    </row>
    <row r="286" spans="2:10">
      <c r="B286" s="91" t="str">
        <f t="shared" si="8"/>
        <v>Portaminas 0,5mmCCE-135-AMP-2014-13</v>
      </c>
      <c r="C286" s="92" t="s">
        <v>682</v>
      </c>
      <c r="D286" s="93">
        <v>13</v>
      </c>
      <c r="E286" s="92" t="s">
        <v>683</v>
      </c>
      <c r="F286" s="93" t="s">
        <v>669</v>
      </c>
      <c r="G286" s="94" t="str">
        <f t="shared" si="9"/>
        <v>104BOG13</v>
      </c>
      <c r="H286" s="95">
        <v>104</v>
      </c>
      <c r="I286" s="92" t="s">
        <v>80</v>
      </c>
      <c r="J286" s="96">
        <v>27058.090620000003</v>
      </c>
    </row>
    <row r="287" spans="2:10">
      <c r="B287" s="91" t="str">
        <f t="shared" si="8"/>
        <v>ReglaCCE-135-AMP-2014-13</v>
      </c>
      <c r="C287" s="92" t="s">
        <v>682</v>
      </c>
      <c r="D287" s="93">
        <v>13</v>
      </c>
      <c r="E287" s="92" t="s">
        <v>683</v>
      </c>
      <c r="F287" s="93" t="s">
        <v>669</v>
      </c>
      <c r="G287" s="94" t="str">
        <f t="shared" si="9"/>
        <v>105BOG13</v>
      </c>
      <c r="H287" s="95">
        <v>105</v>
      </c>
      <c r="I287" s="92" t="s">
        <v>79</v>
      </c>
      <c r="J287" s="96">
        <v>1722.6189750000001</v>
      </c>
    </row>
    <row r="288" spans="2:10">
      <c r="B288" s="91" t="str">
        <f t="shared" si="8"/>
        <v>Repuesto bisturí 18mmCCE-135-AMP-2014-13</v>
      </c>
      <c r="C288" s="92" t="s">
        <v>682</v>
      </c>
      <c r="D288" s="93">
        <v>13</v>
      </c>
      <c r="E288" s="92" t="s">
        <v>683</v>
      </c>
      <c r="F288" s="93" t="s">
        <v>669</v>
      </c>
      <c r="G288" s="94" t="str">
        <f t="shared" si="9"/>
        <v>106BOG13</v>
      </c>
      <c r="H288" s="95">
        <v>106</v>
      </c>
      <c r="I288" s="92" t="s">
        <v>78</v>
      </c>
      <c r="J288" s="96">
        <v>542.82022299999994</v>
      </c>
    </row>
    <row r="289" spans="2:10">
      <c r="B289" s="91" t="str">
        <f t="shared" si="8"/>
        <v>Repuesto bisturí 9mmCCE-135-AMP-2014-13</v>
      </c>
      <c r="C289" s="92" t="s">
        <v>682</v>
      </c>
      <c r="D289" s="93">
        <v>13</v>
      </c>
      <c r="E289" s="92" t="s">
        <v>683</v>
      </c>
      <c r="F289" s="93" t="s">
        <v>669</v>
      </c>
      <c r="G289" s="94" t="str">
        <f t="shared" si="9"/>
        <v>107BOG13</v>
      </c>
      <c r="H289" s="95">
        <v>107</v>
      </c>
      <c r="I289" s="92" t="s">
        <v>77</v>
      </c>
      <c r="J289" s="96">
        <v>3665.3495009999997</v>
      </c>
    </row>
    <row r="290" spans="2:10">
      <c r="B290" s="91" t="str">
        <f t="shared" si="8"/>
        <v>Resaltador desechableCCE-135-AMP-2014-13</v>
      </c>
      <c r="C290" s="92" t="s">
        <v>682</v>
      </c>
      <c r="D290" s="93">
        <v>13</v>
      </c>
      <c r="E290" s="92" t="s">
        <v>683</v>
      </c>
      <c r="F290" s="93" t="s">
        <v>669</v>
      </c>
      <c r="G290" s="94" t="str">
        <f t="shared" si="9"/>
        <v>108BOG13</v>
      </c>
      <c r="H290" s="95">
        <v>108</v>
      </c>
      <c r="I290" s="92" t="s">
        <v>75</v>
      </c>
      <c r="J290" s="96">
        <v>8874.6981399999986</v>
      </c>
    </row>
    <row r="291" spans="2:10">
      <c r="B291" s="91" t="str">
        <f t="shared" si="8"/>
        <v>Rotulo adhesivo matriz  x 480CCE-135-AMP-2014-13</v>
      </c>
      <c r="C291" s="92" t="s">
        <v>682</v>
      </c>
      <c r="D291" s="93">
        <v>13</v>
      </c>
      <c r="E291" s="92" t="s">
        <v>683</v>
      </c>
      <c r="F291" s="93" t="s">
        <v>669</v>
      </c>
      <c r="G291" s="94" t="str">
        <f t="shared" si="9"/>
        <v>109BOG13</v>
      </c>
      <c r="H291" s="95">
        <v>109</v>
      </c>
      <c r="I291" s="92" t="s">
        <v>73</v>
      </c>
      <c r="J291" s="96">
        <v>13821.164588000001</v>
      </c>
    </row>
    <row r="292" spans="2:10">
      <c r="B292" s="91" t="str">
        <f t="shared" si="8"/>
        <v>Rotulo adhesivo matriz x 1080CCE-135-AMP-2014-13</v>
      </c>
      <c r="C292" s="92" t="s">
        <v>682</v>
      </c>
      <c r="D292" s="93">
        <v>13</v>
      </c>
      <c r="E292" s="92" t="s">
        <v>683</v>
      </c>
      <c r="F292" s="93" t="s">
        <v>669</v>
      </c>
      <c r="G292" s="94" t="str">
        <f t="shared" si="9"/>
        <v>110BOG13</v>
      </c>
      <c r="H292" s="95">
        <v>110</v>
      </c>
      <c r="I292" s="92" t="s">
        <v>72</v>
      </c>
      <c r="J292" s="96">
        <v>13821.164588000001</v>
      </c>
    </row>
    <row r="293" spans="2:10">
      <c r="B293" s="91" t="str">
        <f t="shared" si="8"/>
        <v>Rotulo adhesivo por hojaCCE-135-AMP-2014-13</v>
      </c>
      <c r="C293" s="92" t="s">
        <v>682</v>
      </c>
      <c r="D293" s="93">
        <v>13</v>
      </c>
      <c r="E293" s="92" t="s">
        <v>683</v>
      </c>
      <c r="F293" s="93" t="s">
        <v>669</v>
      </c>
      <c r="G293" s="94" t="str">
        <f t="shared" si="9"/>
        <v>111BOG13</v>
      </c>
      <c r="H293" s="95">
        <v>111</v>
      </c>
      <c r="I293" s="92" t="s">
        <v>218</v>
      </c>
      <c r="J293" s="96">
        <v>13093.738735000001</v>
      </c>
    </row>
    <row r="294" spans="2:10">
      <c r="B294" s="91" t="str">
        <f t="shared" si="8"/>
        <v>Sacaganchos para grapaCCE-135-AMP-2014-13</v>
      </c>
      <c r="C294" s="92" t="s">
        <v>682</v>
      </c>
      <c r="D294" s="93">
        <v>13</v>
      </c>
      <c r="E294" s="92" t="s">
        <v>683</v>
      </c>
      <c r="F294" s="93" t="s">
        <v>669</v>
      </c>
      <c r="G294" s="94" t="str">
        <f t="shared" si="9"/>
        <v>112BOG13</v>
      </c>
      <c r="H294" s="95">
        <v>112</v>
      </c>
      <c r="I294" s="92" t="s">
        <v>70</v>
      </c>
      <c r="J294" s="96">
        <v>3337.8081659999998</v>
      </c>
    </row>
    <row r="295" spans="2:10">
      <c r="B295" s="91" t="str">
        <f t="shared" si="8"/>
        <v>Guía en cartulina oficioCCE-135-AMP-2014-13</v>
      </c>
      <c r="C295" s="92" t="s">
        <v>682</v>
      </c>
      <c r="D295" s="93">
        <v>13</v>
      </c>
      <c r="E295" s="92" t="s">
        <v>683</v>
      </c>
      <c r="F295" s="93" t="s">
        <v>669</v>
      </c>
      <c r="G295" s="94" t="str">
        <f t="shared" si="9"/>
        <v>113BOG13</v>
      </c>
      <c r="H295" s="95">
        <v>113</v>
      </c>
      <c r="I295" s="92" t="s">
        <v>69</v>
      </c>
      <c r="J295" s="96">
        <v>547.06583799999999</v>
      </c>
    </row>
    <row r="296" spans="2:10">
      <c r="B296" s="91" t="str">
        <f t="shared" si="8"/>
        <v>Guía en cartulina cartaCCE-135-AMP-2014-13</v>
      </c>
      <c r="C296" s="92" t="s">
        <v>682</v>
      </c>
      <c r="D296" s="93">
        <v>13</v>
      </c>
      <c r="E296" s="92" t="s">
        <v>683</v>
      </c>
      <c r="F296" s="93" t="s">
        <v>669</v>
      </c>
      <c r="G296" s="94" t="str">
        <f t="shared" si="9"/>
        <v>114BOG13</v>
      </c>
      <c r="H296" s="95">
        <v>114</v>
      </c>
      <c r="I296" s="92" t="s">
        <v>68</v>
      </c>
      <c r="J296" s="96">
        <v>488.654562</v>
      </c>
    </row>
    <row r="297" spans="2:10">
      <c r="B297" s="91" t="str">
        <f t="shared" si="8"/>
        <v>Separador plástico oficioCCE-135-AMP-2014-13</v>
      </c>
      <c r="C297" s="92" t="s">
        <v>682</v>
      </c>
      <c r="D297" s="93">
        <v>13</v>
      </c>
      <c r="E297" s="92" t="s">
        <v>683</v>
      </c>
      <c r="F297" s="93" t="s">
        <v>669</v>
      </c>
      <c r="G297" s="94" t="str">
        <f t="shared" si="9"/>
        <v>115BOG13</v>
      </c>
      <c r="H297" s="95">
        <v>115</v>
      </c>
      <c r="I297" s="92" t="s">
        <v>67</v>
      </c>
      <c r="J297" s="96">
        <v>1027.0509589999999</v>
      </c>
    </row>
    <row r="298" spans="2:10">
      <c r="B298" s="91" t="str">
        <f t="shared" si="8"/>
        <v>Separador plástico cartaCCE-135-AMP-2014-13</v>
      </c>
      <c r="C298" s="92" t="s">
        <v>682</v>
      </c>
      <c r="D298" s="93">
        <v>13</v>
      </c>
      <c r="E298" s="92" t="s">
        <v>683</v>
      </c>
      <c r="F298" s="93" t="s">
        <v>669</v>
      </c>
      <c r="G298" s="94" t="str">
        <f t="shared" si="9"/>
        <v>116BOG13</v>
      </c>
      <c r="H298" s="95">
        <v>116</v>
      </c>
      <c r="I298" s="92" t="s">
        <v>66</v>
      </c>
      <c r="J298" s="96">
        <v>889.00033199999996</v>
      </c>
    </row>
    <row r="299" spans="2:10">
      <c r="B299" s="91" t="str">
        <f t="shared" si="8"/>
        <v>Tablero en acrílico CCE-135-AMP-2014-13</v>
      </c>
      <c r="C299" s="92" t="s">
        <v>682</v>
      </c>
      <c r="D299" s="93">
        <v>13</v>
      </c>
      <c r="E299" s="92" t="s">
        <v>683</v>
      </c>
      <c r="F299" s="93" t="s">
        <v>669</v>
      </c>
      <c r="G299" s="94" t="str">
        <f t="shared" si="9"/>
        <v>117BOG13</v>
      </c>
      <c r="H299" s="95">
        <v>117</v>
      </c>
      <c r="I299" s="92" t="s">
        <v>64</v>
      </c>
      <c r="J299" s="96">
        <v>46551.900031999998</v>
      </c>
    </row>
    <row r="300" spans="2:10">
      <c r="B300" s="91" t="str">
        <f t="shared" si="8"/>
        <v>Tablero en corcho 60 x 45 cmCCE-135-AMP-2014-13</v>
      </c>
      <c r="C300" s="92" t="s">
        <v>682</v>
      </c>
      <c r="D300" s="93">
        <v>13</v>
      </c>
      <c r="E300" s="92" t="s">
        <v>683</v>
      </c>
      <c r="F300" s="93" t="s">
        <v>669</v>
      </c>
      <c r="G300" s="94" t="str">
        <f t="shared" si="9"/>
        <v>118BOG13</v>
      </c>
      <c r="H300" s="95">
        <v>118</v>
      </c>
      <c r="I300" s="92" t="s">
        <v>63</v>
      </c>
      <c r="J300" s="96">
        <v>21821.727289999999</v>
      </c>
    </row>
    <row r="301" spans="2:10">
      <c r="B301" s="91" t="str">
        <f t="shared" si="8"/>
        <v>Tablero en corcho 80 x 120 cmsCCE-135-AMP-2014-13</v>
      </c>
      <c r="C301" s="92" t="s">
        <v>682</v>
      </c>
      <c r="D301" s="93">
        <v>13</v>
      </c>
      <c r="E301" s="92" t="s">
        <v>683</v>
      </c>
      <c r="F301" s="93" t="s">
        <v>669</v>
      </c>
      <c r="G301" s="94" t="str">
        <f t="shared" si="9"/>
        <v>119BOG13</v>
      </c>
      <c r="H301" s="95">
        <v>119</v>
      </c>
      <c r="I301" s="92" t="s">
        <v>62</v>
      </c>
      <c r="J301" s="96">
        <v>75645.537660000002</v>
      </c>
    </row>
    <row r="302" spans="2:10">
      <c r="B302" s="91" t="str">
        <f t="shared" si="8"/>
        <v>Notas autoadhesivasCCE-135-AMP-2014-13</v>
      </c>
      <c r="C302" s="92" t="s">
        <v>682</v>
      </c>
      <c r="D302" s="93">
        <v>13</v>
      </c>
      <c r="E302" s="92" t="s">
        <v>683</v>
      </c>
      <c r="F302" s="93" t="s">
        <v>669</v>
      </c>
      <c r="G302" s="94" t="str">
        <f t="shared" si="9"/>
        <v>120BOG13</v>
      </c>
      <c r="H302" s="95">
        <v>120</v>
      </c>
      <c r="I302" s="92" t="s">
        <v>61</v>
      </c>
      <c r="J302" s="96">
        <v>1091.8358989999999</v>
      </c>
    </row>
    <row r="303" spans="2:10">
      <c r="B303" s="91" t="str">
        <f t="shared" si="8"/>
        <v>Taco de papel CCE-135-AMP-2014-13</v>
      </c>
      <c r="C303" s="92" t="s">
        <v>682</v>
      </c>
      <c r="D303" s="93">
        <v>13</v>
      </c>
      <c r="E303" s="92" t="s">
        <v>683</v>
      </c>
      <c r="F303" s="93" t="s">
        <v>669</v>
      </c>
      <c r="G303" s="94" t="str">
        <f t="shared" si="9"/>
        <v>121BOG13</v>
      </c>
      <c r="H303" s="95">
        <v>121</v>
      </c>
      <c r="I303" s="92" t="s">
        <v>59</v>
      </c>
      <c r="J303" s="96">
        <v>874.13543800000002</v>
      </c>
    </row>
    <row r="304" spans="2:10">
      <c r="B304" s="91" t="str">
        <f t="shared" si="8"/>
        <v>TajalápizCCE-135-AMP-2014-13</v>
      </c>
      <c r="C304" s="92" t="s">
        <v>682</v>
      </c>
      <c r="D304" s="93">
        <v>13</v>
      </c>
      <c r="E304" s="92" t="s">
        <v>683</v>
      </c>
      <c r="F304" s="93" t="s">
        <v>669</v>
      </c>
      <c r="G304" s="94" t="str">
        <f t="shared" si="9"/>
        <v>122BOG13</v>
      </c>
      <c r="H304" s="95">
        <v>122</v>
      </c>
      <c r="I304" s="92" t="s">
        <v>58</v>
      </c>
      <c r="J304" s="96">
        <v>275.21019899999999</v>
      </c>
    </row>
    <row r="305" spans="2:10">
      <c r="B305" s="91" t="str">
        <f t="shared" si="8"/>
        <v>Tajalápiz eléctricoCCE-135-AMP-2014-13</v>
      </c>
      <c r="C305" s="92" t="s">
        <v>682</v>
      </c>
      <c r="D305" s="93">
        <v>13</v>
      </c>
      <c r="E305" s="92" t="s">
        <v>683</v>
      </c>
      <c r="F305" s="93" t="s">
        <v>669</v>
      </c>
      <c r="G305" s="94" t="str">
        <f t="shared" si="9"/>
        <v>123BOG13</v>
      </c>
      <c r="H305" s="95">
        <v>123</v>
      </c>
      <c r="I305" s="92" t="s">
        <v>57</v>
      </c>
      <c r="J305" s="96">
        <v>48005.682472</v>
      </c>
    </row>
    <row r="306" spans="2:10">
      <c r="B306" s="91" t="str">
        <f t="shared" si="8"/>
        <v>Tijera de acero inoxidableCCE-135-AMP-2014-13</v>
      </c>
      <c r="C306" s="92" t="s">
        <v>682</v>
      </c>
      <c r="D306" s="93">
        <v>13</v>
      </c>
      <c r="E306" s="92" t="s">
        <v>683</v>
      </c>
      <c r="F306" s="93" t="s">
        <v>669</v>
      </c>
      <c r="G306" s="94" t="str">
        <f t="shared" si="9"/>
        <v>124BOG13</v>
      </c>
      <c r="H306" s="95">
        <v>124</v>
      </c>
      <c r="I306" s="92" t="s">
        <v>56</v>
      </c>
      <c r="J306" s="96">
        <v>3446.1290049999998</v>
      </c>
    </row>
    <row r="307" spans="2:10">
      <c r="B307" s="91" t="str">
        <f t="shared" si="8"/>
        <v>Tijeras punta roma CCE-135-AMP-2014-13</v>
      </c>
      <c r="C307" s="92" t="s">
        <v>682</v>
      </c>
      <c r="D307" s="93">
        <v>13</v>
      </c>
      <c r="E307" s="92" t="s">
        <v>683</v>
      </c>
      <c r="F307" s="93" t="s">
        <v>669</v>
      </c>
      <c r="G307" s="94" t="str">
        <f t="shared" si="9"/>
        <v>125BOG13</v>
      </c>
      <c r="H307" s="95">
        <v>125</v>
      </c>
      <c r="I307" s="92" t="s">
        <v>55</v>
      </c>
      <c r="J307" s="96">
        <v>1225.6304280000002</v>
      </c>
    </row>
    <row r="308" spans="2:10">
      <c r="B308" s="91" t="str">
        <f t="shared" si="8"/>
        <v>Tinta marcador borrable recargableCCE-135-AMP-2014-13</v>
      </c>
      <c r="C308" s="92" t="s">
        <v>682</v>
      </c>
      <c r="D308" s="93">
        <v>13</v>
      </c>
      <c r="E308" s="92" t="s">
        <v>683</v>
      </c>
      <c r="F308" s="93" t="s">
        <v>669</v>
      </c>
      <c r="G308" s="94" t="str">
        <f t="shared" si="9"/>
        <v>126BOG13</v>
      </c>
      <c r="H308" s="95">
        <v>126</v>
      </c>
      <c r="I308" s="92" t="s">
        <v>54</v>
      </c>
      <c r="J308" s="96">
        <v>6140.239039</v>
      </c>
    </row>
    <row r="309" spans="2:10">
      <c r="B309" s="91" t="str">
        <f t="shared" si="8"/>
        <v>Memoria USB CCE-135-AMP-2014-13</v>
      </c>
      <c r="C309" s="92" t="s">
        <v>682</v>
      </c>
      <c r="D309" s="93">
        <v>13</v>
      </c>
      <c r="E309" s="92" t="s">
        <v>683</v>
      </c>
      <c r="F309" s="93" t="s">
        <v>669</v>
      </c>
      <c r="G309" s="94" t="str">
        <f t="shared" si="9"/>
        <v>127BOG13</v>
      </c>
      <c r="H309" s="95">
        <v>127</v>
      </c>
      <c r="I309" s="92" t="s">
        <v>53</v>
      </c>
      <c r="J309" s="96">
        <v>12366.323365</v>
      </c>
    </row>
    <row r="310" spans="2:10">
      <c r="B310" s="91" t="str">
        <f t="shared" si="8"/>
        <v>Kit escolar básicoCCE-135-AMP-2014-13</v>
      </c>
      <c r="C310" s="92" t="s">
        <v>682</v>
      </c>
      <c r="D310" s="93">
        <v>13</v>
      </c>
      <c r="E310" s="92" t="s">
        <v>683</v>
      </c>
      <c r="F310" s="93" t="s">
        <v>669</v>
      </c>
      <c r="G310" s="94" t="str">
        <f t="shared" si="9"/>
        <v>128BOG13</v>
      </c>
      <c r="H310" s="95">
        <v>128</v>
      </c>
      <c r="I310" s="92" t="s">
        <v>52</v>
      </c>
      <c r="J310" s="96">
        <v>9165.6747710000018</v>
      </c>
    </row>
    <row r="311" spans="2:10">
      <c r="B311" s="91" t="str">
        <f t="shared" si="8"/>
        <v>Block amarillo cuadriculado CCE-135-AMP-2014-13</v>
      </c>
      <c r="C311" s="92" t="s">
        <v>682</v>
      </c>
      <c r="D311" s="93">
        <v>13</v>
      </c>
      <c r="E311" s="92" t="s">
        <v>683</v>
      </c>
      <c r="F311" s="93" t="s">
        <v>669</v>
      </c>
      <c r="G311" s="94" t="str">
        <f t="shared" si="9"/>
        <v>129BOG13</v>
      </c>
      <c r="H311" s="95">
        <v>129</v>
      </c>
      <c r="I311" s="92" t="s">
        <v>51</v>
      </c>
      <c r="J311" s="96">
        <v>2074.113965</v>
      </c>
    </row>
    <row r="312" spans="2:10">
      <c r="B312" s="91" t="str">
        <f t="shared" si="8"/>
        <v>Block amarillo rayado CCE-135-AMP-2014-13</v>
      </c>
      <c r="C312" s="92" t="s">
        <v>682</v>
      </c>
      <c r="D312" s="93">
        <v>13</v>
      </c>
      <c r="E312" s="92" t="s">
        <v>683</v>
      </c>
      <c r="F312" s="93" t="s">
        <v>669</v>
      </c>
      <c r="G312" s="94" t="str">
        <f t="shared" si="9"/>
        <v>130BOG13</v>
      </c>
      <c r="H312" s="95">
        <v>130</v>
      </c>
      <c r="I312" s="92" t="s">
        <v>50</v>
      </c>
      <c r="J312" s="96">
        <v>2074.113965</v>
      </c>
    </row>
    <row r="313" spans="2:10">
      <c r="B313" s="91" t="str">
        <f t="shared" si="8"/>
        <v>Block bond cuadriculado CCE-135-AMP-2014-13</v>
      </c>
      <c r="C313" s="92" t="s">
        <v>682</v>
      </c>
      <c r="D313" s="93">
        <v>13</v>
      </c>
      <c r="E313" s="92" t="s">
        <v>683</v>
      </c>
      <c r="F313" s="93" t="s">
        <v>669</v>
      </c>
      <c r="G313" s="94" t="str">
        <f t="shared" si="9"/>
        <v>131BOG13</v>
      </c>
      <c r="H313" s="95">
        <v>131</v>
      </c>
      <c r="I313" s="92" t="s">
        <v>49</v>
      </c>
      <c r="J313" s="96">
        <v>1078.0297879999998</v>
      </c>
    </row>
    <row r="314" spans="2:10">
      <c r="B314" s="91" t="str">
        <f t="shared" si="8"/>
        <v>Block bond rayadoCCE-135-AMP-2014-13</v>
      </c>
      <c r="C314" s="92" t="s">
        <v>682</v>
      </c>
      <c r="D314" s="93">
        <v>13</v>
      </c>
      <c r="E314" s="92" t="s">
        <v>683</v>
      </c>
      <c r="F314" s="93" t="s">
        <v>669</v>
      </c>
      <c r="G314" s="94" t="str">
        <f t="shared" si="9"/>
        <v>132BOG13</v>
      </c>
      <c r="H314" s="95">
        <v>132</v>
      </c>
      <c r="I314" s="92" t="s">
        <v>48</v>
      </c>
      <c r="J314" s="96">
        <v>1078.0297879999998</v>
      </c>
    </row>
    <row r="315" spans="2:10">
      <c r="B315" s="91" t="str">
        <f t="shared" si="8"/>
        <v>Block periódico CCE-135-AMP-2014-13</v>
      </c>
      <c r="C315" s="92" t="s">
        <v>682</v>
      </c>
      <c r="D315" s="93">
        <v>13</v>
      </c>
      <c r="E315" s="92" t="s">
        <v>683</v>
      </c>
      <c r="F315" s="93" t="s">
        <v>669</v>
      </c>
      <c r="G315" s="94" t="str">
        <f t="shared" si="9"/>
        <v>133BOG13</v>
      </c>
      <c r="H315" s="95">
        <v>133</v>
      </c>
      <c r="I315" s="92" t="s">
        <v>47</v>
      </c>
      <c r="J315" s="96">
        <v>1150.2366919999999</v>
      </c>
    </row>
    <row r="316" spans="2:10">
      <c r="B316" s="91" t="str">
        <f t="shared" si="8"/>
        <v>Cartulina carta blancaCCE-135-AMP-2014-13</v>
      </c>
      <c r="C316" s="92" t="s">
        <v>682</v>
      </c>
      <c r="D316" s="93">
        <v>13</v>
      </c>
      <c r="E316" s="92" t="s">
        <v>683</v>
      </c>
      <c r="F316" s="93" t="s">
        <v>669</v>
      </c>
      <c r="G316" s="94" t="str">
        <f t="shared" si="9"/>
        <v>134BOG13</v>
      </c>
      <c r="H316" s="95">
        <v>134</v>
      </c>
      <c r="I316" s="92" t="s">
        <v>219</v>
      </c>
      <c r="J316" s="96">
        <v>5478.6569089999994</v>
      </c>
    </row>
    <row r="317" spans="2:10">
      <c r="B317" s="91" t="str">
        <f t="shared" si="8"/>
        <v>Cartulina carta surtidoCCE-135-AMP-2014-13</v>
      </c>
      <c r="C317" s="92" t="s">
        <v>682</v>
      </c>
      <c r="D317" s="93">
        <v>13</v>
      </c>
      <c r="E317" s="92" t="s">
        <v>683</v>
      </c>
      <c r="F317" s="93" t="s">
        <v>669</v>
      </c>
      <c r="G317" s="94" t="str">
        <f t="shared" si="9"/>
        <v>135BOG13</v>
      </c>
      <c r="H317" s="95">
        <v>135</v>
      </c>
      <c r="I317" s="92" t="s">
        <v>220</v>
      </c>
      <c r="J317" s="96">
        <v>5478.6569089999994</v>
      </c>
    </row>
    <row r="318" spans="2:10">
      <c r="B318" s="91" t="str">
        <f t="shared" si="8"/>
        <v>Cartulina oficio blancaCCE-135-AMP-2014-13</v>
      </c>
      <c r="C318" s="92" t="s">
        <v>682</v>
      </c>
      <c r="D318" s="93">
        <v>13</v>
      </c>
      <c r="E318" s="92" t="s">
        <v>683</v>
      </c>
      <c r="F318" s="93" t="s">
        <v>669</v>
      </c>
      <c r="G318" s="94" t="str">
        <f t="shared" si="9"/>
        <v>136BOG13</v>
      </c>
      <c r="H318" s="95">
        <v>136</v>
      </c>
      <c r="I318" s="92" t="s">
        <v>46</v>
      </c>
      <c r="J318" s="96">
        <v>5769.6230569999998</v>
      </c>
    </row>
    <row r="319" spans="2:10">
      <c r="B319" s="91" t="str">
        <f t="shared" si="8"/>
        <v>Cartulina oficio surtidoCCE-135-AMP-2014-13</v>
      </c>
      <c r="C319" s="92" t="s">
        <v>682</v>
      </c>
      <c r="D319" s="93">
        <v>13</v>
      </c>
      <c r="E319" s="92" t="s">
        <v>683</v>
      </c>
      <c r="F319" s="93" t="s">
        <v>669</v>
      </c>
      <c r="G319" s="94" t="str">
        <f t="shared" si="9"/>
        <v>137BOG13</v>
      </c>
      <c r="H319" s="95">
        <v>137</v>
      </c>
      <c r="I319" s="92" t="s">
        <v>45</v>
      </c>
      <c r="J319" s="96">
        <v>5769.6230569999998</v>
      </c>
    </row>
    <row r="320" spans="2:10">
      <c r="B320" s="91" t="str">
        <f t="shared" si="8"/>
        <v>Cartulina pliego blancoCCE-135-AMP-2014-13</v>
      </c>
      <c r="C320" s="92" t="s">
        <v>682</v>
      </c>
      <c r="D320" s="93">
        <v>13</v>
      </c>
      <c r="E320" s="92" t="s">
        <v>683</v>
      </c>
      <c r="F320" s="93" t="s">
        <v>669</v>
      </c>
      <c r="G320" s="94" t="str">
        <f t="shared" si="9"/>
        <v>138BOG13</v>
      </c>
      <c r="H320" s="95">
        <v>138</v>
      </c>
      <c r="I320" s="92" t="s">
        <v>44</v>
      </c>
      <c r="J320" s="96">
        <v>437.686216</v>
      </c>
    </row>
    <row r="321" spans="2:10">
      <c r="B321" s="91" t="str">
        <f t="shared" si="8"/>
        <v>Cartulina pliego surtidoCCE-135-AMP-2014-13</v>
      </c>
      <c r="C321" s="92" t="s">
        <v>682</v>
      </c>
      <c r="D321" s="93">
        <v>13</v>
      </c>
      <c r="E321" s="92" t="s">
        <v>683</v>
      </c>
      <c r="F321" s="93" t="s">
        <v>669</v>
      </c>
      <c r="G321" s="94" t="str">
        <f t="shared" si="9"/>
        <v>139BOG13</v>
      </c>
      <c r="H321" s="95">
        <v>139</v>
      </c>
      <c r="I321" s="92" t="s">
        <v>43</v>
      </c>
      <c r="J321" s="96">
        <v>437.686216</v>
      </c>
    </row>
    <row r="322" spans="2:10">
      <c r="B322" s="91" t="str">
        <f t="shared" ref="B322:B385" si="10">I322&amp;E322</f>
        <v>Forma continua carta 1 parteCCE-135-AMP-2014-13</v>
      </c>
      <c r="C322" s="92" t="s">
        <v>682</v>
      </c>
      <c r="D322" s="93">
        <v>13</v>
      </c>
      <c r="E322" s="92" t="s">
        <v>683</v>
      </c>
      <c r="F322" s="93" t="s">
        <v>669</v>
      </c>
      <c r="G322" s="94" t="str">
        <f t="shared" si="9"/>
        <v>140BOG13</v>
      </c>
      <c r="H322" s="95">
        <v>140</v>
      </c>
      <c r="I322" s="92" t="s">
        <v>42</v>
      </c>
      <c r="J322" s="96">
        <v>45074.761467999997</v>
      </c>
    </row>
    <row r="323" spans="2:10">
      <c r="B323" s="91" t="str">
        <f t="shared" si="10"/>
        <v>Forma continua carta 2 partesCCE-135-AMP-2014-13</v>
      </c>
      <c r="C323" s="92" t="s">
        <v>682</v>
      </c>
      <c r="D323" s="93">
        <v>13</v>
      </c>
      <c r="E323" s="92" t="s">
        <v>683</v>
      </c>
      <c r="F323" s="93" t="s">
        <v>669</v>
      </c>
      <c r="G323" s="94" t="str">
        <f t="shared" ref="G323:G386" si="11">H323&amp;F323&amp;D323</f>
        <v>141BOG13</v>
      </c>
      <c r="H323" s="95">
        <v>141</v>
      </c>
      <c r="I323" s="92" t="s">
        <v>41</v>
      </c>
      <c r="J323" s="96">
        <v>65696.342503000007</v>
      </c>
    </row>
    <row r="324" spans="2:10">
      <c r="B324" s="91" t="str">
        <f t="shared" si="10"/>
        <v>Forma continua carta 3 partesCCE-135-AMP-2014-13</v>
      </c>
      <c r="C324" s="92" t="s">
        <v>682</v>
      </c>
      <c r="D324" s="93">
        <v>13</v>
      </c>
      <c r="E324" s="92" t="s">
        <v>683</v>
      </c>
      <c r="F324" s="93" t="s">
        <v>669</v>
      </c>
      <c r="G324" s="94" t="str">
        <f t="shared" si="11"/>
        <v>142BOG13</v>
      </c>
      <c r="H324" s="95">
        <v>142</v>
      </c>
      <c r="I324" s="92" t="s">
        <v>40</v>
      </c>
      <c r="J324" s="96">
        <v>70641.739684999993</v>
      </c>
    </row>
    <row r="325" spans="2:10">
      <c r="B325" s="91" t="str">
        <f t="shared" si="10"/>
        <v>Forma continua oficio 1 parteCCE-135-AMP-2014-13</v>
      </c>
      <c r="C325" s="92" t="s">
        <v>682</v>
      </c>
      <c r="D325" s="93">
        <v>13</v>
      </c>
      <c r="E325" s="92" t="s">
        <v>683</v>
      </c>
      <c r="F325" s="93" t="s">
        <v>669</v>
      </c>
      <c r="G325" s="94" t="str">
        <f t="shared" si="11"/>
        <v>143BOG13</v>
      </c>
      <c r="H325" s="95">
        <v>143</v>
      </c>
      <c r="I325" s="92" t="s">
        <v>39</v>
      </c>
      <c r="J325" s="96">
        <v>66245.358178999988</v>
      </c>
    </row>
    <row r="326" spans="2:10">
      <c r="B326" s="91" t="str">
        <f t="shared" si="10"/>
        <v>Forma continua oficio 2 partesCCE-135-AMP-2014-13</v>
      </c>
      <c r="C326" s="92" t="s">
        <v>682</v>
      </c>
      <c r="D326" s="93">
        <v>13</v>
      </c>
      <c r="E326" s="92" t="s">
        <v>683</v>
      </c>
      <c r="F326" s="93" t="s">
        <v>669</v>
      </c>
      <c r="G326" s="94" t="str">
        <f t="shared" si="11"/>
        <v>144BOG13</v>
      </c>
      <c r="H326" s="95">
        <v>144</v>
      </c>
      <c r="I326" s="92" t="s">
        <v>37</v>
      </c>
      <c r="J326" s="96">
        <v>79084.066489999997</v>
      </c>
    </row>
    <row r="327" spans="2:10">
      <c r="B327" s="91" t="str">
        <f t="shared" si="10"/>
        <v>Forma continua oficio 3 partesCCE-135-AMP-2014-13</v>
      </c>
      <c r="C327" s="92" t="s">
        <v>682</v>
      </c>
      <c r="D327" s="93">
        <v>13</v>
      </c>
      <c r="E327" s="92" t="s">
        <v>683</v>
      </c>
      <c r="F327" s="93" t="s">
        <v>669</v>
      </c>
      <c r="G327" s="94" t="str">
        <f t="shared" si="11"/>
        <v>145BOG13</v>
      </c>
      <c r="H327" s="95">
        <v>145</v>
      </c>
      <c r="I327" s="92" t="s">
        <v>35</v>
      </c>
      <c r="J327" s="96">
        <v>84547.680293999991</v>
      </c>
    </row>
    <row r="328" spans="2:10">
      <c r="B328" s="91" t="str">
        <f t="shared" si="10"/>
        <v>Libreta de TaquigrafíaCCE-135-AMP-2014-13</v>
      </c>
      <c r="C328" s="92" t="s">
        <v>682</v>
      </c>
      <c r="D328" s="93">
        <v>13</v>
      </c>
      <c r="E328" s="92" t="s">
        <v>683</v>
      </c>
      <c r="F328" s="93" t="s">
        <v>669</v>
      </c>
      <c r="G328" s="94" t="str">
        <f t="shared" si="11"/>
        <v>146BOG13</v>
      </c>
      <c r="H328" s="95">
        <v>146</v>
      </c>
      <c r="I328" s="92" t="s">
        <v>33</v>
      </c>
      <c r="J328" s="96">
        <v>1456.078217</v>
      </c>
    </row>
    <row r="329" spans="2:10">
      <c r="B329" s="91" t="str">
        <f t="shared" si="10"/>
        <v>Libreta doble OCCE-135-AMP-2014-13</v>
      </c>
      <c r="C329" s="92" t="s">
        <v>682</v>
      </c>
      <c r="D329" s="93">
        <v>13</v>
      </c>
      <c r="E329" s="92" t="s">
        <v>683</v>
      </c>
      <c r="F329" s="93" t="s">
        <v>669</v>
      </c>
      <c r="G329" s="94" t="str">
        <f t="shared" si="11"/>
        <v>147BOG13</v>
      </c>
      <c r="H329" s="95">
        <v>147</v>
      </c>
      <c r="I329" s="92" t="s">
        <v>32</v>
      </c>
      <c r="J329" s="96">
        <v>1426.3379459999999</v>
      </c>
    </row>
    <row r="330" spans="2:10">
      <c r="B330" s="91" t="str">
        <f t="shared" si="10"/>
        <v>LibretaTelemensajeCCE-135-AMP-2014-13</v>
      </c>
      <c r="C330" s="92" t="s">
        <v>682</v>
      </c>
      <c r="D330" s="93">
        <v>13</v>
      </c>
      <c r="E330" s="92" t="s">
        <v>683</v>
      </c>
      <c r="F330" s="93" t="s">
        <v>669</v>
      </c>
      <c r="G330" s="94" t="str">
        <f t="shared" si="11"/>
        <v>148BOG13</v>
      </c>
      <c r="H330" s="95">
        <v>148</v>
      </c>
      <c r="I330" s="92" t="s">
        <v>31</v>
      </c>
      <c r="J330" s="96">
        <v>9837.8656970000011</v>
      </c>
    </row>
    <row r="331" spans="2:10">
      <c r="B331" s="91" t="str">
        <f t="shared" si="10"/>
        <v>Libro de actas 100 foliosCCE-135-AMP-2014-13</v>
      </c>
      <c r="C331" s="92" t="s">
        <v>682</v>
      </c>
      <c r="D331" s="93">
        <v>13</v>
      </c>
      <c r="E331" s="92" t="s">
        <v>683</v>
      </c>
      <c r="F331" s="93" t="s">
        <v>669</v>
      </c>
      <c r="G331" s="94" t="str">
        <f t="shared" si="11"/>
        <v>149BOG13</v>
      </c>
      <c r="H331" s="95">
        <v>149</v>
      </c>
      <c r="I331" s="92" t="s">
        <v>30</v>
      </c>
      <c r="J331" s="96">
        <v>3848.592341</v>
      </c>
    </row>
    <row r="332" spans="2:10">
      <c r="B332" s="91" t="str">
        <f t="shared" si="10"/>
        <v>Libro de actas 200 foliosCCE-135-AMP-2014-13</v>
      </c>
      <c r="C332" s="92" t="s">
        <v>682</v>
      </c>
      <c r="D332" s="93">
        <v>13</v>
      </c>
      <c r="E332" s="92" t="s">
        <v>683</v>
      </c>
      <c r="F332" s="93" t="s">
        <v>669</v>
      </c>
      <c r="G332" s="94" t="str">
        <f t="shared" si="11"/>
        <v>150BOG13</v>
      </c>
      <c r="H332" s="95">
        <v>150</v>
      </c>
      <c r="I332" s="92" t="s">
        <v>29</v>
      </c>
      <c r="J332" s="96">
        <v>6809.2536160000009</v>
      </c>
    </row>
    <row r="333" spans="2:10">
      <c r="B333" s="91" t="str">
        <f t="shared" si="10"/>
        <v>Libro de actas 300 foliosCCE-135-AMP-2014-13</v>
      </c>
      <c r="C333" s="92" t="s">
        <v>682</v>
      </c>
      <c r="D333" s="93">
        <v>13</v>
      </c>
      <c r="E333" s="92" t="s">
        <v>683</v>
      </c>
      <c r="F333" s="93" t="s">
        <v>669</v>
      </c>
      <c r="G333" s="94" t="str">
        <f t="shared" si="11"/>
        <v>151BOG13</v>
      </c>
      <c r="H333" s="95">
        <v>151</v>
      </c>
      <c r="I333" s="92" t="s">
        <v>28</v>
      </c>
      <c r="J333" s="96">
        <v>10802.10252</v>
      </c>
    </row>
    <row r="334" spans="2:10">
      <c r="B334" s="91" t="str">
        <f t="shared" si="10"/>
        <v>Libro de actas 400 foliosCCE-135-AMP-2014-13</v>
      </c>
      <c r="C334" s="92" t="s">
        <v>682</v>
      </c>
      <c r="D334" s="93">
        <v>13</v>
      </c>
      <c r="E334" s="92" t="s">
        <v>683</v>
      </c>
      <c r="F334" s="93" t="s">
        <v>669</v>
      </c>
      <c r="G334" s="94" t="str">
        <f t="shared" si="11"/>
        <v>152BOG13</v>
      </c>
      <c r="H334" s="95">
        <v>152</v>
      </c>
      <c r="I334" s="92" t="s">
        <v>27</v>
      </c>
      <c r="J334" s="96">
        <v>12729.496417</v>
      </c>
    </row>
    <row r="335" spans="2:10">
      <c r="B335" s="91" t="str">
        <f t="shared" si="10"/>
        <v>Libro de actas 600 foliosCCE-135-AMP-2014-13</v>
      </c>
      <c r="C335" s="92" t="s">
        <v>682</v>
      </c>
      <c r="D335" s="93">
        <v>13</v>
      </c>
      <c r="E335" s="92" t="s">
        <v>683</v>
      </c>
      <c r="F335" s="93" t="s">
        <v>669</v>
      </c>
      <c r="G335" s="94" t="str">
        <f t="shared" si="11"/>
        <v>153BOG13</v>
      </c>
      <c r="H335" s="95">
        <v>153</v>
      </c>
      <c r="I335" s="92" t="s">
        <v>26</v>
      </c>
      <c r="J335" s="96">
        <v>17020.754398999998</v>
      </c>
    </row>
    <row r="336" spans="2:10">
      <c r="B336" s="91" t="str">
        <f t="shared" si="10"/>
        <v>Papel bond 60g cartaCCE-135-AMP-2014-13</v>
      </c>
      <c r="C336" s="92" t="s">
        <v>682</v>
      </c>
      <c r="D336" s="93">
        <v>13</v>
      </c>
      <c r="E336" s="92" t="s">
        <v>683</v>
      </c>
      <c r="F336" s="93" t="s">
        <v>669</v>
      </c>
      <c r="G336" s="94" t="str">
        <f t="shared" si="11"/>
        <v>154BOG13</v>
      </c>
      <c r="H336" s="95">
        <v>154</v>
      </c>
      <c r="I336" s="92" t="s">
        <v>25</v>
      </c>
      <c r="J336" s="96">
        <v>61825.610065999994</v>
      </c>
    </row>
    <row r="337" spans="2:10">
      <c r="B337" s="91" t="str">
        <f t="shared" si="10"/>
        <v>Papel bond 60g oficioCCE-135-AMP-2014-13</v>
      </c>
      <c r="C337" s="92" t="s">
        <v>682</v>
      </c>
      <c r="D337" s="93">
        <v>13</v>
      </c>
      <c r="E337" s="92" t="s">
        <v>683</v>
      </c>
      <c r="F337" s="93" t="s">
        <v>669</v>
      </c>
      <c r="G337" s="94" t="str">
        <f t="shared" si="11"/>
        <v>155BOG13</v>
      </c>
      <c r="H337" s="95">
        <v>155</v>
      </c>
      <c r="I337" s="92" t="s">
        <v>24</v>
      </c>
      <c r="J337" s="96">
        <v>73463.281067000004</v>
      </c>
    </row>
    <row r="338" spans="2:10">
      <c r="B338" s="91" t="str">
        <f t="shared" si="10"/>
        <v>Papel bond 75g oficioCCE-135-AMP-2014-13</v>
      </c>
      <c r="C338" s="92" t="s">
        <v>682</v>
      </c>
      <c r="D338" s="93">
        <v>13</v>
      </c>
      <c r="E338" s="92" t="s">
        <v>683</v>
      </c>
      <c r="F338" s="93" t="s">
        <v>669</v>
      </c>
      <c r="G338" s="94" t="str">
        <f t="shared" si="11"/>
        <v>156BOG13</v>
      </c>
      <c r="H338" s="95">
        <v>156</v>
      </c>
      <c r="I338" s="92" t="s">
        <v>23</v>
      </c>
      <c r="J338" s="96">
        <v>104934.83000000002</v>
      </c>
    </row>
    <row r="339" spans="2:10">
      <c r="B339" s="91" t="str">
        <f t="shared" si="10"/>
        <v>Papel bond 75g cartaCCE-135-AMP-2014-13</v>
      </c>
      <c r="C339" s="92" t="s">
        <v>682</v>
      </c>
      <c r="D339" s="93">
        <v>13</v>
      </c>
      <c r="E339" s="92" t="s">
        <v>683</v>
      </c>
      <c r="F339" s="93" t="s">
        <v>669</v>
      </c>
      <c r="G339" s="94" t="str">
        <f t="shared" si="11"/>
        <v>157BOG13</v>
      </c>
      <c r="H339" s="95">
        <v>157</v>
      </c>
      <c r="I339" s="92" t="s">
        <v>22</v>
      </c>
      <c r="J339" s="96">
        <v>89425.231499999994</v>
      </c>
    </row>
    <row r="340" spans="2:10">
      <c r="B340" s="91" t="str">
        <f t="shared" si="10"/>
        <v>Papel carbón para máquina oficioCCE-135-AMP-2014-13</v>
      </c>
      <c r="C340" s="92" t="s">
        <v>682</v>
      </c>
      <c r="D340" s="93">
        <v>13</v>
      </c>
      <c r="E340" s="92" t="s">
        <v>683</v>
      </c>
      <c r="F340" s="93" t="s">
        <v>669</v>
      </c>
      <c r="G340" s="94" t="str">
        <f t="shared" si="11"/>
        <v>158BOG13</v>
      </c>
      <c r="H340" s="95">
        <v>158</v>
      </c>
      <c r="I340" s="92" t="s">
        <v>21</v>
      </c>
      <c r="J340" s="96">
        <v>5719.7134940000005</v>
      </c>
    </row>
    <row r="341" spans="2:10">
      <c r="B341" s="91" t="str">
        <f t="shared" si="10"/>
        <v>Papel carbón para escritura oficioCCE-135-AMP-2014-13</v>
      </c>
      <c r="C341" s="92" t="s">
        <v>682</v>
      </c>
      <c r="D341" s="93">
        <v>13</v>
      </c>
      <c r="E341" s="92" t="s">
        <v>683</v>
      </c>
      <c r="F341" s="93" t="s">
        <v>669</v>
      </c>
      <c r="G341" s="94" t="str">
        <f t="shared" si="11"/>
        <v>159BOG13</v>
      </c>
      <c r="H341" s="95">
        <v>159</v>
      </c>
      <c r="I341" s="92" t="s">
        <v>20</v>
      </c>
      <c r="J341" s="96">
        <v>8747.2667920000004</v>
      </c>
    </row>
    <row r="342" spans="2:10">
      <c r="B342" s="91" t="str">
        <f t="shared" si="10"/>
        <v>Papel carbón para máquina cartaCCE-135-AMP-2014-13</v>
      </c>
      <c r="C342" s="92" t="s">
        <v>682</v>
      </c>
      <c r="D342" s="93">
        <v>13</v>
      </c>
      <c r="E342" s="92" t="s">
        <v>683</v>
      </c>
      <c r="F342" s="93" t="s">
        <v>669</v>
      </c>
      <c r="G342" s="94" t="str">
        <f t="shared" si="11"/>
        <v>160BOG13</v>
      </c>
      <c r="H342" s="95">
        <v>160</v>
      </c>
      <c r="I342" s="92" t="s">
        <v>19</v>
      </c>
      <c r="J342" s="96">
        <v>5342.7343309999997</v>
      </c>
    </row>
    <row r="343" spans="2:10">
      <c r="B343" s="91" t="str">
        <f t="shared" si="10"/>
        <v>Papel carbón para escritura cartaCCE-135-AMP-2014-13</v>
      </c>
      <c r="C343" s="92" t="s">
        <v>682</v>
      </c>
      <c r="D343" s="93">
        <v>13</v>
      </c>
      <c r="E343" s="92" t="s">
        <v>683</v>
      </c>
      <c r="F343" s="93" t="s">
        <v>669</v>
      </c>
      <c r="G343" s="94" t="str">
        <f t="shared" si="11"/>
        <v>161BOG13</v>
      </c>
      <c r="H343" s="95">
        <v>161</v>
      </c>
      <c r="I343" s="92" t="s">
        <v>18</v>
      </c>
      <c r="J343" s="96">
        <v>7709.7642820000001</v>
      </c>
    </row>
    <row r="344" spans="2:10">
      <c r="B344" s="91" t="str">
        <f t="shared" si="10"/>
        <v>Papel kraft 60gCCE-135-AMP-2014-13</v>
      </c>
      <c r="C344" s="92" t="s">
        <v>682</v>
      </c>
      <c r="D344" s="93">
        <v>13</v>
      </c>
      <c r="E344" s="92" t="s">
        <v>683</v>
      </c>
      <c r="F344" s="93" t="s">
        <v>669</v>
      </c>
      <c r="G344" s="94" t="str">
        <f t="shared" si="11"/>
        <v>162BOG13</v>
      </c>
      <c r="H344" s="95">
        <v>162</v>
      </c>
      <c r="I344" s="92" t="s">
        <v>17</v>
      </c>
      <c r="J344" s="96">
        <v>34827.157233000005</v>
      </c>
    </row>
    <row r="345" spans="2:10">
      <c r="B345" s="91" t="str">
        <f t="shared" si="10"/>
        <v>Papel kraft 90gCCE-135-AMP-2014-13</v>
      </c>
      <c r="C345" s="92" t="s">
        <v>682</v>
      </c>
      <c r="D345" s="93">
        <v>13</v>
      </c>
      <c r="E345" s="92" t="s">
        <v>683</v>
      </c>
      <c r="F345" s="93" t="s">
        <v>669</v>
      </c>
      <c r="G345" s="94" t="str">
        <f t="shared" si="11"/>
        <v>163BOG13</v>
      </c>
      <c r="H345" s="95">
        <v>163</v>
      </c>
      <c r="I345" s="92" t="s">
        <v>16</v>
      </c>
      <c r="J345" s="96">
        <v>35641.654884000003</v>
      </c>
    </row>
    <row r="346" spans="2:10">
      <c r="B346" s="91" t="str">
        <f t="shared" si="10"/>
        <v>Papel tipo kimberly CCE-135-AMP-2014-13</v>
      </c>
      <c r="C346" s="92" t="s">
        <v>682</v>
      </c>
      <c r="D346" s="93">
        <v>13</v>
      </c>
      <c r="E346" s="92" t="s">
        <v>683</v>
      </c>
      <c r="F346" s="93" t="s">
        <v>669</v>
      </c>
      <c r="G346" s="94" t="str">
        <f t="shared" si="11"/>
        <v>164BOG13</v>
      </c>
      <c r="H346" s="95">
        <v>164</v>
      </c>
      <c r="I346" s="92" t="s">
        <v>14</v>
      </c>
      <c r="J346" s="96">
        <v>42187.376363000003</v>
      </c>
    </row>
    <row r="347" spans="2:10">
      <c r="B347" s="91" t="str">
        <f t="shared" si="10"/>
        <v>Rollo Sumadora 70mmCCE-135-AMP-2014-13</v>
      </c>
      <c r="C347" s="92" t="s">
        <v>682</v>
      </c>
      <c r="D347" s="93">
        <v>13</v>
      </c>
      <c r="E347" s="92" t="s">
        <v>683</v>
      </c>
      <c r="F347" s="93" t="s">
        <v>669</v>
      </c>
      <c r="G347" s="94" t="str">
        <f t="shared" si="11"/>
        <v>165BOG13</v>
      </c>
      <c r="H347" s="95">
        <v>165</v>
      </c>
      <c r="I347" s="92" t="s">
        <v>13</v>
      </c>
      <c r="J347" s="96">
        <v>759.45141799999999</v>
      </c>
    </row>
    <row r="348" spans="2:10">
      <c r="B348" s="91" t="str">
        <f t="shared" si="10"/>
        <v>Rollo Sumadora 57mmCCE-135-AMP-2014-13</v>
      </c>
      <c r="C348" s="92" t="s">
        <v>682</v>
      </c>
      <c r="D348" s="93">
        <v>13</v>
      </c>
      <c r="E348" s="92" t="s">
        <v>683</v>
      </c>
      <c r="F348" s="93" t="s">
        <v>669</v>
      </c>
      <c r="G348" s="94" t="str">
        <f t="shared" si="11"/>
        <v>166BOG13</v>
      </c>
      <c r="H348" s="95">
        <v>166</v>
      </c>
      <c r="I348" s="92" t="s">
        <v>223</v>
      </c>
      <c r="J348" s="96">
        <v>599.09296700000004</v>
      </c>
    </row>
    <row r="349" spans="2:10">
      <c r="B349" s="91" t="str">
        <f t="shared" si="10"/>
        <v>Papel contact transparenteCCE-135-AMP-2014-13</v>
      </c>
      <c r="C349" s="92" t="s">
        <v>682</v>
      </c>
      <c r="D349" s="93">
        <v>13</v>
      </c>
      <c r="E349" s="92" t="s">
        <v>683</v>
      </c>
      <c r="F349" s="93" t="s">
        <v>669</v>
      </c>
      <c r="G349" s="94" t="str">
        <f t="shared" si="11"/>
        <v>167BOG13</v>
      </c>
      <c r="H349" s="95">
        <v>167</v>
      </c>
      <c r="I349" s="92" t="s">
        <v>12</v>
      </c>
      <c r="J349" s="96">
        <v>31209.169926000002</v>
      </c>
    </row>
    <row r="350" spans="2:10">
      <c r="B350" s="91" t="str">
        <f t="shared" si="10"/>
        <v>Sobre para archivo cartaCCE-135-AMP-2014-13</v>
      </c>
      <c r="C350" s="92" t="s">
        <v>682</v>
      </c>
      <c r="D350" s="93">
        <v>13</v>
      </c>
      <c r="E350" s="92" t="s">
        <v>683</v>
      </c>
      <c r="F350" s="93" t="s">
        <v>669</v>
      </c>
      <c r="G350" s="94" t="str">
        <f t="shared" si="11"/>
        <v>168BOG13</v>
      </c>
      <c r="H350" s="95">
        <v>168</v>
      </c>
      <c r="I350" s="92" t="s">
        <v>10</v>
      </c>
      <c r="J350" s="96">
        <v>120.166629</v>
      </c>
    </row>
    <row r="351" spans="2:10">
      <c r="B351" s="91" t="str">
        <f t="shared" si="10"/>
        <v>Sobre para archivo oficioCCE-135-AMP-2014-13</v>
      </c>
      <c r="C351" s="92" t="s">
        <v>682</v>
      </c>
      <c r="D351" s="93">
        <v>13</v>
      </c>
      <c r="E351" s="92" t="s">
        <v>683</v>
      </c>
      <c r="F351" s="93" t="s">
        <v>669</v>
      </c>
      <c r="G351" s="94" t="str">
        <f t="shared" si="11"/>
        <v>169BOG13</v>
      </c>
      <c r="H351" s="95">
        <v>169</v>
      </c>
      <c r="I351" s="92" t="s">
        <v>9</v>
      </c>
      <c r="J351" s="96">
        <v>129.727125</v>
      </c>
    </row>
    <row r="352" spans="2:10">
      <c r="B352" s="91" t="str">
        <f t="shared" si="10"/>
        <v>Sobre correspondenciaCCE-135-AMP-2014-13</v>
      </c>
      <c r="C352" s="92" t="s">
        <v>682</v>
      </c>
      <c r="D352" s="93">
        <v>13</v>
      </c>
      <c r="E352" s="92" t="s">
        <v>683</v>
      </c>
      <c r="F352" s="93" t="s">
        <v>669</v>
      </c>
      <c r="G352" s="94" t="str">
        <f t="shared" si="11"/>
        <v>170BOG13</v>
      </c>
      <c r="H352" s="95">
        <v>170</v>
      </c>
      <c r="I352" s="92" t="s">
        <v>8</v>
      </c>
      <c r="J352" s="96">
        <v>4074.784032</v>
      </c>
    </row>
    <row r="353" spans="2:10">
      <c r="B353" s="91" t="str">
        <f t="shared" si="10"/>
        <v>Sobre de manila oficioCCE-135-AMP-2014-13</v>
      </c>
      <c r="C353" s="92" t="s">
        <v>682</v>
      </c>
      <c r="D353" s="93">
        <v>13</v>
      </c>
      <c r="E353" s="92" t="s">
        <v>683</v>
      </c>
      <c r="F353" s="93" t="s">
        <v>669</v>
      </c>
      <c r="G353" s="94" t="str">
        <f t="shared" si="11"/>
        <v>171BOG13</v>
      </c>
      <c r="H353" s="95">
        <v>171</v>
      </c>
      <c r="I353" s="92" t="s">
        <v>7</v>
      </c>
      <c r="J353" s="96">
        <v>6035.1050320000004</v>
      </c>
    </row>
    <row r="354" spans="2:10">
      <c r="B354" s="91" t="str">
        <f t="shared" si="10"/>
        <v>Sobre de manila medio oficioCCE-135-AMP-2014-13</v>
      </c>
      <c r="C354" s="92" t="s">
        <v>682</v>
      </c>
      <c r="D354" s="93">
        <v>13</v>
      </c>
      <c r="E354" s="92" t="s">
        <v>683</v>
      </c>
      <c r="F354" s="93" t="s">
        <v>669</v>
      </c>
      <c r="G354" s="94" t="str">
        <f t="shared" si="11"/>
        <v>172BOG13</v>
      </c>
      <c r="H354" s="95">
        <v>172</v>
      </c>
      <c r="I354" s="92" t="s">
        <v>6</v>
      </c>
      <c r="J354" s="96">
        <v>4882.9185019999995</v>
      </c>
    </row>
    <row r="355" spans="2:10">
      <c r="B355" s="91" t="str">
        <f t="shared" si="10"/>
        <v>Sobre de manila cartaCCE-135-AMP-2014-13</v>
      </c>
      <c r="C355" s="92" t="s">
        <v>682</v>
      </c>
      <c r="D355" s="93">
        <v>13</v>
      </c>
      <c r="E355" s="92" t="s">
        <v>683</v>
      </c>
      <c r="F355" s="93" t="s">
        <v>669</v>
      </c>
      <c r="G355" s="94" t="str">
        <f t="shared" si="11"/>
        <v>173BOG13</v>
      </c>
      <c r="H355" s="95">
        <v>173</v>
      </c>
      <c r="I355" s="92" t="s">
        <v>5</v>
      </c>
      <c r="J355" s="96">
        <v>5229.0986110000003</v>
      </c>
    </row>
    <row r="356" spans="2:10">
      <c r="B356" s="91" t="str">
        <f t="shared" si="10"/>
        <v>Sobre de manila radiólogoCCE-135-AMP-2014-13</v>
      </c>
      <c r="C356" s="92" t="s">
        <v>682</v>
      </c>
      <c r="D356" s="93">
        <v>13</v>
      </c>
      <c r="E356" s="92" t="s">
        <v>683</v>
      </c>
      <c r="F356" s="93" t="s">
        <v>669</v>
      </c>
      <c r="G356" s="94" t="str">
        <f t="shared" si="11"/>
        <v>174BOG13</v>
      </c>
      <c r="H356" s="95">
        <v>174</v>
      </c>
      <c r="I356" s="92" t="s">
        <v>4</v>
      </c>
      <c r="J356" s="96">
        <v>13861.513655000001</v>
      </c>
    </row>
    <row r="357" spans="2:10">
      <c r="B357" s="91" t="str">
        <f t="shared" si="10"/>
        <v>Sobre de pagoCCE-135-AMP-2014-13</v>
      </c>
      <c r="C357" s="92" t="s">
        <v>682</v>
      </c>
      <c r="D357" s="93">
        <v>13</v>
      </c>
      <c r="E357" s="92" t="s">
        <v>683</v>
      </c>
      <c r="F357" s="93" t="s">
        <v>669</v>
      </c>
      <c r="G357" s="94" t="str">
        <f t="shared" si="11"/>
        <v>175BOG13</v>
      </c>
      <c r="H357" s="95">
        <v>175</v>
      </c>
      <c r="I357" s="92" t="s">
        <v>224</v>
      </c>
      <c r="J357" s="96">
        <v>3198.6987560000002</v>
      </c>
    </row>
    <row r="358" spans="2:10">
      <c r="B358" s="91" t="str">
        <f t="shared" si="10"/>
        <v>Sobre medio oficioCCE-135-AMP-2014-13</v>
      </c>
      <c r="C358" s="92" t="s">
        <v>682</v>
      </c>
      <c r="D358" s="93">
        <v>13</v>
      </c>
      <c r="E358" s="92" t="s">
        <v>683</v>
      </c>
      <c r="F358" s="93" t="s">
        <v>669</v>
      </c>
      <c r="G358" s="94" t="str">
        <f t="shared" si="11"/>
        <v>176BOG13</v>
      </c>
      <c r="H358" s="95">
        <v>176</v>
      </c>
      <c r="I358" s="92" t="s">
        <v>225</v>
      </c>
      <c r="J358" s="96">
        <v>4882.9185019999995</v>
      </c>
    </row>
    <row r="359" spans="2:10">
      <c r="B359" s="91" t="str">
        <f t="shared" si="10"/>
        <v>Sobre cartaCCE-135-AMP-2014-13</v>
      </c>
      <c r="C359" s="92" t="s">
        <v>682</v>
      </c>
      <c r="D359" s="93">
        <v>13</v>
      </c>
      <c r="E359" s="92" t="s">
        <v>683</v>
      </c>
      <c r="F359" s="93" t="s">
        <v>669</v>
      </c>
      <c r="G359" s="94" t="str">
        <f t="shared" si="11"/>
        <v>177BOG13</v>
      </c>
      <c r="H359" s="95">
        <v>177</v>
      </c>
      <c r="I359" s="92" t="s">
        <v>226</v>
      </c>
      <c r="J359" s="96">
        <v>5238.6591070000004</v>
      </c>
    </row>
    <row r="360" spans="2:10">
      <c r="B360" s="91" t="str">
        <f t="shared" si="10"/>
        <v>Sobre oficioCCE-135-AMP-2014-13</v>
      </c>
      <c r="C360" s="92" t="s">
        <v>682</v>
      </c>
      <c r="D360" s="93">
        <v>13</v>
      </c>
      <c r="E360" s="92" t="s">
        <v>683</v>
      </c>
      <c r="F360" s="93" t="s">
        <v>669</v>
      </c>
      <c r="G360" s="94" t="str">
        <f t="shared" si="11"/>
        <v>178BOG13</v>
      </c>
      <c r="H360" s="95">
        <v>178</v>
      </c>
      <c r="I360" s="92" t="s">
        <v>227</v>
      </c>
      <c r="J360" s="96">
        <v>6110.4987680000004</v>
      </c>
    </row>
    <row r="361" spans="2:10">
      <c r="B361" s="91" t="str">
        <f t="shared" si="10"/>
        <v>Sobre radiólogoCCE-135-AMP-2014-13</v>
      </c>
      <c r="C361" s="92" t="s">
        <v>682</v>
      </c>
      <c r="D361" s="93">
        <v>13</v>
      </c>
      <c r="E361" s="92" t="s">
        <v>683</v>
      </c>
      <c r="F361" s="93" t="s">
        <v>669</v>
      </c>
      <c r="G361" s="94" t="str">
        <f t="shared" si="11"/>
        <v>179BOG13</v>
      </c>
      <c r="H361" s="95">
        <v>179</v>
      </c>
      <c r="I361" s="92" t="s">
        <v>228</v>
      </c>
      <c r="J361" s="96">
        <v>13861.513655000001</v>
      </c>
    </row>
    <row r="362" spans="2:10">
      <c r="B362" s="91" t="str">
        <f t="shared" si="10"/>
        <v>BanderitasCCE-135-AMP-2014-13</v>
      </c>
      <c r="C362" s="92" t="s">
        <v>682</v>
      </c>
      <c r="D362" s="93">
        <v>13</v>
      </c>
      <c r="E362" s="92" t="s">
        <v>683</v>
      </c>
      <c r="F362" s="93" t="s">
        <v>669</v>
      </c>
      <c r="G362" s="94" t="str">
        <f t="shared" si="11"/>
        <v>180BOG13</v>
      </c>
      <c r="H362" s="95">
        <v>180</v>
      </c>
      <c r="I362" s="92" t="s">
        <v>1</v>
      </c>
      <c r="J362" s="96">
        <v>13602.405344000001</v>
      </c>
    </row>
    <row r="363" spans="2:10">
      <c r="B363" s="91" t="str">
        <f t="shared" si="10"/>
        <v>Archivador de fuelle en yuteCCE-135-AMP-2014-17</v>
      </c>
      <c r="C363" s="92" t="s">
        <v>680</v>
      </c>
      <c r="D363" s="93">
        <v>17</v>
      </c>
      <c r="E363" s="92" t="s">
        <v>681</v>
      </c>
      <c r="F363" s="93" t="s">
        <v>669</v>
      </c>
      <c r="G363" s="94" t="str">
        <f t="shared" si="11"/>
        <v>1BOG17</v>
      </c>
      <c r="H363" s="95">
        <v>1</v>
      </c>
      <c r="I363" s="92" t="s">
        <v>205</v>
      </c>
      <c r="J363" s="96">
        <v>10078.754553999999</v>
      </c>
    </row>
    <row r="364" spans="2:10">
      <c r="B364" s="91" t="str">
        <f t="shared" si="10"/>
        <v>Archivador de fuelle en polipropilenoCCE-135-AMP-2014-17</v>
      </c>
      <c r="C364" s="92" t="s">
        <v>680</v>
      </c>
      <c r="D364" s="93">
        <v>17</v>
      </c>
      <c r="E364" s="92" t="s">
        <v>681</v>
      </c>
      <c r="F364" s="93" t="s">
        <v>669</v>
      </c>
      <c r="G364" s="94" t="str">
        <f t="shared" si="11"/>
        <v>2BOG17</v>
      </c>
      <c r="H364" s="95">
        <v>2</v>
      </c>
      <c r="I364" s="92" t="s">
        <v>206</v>
      </c>
      <c r="J364" s="96">
        <v>8799.1366760000001</v>
      </c>
    </row>
    <row r="365" spans="2:10">
      <c r="B365" s="91" t="str">
        <f t="shared" si="10"/>
        <v>Cajas para archivo histórico referencia x-100 CCE-135-AMP-2014-17</v>
      </c>
      <c r="C365" s="92" t="s">
        <v>680</v>
      </c>
      <c r="D365" s="93">
        <v>17</v>
      </c>
      <c r="E365" s="92" t="s">
        <v>681</v>
      </c>
      <c r="F365" s="93" t="s">
        <v>669</v>
      </c>
      <c r="G365" s="94" t="str">
        <f t="shared" si="11"/>
        <v>3BOG17</v>
      </c>
      <c r="H365" s="95">
        <v>3</v>
      </c>
      <c r="I365" s="92" t="s">
        <v>188</v>
      </c>
      <c r="J365" s="96">
        <v>1791.471319</v>
      </c>
    </row>
    <row r="366" spans="2:10">
      <c r="B366" s="91" t="str">
        <f t="shared" si="10"/>
        <v>Cajas para archivo central referencia x-200 CCE-135-AMP-2014-17</v>
      </c>
      <c r="C366" s="92" t="s">
        <v>680</v>
      </c>
      <c r="D366" s="93">
        <v>17</v>
      </c>
      <c r="E366" s="92" t="s">
        <v>681</v>
      </c>
      <c r="F366" s="93" t="s">
        <v>669</v>
      </c>
      <c r="G366" s="94" t="str">
        <f t="shared" si="11"/>
        <v>4BOG17</v>
      </c>
      <c r="H366" s="95">
        <v>4</v>
      </c>
      <c r="I366" s="92" t="s">
        <v>207</v>
      </c>
      <c r="J366" s="96">
        <v>2399.957054</v>
      </c>
    </row>
    <row r="367" spans="2:10">
      <c r="B367" s="91" t="str">
        <f t="shared" si="10"/>
        <v>Cajas para archivo referencia x-300 CCE-135-AMP-2014-17</v>
      </c>
      <c r="C367" s="92" t="s">
        <v>680</v>
      </c>
      <c r="D367" s="93">
        <v>17</v>
      </c>
      <c r="E367" s="92" t="s">
        <v>681</v>
      </c>
      <c r="F367" s="93" t="s">
        <v>669</v>
      </c>
      <c r="G367" s="94" t="str">
        <f t="shared" si="11"/>
        <v>5BOG17</v>
      </c>
      <c r="H367" s="95">
        <v>5</v>
      </c>
      <c r="I367" s="92" t="s">
        <v>208</v>
      </c>
      <c r="J367" s="96">
        <v>4239.22037</v>
      </c>
    </row>
    <row r="368" spans="2:10">
      <c r="B368" s="91" t="str">
        <f t="shared" si="10"/>
        <v>Sobrecubiertas LateralesCCE-135-AMP-2014-17</v>
      </c>
      <c r="C368" s="92" t="s">
        <v>680</v>
      </c>
      <c r="D368" s="93">
        <v>17</v>
      </c>
      <c r="E368" s="92" t="s">
        <v>681</v>
      </c>
      <c r="F368" s="93" t="s">
        <v>669</v>
      </c>
      <c r="G368" s="94" t="str">
        <f t="shared" si="11"/>
        <v>6BOG17</v>
      </c>
      <c r="H368" s="95">
        <v>6</v>
      </c>
      <c r="I368" s="92" t="s">
        <v>187</v>
      </c>
      <c r="J368" s="96">
        <v>369.07498099999998</v>
      </c>
    </row>
    <row r="369" spans="2:10" ht="25.5">
      <c r="B369" s="91" t="str">
        <f t="shared" si="10"/>
        <v>Caja de almacenamiento horizontal para documentos de mediano formatoCCE-135-AMP-2014-17</v>
      </c>
      <c r="C369" s="92" t="s">
        <v>680</v>
      </c>
      <c r="D369" s="93">
        <v>17</v>
      </c>
      <c r="E369" s="92" t="s">
        <v>681</v>
      </c>
      <c r="F369" s="93" t="s">
        <v>669</v>
      </c>
      <c r="G369" s="94" t="str">
        <f t="shared" si="11"/>
        <v>7BOG17</v>
      </c>
      <c r="H369" s="95">
        <v>7</v>
      </c>
      <c r="I369" s="92" t="s">
        <v>186</v>
      </c>
      <c r="J369" s="96">
        <v>3199.4115999999999</v>
      </c>
    </row>
    <row r="370" spans="2:10" ht="25.5">
      <c r="B370" s="91" t="str">
        <f t="shared" si="10"/>
        <v>Caja de almacenamiento horizontal para documentos de gran formatoCCE-135-AMP-2014-17</v>
      </c>
      <c r="C370" s="92" t="s">
        <v>680</v>
      </c>
      <c r="D370" s="93">
        <v>17</v>
      </c>
      <c r="E370" s="92" t="s">
        <v>681</v>
      </c>
      <c r="F370" s="93" t="s">
        <v>669</v>
      </c>
      <c r="G370" s="94" t="str">
        <f t="shared" si="11"/>
        <v>8BOG17</v>
      </c>
      <c r="H370" s="95">
        <v>8</v>
      </c>
      <c r="I370" s="92" t="s">
        <v>185</v>
      </c>
      <c r="J370" s="96">
        <v>5599.5468650000003</v>
      </c>
    </row>
    <row r="371" spans="2:10">
      <c r="B371" s="91" t="str">
        <f t="shared" si="10"/>
        <v>Carpeta presentación CCE-135-AMP-2014-17</v>
      </c>
      <c r="C371" s="92" t="s">
        <v>680</v>
      </c>
      <c r="D371" s="93">
        <v>17</v>
      </c>
      <c r="E371" s="92" t="s">
        <v>681</v>
      </c>
      <c r="F371" s="93" t="s">
        <v>669</v>
      </c>
      <c r="G371" s="94" t="str">
        <f t="shared" si="11"/>
        <v>9BOG17</v>
      </c>
      <c r="H371" s="95">
        <v>9</v>
      </c>
      <c r="I371" s="92" t="s">
        <v>184</v>
      </c>
      <c r="J371" s="96">
        <v>4031.9295279999997</v>
      </c>
    </row>
    <row r="372" spans="2:10">
      <c r="B372" s="91" t="str">
        <f t="shared" si="10"/>
        <v>Carpeta tipo 4 aletas en cartulina esmaltadaCCE-135-AMP-2014-17</v>
      </c>
      <c r="C372" s="92" t="s">
        <v>680</v>
      </c>
      <c r="D372" s="93">
        <v>17</v>
      </c>
      <c r="E372" s="92" t="s">
        <v>681</v>
      </c>
      <c r="F372" s="93" t="s">
        <v>669</v>
      </c>
      <c r="G372" s="94" t="str">
        <f t="shared" si="11"/>
        <v>10BOG17</v>
      </c>
      <c r="H372" s="95">
        <v>10</v>
      </c>
      <c r="I372" s="92" t="s">
        <v>210</v>
      </c>
      <c r="J372" s="96">
        <v>943.47</v>
      </c>
    </row>
    <row r="373" spans="2:10">
      <c r="B373" s="91" t="str">
        <f t="shared" si="10"/>
        <v>Carpeta tipo 4 aletas en cartulina desacidificadaCCE-135-AMP-2014-17</v>
      </c>
      <c r="C373" s="92" t="s">
        <v>680</v>
      </c>
      <c r="D373" s="93">
        <v>17</v>
      </c>
      <c r="E373" s="92" t="s">
        <v>681</v>
      </c>
      <c r="F373" s="93" t="s">
        <v>669</v>
      </c>
      <c r="G373" s="94" t="str">
        <f t="shared" si="11"/>
        <v>11BOG17</v>
      </c>
      <c r="H373" s="95">
        <v>11</v>
      </c>
      <c r="I373" s="92" t="s">
        <v>183</v>
      </c>
      <c r="J373" s="96">
        <v>1176.3498450000002</v>
      </c>
    </row>
    <row r="374" spans="2:10">
      <c r="B374" s="91" t="str">
        <f t="shared" si="10"/>
        <v>Legajador AZ CCE-135-AMP-2014-17</v>
      </c>
      <c r="C374" s="92" t="s">
        <v>680</v>
      </c>
      <c r="D374" s="93">
        <v>17</v>
      </c>
      <c r="E374" s="92" t="s">
        <v>681</v>
      </c>
      <c r="F374" s="93" t="s">
        <v>669</v>
      </c>
      <c r="G374" s="94" t="str">
        <f t="shared" si="11"/>
        <v>12BOG17</v>
      </c>
      <c r="H374" s="95">
        <v>12</v>
      </c>
      <c r="I374" s="92" t="s">
        <v>211</v>
      </c>
      <c r="J374" s="96">
        <v>3759.2247659999998</v>
      </c>
    </row>
    <row r="375" spans="2:10">
      <c r="B375" s="91" t="str">
        <f t="shared" si="10"/>
        <v>Carpeta tipo catálogo 0.5 PulgCCE-135-AMP-2014-17</v>
      </c>
      <c r="C375" s="92" t="s">
        <v>680</v>
      </c>
      <c r="D375" s="93">
        <v>17</v>
      </c>
      <c r="E375" s="92" t="s">
        <v>681</v>
      </c>
      <c r="F375" s="93" t="s">
        <v>669</v>
      </c>
      <c r="G375" s="94" t="str">
        <f t="shared" si="11"/>
        <v>13BOG17</v>
      </c>
      <c r="H375" s="95">
        <v>13</v>
      </c>
      <c r="I375" s="92" t="s">
        <v>1027</v>
      </c>
      <c r="J375" s="96">
        <v>4612.5200000000004</v>
      </c>
    </row>
    <row r="376" spans="2:10">
      <c r="B376" s="91" t="str">
        <f t="shared" si="10"/>
        <v>Carpeta tipo catálogo 1 PulgCCE-135-AMP-2014-17</v>
      </c>
      <c r="C376" s="92" t="s">
        <v>680</v>
      </c>
      <c r="D376" s="93">
        <v>17</v>
      </c>
      <c r="E376" s="92" t="s">
        <v>681</v>
      </c>
      <c r="F376" s="93" t="s">
        <v>669</v>
      </c>
      <c r="G376" s="94" t="str">
        <f t="shared" si="11"/>
        <v>14BOG17</v>
      </c>
      <c r="H376" s="95">
        <v>14</v>
      </c>
      <c r="I376" s="92" t="s">
        <v>1029</v>
      </c>
      <c r="J376" s="96">
        <v>4717.3500000000004</v>
      </c>
    </row>
    <row r="377" spans="2:10">
      <c r="B377" s="91" t="str">
        <f t="shared" si="10"/>
        <v>Carpeta tipo catálogo 2 PulgCCE-135-AMP-2014-17</v>
      </c>
      <c r="C377" s="92" t="s">
        <v>680</v>
      </c>
      <c r="D377" s="93">
        <v>17</v>
      </c>
      <c r="E377" s="92" t="s">
        <v>681</v>
      </c>
      <c r="F377" s="93" t="s">
        <v>669</v>
      </c>
      <c r="G377" s="94" t="str">
        <f t="shared" si="11"/>
        <v>15BOG17</v>
      </c>
      <c r="H377" s="95">
        <v>15</v>
      </c>
      <c r="I377" s="92" t="s">
        <v>1031</v>
      </c>
      <c r="J377" s="96">
        <v>6289.8</v>
      </c>
    </row>
    <row r="378" spans="2:10">
      <c r="B378" s="91" t="str">
        <f t="shared" si="10"/>
        <v>Carpeta tipo catálogo 3 PulgCCE-135-AMP-2014-17</v>
      </c>
      <c r="C378" s="92" t="s">
        <v>680</v>
      </c>
      <c r="D378" s="93">
        <v>17</v>
      </c>
      <c r="E378" s="92" t="s">
        <v>681</v>
      </c>
      <c r="F378" s="93" t="s">
        <v>669</v>
      </c>
      <c r="G378" s="94" t="str">
        <f t="shared" si="11"/>
        <v>16BOG17</v>
      </c>
      <c r="H378" s="95">
        <v>16</v>
      </c>
      <c r="I378" s="92" t="s">
        <v>1033</v>
      </c>
      <c r="J378" s="96">
        <v>8071.91</v>
      </c>
    </row>
    <row r="379" spans="2:10">
      <c r="B379" s="91" t="str">
        <f t="shared" si="10"/>
        <v>Carpeta tipo catálogo 4 PulgCCE-135-AMP-2014-17</v>
      </c>
      <c r="C379" s="92" t="s">
        <v>680</v>
      </c>
      <c r="D379" s="93">
        <v>17</v>
      </c>
      <c r="E379" s="92" t="s">
        <v>681</v>
      </c>
      <c r="F379" s="93" t="s">
        <v>669</v>
      </c>
      <c r="G379" s="94" t="str">
        <f t="shared" si="11"/>
        <v>17BOG17</v>
      </c>
      <c r="H379" s="95">
        <v>17</v>
      </c>
      <c r="I379" s="92" t="s">
        <v>1035</v>
      </c>
      <c r="J379" s="96">
        <v>8910.5499999999993</v>
      </c>
    </row>
    <row r="380" spans="2:10" ht="25.5">
      <c r="B380" s="91" t="str">
        <f t="shared" si="10"/>
        <v>Folder celuguia con porta guía plástica en posición horizontalCCE-135-AMP-2014-17</v>
      </c>
      <c r="C380" s="92" t="s">
        <v>680</v>
      </c>
      <c r="D380" s="93">
        <v>17</v>
      </c>
      <c r="E380" s="92" t="s">
        <v>681</v>
      </c>
      <c r="F380" s="93" t="s">
        <v>669</v>
      </c>
      <c r="G380" s="94" t="str">
        <f t="shared" si="11"/>
        <v>18BOG17</v>
      </c>
      <c r="H380" s="95">
        <v>18</v>
      </c>
      <c r="I380" s="92" t="s">
        <v>177</v>
      </c>
      <c r="J380" s="96">
        <v>7338.1</v>
      </c>
    </row>
    <row r="381" spans="2:10" ht="25.5">
      <c r="B381" s="91" t="str">
        <f t="shared" si="10"/>
        <v>Folder celuguia con porta guía plástica en posición verticalCCE-135-AMP-2014-17</v>
      </c>
      <c r="C381" s="92" t="s">
        <v>680</v>
      </c>
      <c r="D381" s="93">
        <v>17</v>
      </c>
      <c r="E381" s="92" t="s">
        <v>681</v>
      </c>
      <c r="F381" s="93" t="s">
        <v>669</v>
      </c>
      <c r="G381" s="94" t="str">
        <f t="shared" si="11"/>
        <v>19BOG17</v>
      </c>
      <c r="H381" s="95">
        <v>19</v>
      </c>
      <c r="I381" s="92" t="s">
        <v>176</v>
      </c>
      <c r="J381" s="96">
        <v>7338.1</v>
      </c>
    </row>
    <row r="382" spans="2:10">
      <c r="B382" s="91" t="str">
        <f t="shared" si="10"/>
        <v>Folder colgante de varilla plásticaCCE-135-AMP-2014-17</v>
      </c>
      <c r="C382" s="92" t="s">
        <v>680</v>
      </c>
      <c r="D382" s="93">
        <v>17</v>
      </c>
      <c r="E382" s="92" t="s">
        <v>681</v>
      </c>
      <c r="F382" s="93" t="s">
        <v>669</v>
      </c>
      <c r="G382" s="94" t="str">
        <f t="shared" si="11"/>
        <v>20BOG17</v>
      </c>
      <c r="H382" s="95">
        <v>20</v>
      </c>
      <c r="I382" s="92" t="s">
        <v>175</v>
      </c>
      <c r="J382" s="96">
        <v>23062.6</v>
      </c>
    </row>
    <row r="383" spans="2:10" ht="25.5">
      <c r="B383" s="91" t="str">
        <f t="shared" si="10"/>
        <v>Carpetas plegadas por la mitad en cartulina esmaltadaCCE-135-AMP-2014-17</v>
      </c>
      <c r="C383" s="92" t="s">
        <v>680</v>
      </c>
      <c r="D383" s="93">
        <v>17</v>
      </c>
      <c r="E383" s="92" t="s">
        <v>681</v>
      </c>
      <c r="F383" s="93" t="s">
        <v>669</v>
      </c>
      <c r="G383" s="94" t="str">
        <f t="shared" si="11"/>
        <v>21BOG17</v>
      </c>
      <c r="H383" s="95">
        <v>21</v>
      </c>
      <c r="I383" s="92" t="s">
        <v>212</v>
      </c>
      <c r="J383" s="96">
        <v>24372.974999999999</v>
      </c>
    </row>
    <row r="384" spans="2:10" ht="25.5">
      <c r="B384" s="91" t="str">
        <f t="shared" si="10"/>
        <v>Carpetas plegadas por la mitad en cartulina desacidificadaCCE-135-AMP-2014-17</v>
      </c>
      <c r="C384" s="92" t="s">
        <v>680</v>
      </c>
      <c r="D384" s="93">
        <v>17</v>
      </c>
      <c r="E384" s="92" t="s">
        <v>681</v>
      </c>
      <c r="F384" s="93" t="s">
        <v>669</v>
      </c>
      <c r="G384" s="94" t="str">
        <f t="shared" si="11"/>
        <v>22BOG17</v>
      </c>
      <c r="H384" s="95">
        <v>22</v>
      </c>
      <c r="I384" s="92" t="s">
        <v>174</v>
      </c>
      <c r="J384" s="96">
        <v>55035.75</v>
      </c>
    </row>
    <row r="385" spans="2:10">
      <c r="B385" s="91" t="str">
        <f t="shared" si="10"/>
        <v>Plastifolder carta con gancho legajadorCCE-135-AMP-2014-17</v>
      </c>
      <c r="C385" s="92" t="s">
        <v>680</v>
      </c>
      <c r="D385" s="93">
        <v>17</v>
      </c>
      <c r="E385" s="92" t="s">
        <v>681</v>
      </c>
      <c r="F385" s="93" t="s">
        <v>669</v>
      </c>
      <c r="G385" s="94" t="str">
        <f t="shared" si="11"/>
        <v>23BOG17</v>
      </c>
      <c r="H385" s="95">
        <v>23</v>
      </c>
      <c r="I385" s="92" t="s">
        <v>173</v>
      </c>
      <c r="J385" s="96">
        <v>218.54958399999998</v>
      </c>
    </row>
    <row r="386" spans="2:10">
      <c r="B386" s="91" t="str">
        <f t="shared" ref="B386:B449" si="12">I386&amp;E386</f>
        <v>Plastifolder oficio con gancho legajadorCCE-135-AMP-2014-17</v>
      </c>
      <c r="C386" s="92" t="s">
        <v>680</v>
      </c>
      <c r="D386" s="93">
        <v>17</v>
      </c>
      <c r="E386" s="92" t="s">
        <v>681</v>
      </c>
      <c r="F386" s="93" t="s">
        <v>669</v>
      </c>
      <c r="G386" s="94" t="str">
        <f t="shared" si="11"/>
        <v>24BOG17</v>
      </c>
      <c r="H386" s="95">
        <v>24</v>
      </c>
      <c r="I386" s="92" t="s">
        <v>172</v>
      </c>
      <c r="J386" s="96">
        <v>251.990354</v>
      </c>
    </row>
    <row r="387" spans="2:10">
      <c r="B387" s="91" t="str">
        <f t="shared" si="12"/>
        <v>Plastifolder carta con biselCCE-135-AMP-2014-17</v>
      </c>
      <c r="C387" s="92" t="s">
        <v>680</v>
      </c>
      <c r="D387" s="93">
        <v>17</v>
      </c>
      <c r="E387" s="92" t="s">
        <v>681</v>
      </c>
      <c r="F387" s="93" t="s">
        <v>669</v>
      </c>
      <c r="G387" s="94" t="str">
        <f t="shared" ref="G387:G450" si="13">H387&amp;F387&amp;D387</f>
        <v>25BOG17</v>
      </c>
      <c r="H387" s="95">
        <v>25</v>
      </c>
      <c r="I387" s="92" t="s">
        <v>171</v>
      </c>
      <c r="J387" s="96">
        <v>419.32</v>
      </c>
    </row>
    <row r="388" spans="2:10">
      <c r="B388" s="91" t="str">
        <f t="shared" si="12"/>
        <v>Plastifolder oficio con biselCCE-135-AMP-2014-17</v>
      </c>
      <c r="C388" s="92" t="s">
        <v>680</v>
      </c>
      <c r="D388" s="93">
        <v>17</v>
      </c>
      <c r="E388" s="92" t="s">
        <v>681</v>
      </c>
      <c r="F388" s="93" t="s">
        <v>669</v>
      </c>
      <c r="G388" s="94" t="str">
        <f t="shared" si="13"/>
        <v>26BOG17</v>
      </c>
      <c r="H388" s="95">
        <v>26</v>
      </c>
      <c r="I388" s="92" t="s">
        <v>170</v>
      </c>
      <c r="J388" s="96">
        <v>445.52750000000003</v>
      </c>
    </row>
    <row r="389" spans="2:10">
      <c r="B389" s="91" t="str">
        <f t="shared" si="12"/>
        <v>Almohadilla dactilarCCE-135-AMP-2014-17</v>
      </c>
      <c r="C389" s="92" t="s">
        <v>680</v>
      </c>
      <c r="D389" s="93">
        <v>17</v>
      </c>
      <c r="E389" s="92" t="s">
        <v>681</v>
      </c>
      <c r="F389" s="93" t="s">
        <v>669</v>
      </c>
      <c r="G389" s="94" t="str">
        <f t="shared" si="13"/>
        <v>27BOG17</v>
      </c>
      <c r="H389" s="95">
        <v>27</v>
      </c>
      <c r="I389" s="92" t="s">
        <v>169</v>
      </c>
      <c r="J389" s="96">
        <v>2358.6750000000002</v>
      </c>
    </row>
    <row r="390" spans="2:10">
      <c r="B390" s="91" t="str">
        <f t="shared" si="12"/>
        <v>Almohadilla dactilar recargableCCE-135-AMP-2014-17</v>
      </c>
      <c r="C390" s="92" t="s">
        <v>680</v>
      </c>
      <c r="D390" s="93">
        <v>17</v>
      </c>
      <c r="E390" s="92" t="s">
        <v>681</v>
      </c>
      <c r="F390" s="93" t="s">
        <v>669</v>
      </c>
      <c r="G390" s="94" t="str">
        <f t="shared" si="13"/>
        <v>28BOG17</v>
      </c>
      <c r="H390" s="95">
        <v>28</v>
      </c>
      <c r="I390" s="92" t="s">
        <v>168</v>
      </c>
      <c r="J390" s="96">
        <v>5189.085</v>
      </c>
    </row>
    <row r="391" spans="2:10">
      <c r="B391" s="91" t="str">
        <f t="shared" si="12"/>
        <v>Almohadilla para sello recargableCCE-135-AMP-2014-17</v>
      </c>
      <c r="C391" s="92" t="s">
        <v>680</v>
      </c>
      <c r="D391" s="93">
        <v>17</v>
      </c>
      <c r="E391" s="92" t="s">
        <v>681</v>
      </c>
      <c r="F391" s="93" t="s">
        <v>669</v>
      </c>
      <c r="G391" s="94" t="str">
        <f t="shared" si="13"/>
        <v>29BOG17</v>
      </c>
      <c r="H391" s="95">
        <v>29</v>
      </c>
      <c r="I391" s="92" t="s">
        <v>167</v>
      </c>
      <c r="J391" s="96">
        <v>3931.125</v>
      </c>
    </row>
    <row r="392" spans="2:10">
      <c r="B392" s="91" t="str">
        <f t="shared" si="12"/>
        <v>Tinta para almohadillas x 500 c.c.CCE-135-AMP-2014-17</v>
      </c>
      <c r="C392" s="92" t="s">
        <v>680</v>
      </c>
      <c r="D392" s="93">
        <v>17</v>
      </c>
      <c r="E392" s="92" t="s">
        <v>681</v>
      </c>
      <c r="F392" s="93" t="s">
        <v>669</v>
      </c>
      <c r="G392" s="94" t="str">
        <f t="shared" si="13"/>
        <v>30BOG17</v>
      </c>
      <c r="H392" s="95">
        <v>30</v>
      </c>
      <c r="I392" s="92" t="s">
        <v>166</v>
      </c>
      <c r="J392" s="96">
        <v>9434.7000000000007</v>
      </c>
    </row>
    <row r="393" spans="2:10">
      <c r="B393" s="91" t="str">
        <f t="shared" si="12"/>
        <v>Tinta para almohadillas x galónCCE-135-AMP-2014-17</v>
      </c>
      <c r="C393" s="92" t="s">
        <v>680</v>
      </c>
      <c r="D393" s="93">
        <v>17</v>
      </c>
      <c r="E393" s="92" t="s">
        <v>681</v>
      </c>
      <c r="F393" s="93" t="s">
        <v>669</v>
      </c>
      <c r="G393" s="94" t="str">
        <f t="shared" si="13"/>
        <v>31BOG17</v>
      </c>
      <c r="H393" s="95">
        <v>31</v>
      </c>
      <c r="I393" s="92" t="s">
        <v>164</v>
      </c>
      <c r="J393" s="96">
        <v>51890.85</v>
      </c>
    </row>
    <row r="394" spans="2:10">
      <c r="B394" s="91" t="str">
        <f t="shared" si="12"/>
        <v>Bandas elásticas ref. 22 x 25gCCE-135-AMP-2014-17</v>
      </c>
      <c r="C394" s="92" t="s">
        <v>680</v>
      </c>
      <c r="D394" s="93">
        <v>17</v>
      </c>
      <c r="E394" s="92" t="s">
        <v>681</v>
      </c>
      <c r="F394" s="93" t="s">
        <v>669</v>
      </c>
      <c r="G394" s="94" t="str">
        <f t="shared" si="13"/>
        <v>32BOG17</v>
      </c>
      <c r="H394" s="95">
        <v>32</v>
      </c>
      <c r="I394" s="92" t="s">
        <v>162</v>
      </c>
      <c r="J394" s="96">
        <v>400.34576999999996</v>
      </c>
    </row>
    <row r="395" spans="2:10">
      <c r="B395" s="91" t="str">
        <f t="shared" si="12"/>
        <v>Bandas elásticas ref. 22 x kilo CCE-135-AMP-2014-17</v>
      </c>
      <c r="C395" s="92" t="s">
        <v>680</v>
      </c>
      <c r="D395" s="93">
        <v>17</v>
      </c>
      <c r="E395" s="92" t="s">
        <v>681</v>
      </c>
      <c r="F395" s="93" t="s">
        <v>669</v>
      </c>
      <c r="G395" s="94" t="str">
        <f t="shared" si="13"/>
        <v>33BOG17</v>
      </c>
      <c r="H395" s="95">
        <v>33</v>
      </c>
      <c r="I395" s="92" t="s">
        <v>160</v>
      </c>
      <c r="J395" s="96">
        <v>9434.7000000000007</v>
      </c>
    </row>
    <row r="396" spans="2:10">
      <c r="B396" s="91" t="str">
        <f t="shared" si="12"/>
        <v>Bisturí 18mmCCE-135-AMP-2014-17</v>
      </c>
      <c r="C396" s="92" t="s">
        <v>680</v>
      </c>
      <c r="D396" s="93">
        <v>17</v>
      </c>
      <c r="E396" s="92" t="s">
        <v>681</v>
      </c>
      <c r="F396" s="93" t="s">
        <v>669</v>
      </c>
      <c r="G396" s="94" t="str">
        <f t="shared" si="13"/>
        <v>34BOG17</v>
      </c>
      <c r="H396" s="95">
        <v>34</v>
      </c>
      <c r="I396" s="92" t="s">
        <v>158</v>
      </c>
      <c r="J396" s="96">
        <v>681.39499999999998</v>
      </c>
    </row>
    <row r="397" spans="2:10">
      <c r="B397" s="91" t="str">
        <f t="shared" si="12"/>
        <v>Bisturí 9mmCCE-135-AMP-2014-17</v>
      </c>
      <c r="C397" s="92" t="s">
        <v>680</v>
      </c>
      <c r="D397" s="93">
        <v>17</v>
      </c>
      <c r="E397" s="92" t="s">
        <v>681</v>
      </c>
      <c r="F397" s="93" t="s">
        <v>669</v>
      </c>
      <c r="G397" s="94" t="str">
        <f t="shared" si="13"/>
        <v>35BOG17</v>
      </c>
      <c r="H397" s="95">
        <v>35</v>
      </c>
      <c r="I397" s="92" t="s">
        <v>157</v>
      </c>
      <c r="J397" s="96">
        <v>524.15</v>
      </c>
    </row>
    <row r="398" spans="2:10">
      <c r="B398" s="91" t="str">
        <f t="shared" si="12"/>
        <v>Bolígrafo azul CCE-135-AMP-2014-17</v>
      </c>
      <c r="C398" s="92" t="s">
        <v>680</v>
      </c>
      <c r="D398" s="93">
        <v>17</v>
      </c>
      <c r="E398" s="92" t="s">
        <v>681</v>
      </c>
      <c r="F398" s="93" t="s">
        <v>669</v>
      </c>
      <c r="G398" s="94" t="str">
        <f t="shared" si="13"/>
        <v>36BOG17</v>
      </c>
      <c r="H398" s="95">
        <v>36</v>
      </c>
      <c r="I398" s="92" t="s">
        <v>156</v>
      </c>
      <c r="J398" s="96">
        <v>2935.2400000000002</v>
      </c>
    </row>
    <row r="399" spans="2:10">
      <c r="B399" s="91" t="str">
        <f t="shared" si="12"/>
        <v>Bolígrafo negro CCE-135-AMP-2014-17</v>
      </c>
      <c r="C399" s="92" t="s">
        <v>680</v>
      </c>
      <c r="D399" s="93">
        <v>17</v>
      </c>
      <c r="E399" s="92" t="s">
        <v>681</v>
      </c>
      <c r="F399" s="93" t="s">
        <v>669</v>
      </c>
      <c r="G399" s="94" t="str">
        <f t="shared" si="13"/>
        <v>37BOG17</v>
      </c>
      <c r="H399" s="95">
        <v>37</v>
      </c>
      <c r="I399" s="92" t="s">
        <v>155</v>
      </c>
      <c r="J399" s="96">
        <v>2935.2400000000002</v>
      </c>
    </row>
    <row r="400" spans="2:10">
      <c r="B400" s="91" t="str">
        <f t="shared" si="12"/>
        <v>Bolígrafo rojo CCE-135-AMP-2014-17</v>
      </c>
      <c r="C400" s="92" t="s">
        <v>680</v>
      </c>
      <c r="D400" s="93">
        <v>17</v>
      </c>
      <c r="E400" s="92" t="s">
        <v>681</v>
      </c>
      <c r="F400" s="93" t="s">
        <v>669</v>
      </c>
      <c r="G400" s="94" t="str">
        <f t="shared" si="13"/>
        <v>38BOG17</v>
      </c>
      <c r="H400" s="95">
        <v>38</v>
      </c>
      <c r="I400" s="92" t="s">
        <v>154</v>
      </c>
      <c r="J400" s="96">
        <v>2935.2400000000002</v>
      </c>
    </row>
    <row r="401" spans="2:10">
      <c r="B401" s="91" t="str">
        <f t="shared" si="12"/>
        <v>Borrador de nataCCE-135-AMP-2014-17</v>
      </c>
      <c r="C401" s="92" t="s">
        <v>680</v>
      </c>
      <c r="D401" s="93">
        <v>17</v>
      </c>
      <c r="E401" s="92" t="s">
        <v>681</v>
      </c>
      <c r="F401" s="93" t="s">
        <v>669</v>
      </c>
      <c r="G401" s="94" t="str">
        <f t="shared" si="13"/>
        <v>39BOG17</v>
      </c>
      <c r="H401" s="95">
        <v>39</v>
      </c>
      <c r="I401" s="92" t="s">
        <v>153</v>
      </c>
      <c r="J401" s="96">
        <v>310.96771200000001</v>
      </c>
    </row>
    <row r="402" spans="2:10">
      <c r="B402" s="91" t="str">
        <f t="shared" si="12"/>
        <v>Borrador para tableroCCE-135-AMP-2014-17</v>
      </c>
      <c r="C402" s="92" t="s">
        <v>680</v>
      </c>
      <c r="D402" s="93">
        <v>17</v>
      </c>
      <c r="E402" s="92" t="s">
        <v>681</v>
      </c>
      <c r="F402" s="93" t="s">
        <v>669</v>
      </c>
      <c r="G402" s="94" t="str">
        <f t="shared" si="13"/>
        <v>40BOG17</v>
      </c>
      <c r="H402" s="95">
        <v>40</v>
      </c>
      <c r="I402" s="92" t="s">
        <v>152</v>
      </c>
      <c r="J402" s="96">
        <v>1695.8978079999999</v>
      </c>
    </row>
    <row r="403" spans="2:10">
      <c r="B403" s="91" t="str">
        <f t="shared" si="12"/>
        <v>Borrador para tinta CCE-135-AMP-2014-17</v>
      </c>
      <c r="C403" s="92" t="s">
        <v>680</v>
      </c>
      <c r="D403" s="93">
        <v>17</v>
      </c>
      <c r="E403" s="92" t="s">
        <v>681</v>
      </c>
      <c r="F403" s="93" t="s">
        <v>669</v>
      </c>
      <c r="G403" s="94" t="str">
        <f t="shared" si="13"/>
        <v>41BOG17</v>
      </c>
      <c r="H403" s="95">
        <v>41</v>
      </c>
      <c r="I403" s="92" t="s">
        <v>151</v>
      </c>
      <c r="J403" s="96">
        <v>9786.68</v>
      </c>
    </row>
    <row r="404" spans="2:10">
      <c r="B404" s="91" t="str">
        <f t="shared" si="12"/>
        <v>Calculadora de bolsilloCCE-135-AMP-2014-17</v>
      </c>
      <c r="C404" s="92" t="s">
        <v>680</v>
      </c>
      <c r="D404" s="93">
        <v>17</v>
      </c>
      <c r="E404" s="92" t="s">
        <v>681</v>
      </c>
      <c r="F404" s="93" t="s">
        <v>669</v>
      </c>
      <c r="G404" s="94" t="str">
        <f t="shared" si="13"/>
        <v>42BOG17</v>
      </c>
      <c r="H404" s="95">
        <v>42</v>
      </c>
      <c r="I404" s="92" t="s">
        <v>150</v>
      </c>
      <c r="J404" s="96">
        <v>6289.8</v>
      </c>
    </row>
    <row r="405" spans="2:10">
      <c r="B405" s="91" t="str">
        <f t="shared" si="12"/>
        <v>Calculadora escritorio 12 dígitosCCE-135-AMP-2014-17</v>
      </c>
      <c r="C405" s="92" t="s">
        <v>680</v>
      </c>
      <c r="D405" s="93">
        <v>17</v>
      </c>
      <c r="E405" s="92" t="s">
        <v>681</v>
      </c>
      <c r="F405" s="93" t="s">
        <v>669</v>
      </c>
      <c r="G405" s="94" t="str">
        <f t="shared" si="13"/>
        <v>43BOG17</v>
      </c>
      <c r="H405" s="95">
        <v>43</v>
      </c>
      <c r="I405" s="92" t="s">
        <v>149</v>
      </c>
      <c r="J405" s="96">
        <v>17821.099999999999</v>
      </c>
    </row>
    <row r="406" spans="2:10">
      <c r="B406" s="91" t="str">
        <f t="shared" si="12"/>
        <v>Calculadora escritorio 16 dígitosCCE-135-AMP-2014-17</v>
      </c>
      <c r="C406" s="92" t="s">
        <v>680</v>
      </c>
      <c r="D406" s="93">
        <v>17</v>
      </c>
      <c r="E406" s="92" t="s">
        <v>681</v>
      </c>
      <c r="F406" s="93" t="s">
        <v>669</v>
      </c>
      <c r="G406" s="94" t="str">
        <f t="shared" si="13"/>
        <v>44BOG17</v>
      </c>
      <c r="H406" s="95">
        <v>44</v>
      </c>
      <c r="I406" s="92" t="s">
        <v>148</v>
      </c>
      <c r="J406" s="96">
        <v>36690.5</v>
      </c>
    </row>
    <row r="407" spans="2:10">
      <c r="B407" s="91" t="str">
        <f t="shared" si="12"/>
        <v>Calculadora de escritorio con impresoraCCE-135-AMP-2014-17</v>
      </c>
      <c r="C407" s="92" t="s">
        <v>680</v>
      </c>
      <c r="D407" s="93">
        <v>17</v>
      </c>
      <c r="E407" s="92" t="s">
        <v>681</v>
      </c>
      <c r="F407" s="93" t="s">
        <v>669</v>
      </c>
      <c r="G407" s="94" t="str">
        <f t="shared" si="13"/>
        <v>45BOG17</v>
      </c>
      <c r="H407" s="95">
        <v>45</v>
      </c>
      <c r="I407" s="92" t="s">
        <v>147</v>
      </c>
      <c r="J407" s="96">
        <v>141520.5</v>
      </c>
    </row>
    <row r="408" spans="2:10">
      <c r="B408" s="91" t="str">
        <f t="shared" si="12"/>
        <v>Chinches x 50CCE-135-AMP-2014-17</v>
      </c>
      <c r="C408" s="92" t="s">
        <v>680</v>
      </c>
      <c r="D408" s="93">
        <v>17</v>
      </c>
      <c r="E408" s="92" t="s">
        <v>681</v>
      </c>
      <c r="F408" s="93" t="s">
        <v>669</v>
      </c>
      <c r="G408" s="94" t="str">
        <f t="shared" si="13"/>
        <v>46BOG17</v>
      </c>
      <c r="H408" s="95">
        <v>46</v>
      </c>
      <c r="I408" s="92" t="s">
        <v>146</v>
      </c>
      <c r="J408" s="96">
        <v>568.1366680000001</v>
      </c>
    </row>
    <row r="409" spans="2:10">
      <c r="B409" s="91" t="str">
        <f t="shared" si="12"/>
        <v>Chinches x 100CCE-135-AMP-2014-17</v>
      </c>
      <c r="C409" s="92" t="s">
        <v>680</v>
      </c>
      <c r="D409" s="93">
        <v>17</v>
      </c>
      <c r="E409" s="92" t="s">
        <v>681</v>
      </c>
      <c r="F409" s="93" t="s">
        <v>669</v>
      </c>
      <c r="G409" s="94" t="str">
        <f t="shared" si="13"/>
        <v>47BOG17</v>
      </c>
      <c r="H409" s="95">
        <v>47</v>
      </c>
      <c r="I409" s="92" t="s">
        <v>145</v>
      </c>
      <c r="J409" s="96">
        <v>831.49059399999999</v>
      </c>
    </row>
    <row r="410" spans="2:10">
      <c r="B410" s="91" t="str">
        <f t="shared" si="12"/>
        <v>ChinchonesCCE-135-AMP-2014-17</v>
      </c>
      <c r="C410" s="92" t="s">
        <v>680</v>
      </c>
      <c r="D410" s="93">
        <v>17</v>
      </c>
      <c r="E410" s="92" t="s">
        <v>681</v>
      </c>
      <c r="F410" s="93" t="s">
        <v>669</v>
      </c>
      <c r="G410" s="94" t="str">
        <f t="shared" si="13"/>
        <v>48BOG17</v>
      </c>
      <c r="H410" s="95">
        <v>48</v>
      </c>
      <c r="I410" s="92" t="s">
        <v>144</v>
      </c>
      <c r="J410" s="96">
        <v>1904.037773</v>
      </c>
    </row>
    <row r="411" spans="2:10">
      <c r="B411" s="91" t="str">
        <f t="shared" si="12"/>
        <v>Cinta de empaqueCCE-135-AMP-2014-17</v>
      </c>
      <c r="C411" s="92" t="s">
        <v>680</v>
      </c>
      <c r="D411" s="93">
        <v>17</v>
      </c>
      <c r="E411" s="92" t="s">
        <v>681</v>
      </c>
      <c r="F411" s="93" t="s">
        <v>669</v>
      </c>
      <c r="G411" s="94" t="str">
        <f t="shared" si="13"/>
        <v>49BOG17</v>
      </c>
      <c r="H411" s="95">
        <v>49</v>
      </c>
      <c r="I411" s="92" t="s">
        <v>142</v>
      </c>
      <c r="J411" s="96">
        <v>2757.8257080000003</v>
      </c>
    </row>
    <row r="412" spans="2:10">
      <c r="B412" s="91" t="str">
        <f t="shared" si="12"/>
        <v>Cinta para enmascarar 12mmCCE-135-AMP-2014-17</v>
      </c>
      <c r="C412" s="92" t="s">
        <v>680</v>
      </c>
      <c r="D412" s="93">
        <v>17</v>
      </c>
      <c r="E412" s="92" t="s">
        <v>681</v>
      </c>
      <c r="F412" s="93" t="s">
        <v>669</v>
      </c>
      <c r="G412" s="94" t="str">
        <f t="shared" si="13"/>
        <v>50BOG17</v>
      </c>
      <c r="H412" s="95">
        <v>50</v>
      </c>
      <c r="I412" s="92" t="s">
        <v>141</v>
      </c>
      <c r="J412" s="96">
        <v>1467.6200000000001</v>
      </c>
    </row>
    <row r="413" spans="2:10">
      <c r="B413" s="91" t="str">
        <f t="shared" si="12"/>
        <v>Cinta para enmascarar  24mmCCE-135-AMP-2014-17</v>
      </c>
      <c r="C413" s="92" t="s">
        <v>680</v>
      </c>
      <c r="D413" s="93">
        <v>17</v>
      </c>
      <c r="E413" s="92" t="s">
        <v>681</v>
      </c>
      <c r="F413" s="93" t="s">
        <v>669</v>
      </c>
      <c r="G413" s="94" t="str">
        <f t="shared" si="13"/>
        <v>51BOG17</v>
      </c>
      <c r="H413" s="95">
        <v>51</v>
      </c>
      <c r="I413" s="92" t="s">
        <v>140</v>
      </c>
      <c r="J413" s="96">
        <v>2159.498</v>
      </c>
    </row>
    <row r="414" spans="2:10">
      <c r="B414" s="91" t="str">
        <f t="shared" si="12"/>
        <v>Cinta transparenteCCE-135-AMP-2014-17</v>
      </c>
      <c r="C414" s="92" t="s">
        <v>680</v>
      </c>
      <c r="D414" s="93">
        <v>17</v>
      </c>
      <c r="E414" s="92" t="s">
        <v>681</v>
      </c>
      <c r="F414" s="93" t="s">
        <v>669</v>
      </c>
      <c r="G414" s="94" t="str">
        <f t="shared" si="13"/>
        <v>52BOG17</v>
      </c>
      <c r="H414" s="95">
        <v>52</v>
      </c>
      <c r="I414" s="92" t="s">
        <v>139</v>
      </c>
      <c r="J414" s="96">
        <v>578.75594699999999</v>
      </c>
    </row>
    <row r="415" spans="2:10">
      <c r="B415" s="91" t="str">
        <f t="shared" si="12"/>
        <v>Clip estándar pequeñoCCE-135-AMP-2014-17</v>
      </c>
      <c r="C415" s="92" t="s">
        <v>680</v>
      </c>
      <c r="D415" s="93">
        <v>17</v>
      </c>
      <c r="E415" s="92" t="s">
        <v>681</v>
      </c>
      <c r="F415" s="93" t="s">
        <v>669</v>
      </c>
      <c r="G415" s="94" t="str">
        <f t="shared" si="13"/>
        <v>53BOG17</v>
      </c>
      <c r="H415" s="95">
        <v>53</v>
      </c>
      <c r="I415" s="92" t="s">
        <v>138</v>
      </c>
      <c r="J415" s="96">
        <v>393.11250000000001</v>
      </c>
    </row>
    <row r="416" spans="2:10">
      <c r="B416" s="91" t="str">
        <f t="shared" si="12"/>
        <v>Clip mariposa  CCE-135-AMP-2014-17</v>
      </c>
      <c r="C416" s="92" t="s">
        <v>680</v>
      </c>
      <c r="D416" s="93">
        <v>17</v>
      </c>
      <c r="E416" s="92" t="s">
        <v>681</v>
      </c>
      <c r="F416" s="93" t="s">
        <v>669</v>
      </c>
      <c r="G416" s="94" t="str">
        <f t="shared" si="13"/>
        <v>54BOG17</v>
      </c>
      <c r="H416" s="95">
        <v>54</v>
      </c>
      <c r="I416" s="92" t="s">
        <v>136</v>
      </c>
      <c r="J416" s="96">
        <v>1467.6200000000001</v>
      </c>
    </row>
    <row r="417" spans="2:10">
      <c r="B417" s="91" t="str">
        <f t="shared" si="12"/>
        <v>Clip mariposa gigante CCE-135-AMP-2014-17</v>
      </c>
      <c r="C417" s="92" t="s">
        <v>680</v>
      </c>
      <c r="D417" s="93">
        <v>17</v>
      </c>
      <c r="E417" s="92" t="s">
        <v>681</v>
      </c>
      <c r="F417" s="93" t="s">
        <v>669</v>
      </c>
      <c r="G417" s="94" t="str">
        <f t="shared" si="13"/>
        <v>55BOG17</v>
      </c>
      <c r="H417" s="95">
        <v>55</v>
      </c>
      <c r="I417" s="92" t="s">
        <v>134</v>
      </c>
      <c r="J417" s="96">
        <v>1493.8275000000001</v>
      </c>
    </row>
    <row r="418" spans="2:10">
      <c r="B418" s="91" t="str">
        <f t="shared" si="12"/>
        <v>Manecilla doble clip 2 pulgCCE-135-AMP-2014-17</v>
      </c>
      <c r="C418" s="92" t="s">
        <v>680</v>
      </c>
      <c r="D418" s="93">
        <v>17</v>
      </c>
      <c r="E418" s="92" t="s">
        <v>681</v>
      </c>
      <c r="F418" s="93" t="s">
        <v>669</v>
      </c>
      <c r="G418" s="94" t="str">
        <f t="shared" si="13"/>
        <v>56BOG17</v>
      </c>
      <c r="H418" s="95">
        <v>56</v>
      </c>
      <c r="I418" s="92" t="s">
        <v>1126</v>
      </c>
      <c r="J418" s="96">
        <v>5241.5</v>
      </c>
    </row>
    <row r="419" spans="2:10">
      <c r="B419" s="91" t="str">
        <f t="shared" si="12"/>
        <v>Manecilla doble clip 1 PulgCCE-135-AMP-2014-17</v>
      </c>
      <c r="C419" s="92" t="s">
        <v>680</v>
      </c>
      <c r="D419" s="93">
        <v>17</v>
      </c>
      <c r="E419" s="92" t="s">
        <v>681</v>
      </c>
      <c r="F419" s="93" t="s">
        <v>669</v>
      </c>
      <c r="G419" s="94" t="str">
        <f t="shared" si="13"/>
        <v>57BOG17</v>
      </c>
      <c r="H419" s="95">
        <v>57</v>
      </c>
      <c r="I419" s="92" t="s">
        <v>1122</v>
      </c>
      <c r="J419" s="96">
        <v>1572.45</v>
      </c>
    </row>
    <row r="420" spans="2:10">
      <c r="B420" s="91" t="str">
        <f t="shared" si="12"/>
        <v>Manecilla doble clip Media pulgCCE-135-AMP-2014-17</v>
      </c>
      <c r="C420" s="92" t="s">
        <v>680</v>
      </c>
      <c r="D420" s="93">
        <v>17</v>
      </c>
      <c r="E420" s="92" t="s">
        <v>681</v>
      </c>
      <c r="F420" s="93" t="s">
        <v>669</v>
      </c>
      <c r="G420" s="94" t="str">
        <f t="shared" si="13"/>
        <v>58BOG17</v>
      </c>
      <c r="H420" s="95">
        <v>58</v>
      </c>
      <c r="I420" s="92" t="s">
        <v>1124</v>
      </c>
      <c r="J420" s="96">
        <v>943.47</v>
      </c>
    </row>
    <row r="421" spans="2:10">
      <c r="B421" s="91" t="str">
        <f t="shared" si="12"/>
        <v>Manecilla doble clip Tres Cuartos pulgCCE-135-AMP-2014-17</v>
      </c>
      <c r="C421" s="92" t="s">
        <v>680</v>
      </c>
      <c r="D421" s="93">
        <v>17</v>
      </c>
      <c r="E421" s="92" t="s">
        <v>681</v>
      </c>
      <c r="F421" s="93" t="s">
        <v>669</v>
      </c>
      <c r="G421" s="94" t="str">
        <f t="shared" si="13"/>
        <v>59BOG17</v>
      </c>
      <c r="H421" s="95">
        <v>59</v>
      </c>
      <c r="I421" s="92" t="s">
        <v>1128</v>
      </c>
      <c r="J421" s="96">
        <v>1048.3</v>
      </c>
    </row>
    <row r="422" spans="2:10">
      <c r="B422" s="91" t="str">
        <f t="shared" si="12"/>
        <v>ColoresCCE-135-AMP-2014-17</v>
      </c>
      <c r="C422" s="92" t="s">
        <v>680</v>
      </c>
      <c r="D422" s="93">
        <v>17</v>
      </c>
      <c r="E422" s="92" t="s">
        <v>681</v>
      </c>
      <c r="F422" s="93" t="s">
        <v>669</v>
      </c>
      <c r="G422" s="94" t="str">
        <f t="shared" si="13"/>
        <v>60BOG17</v>
      </c>
      <c r="H422" s="95">
        <v>60</v>
      </c>
      <c r="I422" s="92" t="s">
        <v>129</v>
      </c>
      <c r="J422" s="96">
        <v>4717.3500000000004</v>
      </c>
    </row>
    <row r="423" spans="2:10">
      <c r="B423" s="91" t="str">
        <f t="shared" si="12"/>
        <v>Corrector liquido en frascoCCE-135-AMP-2014-17</v>
      </c>
      <c r="C423" s="92" t="s">
        <v>680</v>
      </c>
      <c r="D423" s="93">
        <v>17</v>
      </c>
      <c r="E423" s="92" t="s">
        <v>681</v>
      </c>
      <c r="F423" s="93" t="s">
        <v>669</v>
      </c>
      <c r="G423" s="94" t="str">
        <f t="shared" si="13"/>
        <v>61BOG17</v>
      </c>
      <c r="H423" s="95">
        <v>61</v>
      </c>
      <c r="I423" s="92" t="s">
        <v>127</v>
      </c>
      <c r="J423" s="96">
        <v>1567.4076770000001</v>
      </c>
    </row>
    <row r="424" spans="2:10">
      <c r="B424" s="91" t="str">
        <f t="shared" si="12"/>
        <v>Corrector líquido en lápizCCE-135-AMP-2014-17</v>
      </c>
      <c r="C424" s="92" t="s">
        <v>680</v>
      </c>
      <c r="D424" s="93">
        <v>17</v>
      </c>
      <c r="E424" s="92" t="s">
        <v>681</v>
      </c>
      <c r="F424" s="93" t="s">
        <v>669</v>
      </c>
      <c r="G424" s="94" t="str">
        <f t="shared" si="13"/>
        <v>62BOG17</v>
      </c>
      <c r="H424" s="95">
        <v>62</v>
      </c>
      <c r="I424" s="92" t="s">
        <v>126</v>
      </c>
      <c r="J424" s="96">
        <v>1729.6949999999999</v>
      </c>
    </row>
    <row r="425" spans="2:10">
      <c r="B425" s="91" t="str">
        <f t="shared" si="12"/>
        <v>Cosedora de oficina 30 hojasCCE-135-AMP-2014-17</v>
      </c>
      <c r="C425" s="92" t="s">
        <v>680</v>
      </c>
      <c r="D425" s="93">
        <v>17</v>
      </c>
      <c r="E425" s="92" t="s">
        <v>681</v>
      </c>
      <c r="F425" s="93" t="s">
        <v>669</v>
      </c>
      <c r="G425" s="94" t="str">
        <f t="shared" si="13"/>
        <v>63BOG17</v>
      </c>
      <c r="H425" s="95">
        <v>63</v>
      </c>
      <c r="I425" s="92" t="s">
        <v>125</v>
      </c>
      <c r="J425" s="96">
        <v>19917.7</v>
      </c>
    </row>
    <row r="426" spans="2:10">
      <c r="B426" s="91" t="str">
        <f t="shared" si="12"/>
        <v>Cosedora de oficina 20 hojasCCE-135-AMP-2014-17</v>
      </c>
      <c r="C426" s="92" t="s">
        <v>680</v>
      </c>
      <c r="D426" s="93">
        <v>17</v>
      </c>
      <c r="E426" s="92" t="s">
        <v>681</v>
      </c>
      <c r="F426" s="93" t="s">
        <v>669</v>
      </c>
      <c r="G426" s="94" t="str">
        <f t="shared" si="13"/>
        <v>64BOG17</v>
      </c>
      <c r="H426" s="95">
        <v>64</v>
      </c>
      <c r="I426" s="92" t="s">
        <v>124</v>
      </c>
      <c r="J426" s="96">
        <v>11007.15</v>
      </c>
    </row>
    <row r="427" spans="2:10">
      <c r="B427" s="91" t="str">
        <f t="shared" si="12"/>
        <v>Cosedora eléctricaCCE-135-AMP-2014-17</v>
      </c>
      <c r="C427" s="92" t="s">
        <v>680</v>
      </c>
      <c r="D427" s="93">
        <v>17</v>
      </c>
      <c r="E427" s="92" t="s">
        <v>681</v>
      </c>
      <c r="F427" s="93" t="s">
        <v>669</v>
      </c>
      <c r="G427" s="94" t="str">
        <f t="shared" si="13"/>
        <v>65BOG17</v>
      </c>
      <c r="H427" s="95">
        <v>65</v>
      </c>
      <c r="I427" s="92" t="s">
        <v>123</v>
      </c>
      <c r="J427" s="96">
        <v>157245</v>
      </c>
    </row>
    <row r="428" spans="2:10">
      <c r="B428" s="91" t="str">
        <f t="shared" si="12"/>
        <v>Cosedora industrialCCE-135-AMP-2014-17</v>
      </c>
      <c r="C428" s="92" t="s">
        <v>680</v>
      </c>
      <c r="D428" s="93">
        <v>17</v>
      </c>
      <c r="E428" s="92" t="s">
        <v>681</v>
      </c>
      <c r="F428" s="93" t="s">
        <v>669</v>
      </c>
      <c r="G428" s="94" t="str">
        <f t="shared" si="13"/>
        <v>66BOG17</v>
      </c>
      <c r="H428" s="95">
        <v>66</v>
      </c>
      <c r="I428" s="92" t="s">
        <v>122</v>
      </c>
      <c r="J428" s="96">
        <v>43514.61851</v>
      </c>
    </row>
    <row r="429" spans="2:10">
      <c r="B429" s="91" t="str">
        <f t="shared" si="12"/>
        <v>Cosedora semindustrialCCE-135-AMP-2014-17</v>
      </c>
      <c r="C429" s="92" t="s">
        <v>680</v>
      </c>
      <c r="D429" s="93">
        <v>17</v>
      </c>
      <c r="E429" s="92" t="s">
        <v>681</v>
      </c>
      <c r="F429" s="93" t="s">
        <v>669</v>
      </c>
      <c r="G429" s="94" t="str">
        <f t="shared" si="13"/>
        <v>67BOG17</v>
      </c>
      <c r="H429" s="95">
        <v>67</v>
      </c>
      <c r="I429" s="92" t="s">
        <v>121</v>
      </c>
      <c r="J429" s="96">
        <v>27195.973518999999</v>
      </c>
    </row>
    <row r="430" spans="2:10">
      <c r="B430" s="91" t="str">
        <f t="shared" si="12"/>
        <v>Cd-rCCE-135-AMP-2014-17</v>
      </c>
      <c r="C430" s="92" t="s">
        <v>680</v>
      </c>
      <c r="D430" s="93">
        <v>17</v>
      </c>
      <c r="E430" s="92" t="s">
        <v>681</v>
      </c>
      <c r="F430" s="93" t="s">
        <v>669</v>
      </c>
      <c r="G430" s="94" t="str">
        <f t="shared" si="13"/>
        <v>68BOG17</v>
      </c>
      <c r="H430" s="95">
        <v>68</v>
      </c>
      <c r="I430" s="92" t="s">
        <v>120</v>
      </c>
      <c r="J430" s="96">
        <v>36428.425000000003</v>
      </c>
    </row>
    <row r="431" spans="2:10">
      <c r="B431" s="91" t="str">
        <f t="shared" si="12"/>
        <v>Cd-rwCCE-135-AMP-2014-17</v>
      </c>
      <c r="C431" s="92" t="s">
        <v>680</v>
      </c>
      <c r="D431" s="93">
        <v>17</v>
      </c>
      <c r="E431" s="92" t="s">
        <v>681</v>
      </c>
      <c r="F431" s="93" t="s">
        <v>669</v>
      </c>
      <c r="G431" s="94" t="str">
        <f t="shared" si="13"/>
        <v>69BOG17</v>
      </c>
      <c r="H431" s="95">
        <v>69</v>
      </c>
      <c r="I431" s="92" t="s">
        <v>118</v>
      </c>
      <c r="J431" s="96">
        <v>30662.775000000001</v>
      </c>
    </row>
    <row r="432" spans="2:10">
      <c r="B432" s="91" t="str">
        <f t="shared" si="12"/>
        <v>Dvd-rCCE-135-AMP-2014-17</v>
      </c>
      <c r="C432" s="92" t="s">
        <v>680</v>
      </c>
      <c r="D432" s="93">
        <v>17</v>
      </c>
      <c r="E432" s="92" t="s">
        <v>681</v>
      </c>
      <c r="F432" s="93" t="s">
        <v>669</v>
      </c>
      <c r="G432" s="94" t="str">
        <f t="shared" si="13"/>
        <v>70BOG17</v>
      </c>
      <c r="H432" s="95">
        <v>70</v>
      </c>
      <c r="I432" s="92" t="s">
        <v>213</v>
      </c>
      <c r="J432" s="96">
        <v>27996.665058999999</v>
      </c>
    </row>
    <row r="433" spans="2:10">
      <c r="B433" s="91" t="str">
        <f t="shared" si="12"/>
        <v>Fechador de entintado manualCCE-135-AMP-2014-17</v>
      </c>
      <c r="C433" s="92" t="s">
        <v>680</v>
      </c>
      <c r="D433" s="93">
        <v>17</v>
      </c>
      <c r="E433" s="92" t="s">
        <v>681</v>
      </c>
      <c r="F433" s="93" t="s">
        <v>669</v>
      </c>
      <c r="G433" s="94" t="str">
        <f t="shared" si="13"/>
        <v>71BOG17</v>
      </c>
      <c r="H433" s="95">
        <v>71</v>
      </c>
      <c r="I433" s="92" t="s">
        <v>115</v>
      </c>
      <c r="J433" s="96">
        <v>2679.24514</v>
      </c>
    </row>
    <row r="434" spans="2:10">
      <c r="B434" s="91" t="str">
        <f t="shared" si="12"/>
        <v>Gancho legajador plásticoCCE-135-AMP-2014-17</v>
      </c>
      <c r="C434" s="92" t="s">
        <v>680</v>
      </c>
      <c r="D434" s="93">
        <v>17</v>
      </c>
      <c r="E434" s="92" t="s">
        <v>681</v>
      </c>
      <c r="F434" s="93" t="s">
        <v>669</v>
      </c>
      <c r="G434" s="94" t="str">
        <f t="shared" si="13"/>
        <v>72BOG17</v>
      </c>
      <c r="H434" s="95">
        <v>72</v>
      </c>
      <c r="I434" s="92" t="s">
        <v>114</v>
      </c>
      <c r="J434" s="96">
        <v>10222.120062</v>
      </c>
    </row>
    <row r="435" spans="2:10">
      <c r="B435" s="91" t="str">
        <f t="shared" si="12"/>
        <v>Grapa no. 23/10CCE-135-AMP-2014-17</v>
      </c>
      <c r="C435" s="92" t="s">
        <v>680</v>
      </c>
      <c r="D435" s="93">
        <v>17</v>
      </c>
      <c r="E435" s="92" t="s">
        <v>681</v>
      </c>
      <c r="F435" s="93" t="s">
        <v>669</v>
      </c>
      <c r="G435" s="94" t="str">
        <f t="shared" si="13"/>
        <v>73BOG17</v>
      </c>
      <c r="H435" s="95">
        <v>73</v>
      </c>
      <c r="I435" s="92" t="s">
        <v>1112</v>
      </c>
      <c r="J435" s="96">
        <v>3535.1611240000002</v>
      </c>
    </row>
    <row r="436" spans="2:10">
      <c r="B436" s="91" t="str">
        <f t="shared" si="12"/>
        <v>Grapa no. 26/6CCE-135-AMP-2014-17</v>
      </c>
      <c r="C436" s="92" t="s">
        <v>680</v>
      </c>
      <c r="D436" s="93">
        <v>17</v>
      </c>
      <c r="E436" s="92" t="s">
        <v>681</v>
      </c>
      <c r="F436" s="93" t="s">
        <v>669</v>
      </c>
      <c r="G436" s="94" t="str">
        <f t="shared" si="13"/>
        <v>74BOG17</v>
      </c>
      <c r="H436" s="95">
        <v>74</v>
      </c>
      <c r="I436" s="92" t="s">
        <v>112</v>
      </c>
      <c r="J436" s="96">
        <v>1904.037773</v>
      </c>
    </row>
    <row r="437" spans="2:10">
      <c r="B437" s="91" t="str">
        <f t="shared" si="12"/>
        <v>Grapa no. 23/14CCE-135-AMP-2014-17</v>
      </c>
      <c r="C437" s="92" t="s">
        <v>680</v>
      </c>
      <c r="D437" s="93">
        <v>17</v>
      </c>
      <c r="E437" s="92" t="s">
        <v>681</v>
      </c>
      <c r="F437" s="93" t="s">
        <v>669</v>
      </c>
      <c r="G437" s="94" t="str">
        <f t="shared" si="13"/>
        <v>75BOG17</v>
      </c>
      <c r="H437" s="95">
        <v>75</v>
      </c>
      <c r="I437" s="92" t="s">
        <v>1107</v>
      </c>
      <c r="J437" s="96">
        <v>3799.5738330000004</v>
      </c>
    </row>
    <row r="438" spans="2:10">
      <c r="B438" s="91" t="str">
        <f t="shared" si="12"/>
        <v>Grapa no. 23/12CCE-135-AMP-2014-17</v>
      </c>
      <c r="C438" s="92" t="s">
        <v>680</v>
      </c>
      <c r="D438" s="93">
        <v>17</v>
      </c>
      <c r="E438" s="92" t="s">
        <v>681</v>
      </c>
      <c r="F438" s="93" t="s">
        <v>669</v>
      </c>
      <c r="G438" s="94" t="str">
        <f t="shared" si="13"/>
        <v>76BOG17</v>
      </c>
      <c r="H438" s="95">
        <v>76</v>
      </c>
      <c r="I438" s="92" t="s">
        <v>1114</v>
      </c>
      <c r="J438" s="96">
        <v>3799.5738330000004</v>
      </c>
    </row>
    <row r="439" spans="2:10">
      <c r="B439" s="91" t="str">
        <f t="shared" si="12"/>
        <v>Grapa no. 23/8CCE-135-AMP-2014-17</v>
      </c>
      <c r="C439" s="92" t="s">
        <v>680</v>
      </c>
      <c r="D439" s="93">
        <v>17</v>
      </c>
      <c r="E439" s="92" t="s">
        <v>681</v>
      </c>
      <c r="F439" s="93" t="s">
        <v>669</v>
      </c>
      <c r="G439" s="94" t="str">
        <f t="shared" si="13"/>
        <v>77BOG17</v>
      </c>
      <c r="H439" s="95">
        <v>77</v>
      </c>
      <c r="I439" s="92" t="s">
        <v>1116</v>
      </c>
      <c r="J439" s="96">
        <v>3135.8741369999998</v>
      </c>
    </row>
    <row r="440" spans="2:10">
      <c r="B440" s="91" t="str">
        <f t="shared" si="12"/>
        <v>Guillotina manual CCE-135-AMP-2014-17</v>
      </c>
      <c r="C440" s="92" t="s">
        <v>680</v>
      </c>
      <c r="D440" s="93">
        <v>17</v>
      </c>
      <c r="E440" s="92" t="s">
        <v>681</v>
      </c>
      <c r="F440" s="93" t="s">
        <v>669</v>
      </c>
      <c r="G440" s="94" t="str">
        <f t="shared" si="13"/>
        <v>78BOG17</v>
      </c>
      <c r="H440" s="95">
        <v>78</v>
      </c>
      <c r="I440" s="92" t="s">
        <v>107</v>
      </c>
      <c r="J440" s="96">
        <v>51027.763643999999</v>
      </c>
    </row>
    <row r="441" spans="2:10">
      <c r="B441" s="91" t="str">
        <f t="shared" si="12"/>
        <v>Lápiz de escritura mina negraCCE-135-AMP-2014-17</v>
      </c>
      <c r="C441" s="92" t="s">
        <v>680</v>
      </c>
      <c r="D441" s="93">
        <v>17</v>
      </c>
      <c r="E441" s="92" t="s">
        <v>681</v>
      </c>
      <c r="F441" s="93" t="s">
        <v>669</v>
      </c>
      <c r="G441" s="94" t="str">
        <f t="shared" si="13"/>
        <v>79BOG17</v>
      </c>
      <c r="H441" s="95">
        <v>79</v>
      </c>
      <c r="I441" s="92" t="s">
        <v>106</v>
      </c>
      <c r="J441" s="96">
        <v>2687.7363700000001</v>
      </c>
    </row>
    <row r="442" spans="2:10">
      <c r="B442" s="91" t="str">
        <f t="shared" si="12"/>
        <v>Lápiz de chequeo mina rojaCCE-135-AMP-2014-17</v>
      </c>
      <c r="C442" s="92" t="s">
        <v>680</v>
      </c>
      <c r="D442" s="93">
        <v>17</v>
      </c>
      <c r="E442" s="92" t="s">
        <v>681</v>
      </c>
      <c r="F442" s="93" t="s">
        <v>669</v>
      </c>
      <c r="G442" s="94" t="str">
        <f t="shared" si="13"/>
        <v>80BOG17</v>
      </c>
      <c r="H442" s="95">
        <v>80</v>
      </c>
      <c r="I442" s="92" t="s">
        <v>105</v>
      </c>
      <c r="J442" s="96">
        <v>5870.4800000000005</v>
      </c>
    </row>
    <row r="443" spans="2:10">
      <c r="B443" s="91" t="str">
        <f t="shared" si="12"/>
        <v>Marcador borrable desechableCCE-135-AMP-2014-17</v>
      </c>
      <c r="C443" s="92" t="s">
        <v>680</v>
      </c>
      <c r="D443" s="93">
        <v>17</v>
      </c>
      <c r="E443" s="92" t="s">
        <v>681</v>
      </c>
      <c r="F443" s="93" t="s">
        <v>669</v>
      </c>
      <c r="G443" s="94" t="str">
        <f t="shared" si="13"/>
        <v>81BOG17</v>
      </c>
      <c r="H443" s="95">
        <v>81</v>
      </c>
      <c r="I443" s="92" t="s">
        <v>104</v>
      </c>
      <c r="J443" s="96">
        <v>9644.36</v>
      </c>
    </row>
    <row r="444" spans="2:10">
      <c r="B444" s="91" t="str">
        <f t="shared" si="12"/>
        <v>Marcador borrable recargableCCE-135-AMP-2014-17</v>
      </c>
      <c r="C444" s="92" t="s">
        <v>680</v>
      </c>
      <c r="D444" s="93">
        <v>17</v>
      </c>
      <c r="E444" s="92" t="s">
        <v>681</v>
      </c>
      <c r="F444" s="93" t="s">
        <v>669</v>
      </c>
      <c r="G444" s="94" t="str">
        <f t="shared" si="13"/>
        <v>82BOG17</v>
      </c>
      <c r="H444" s="95">
        <v>82</v>
      </c>
      <c r="I444" s="92" t="s">
        <v>103</v>
      </c>
      <c r="J444" s="96">
        <v>16510.724999999999</v>
      </c>
    </row>
    <row r="445" spans="2:10">
      <c r="B445" s="91" t="str">
        <f t="shared" si="12"/>
        <v>Marcador permanente CCE-135-AMP-2014-17</v>
      </c>
      <c r="C445" s="92" t="s">
        <v>680</v>
      </c>
      <c r="D445" s="93">
        <v>17</v>
      </c>
      <c r="E445" s="92" t="s">
        <v>681</v>
      </c>
      <c r="F445" s="93" t="s">
        <v>669</v>
      </c>
      <c r="G445" s="94" t="str">
        <f t="shared" si="13"/>
        <v>83BOG17</v>
      </c>
      <c r="H445" s="95">
        <v>83</v>
      </c>
      <c r="I445" s="92" t="s">
        <v>102</v>
      </c>
      <c r="J445" s="96">
        <v>6551.875</v>
      </c>
    </row>
    <row r="446" spans="2:10">
      <c r="B446" s="91" t="str">
        <f t="shared" si="12"/>
        <v>Marcador permanente punta delgadaCCE-135-AMP-2014-17</v>
      </c>
      <c r="C446" s="92" t="s">
        <v>680</v>
      </c>
      <c r="D446" s="93">
        <v>17</v>
      </c>
      <c r="E446" s="92" t="s">
        <v>681</v>
      </c>
      <c r="F446" s="93" t="s">
        <v>669</v>
      </c>
      <c r="G446" s="94" t="str">
        <f t="shared" si="13"/>
        <v>84BOG17</v>
      </c>
      <c r="H446" s="95">
        <v>84</v>
      </c>
      <c r="I446" s="92" t="s">
        <v>101</v>
      </c>
      <c r="J446" s="96">
        <v>10063.68</v>
      </c>
    </row>
    <row r="447" spans="2:10">
      <c r="B447" s="91" t="str">
        <f t="shared" si="12"/>
        <v>PlumígrafoCCE-135-AMP-2014-17</v>
      </c>
      <c r="C447" s="92" t="s">
        <v>680</v>
      </c>
      <c r="D447" s="93">
        <v>17</v>
      </c>
      <c r="E447" s="92" t="s">
        <v>681</v>
      </c>
      <c r="F447" s="93" t="s">
        <v>669</v>
      </c>
      <c r="G447" s="94" t="str">
        <f t="shared" si="13"/>
        <v>85BOG17</v>
      </c>
      <c r="H447" s="95">
        <v>85</v>
      </c>
      <c r="I447" s="92" t="s">
        <v>215</v>
      </c>
      <c r="J447" s="96">
        <v>5998.8338519999998</v>
      </c>
    </row>
    <row r="448" spans="2:10">
      <c r="B448" s="91" t="str">
        <f t="shared" si="12"/>
        <v>Mina para portaminas 0,5mmCCE-135-AMP-2014-17</v>
      </c>
      <c r="C448" s="92" t="s">
        <v>680</v>
      </c>
      <c r="D448" s="93">
        <v>17</v>
      </c>
      <c r="E448" s="92" t="s">
        <v>681</v>
      </c>
      <c r="F448" s="93" t="s">
        <v>669</v>
      </c>
      <c r="G448" s="94" t="str">
        <f t="shared" si="13"/>
        <v>86BOG17</v>
      </c>
      <c r="H448" s="95">
        <v>86</v>
      </c>
      <c r="I448" s="92" t="s">
        <v>1159</v>
      </c>
      <c r="J448" s="96">
        <v>440.286</v>
      </c>
    </row>
    <row r="449" spans="2:10">
      <c r="B449" s="91" t="str">
        <f t="shared" si="12"/>
        <v>Mina para portaminas 0,7mmCCE-135-AMP-2014-17</v>
      </c>
      <c r="C449" s="92" t="s">
        <v>680</v>
      </c>
      <c r="D449" s="93">
        <v>17</v>
      </c>
      <c r="E449" s="92" t="s">
        <v>681</v>
      </c>
      <c r="F449" s="93" t="s">
        <v>669</v>
      </c>
      <c r="G449" s="94" t="str">
        <f t="shared" si="13"/>
        <v>87BOG17</v>
      </c>
      <c r="H449" s="95">
        <v>87</v>
      </c>
      <c r="I449" s="92" t="s">
        <v>1165</v>
      </c>
      <c r="J449" s="96">
        <v>440.286</v>
      </c>
    </row>
    <row r="450" spans="2:10">
      <c r="B450" s="91" t="str">
        <f t="shared" ref="B450:B513" si="14">I450&amp;E450</f>
        <v>Numerador entintado manual 6 dígitosCCE-135-AMP-2014-17</v>
      </c>
      <c r="C450" s="92" t="s">
        <v>680</v>
      </c>
      <c r="D450" s="93">
        <v>17</v>
      </c>
      <c r="E450" s="92" t="s">
        <v>681</v>
      </c>
      <c r="F450" s="93" t="s">
        <v>669</v>
      </c>
      <c r="G450" s="94" t="str">
        <f t="shared" si="13"/>
        <v>88BOG17</v>
      </c>
      <c r="H450" s="95">
        <v>88</v>
      </c>
      <c r="I450" s="92" t="s">
        <v>97</v>
      </c>
      <c r="J450" s="96">
        <v>2659.0653650000004</v>
      </c>
    </row>
    <row r="451" spans="2:10">
      <c r="B451" s="91" t="str">
        <f t="shared" si="14"/>
        <v>Numerador entintado manual 8 dígitosCCE-135-AMP-2014-17</v>
      </c>
      <c r="C451" s="92" t="s">
        <v>680</v>
      </c>
      <c r="D451" s="93">
        <v>17</v>
      </c>
      <c r="E451" s="92" t="s">
        <v>681</v>
      </c>
      <c r="F451" s="93" t="s">
        <v>669</v>
      </c>
      <c r="G451" s="94" t="str">
        <f t="shared" ref="G451:G514" si="15">H451&amp;F451&amp;D451</f>
        <v>89BOG17</v>
      </c>
      <c r="H451" s="95">
        <v>89</v>
      </c>
      <c r="I451" s="92" t="s">
        <v>96</v>
      </c>
      <c r="J451" s="96">
        <v>4798.8553250000004</v>
      </c>
    </row>
    <row r="452" spans="2:10">
      <c r="B452" s="91" t="str">
        <f t="shared" si="14"/>
        <v>Numerador entintado manual 13 dígitosCCE-135-AMP-2014-17</v>
      </c>
      <c r="C452" s="92" t="s">
        <v>680</v>
      </c>
      <c r="D452" s="93">
        <v>17</v>
      </c>
      <c r="E452" s="92" t="s">
        <v>681</v>
      </c>
      <c r="F452" s="93" t="s">
        <v>669</v>
      </c>
      <c r="G452" s="94" t="str">
        <f t="shared" si="15"/>
        <v>90BOG17</v>
      </c>
      <c r="H452" s="95">
        <v>90</v>
      </c>
      <c r="I452" s="92" t="s">
        <v>95</v>
      </c>
      <c r="J452" s="96">
        <v>11998.726487</v>
      </c>
    </row>
    <row r="453" spans="2:10">
      <c r="B453" s="91" t="str">
        <f t="shared" si="14"/>
        <v>PadmouseCCE-135-AMP-2014-17</v>
      </c>
      <c r="C453" s="92" t="s">
        <v>680</v>
      </c>
      <c r="D453" s="93">
        <v>17</v>
      </c>
      <c r="E453" s="92" t="s">
        <v>681</v>
      </c>
      <c r="F453" s="93" t="s">
        <v>669</v>
      </c>
      <c r="G453" s="94" t="str">
        <f t="shared" si="15"/>
        <v>91BOG17</v>
      </c>
      <c r="H453" s="95">
        <v>91</v>
      </c>
      <c r="I453" s="92" t="s">
        <v>94</v>
      </c>
      <c r="J453" s="96">
        <v>7198.812379</v>
      </c>
    </row>
    <row r="454" spans="2:10">
      <c r="B454" s="91" t="str">
        <f t="shared" si="14"/>
        <v>Pegante en barraCCE-135-AMP-2014-17</v>
      </c>
      <c r="C454" s="92" t="s">
        <v>680</v>
      </c>
      <c r="D454" s="93">
        <v>17</v>
      </c>
      <c r="E454" s="92" t="s">
        <v>681</v>
      </c>
      <c r="F454" s="93" t="s">
        <v>669</v>
      </c>
      <c r="G454" s="94" t="str">
        <f t="shared" si="15"/>
        <v>92BOG17</v>
      </c>
      <c r="H454" s="95">
        <v>92</v>
      </c>
      <c r="I454" s="92" t="s">
        <v>93</v>
      </c>
      <c r="J454" s="96">
        <v>2592.162859</v>
      </c>
    </row>
    <row r="455" spans="2:10">
      <c r="B455" s="91" t="str">
        <f t="shared" si="14"/>
        <v>Pegante líquido 225gCCE-135-AMP-2014-17</v>
      </c>
      <c r="C455" s="92" t="s">
        <v>680</v>
      </c>
      <c r="D455" s="93">
        <v>17</v>
      </c>
      <c r="E455" s="92" t="s">
        <v>681</v>
      </c>
      <c r="F455" s="93" t="s">
        <v>669</v>
      </c>
      <c r="G455" s="94" t="str">
        <f t="shared" si="15"/>
        <v>93BOG17</v>
      </c>
      <c r="H455" s="95">
        <v>93</v>
      </c>
      <c r="I455" s="92" t="s">
        <v>92</v>
      </c>
      <c r="J455" s="96">
        <v>1860.501874</v>
      </c>
    </row>
    <row r="456" spans="2:10">
      <c r="B456" s="91" t="str">
        <f t="shared" si="14"/>
        <v>Pegante líquido 4000gCCE-135-AMP-2014-17</v>
      </c>
      <c r="C456" s="92" t="s">
        <v>680</v>
      </c>
      <c r="D456" s="93">
        <v>17</v>
      </c>
      <c r="E456" s="92" t="s">
        <v>681</v>
      </c>
      <c r="F456" s="93" t="s">
        <v>669</v>
      </c>
      <c r="G456" s="94" t="str">
        <f t="shared" si="15"/>
        <v>94BOG17</v>
      </c>
      <c r="H456" s="95">
        <v>94</v>
      </c>
      <c r="I456" s="92" t="s">
        <v>91</v>
      </c>
      <c r="J456" s="96">
        <v>24638.855329000002</v>
      </c>
    </row>
    <row r="457" spans="2:10">
      <c r="B457" s="91" t="str">
        <f t="shared" si="14"/>
        <v>Perforadora 1 huecoCCE-135-AMP-2014-17</v>
      </c>
      <c r="C457" s="92" t="s">
        <v>680</v>
      </c>
      <c r="D457" s="93">
        <v>17</v>
      </c>
      <c r="E457" s="92" t="s">
        <v>681</v>
      </c>
      <c r="F457" s="93" t="s">
        <v>669</v>
      </c>
      <c r="G457" s="94" t="str">
        <f t="shared" si="15"/>
        <v>95BOG17</v>
      </c>
      <c r="H457" s="95">
        <v>95</v>
      </c>
      <c r="I457" s="92" t="s">
        <v>90</v>
      </c>
      <c r="J457" s="96">
        <v>2495.530565</v>
      </c>
    </row>
    <row r="458" spans="2:10">
      <c r="B458" s="91" t="str">
        <f t="shared" si="14"/>
        <v>Perforadora Industrial 2 huecos CCE-135-AMP-2014-17</v>
      </c>
      <c r="C458" s="92" t="s">
        <v>680</v>
      </c>
      <c r="D458" s="93">
        <v>17</v>
      </c>
      <c r="E458" s="92" t="s">
        <v>681</v>
      </c>
      <c r="F458" s="93" t="s">
        <v>669</v>
      </c>
      <c r="G458" s="94" t="str">
        <f t="shared" si="15"/>
        <v>96BOG17</v>
      </c>
      <c r="H458" s="95">
        <v>96</v>
      </c>
      <c r="I458" s="92" t="s">
        <v>89</v>
      </c>
      <c r="J458" s="96">
        <v>146762</v>
      </c>
    </row>
    <row r="459" spans="2:10">
      <c r="B459" s="91" t="str">
        <f t="shared" si="14"/>
        <v>Perforadora Semindustrial 2 huecos CCE-135-AMP-2014-17</v>
      </c>
      <c r="C459" s="92" t="s">
        <v>680</v>
      </c>
      <c r="D459" s="93">
        <v>17</v>
      </c>
      <c r="E459" s="92" t="s">
        <v>681</v>
      </c>
      <c r="F459" s="93" t="s">
        <v>669</v>
      </c>
      <c r="G459" s="94" t="str">
        <f t="shared" si="15"/>
        <v>97BOG17</v>
      </c>
      <c r="H459" s="95">
        <v>97</v>
      </c>
      <c r="I459" s="92" t="s">
        <v>88</v>
      </c>
      <c r="J459" s="96">
        <v>20966</v>
      </c>
    </row>
    <row r="460" spans="2:10">
      <c r="B460" s="91" t="str">
        <f t="shared" si="14"/>
        <v>Perforadora para Oficina de 2 huecos CCE-135-AMP-2014-17</v>
      </c>
      <c r="C460" s="92" t="s">
        <v>680</v>
      </c>
      <c r="D460" s="93">
        <v>17</v>
      </c>
      <c r="E460" s="92" t="s">
        <v>681</v>
      </c>
      <c r="F460" s="93" t="s">
        <v>669</v>
      </c>
      <c r="G460" s="94" t="str">
        <f t="shared" si="15"/>
        <v>98BOG17</v>
      </c>
      <c r="H460" s="95">
        <v>98</v>
      </c>
      <c r="I460" s="92" t="s">
        <v>87</v>
      </c>
      <c r="J460" s="96">
        <v>10483</v>
      </c>
    </row>
    <row r="461" spans="2:10">
      <c r="B461" s="91" t="str">
        <f t="shared" si="14"/>
        <v>Perforadora 3 huecosCCE-135-AMP-2014-17</v>
      </c>
      <c r="C461" s="92" t="s">
        <v>680</v>
      </c>
      <c r="D461" s="93">
        <v>17</v>
      </c>
      <c r="E461" s="92" t="s">
        <v>681</v>
      </c>
      <c r="F461" s="93" t="s">
        <v>669</v>
      </c>
      <c r="G461" s="94" t="str">
        <f t="shared" si="15"/>
        <v>99BOG17</v>
      </c>
      <c r="H461" s="95">
        <v>99</v>
      </c>
      <c r="I461" s="92" t="s">
        <v>584</v>
      </c>
      <c r="J461" s="96">
        <v>28304.1</v>
      </c>
    </row>
    <row r="462" spans="2:10">
      <c r="B462" s="91" t="str">
        <f t="shared" si="14"/>
        <v>Pilas alcalinas AA no recargablesCCE-135-AMP-2014-17</v>
      </c>
      <c r="C462" s="92" t="s">
        <v>680</v>
      </c>
      <c r="D462" s="93">
        <v>17</v>
      </c>
      <c r="E462" s="92" t="s">
        <v>681</v>
      </c>
      <c r="F462" s="93" t="s">
        <v>669</v>
      </c>
      <c r="G462" s="94" t="str">
        <f t="shared" si="15"/>
        <v>100BOG17</v>
      </c>
      <c r="H462" s="95">
        <v>100</v>
      </c>
      <c r="I462" s="92" t="s">
        <v>85</v>
      </c>
      <c r="J462" s="96">
        <v>2306.2600000000002</v>
      </c>
    </row>
    <row r="463" spans="2:10">
      <c r="B463" s="91" t="str">
        <f t="shared" si="14"/>
        <v>Pilas alcalinas AAA no recargablesCCE-135-AMP-2014-17</v>
      </c>
      <c r="C463" s="92" t="s">
        <v>680</v>
      </c>
      <c r="D463" s="93">
        <v>17</v>
      </c>
      <c r="E463" s="92" t="s">
        <v>681</v>
      </c>
      <c r="F463" s="93" t="s">
        <v>669</v>
      </c>
      <c r="G463" s="94" t="str">
        <f t="shared" si="15"/>
        <v>101BOG17</v>
      </c>
      <c r="H463" s="95">
        <v>101</v>
      </c>
      <c r="I463" s="92" t="s">
        <v>84</v>
      </c>
      <c r="J463" s="96">
        <v>2306.2600000000002</v>
      </c>
    </row>
    <row r="464" spans="2:10">
      <c r="B464" s="91" t="str">
        <f t="shared" si="14"/>
        <v>PortalápizCCE-135-AMP-2014-17</v>
      </c>
      <c r="C464" s="92" t="s">
        <v>680</v>
      </c>
      <c r="D464" s="93">
        <v>17</v>
      </c>
      <c r="E464" s="92" t="s">
        <v>681</v>
      </c>
      <c r="F464" s="93" t="s">
        <v>669</v>
      </c>
      <c r="G464" s="94" t="str">
        <f t="shared" si="15"/>
        <v>102BOG17</v>
      </c>
      <c r="H464" s="95">
        <v>102</v>
      </c>
      <c r="I464" s="92" t="s">
        <v>82</v>
      </c>
      <c r="J464" s="96">
        <v>6289.8</v>
      </c>
    </row>
    <row r="465" spans="2:10">
      <c r="B465" s="91" t="str">
        <f t="shared" si="14"/>
        <v>Portaminas 0,7mmCCE-135-AMP-2014-17</v>
      </c>
      <c r="C465" s="92" t="s">
        <v>680</v>
      </c>
      <c r="D465" s="93">
        <v>17</v>
      </c>
      <c r="E465" s="92" t="s">
        <v>681</v>
      </c>
      <c r="F465" s="93" t="s">
        <v>669</v>
      </c>
      <c r="G465" s="94" t="str">
        <f t="shared" si="15"/>
        <v>103BOG17</v>
      </c>
      <c r="H465" s="95">
        <v>103</v>
      </c>
      <c r="I465" s="92" t="s">
        <v>81</v>
      </c>
      <c r="J465" s="96">
        <v>22555.35</v>
      </c>
    </row>
    <row r="466" spans="2:10">
      <c r="B466" s="91" t="str">
        <f t="shared" si="14"/>
        <v>Portaminas 0,5mmCCE-135-AMP-2014-17</v>
      </c>
      <c r="C466" s="92" t="s">
        <v>680</v>
      </c>
      <c r="D466" s="93">
        <v>17</v>
      </c>
      <c r="E466" s="92" t="s">
        <v>681</v>
      </c>
      <c r="F466" s="93" t="s">
        <v>669</v>
      </c>
      <c r="G466" s="94" t="str">
        <f t="shared" si="15"/>
        <v>104BOG17</v>
      </c>
      <c r="H466" s="95">
        <v>104</v>
      </c>
      <c r="I466" s="92" t="s">
        <v>80</v>
      </c>
      <c r="J466" s="96">
        <v>22555.35</v>
      </c>
    </row>
    <row r="467" spans="2:10">
      <c r="B467" s="91" t="str">
        <f t="shared" si="14"/>
        <v>ReglaCCE-135-AMP-2014-17</v>
      </c>
      <c r="C467" s="92" t="s">
        <v>680</v>
      </c>
      <c r="D467" s="93">
        <v>17</v>
      </c>
      <c r="E467" s="92" t="s">
        <v>681</v>
      </c>
      <c r="F467" s="93" t="s">
        <v>669</v>
      </c>
      <c r="G467" s="94" t="str">
        <f t="shared" si="15"/>
        <v>105BOG17</v>
      </c>
      <c r="H467" s="95">
        <v>105</v>
      </c>
      <c r="I467" s="92" t="s">
        <v>79</v>
      </c>
      <c r="J467" s="96">
        <v>1048.3</v>
      </c>
    </row>
    <row r="468" spans="2:10">
      <c r="B468" s="91" t="str">
        <f t="shared" si="14"/>
        <v>Repuesto bisturí 18mmCCE-135-AMP-2014-17</v>
      </c>
      <c r="C468" s="92" t="s">
        <v>680</v>
      </c>
      <c r="D468" s="93">
        <v>17</v>
      </c>
      <c r="E468" s="92" t="s">
        <v>681</v>
      </c>
      <c r="F468" s="93" t="s">
        <v>669</v>
      </c>
      <c r="G468" s="94" t="str">
        <f t="shared" si="15"/>
        <v>106BOG17</v>
      </c>
      <c r="H468" s="95">
        <v>106</v>
      </c>
      <c r="I468" s="92" t="s">
        <v>78</v>
      </c>
      <c r="J468" s="96">
        <v>1467.6200000000001</v>
      </c>
    </row>
    <row r="469" spans="2:10">
      <c r="B469" s="91" t="str">
        <f t="shared" si="14"/>
        <v>Repuesto bisturí 9mmCCE-135-AMP-2014-17</v>
      </c>
      <c r="C469" s="92" t="s">
        <v>680</v>
      </c>
      <c r="D469" s="93">
        <v>17</v>
      </c>
      <c r="E469" s="92" t="s">
        <v>681</v>
      </c>
      <c r="F469" s="93" t="s">
        <v>669</v>
      </c>
      <c r="G469" s="94" t="str">
        <f t="shared" si="15"/>
        <v>107BOG17</v>
      </c>
      <c r="H469" s="95">
        <v>107</v>
      </c>
      <c r="I469" s="92" t="s">
        <v>77</v>
      </c>
      <c r="J469" s="96">
        <v>1153.1300000000001</v>
      </c>
    </row>
    <row r="470" spans="2:10">
      <c r="B470" s="91" t="str">
        <f t="shared" si="14"/>
        <v>Resaltador desechableCCE-135-AMP-2014-17</v>
      </c>
      <c r="C470" s="92" t="s">
        <v>680</v>
      </c>
      <c r="D470" s="93">
        <v>17</v>
      </c>
      <c r="E470" s="92" t="s">
        <v>681</v>
      </c>
      <c r="F470" s="93" t="s">
        <v>669</v>
      </c>
      <c r="G470" s="94" t="str">
        <f t="shared" si="15"/>
        <v>108BOG17</v>
      </c>
      <c r="H470" s="95">
        <v>108</v>
      </c>
      <c r="I470" s="92" t="s">
        <v>75</v>
      </c>
      <c r="J470" s="96">
        <v>8386.4</v>
      </c>
    </row>
    <row r="471" spans="2:10">
      <c r="B471" s="91" t="str">
        <f t="shared" si="14"/>
        <v>Rotulo adhesivo matriz  x 480CCE-135-AMP-2014-17</v>
      </c>
      <c r="C471" s="92" t="s">
        <v>680</v>
      </c>
      <c r="D471" s="93">
        <v>17</v>
      </c>
      <c r="E471" s="92" t="s">
        <v>681</v>
      </c>
      <c r="F471" s="93" t="s">
        <v>669</v>
      </c>
      <c r="G471" s="94" t="str">
        <f t="shared" si="15"/>
        <v>109BOG17</v>
      </c>
      <c r="H471" s="95">
        <v>109</v>
      </c>
      <c r="I471" s="92" t="s">
        <v>73</v>
      </c>
      <c r="J471" s="96">
        <v>18869.400000000001</v>
      </c>
    </row>
    <row r="472" spans="2:10">
      <c r="B472" s="91" t="str">
        <f t="shared" si="14"/>
        <v>Rotulo adhesivo matriz x 1080CCE-135-AMP-2014-17</v>
      </c>
      <c r="C472" s="92" t="s">
        <v>680</v>
      </c>
      <c r="D472" s="93">
        <v>17</v>
      </c>
      <c r="E472" s="92" t="s">
        <v>681</v>
      </c>
      <c r="F472" s="93" t="s">
        <v>669</v>
      </c>
      <c r="G472" s="94" t="str">
        <f t="shared" si="15"/>
        <v>110BOG17</v>
      </c>
      <c r="H472" s="95">
        <v>110</v>
      </c>
      <c r="I472" s="92" t="s">
        <v>72</v>
      </c>
      <c r="J472" s="96">
        <v>18869.400000000001</v>
      </c>
    </row>
    <row r="473" spans="2:10">
      <c r="B473" s="91" t="str">
        <f t="shared" si="14"/>
        <v>Rotulo adhesivo por hojaCCE-135-AMP-2014-17</v>
      </c>
      <c r="C473" s="92" t="s">
        <v>680</v>
      </c>
      <c r="D473" s="93">
        <v>17</v>
      </c>
      <c r="E473" s="92" t="s">
        <v>681</v>
      </c>
      <c r="F473" s="93" t="s">
        <v>669</v>
      </c>
      <c r="G473" s="94" t="str">
        <f t="shared" si="15"/>
        <v>111BOG17</v>
      </c>
      <c r="H473" s="95">
        <v>111</v>
      </c>
      <c r="I473" s="92" t="s">
        <v>218</v>
      </c>
      <c r="J473" s="96">
        <v>14676.2</v>
      </c>
    </row>
    <row r="474" spans="2:10">
      <c r="B474" s="91" t="str">
        <f t="shared" si="14"/>
        <v>Sacaganchos para grapaCCE-135-AMP-2014-17</v>
      </c>
      <c r="C474" s="92" t="s">
        <v>680</v>
      </c>
      <c r="D474" s="93">
        <v>17</v>
      </c>
      <c r="E474" s="92" t="s">
        <v>681</v>
      </c>
      <c r="F474" s="93" t="s">
        <v>669</v>
      </c>
      <c r="G474" s="94" t="str">
        <f t="shared" si="15"/>
        <v>112BOG17</v>
      </c>
      <c r="H474" s="95">
        <v>112</v>
      </c>
      <c r="I474" s="92" t="s">
        <v>70</v>
      </c>
      <c r="J474" s="96">
        <v>3459.39</v>
      </c>
    </row>
    <row r="475" spans="2:10">
      <c r="B475" s="91" t="str">
        <f t="shared" si="14"/>
        <v>Guía en cartulina oficioCCE-135-AMP-2014-17</v>
      </c>
      <c r="C475" s="92" t="s">
        <v>680</v>
      </c>
      <c r="D475" s="93">
        <v>17</v>
      </c>
      <c r="E475" s="92" t="s">
        <v>681</v>
      </c>
      <c r="F475" s="93" t="s">
        <v>669</v>
      </c>
      <c r="G475" s="94" t="str">
        <f t="shared" si="15"/>
        <v>113BOG17</v>
      </c>
      <c r="H475" s="95">
        <v>113</v>
      </c>
      <c r="I475" s="92" t="s">
        <v>69</v>
      </c>
      <c r="J475" s="96">
        <v>786.22500000000002</v>
      </c>
    </row>
    <row r="476" spans="2:10">
      <c r="B476" s="91" t="str">
        <f t="shared" si="14"/>
        <v>Guía en cartulina cartaCCE-135-AMP-2014-17</v>
      </c>
      <c r="C476" s="92" t="s">
        <v>680</v>
      </c>
      <c r="D476" s="93">
        <v>17</v>
      </c>
      <c r="E476" s="92" t="s">
        <v>681</v>
      </c>
      <c r="F476" s="93" t="s">
        <v>669</v>
      </c>
      <c r="G476" s="94" t="str">
        <f t="shared" si="15"/>
        <v>114BOG17</v>
      </c>
      <c r="H476" s="95">
        <v>114</v>
      </c>
      <c r="I476" s="92" t="s">
        <v>68</v>
      </c>
      <c r="J476" s="96">
        <v>733.81000000000006</v>
      </c>
    </row>
    <row r="477" spans="2:10">
      <c r="B477" s="91" t="str">
        <f t="shared" si="14"/>
        <v>Separador plástico oficioCCE-135-AMP-2014-17</v>
      </c>
      <c r="C477" s="92" t="s">
        <v>680</v>
      </c>
      <c r="D477" s="93">
        <v>17</v>
      </c>
      <c r="E477" s="92" t="s">
        <v>681</v>
      </c>
      <c r="F477" s="93" t="s">
        <v>669</v>
      </c>
      <c r="G477" s="94" t="str">
        <f t="shared" si="15"/>
        <v>115BOG17</v>
      </c>
      <c r="H477" s="95">
        <v>115</v>
      </c>
      <c r="I477" s="92" t="s">
        <v>67</v>
      </c>
      <c r="J477" s="96">
        <v>1520.0350000000001</v>
      </c>
    </row>
    <row r="478" spans="2:10">
      <c r="B478" s="91" t="str">
        <f t="shared" si="14"/>
        <v>Separador plástico cartaCCE-135-AMP-2014-17</v>
      </c>
      <c r="C478" s="92" t="s">
        <v>680</v>
      </c>
      <c r="D478" s="93">
        <v>17</v>
      </c>
      <c r="E478" s="92" t="s">
        <v>681</v>
      </c>
      <c r="F478" s="93" t="s">
        <v>669</v>
      </c>
      <c r="G478" s="94" t="str">
        <f t="shared" si="15"/>
        <v>116BOG17</v>
      </c>
      <c r="H478" s="95">
        <v>116</v>
      </c>
      <c r="I478" s="92" t="s">
        <v>66</v>
      </c>
      <c r="J478" s="96">
        <v>1362.79</v>
      </c>
    </row>
    <row r="479" spans="2:10">
      <c r="B479" s="91" t="str">
        <f t="shared" si="14"/>
        <v>Tablero en acrílico CCE-135-AMP-2014-17</v>
      </c>
      <c r="C479" s="92" t="s">
        <v>680</v>
      </c>
      <c r="D479" s="93">
        <v>17</v>
      </c>
      <c r="E479" s="92" t="s">
        <v>681</v>
      </c>
      <c r="F479" s="93" t="s">
        <v>669</v>
      </c>
      <c r="G479" s="94" t="str">
        <f t="shared" si="15"/>
        <v>117BOG17</v>
      </c>
      <c r="H479" s="95">
        <v>117</v>
      </c>
      <c r="I479" s="92" t="s">
        <v>64</v>
      </c>
      <c r="J479" s="96">
        <v>50318.400000000001</v>
      </c>
    </row>
    <row r="480" spans="2:10">
      <c r="B480" s="91" t="str">
        <f t="shared" si="14"/>
        <v>Tablero en corcho 60 x 45 cmCCE-135-AMP-2014-17</v>
      </c>
      <c r="C480" s="92" t="s">
        <v>680</v>
      </c>
      <c r="D480" s="93">
        <v>17</v>
      </c>
      <c r="E480" s="92" t="s">
        <v>681</v>
      </c>
      <c r="F480" s="93" t="s">
        <v>669</v>
      </c>
      <c r="G480" s="94" t="str">
        <f t="shared" si="15"/>
        <v>118BOG17</v>
      </c>
      <c r="H480" s="95">
        <v>118</v>
      </c>
      <c r="I480" s="92" t="s">
        <v>63</v>
      </c>
      <c r="J480" s="96">
        <v>31449</v>
      </c>
    </row>
    <row r="481" spans="2:10">
      <c r="B481" s="91" t="str">
        <f t="shared" si="14"/>
        <v>Tablero en corcho 80 x 120 cmsCCE-135-AMP-2014-17</v>
      </c>
      <c r="C481" s="92" t="s">
        <v>680</v>
      </c>
      <c r="D481" s="93">
        <v>17</v>
      </c>
      <c r="E481" s="92" t="s">
        <v>681</v>
      </c>
      <c r="F481" s="93" t="s">
        <v>669</v>
      </c>
      <c r="G481" s="94" t="str">
        <f t="shared" si="15"/>
        <v>119BOG17</v>
      </c>
      <c r="H481" s="95">
        <v>119</v>
      </c>
      <c r="I481" s="92" t="s">
        <v>62</v>
      </c>
      <c r="J481" s="96">
        <v>94347</v>
      </c>
    </row>
    <row r="482" spans="2:10">
      <c r="B482" s="91" t="str">
        <f t="shared" si="14"/>
        <v>Notas autoadhesivasCCE-135-AMP-2014-17</v>
      </c>
      <c r="C482" s="92" t="s">
        <v>680</v>
      </c>
      <c r="D482" s="93">
        <v>17</v>
      </c>
      <c r="E482" s="92" t="s">
        <v>681</v>
      </c>
      <c r="F482" s="93" t="s">
        <v>669</v>
      </c>
      <c r="G482" s="94" t="str">
        <f t="shared" si="15"/>
        <v>120BOG17</v>
      </c>
      <c r="H482" s="95">
        <v>120</v>
      </c>
      <c r="I482" s="92" t="s">
        <v>61</v>
      </c>
      <c r="J482" s="96">
        <v>1367.7589419999999</v>
      </c>
    </row>
    <row r="483" spans="2:10">
      <c r="B483" s="91" t="str">
        <f t="shared" si="14"/>
        <v>Taco de papel CCE-135-AMP-2014-17</v>
      </c>
      <c r="C483" s="92" t="s">
        <v>680</v>
      </c>
      <c r="D483" s="93">
        <v>17</v>
      </c>
      <c r="E483" s="92" t="s">
        <v>681</v>
      </c>
      <c r="F483" s="93" t="s">
        <v>669</v>
      </c>
      <c r="G483" s="94" t="str">
        <f t="shared" si="15"/>
        <v>121BOG17</v>
      </c>
      <c r="H483" s="95">
        <v>121</v>
      </c>
      <c r="I483" s="92" t="s">
        <v>59</v>
      </c>
      <c r="J483" s="96">
        <v>985.40200000000004</v>
      </c>
    </row>
    <row r="484" spans="2:10">
      <c r="B484" s="91" t="str">
        <f t="shared" si="14"/>
        <v>TajalápizCCE-135-AMP-2014-17</v>
      </c>
      <c r="C484" s="92" t="s">
        <v>680</v>
      </c>
      <c r="D484" s="93">
        <v>17</v>
      </c>
      <c r="E484" s="92" t="s">
        <v>681</v>
      </c>
      <c r="F484" s="93" t="s">
        <v>669</v>
      </c>
      <c r="G484" s="94" t="str">
        <f t="shared" si="15"/>
        <v>122BOG17</v>
      </c>
      <c r="H484" s="95">
        <v>122</v>
      </c>
      <c r="I484" s="92" t="s">
        <v>58</v>
      </c>
      <c r="J484" s="96">
        <v>351.49499000000003</v>
      </c>
    </row>
    <row r="485" spans="2:10">
      <c r="B485" s="91" t="str">
        <f t="shared" si="14"/>
        <v>Tajalápiz eléctricoCCE-135-AMP-2014-17</v>
      </c>
      <c r="C485" s="92" t="s">
        <v>680</v>
      </c>
      <c r="D485" s="93">
        <v>17</v>
      </c>
      <c r="E485" s="92" t="s">
        <v>681</v>
      </c>
      <c r="F485" s="93" t="s">
        <v>669</v>
      </c>
      <c r="G485" s="94" t="str">
        <f t="shared" si="15"/>
        <v>123BOG17</v>
      </c>
      <c r="H485" s="95">
        <v>123</v>
      </c>
      <c r="I485" s="92" t="s">
        <v>57</v>
      </c>
      <c r="J485" s="96">
        <v>47173.5</v>
      </c>
    </row>
    <row r="486" spans="2:10">
      <c r="B486" s="91" t="str">
        <f t="shared" si="14"/>
        <v>Tijera de acero inoxidableCCE-135-AMP-2014-17</v>
      </c>
      <c r="C486" s="92" t="s">
        <v>680</v>
      </c>
      <c r="D486" s="93">
        <v>17</v>
      </c>
      <c r="E486" s="92" t="s">
        <v>681</v>
      </c>
      <c r="F486" s="93" t="s">
        <v>669</v>
      </c>
      <c r="G486" s="94" t="str">
        <f t="shared" si="15"/>
        <v>124BOG17</v>
      </c>
      <c r="H486" s="95">
        <v>124</v>
      </c>
      <c r="I486" s="92" t="s">
        <v>56</v>
      </c>
      <c r="J486" s="96">
        <v>2830.41</v>
      </c>
    </row>
    <row r="487" spans="2:10">
      <c r="B487" s="91" t="str">
        <f t="shared" si="14"/>
        <v>Tijeras punta roma CCE-135-AMP-2014-17</v>
      </c>
      <c r="C487" s="92" t="s">
        <v>680</v>
      </c>
      <c r="D487" s="93">
        <v>17</v>
      </c>
      <c r="E487" s="92" t="s">
        <v>681</v>
      </c>
      <c r="F487" s="93" t="s">
        <v>669</v>
      </c>
      <c r="G487" s="94" t="str">
        <f t="shared" si="15"/>
        <v>125BOG17</v>
      </c>
      <c r="H487" s="95">
        <v>125</v>
      </c>
      <c r="I487" s="92" t="s">
        <v>55</v>
      </c>
      <c r="J487" s="96">
        <v>1519.6156799999999</v>
      </c>
    </row>
    <row r="488" spans="2:10">
      <c r="B488" s="91" t="str">
        <f t="shared" si="14"/>
        <v>Tinta marcador borrable recargableCCE-135-AMP-2014-17</v>
      </c>
      <c r="C488" s="92" t="s">
        <v>680</v>
      </c>
      <c r="D488" s="93">
        <v>17</v>
      </c>
      <c r="E488" s="92" t="s">
        <v>681</v>
      </c>
      <c r="F488" s="93" t="s">
        <v>669</v>
      </c>
      <c r="G488" s="94" t="str">
        <f t="shared" si="15"/>
        <v>126BOG17</v>
      </c>
      <c r="H488" s="95">
        <v>126</v>
      </c>
      <c r="I488" s="92" t="s">
        <v>54</v>
      </c>
      <c r="J488" s="96">
        <v>2725.58</v>
      </c>
    </row>
    <row r="489" spans="2:10">
      <c r="B489" s="91" t="str">
        <f t="shared" si="14"/>
        <v>Memoria USB CCE-135-AMP-2014-17</v>
      </c>
      <c r="C489" s="92" t="s">
        <v>680</v>
      </c>
      <c r="D489" s="93">
        <v>17</v>
      </c>
      <c r="E489" s="92" t="s">
        <v>681</v>
      </c>
      <c r="F489" s="93" t="s">
        <v>669</v>
      </c>
      <c r="G489" s="94" t="str">
        <f t="shared" si="15"/>
        <v>127BOG17</v>
      </c>
      <c r="H489" s="95">
        <v>127</v>
      </c>
      <c r="I489" s="92" t="s">
        <v>53</v>
      </c>
      <c r="J489" s="96">
        <v>12798.359244000001</v>
      </c>
    </row>
    <row r="490" spans="2:10">
      <c r="B490" s="91" t="str">
        <f t="shared" si="14"/>
        <v>Kit escolar básicoCCE-135-AMP-2014-17</v>
      </c>
      <c r="C490" s="92" t="s">
        <v>680</v>
      </c>
      <c r="D490" s="93">
        <v>17</v>
      </c>
      <c r="E490" s="92" t="s">
        <v>681</v>
      </c>
      <c r="F490" s="93" t="s">
        <v>669</v>
      </c>
      <c r="G490" s="94" t="str">
        <f t="shared" si="15"/>
        <v>128BOG17</v>
      </c>
      <c r="H490" s="95">
        <v>128</v>
      </c>
      <c r="I490" s="92" t="s">
        <v>52</v>
      </c>
      <c r="J490" s="96">
        <v>8255.4253980000012</v>
      </c>
    </row>
    <row r="491" spans="2:10">
      <c r="B491" s="91" t="str">
        <f t="shared" si="14"/>
        <v>Block amarillo cuadriculado CCE-135-AMP-2014-17</v>
      </c>
      <c r="C491" s="92" t="s">
        <v>680</v>
      </c>
      <c r="D491" s="93">
        <v>17</v>
      </c>
      <c r="E491" s="92" t="s">
        <v>681</v>
      </c>
      <c r="F491" s="93" t="s">
        <v>669</v>
      </c>
      <c r="G491" s="94" t="str">
        <f t="shared" si="15"/>
        <v>129BOG17</v>
      </c>
      <c r="H491" s="95">
        <v>129</v>
      </c>
      <c r="I491" s="92" t="s">
        <v>51</v>
      </c>
      <c r="J491" s="96">
        <v>2411.09</v>
      </c>
    </row>
    <row r="492" spans="2:10">
      <c r="B492" s="91" t="str">
        <f t="shared" si="14"/>
        <v>Block amarillo rayado CCE-135-AMP-2014-17</v>
      </c>
      <c r="C492" s="92" t="s">
        <v>680</v>
      </c>
      <c r="D492" s="93">
        <v>17</v>
      </c>
      <c r="E492" s="92" t="s">
        <v>681</v>
      </c>
      <c r="F492" s="93" t="s">
        <v>669</v>
      </c>
      <c r="G492" s="94" t="str">
        <f t="shared" si="15"/>
        <v>130BOG17</v>
      </c>
      <c r="H492" s="95">
        <v>130</v>
      </c>
      <c r="I492" s="92" t="s">
        <v>50</v>
      </c>
      <c r="J492" s="96">
        <v>2411.09</v>
      </c>
    </row>
    <row r="493" spans="2:10">
      <c r="B493" s="91" t="str">
        <f t="shared" si="14"/>
        <v>Block bond cuadriculado CCE-135-AMP-2014-17</v>
      </c>
      <c r="C493" s="92" t="s">
        <v>680</v>
      </c>
      <c r="D493" s="93">
        <v>17</v>
      </c>
      <c r="E493" s="92" t="s">
        <v>681</v>
      </c>
      <c r="F493" s="93" t="s">
        <v>669</v>
      </c>
      <c r="G493" s="94" t="str">
        <f t="shared" si="15"/>
        <v>131BOG17</v>
      </c>
      <c r="H493" s="95">
        <v>131</v>
      </c>
      <c r="I493" s="92" t="s">
        <v>49</v>
      </c>
      <c r="J493" s="96">
        <v>1153.1300000000001</v>
      </c>
    </row>
    <row r="494" spans="2:10">
      <c r="B494" s="91" t="str">
        <f t="shared" si="14"/>
        <v>Block bond rayadoCCE-135-AMP-2014-17</v>
      </c>
      <c r="C494" s="92" t="s">
        <v>680</v>
      </c>
      <c r="D494" s="93">
        <v>17</v>
      </c>
      <c r="E494" s="92" t="s">
        <v>681</v>
      </c>
      <c r="F494" s="93" t="s">
        <v>669</v>
      </c>
      <c r="G494" s="94" t="str">
        <f t="shared" si="15"/>
        <v>132BOG17</v>
      </c>
      <c r="H494" s="95">
        <v>132</v>
      </c>
      <c r="I494" s="92" t="s">
        <v>48</v>
      </c>
      <c r="J494" s="96">
        <v>1153.1300000000001</v>
      </c>
    </row>
    <row r="495" spans="2:10">
      <c r="B495" s="91" t="str">
        <f t="shared" si="14"/>
        <v>Block periódico CCE-135-AMP-2014-17</v>
      </c>
      <c r="C495" s="92" t="s">
        <v>680</v>
      </c>
      <c r="D495" s="93">
        <v>17</v>
      </c>
      <c r="E495" s="92" t="s">
        <v>681</v>
      </c>
      <c r="F495" s="93" t="s">
        <v>669</v>
      </c>
      <c r="G495" s="94" t="str">
        <f t="shared" si="15"/>
        <v>133BOG17</v>
      </c>
      <c r="H495" s="95">
        <v>133</v>
      </c>
      <c r="I495" s="92" t="s">
        <v>47</v>
      </c>
      <c r="J495" s="96">
        <v>1336.5825</v>
      </c>
    </row>
    <row r="496" spans="2:10">
      <c r="B496" s="91" t="str">
        <f t="shared" si="14"/>
        <v>Cartulina carta blancaCCE-135-AMP-2014-17</v>
      </c>
      <c r="C496" s="92" t="s">
        <v>680</v>
      </c>
      <c r="D496" s="93">
        <v>17</v>
      </c>
      <c r="E496" s="92" t="s">
        <v>681</v>
      </c>
      <c r="F496" s="93" t="s">
        <v>669</v>
      </c>
      <c r="G496" s="94" t="str">
        <f t="shared" si="15"/>
        <v>134BOG17</v>
      </c>
      <c r="H496" s="95">
        <v>134</v>
      </c>
      <c r="I496" s="92" t="s">
        <v>219</v>
      </c>
      <c r="J496" s="96">
        <v>5031.84</v>
      </c>
    </row>
    <row r="497" spans="2:10">
      <c r="B497" s="91" t="str">
        <f t="shared" si="14"/>
        <v>Cartulina carta surtidoCCE-135-AMP-2014-17</v>
      </c>
      <c r="C497" s="92" t="s">
        <v>680</v>
      </c>
      <c r="D497" s="93">
        <v>17</v>
      </c>
      <c r="E497" s="92" t="s">
        <v>681</v>
      </c>
      <c r="F497" s="93" t="s">
        <v>669</v>
      </c>
      <c r="G497" s="94" t="str">
        <f t="shared" si="15"/>
        <v>135BOG17</v>
      </c>
      <c r="H497" s="95">
        <v>135</v>
      </c>
      <c r="I497" s="92" t="s">
        <v>220</v>
      </c>
      <c r="J497" s="96">
        <v>5031.84</v>
      </c>
    </row>
    <row r="498" spans="2:10">
      <c r="B498" s="91" t="str">
        <f t="shared" si="14"/>
        <v>Cartulina oficio blancaCCE-135-AMP-2014-17</v>
      </c>
      <c r="C498" s="92" t="s">
        <v>680</v>
      </c>
      <c r="D498" s="93">
        <v>17</v>
      </c>
      <c r="E498" s="92" t="s">
        <v>681</v>
      </c>
      <c r="F498" s="93" t="s">
        <v>669</v>
      </c>
      <c r="G498" s="94" t="str">
        <f t="shared" si="15"/>
        <v>136BOG17</v>
      </c>
      <c r="H498" s="95">
        <v>136</v>
      </c>
      <c r="I498" s="92" t="s">
        <v>46</v>
      </c>
      <c r="J498" s="96">
        <v>5031.84</v>
      </c>
    </row>
    <row r="499" spans="2:10">
      <c r="B499" s="91" t="str">
        <f t="shared" si="14"/>
        <v>Cartulina oficio surtidoCCE-135-AMP-2014-17</v>
      </c>
      <c r="C499" s="92" t="s">
        <v>680</v>
      </c>
      <c r="D499" s="93">
        <v>17</v>
      </c>
      <c r="E499" s="92" t="s">
        <v>681</v>
      </c>
      <c r="F499" s="93" t="s">
        <v>669</v>
      </c>
      <c r="G499" s="94" t="str">
        <f t="shared" si="15"/>
        <v>137BOG17</v>
      </c>
      <c r="H499" s="95">
        <v>137</v>
      </c>
      <c r="I499" s="92" t="s">
        <v>45</v>
      </c>
      <c r="J499" s="96">
        <v>5031.84</v>
      </c>
    </row>
    <row r="500" spans="2:10">
      <c r="B500" s="91" t="str">
        <f t="shared" si="14"/>
        <v>Cartulina pliego blancoCCE-135-AMP-2014-17</v>
      </c>
      <c r="C500" s="92" t="s">
        <v>680</v>
      </c>
      <c r="D500" s="93">
        <v>17</v>
      </c>
      <c r="E500" s="92" t="s">
        <v>681</v>
      </c>
      <c r="F500" s="93" t="s">
        <v>669</v>
      </c>
      <c r="G500" s="94" t="str">
        <f t="shared" si="15"/>
        <v>138BOG17</v>
      </c>
      <c r="H500" s="95">
        <v>138</v>
      </c>
      <c r="I500" s="92" t="s">
        <v>44</v>
      </c>
      <c r="J500" s="96">
        <v>471.73500000000001</v>
      </c>
    </row>
    <row r="501" spans="2:10">
      <c r="B501" s="91" t="str">
        <f t="shared" si="14"/>
        <v>Cartulina pliego surtidoCCE-135-AMP-2014-17</v>
      </c>
      <c r="C501" s="92" t="s">
        <v>680</v>
      </c>
      <c r="D501" s="93">
        <v>17</v>
      </c>
      <c r="E501" s="92" t="s">
        <v>681</v>
      </c>
      <c r="F501" s="93" t="s">
        <v>669</v>
      </c>
      <c r="G501" s="94" t="str">
        <f t="shared" si="15"/>
        <v>139BOG17</v>
      </c>
      <c r="H501" s="95">
        <v>139</v>
      </c>
      <c r="I501" s="92" t="s">
        <v>43</v>
      </c>
      <c r="J501" s="96">
        <v>624.40941199999997</v>
      </c>
    </row>
    <row r="502" spans="2:10">
      <c r="B502" s="91" t="str">
        <f t="shared" si="14"/>
        <v>Forma continua carta 1 parteCCE-135-AMP-2014-17</v>
      </c>
      <c r="C502" s="92" t="s">
        <v>680</v>
      </c>
      <c r="D502" s="93">
        <v>17</v>
      </c>
      <c r="E502" s="92" t="s">
        <v>681</v>
      </c>
      <c r="F502" s="93" t="s">
        <v>669</v>
      </c>
      <c r="G502" s="94" t="str">
        <f t="shared" si="15"/>
        <v>140BOG17</v>
      </c>
      <c r="H502" s="95">
        <v>140</v>
      </c>
      <c r="I502" s="92" t="s">
        <v>42</v>
      </c>
      <c r="J502" s="96">
        <v>46125.2</v>
      </c>
    </row>
    <row r="503" spans="2:10">
      <c r="B503" s="91" t="str">
        <f t="shared" si="14"/>
        <v>Forma continua carta 2 partesCCE-135-AMP-2014-17</v>
      </c>
      <c r="C503" s="92" t="s">
        <v>680</v>
      </c>
      <c r="D503" s="93">
        <v>17</v>
      </c>
      <c r="E503" s="92" t="s">
        <v>681</v>
      </c>
      <c r="F503" s="93" t="s">
        <v>669</v>
      </c>
      <c r="G503" s="94" t="str">
        <f t="shared" si="15"/>
        <v>141BOG17</v>
      </c>
      <c r="H503" s="95">
        <v>141</v>
      </c>
      <c r="I503" s="92" t="s">
        <v>41</v>
      </c>
      <c r="J503" s="96">
        <v>65518.749999999993</v>
      </c>
    </row>
    <row r="504" spans="2:10">
      <c r="B504" s="91" t="str">
        <f t="shared" si="14"/>
        <v>Forma continua carta 3 partesCCE-135-AMP-2014-17</v>
      </c>
      <c r="C504" s="92" t="s">
        <v>680</v>
      </c>
      <c r="D504" s="93">
        <v>17</v>
      </c>
      <c r="E504" s="92" t="s">
        <v>681</v>
      </c>
      <c r="F504" s="93" t="s">
        <v>669</v>
      </c>
      <c r="G504" s="94" t="str">
        <f t="shared" si="15"/>
        <v>142BOG17</v>
      </c>
      <c r="H504" s="95">
        <v>142</v>
      </c>
      <c r="I504" s="92" t="s">
        <v>40</v>
      </c>
      <c r="J504" s="96">
        <v>67091.199999999997</v>
      </c>
    </row>
    <row r="505" spans="2:10">
      <c r="B505" s="91" t="str">
        <f t="shared" si="14"/>
        <v>Forma continua oficio 1 parteCCE-135-AMP-2014-17</v>
      </c>
      <c r="C505" s="92" t="s">
        <v>680</v>
      </c>
      <c r="D505" s="93">
        <v>17</v>
      </c>
      <c r="E505" s="92" t="s">
        <v>681</v>
      </c>
      <c r="F505" s="93" t="s">
        <v>669</v>
      </c>
      <c r="G505" s="94" t="str">
        <f t="shared" si="15"/>
        <v>143BOG17</v>
      </c>
      <c r="H505" s="95">
        <v>143</v>
      </c>
      <c r="I505" s="92" t="s">
        <v>39</v>
      </c>
      <c r="J505" s="96">
        <v>69187.8</v>
      </c>
    </row>
    <row r="506" spans="2:10">
      <c r="B506" s="91" t="str">
        <f t="shared" si="14"/>
        <v>Forma continua oficio 2 partesCCE-135-AMP-2014-17</v>
      </c>
      <c r="C506" s="92" t="s">
        <v>680</v>
      </c>
      <c r="D506" s="93">
        <v>17</v>
      </c>
      <c r="E506" s="92" t="s">
        <v>681</v>
      </c>
      <c r="F506" s="93" t="s">
        <v>669</v>
      </c>
      <c r="G506" s="94" t="str">
        <f t="shared" si="15"/>
        <v>144BOG17</v>
      </c>
      <c r="H506" s="95">
        <v>144</v>
      </c>
      <c r="I506" s="92" t="s">
        <v>37</v>
      </c>
      <c r="J506" s="96">
        <v>77574.2</v>
      </c>
    </row>
    <row r="507" spans="2:10">
      <c r="B507" s="91" t="str">
        <f t="shared" si="14"/>
        <v>Forma continua oficio 3 partesCCE-135-AMP-2014-17</v>
      </c>
      <c r="C507" s="92" t="s">
        <v>680</v>
      </c>
      <c r="D507" s="93">
        <v>17</v>
      </c>
      <c r="E507" s="92" t="s">
        <v>681</v>
      </c>
      <c r="F507" s="93" t="s">
        <v>669</v>
      </c>
      <c r="G507" s="94" t="str">
        <f t="shared" si="15"/>
        <v>145BOG17</v>
      </c>
      <c r="H507" s="95">
        <v>145</v>
      </c>
      <c r="I507" s="92" t="s">
        <v>35</v>
      </c>
      <c r="J507" s="96">
        <v>83864</v>
      </c>
    </row>
    <row r="508" spans="2:10">
      <c r="B508" s="91" t="str">
        <f t="shared" si="14"/>
        <v>Libreta de TaquigrafíaCCE-135-AMP-2014-17</v>
      </c>
      <c r="C508" s="92" t="s">
        <v>680</v>
      </c>
      <c r="D508" s="93">
        <v>17</v>
      </c>
      <c r="E508" s="92" t="s">
        <v>681</v>
      </c>
      <c r="F508" s="93" t="s">
        <v>669</v>
      </c>
      <c r="G508" s="94" t="str">
        <f t="shared" si="15"/>
        <v>146BOG17</v>
      </c>
      <c r="H508" s="95">
        <v>146</v>
      </c>
      <c r="I508" s="92" t="s">
        <v>33</v>
      </c>
      <c r="J508" s="96">
        <v>3144.9</v>
      </c>
    </row>
    <row r="509" spans="2:10">
      <c r="B509" s="91" t="str">
        <f t="shared" si="14"/>
        <v>Libreta doble OCCE-135-AMP-2014-17</v>
      </c>
      <c r="C509" s="92" t="s">
        <v>680</v>
      </c>
      <c r="D509" s="93">
        <v>17</v>
      </c>
      <c r="E509" s="92" t="s">
        <v>681</v>
      </c>
      <c r="F509" s="93" t="s">
        <v>669</v>
      </c>
      <c r="G509" s="94" t="str">
        <f t="shared" si="15"/>
        <v>147BOG17</v>
      </c>
      <c r="H509" s="95">
        <v>147</v>
      </c>
      <c r="I509" s="92" t="s">
        <v>32</v>
      </c>
      <c r="J509" s="96">
        <v>2515.92</v>
      </c>
    </row>
    <row r="510" spans="2:10">
      <c r="B510" s="91" t="str">
        <f t="shared" si="14"/>
        <v>LibretaTelemensajeCCE-135-AMP-2014-17</v>
      </c>
      <c r="C510" s="92" t="s">
        <v>680</v>
      </c>
      <c r="D510" s="93">
        <v>17</v>
      </c>
      <c r="E510" s="92" t="s">
        <v>681</v>
      </c>
      <c r="F510" s="93" t="s">
        <v>669</v>
      </c>
      <c r="G510" s="94" t="str">
        <f t="shared" si="15"/>
        <v>148BOG17</v>
      </c>
      <c r="H510" s="95">
        <v>148</v>
      </c>
      <c r="I510" s="92" t="s">
        <v>31</v>
      </c>
      <c r="J510" s="96">
        <v>8176.7400000000007</v>
      </c>
    </row>
    <row r="511" spans="2:10">
      <c r="B511" s="91" t="str">
        <f t="shared" si="14"/>
        <v>Libro de actas 100 foliosCCE-135-AMP-2014-17</v>
      </c>
      <c r="C511" s="92" t="s">
        <v>680</v>
      </c>
      <c r="D511" s="93">
        <v>17</v>
      </c>
      <c r="E511" s="92" t="s">
        <v>681</v>
      </c>
      <c r="F511" s="93" t="s">
        <v>669</v>
      </c>
      <c r="G511" s="94" t="str">
        <f t="shared" si="15"/>
        <v>149BOG17</v>
      </c>
      <c r="H511" s="95">
        <v>149</v>
      </c>
      <c r="I511" s="92" t="s">
        <v>30</v>
      </c>
      <c r="J511" s="96">
        <v>5765.65</v>
      </c>
    </row>
    <row r="512" spans="2:10">
      <c r="B512" s="91" t="str">
        <f t="shared" si="14"/>
        <v>Libro de actas 200 foliosCCE-135-AMP-2014-17</v>
      </c>
      <c r="C512" s="92" t="s">
        <v>680</v>
      </c>
      <c r="D512" s="93">
        <v>17</v>
      </c>
      <c r="E512" s="92" t="s">
        <v>681</v>
      </c>
      <c r="F512" s="93" t="s">
        <v>669</v>
      </c>
      <c r="G512" s="94" t="str">
        <f t="shared" si="15"/>
        <v>150BOG17</v>
      </c>
      <c r="H512" s="95">
        <v>150</v>
      </c>
      <c r="I512" s="92" t="s">
        <v>29</v>
      </c>
      <c r="J512" s="96">
        <v>8910.5499999999993</v>
      </c>
    </row>
    <row r="513" spans="2:10">
      <c r="B513" s="91" t="str">
        <f t="shared" si="14"/>
        <v>Libro de actas 300 foliosCCE-135-AMP-2014-17</v>
      </c>
      <c r="C513" s="92" t="s">
        <v>680</v>
      </c>
      <c r="D513" s="93">
        <v>17</v>
      </c>
      <c r="E513" s="92" t="s">
        <v>681</v>
      </c>
      <c r="F513" s="93" t="s">
        <v>669</v>
      </c>
      <c r="G513" s="94" t="str">
        <f t="shared" si="15"/>
        <v>151BOG17</v>
      </c>
      <c r="H513" s="95">
        <v>151</v>
      </c>
      <c r="I513" s="92" t="s">
        <v>28</v>
      </c>
      <c r="J513" s="96">
        <v>12579.6</v>
      </c>
    </row>
    <row r="514" spans="2:10">
      <c r="B514" s="91" t="str">
        <f t="shared" ref="B514:B577" si="16">I514&amp;E514</f>
        <v>Libro de actas 400 foliosCCE-135-AMP-2014-17</v>
      </c>
      <c r="C514" s="92" t="s">
        <v>680</v>
      </c>
      <c r="D514" s="93">
        <v>17</v>
      </c>
      <c r="E514" s="92" t="s">
        <v>681</v>
      </c>
      <c r="F514" s="93" t="s">
        <v>669</v>
      </c>
      <c r="G514" s="94" t="str">
        <f t="shared" si="15"/>
        <v>152BOG17</v>
      </c>
      <c r="H514" s="95">
        <v>152</v>
      </c>
      <c r="I514" s="92" t="s">
        <v>27</v>
      </c>
      <c r="J514" s="96">
        <v>15200.35</v>
      </c>
    </row>
    <row r="515" spans="2:10">
      <c r="B515" s="91" t="str">
        <f t="shared" si="16"/>
        <v>Libro de actas 600 foliosCCE-135-AMP-2014-17</v>
      </c>
      <c r="C515" s="92" t="s">
        <v>680</v>
      </c>
      <c r="D515" s="93">
        <v>17</v>
      </c>
      <c r="E515" s="92" t="s">
        <v>681</v>
      </c>
      <c r="F515" s="93" t="s">
        <v>669</v>
      </c>
      <c r="G515" s="94" t="str">
        <f t="shared" ref="G515:G578" si="17">H515&amp;F515&amp;D515</f>
        <v>153BOG17</v>
      </c>
      <c r="H515" s="95">
        <v>153</v>
      </c>
      <c r="I515" s="92" t="s">
        <v>26</v>
      </c>
      <c r="J515" s="96">
        <v>19393.55</v>
      </c>
    </row>
    <row r="516" spans="2:10">
      <c r="B516" s="91" t="str">
        <f t="shared" si="16"/>
        <v>Papel bond 60g cartaCCE-135-AMP-2014-17</v>
      </c>
      <c r="C516" s="92" t="s">
        <v>680</v>
      </c>
      <c r="D516" s="93">
        <v>17</v>
      </c>
      <c r="E516" s="92" t="s">
        <v>681</v>
      </c>
      <c r="F516" s="93" t="s">
        <v>669</v>
      </c>
      <c r="G516" s="94" t="str">
        <f t="shared" si="17"/>
        <v>154BOG17</v>
      </c>
      <c r="H516" s="95">
        <v>154</v>
      </c>
      <c r="I516" s="92" t="s">
        <v>25</v>
      </c>
      <c r="J516" s="96">
        <v>64994.6</v>
      </c>
    </row>
    <row r="517" spans="2:10">
      <c r="B517" s="91" t="str">
        <f t="shared" si="16"/>
        <v>Papel bond 60g oficioCCE-135-AMP-2014-17</v>
      </c>
      <c r="C517" s="92" t="s">
        <v>680</v>
      </c>
      <c r="D517" s="93">
        <v>17</v>
      </c>
      <c r="E517" s="92" t="s">
        <v>681</v>
      </c>
      <c r="F517" s="93" t="s">
        <v>669</v>
      </c>
      <c r="G517" s="94" t="str">
        <f t="shared" si="17"/>
        <v>155BOG17</v>
      </c>
      <c r="H517" s="95">
        <v>155</v>
      </c>
      <c r="I517" s="92" t="s">
        <v>24</v>
      </c>
      <c r="J517" s="96">
        <v>78622.5</v>
      </c>
    </row>
    <row r="518" spans="2:10">
      <c r="B518" s="91" t="str">
        <f t="shared" si="16"/>
        <v>Papel bond 75g oficioCCE-135-AMP-2014-17</v>
      </c>
      <c r="C518" s="92" t="s">
        <v>680</v>
      </c>
      <c r="D518" s="93">
        <v>17</v>
      </c>
      <c r="E518" s="92" t="s">
        <v>681</v>
      </c>
      <c r="F518" s="93" t="s">
        <v>669</v>
      </c>
      <c r="G518" s="94" t="str">
        <f t="shared" si="17"/>
        <v>156BOG17</v>
      </c>
      <c r="H518" s="95">
        <v>156</v>
      </c>
      <c r="I518" s="92" t="s">
        <v>23</v>
      </c>
      <c r="J518" s="96">
        <v>117713.93</v>
      </c>
    </row>
    <row r="519" spans="2:10">
      <c r="B519" s="91" t="str">
        <f t="shared" si="16"/>
        <v>Papel bond 75g cartaCCE-135-AMP-2014-17</v>
      </c>
      <c r="C519" s="92" t="s">
        <v>680</v>
      </c>
      <c r="D519" s="93">
        <v>17</v>
      </c>
      <c r="E519" s="92" t="s">
        <v>681</v>
      </c>
      <c r="F519" s="93" t="s">
        <v>669</v>
      </c>
      <c r="G519" s="94" t="str">
        <f t="shared" si="17"/>
        <v>157BOG17</v>
      </c>
      <c r="H519" s="95">
        <v>157</v>
      </c>
      <c r="I519" s="92" t="s">
        <v>22</v>
      </c>
      <c r="J519" s="96">
        <v>99776.57</v>
      </c>
    </row>
    <row r="520" spans="2:10">
      <c r="B520" s="91" t="str">
        <f t="shared" si="16"/>
        <v>Papel carbón para máquina oficioCCE-135-AMP-2014-17</v>
      </c>
      <c r="C520" s="92" t="s">
        <v>680</v>
      </c>
      <c r="D520" s="93">
        <v>17</v>
      </c>
      <c r="E520" s="92" t="s">
        <v>681</v>
      </c>
      <c r="F520" s="93" t="s">
        <v>669</v>
      </c>
      <c r="G520" s="94" t="str">
        <f t="shared" si="17"/>
        <v>158BOG17</v>
      </c>
      <c r="H520" s="95">
        <v>158</v>
      </c>
      <c r="I520" s="92" t="s">
        <v>21</v>
      </c>
      <c r="J520" s="96">
        <v>6813.95</v>
      </c>
    </row>
    <row r="521" spans="2:10">
      <c r="B521" s="91" t="str">
        <f t="shared" si="16"/>
        <v>Papel carbón para escritura oficioCCE-135-AMP-2014-17</v>
      </c>
      <c r="C521" s="92" t="s">
        <v>680</v>
      </c>
      <c r="D521" s="93">
        <v>17</v>
      </c>
      <c r="E521" s="92" t="s">
        <v>681</v>
      </c>
      <c r="F521" s="93" t="s">
        <v>669</v>
      </c>
      <c r="G521" s="94" t="str">
        <f t="shared" si="17"/>
        <v>159BOG17</v>
      </c>
      <c r="H521" s="95">
        <v>159</v>
      </c>
      <c r="I521" s="92" t="s">
        <v>20</v>
      </c>
      <c r="J521" s="96">
        <v>9434.7000000000007</v>
      </c>
    </row>
    <row r="522" spans="2:10">
      <c r="B522" s="91" t="str">
        <f t="shared" si="16"/>
        <v>Papel carbón para máquina cartaCCE-135-AMP-2014-17</v>
      </c>
      <c r="C522" s="92" t="s">
        <v>680</v>
      </c>
      <c r="D522" s="93">
        <v>17</v>
      </c>
      <c r="E522" s="92" t="s">
        <v>681</v>
      </c>
      <c r="F522" s="93" t="s">
        <v>669</v>
      </c>
      <c r="G522" s="94" t="str">
        <f t="shared" si="17"/>
        <v>160BOG17</v>
      </c>
      <c r="H522" s="95">
        <v>160</v>
      </c>
      <c r="I522" s="92" t="s">
        <v>19</v>
      </c>
      <c r="J522" s="96">
        <v>7338.1</v>
      </c>
    </row>
    <row r="523" spans="2:10">
      <c r="B523" s="91" t="str">
        <f t="shared" si="16"/>
        <v>Papel carbón para escritura cartaCCE-135-AMP-2014-17</v>
      </c>
      <c r="C523" s="92" t="s">
        <v>680</v>
      </c>
      <c r="D523" s="93">
        <v>17</v>
      </c>
      <c r="E523" s="92" t="s">
        <v>681</v>
      </c>
      <c r="F523" s="93" t="s">
        <v>669</v>
      </c>
      <c r="G523" s="94" t="str">
        <f t="shared" si="17"/>
        <v>161BOG17</v>
      </c>
      <c r="H523" s="95">
        <v>161</v>
      </c>
      <c r="I523" s="92" t="s">
        <v>18</v>
      </c>
      <c r="J523" s="96">
        <v>8386.4</v>
      </c>
    </row>
    <row r="524" spans="2:10">
      <c r="B524" s="91" t="str">
        <f t="shared" si="16"/>
        <v>Papel kraft 60gCCE-135-AMP-2014-17</v>
      </c>
      <c r="C524" s="92" t="s">
        <v>680</v>
      </c>
      <c r="D524" s="93">
        <v>17</v>
      </c>
      <c r="E524" s="92" t="s">
        <v>681</v>
      </c>
      <c r="F524" s="93" t="s">
        <v>669</v>
      </c>
      <c r="G524" s="94" t="str">
        <f t="shared" si="17"/>
        <v>162BOG17</v>
      </c>
      <c r="H524" s="95">
        <v>162</v>
      </c>
      <c r="I524" s="92" t="s">
        <v>17</v>
      </c>
      <c r="J524" s="96">
        <v>32788.727400000003</v>
      </c>
    </row>
    <row r="525" spans="2:10">
      <c r="B525" s="91" t="str">
        <f t="shared" si="16"/>
        <v>Papel kraft 90gCCE-135-AMP-2014-17</v>
      </c>
      <c r="C525" s="92" t="s">
        <v>680</v>
      </c>
      <c r="D525" s="93">
        <v>17</v>
      </c>
      <c r="E525" s="92" t="s">
        <v>681</v>
      </c>
      <c r="F525" s="93" t="s">
        <v>669</v>
      </c>
      <c r="G525" s="94" t="str">
        <f t="shared" si="17"/>
        <v>163BOG17</v>
      </c>
      <c r="H525" s="95">
        <v>163</v>
      </c>
      <c r="I525" s="92" t="s">
        <v>16</v>
      </c>
      <c r="J525" s="96">
        <v>32788.727400000003</v>
      </c>
    </row>
    <row r="526" spans="2:10">
      <c r="B526" s="91" t="str">
        <f t="shared" si="16"/>
        <v>Papel tipo kimberly CCE-135-AMP-2014-17</v>
      </c>
      <c r="C526" s="92" t="s">
        <v>680</v>
      </c>
      <c r="D526" s="93">
        <v>17</v>
      </c>
      <c r="E526" s="92" t="s">
        <v>681</v>
      </c>
      <c r="F526" s="93" t="s">
        <v>669</v>
      </c>
      <c r="G526" s="94" t="str">
        <f t="shared" si="17"/>
        <v>164BOG17</v>
      </c>
      <c r="H526" s="95">
        <v>164</v>
      </c>
      <c r="I526" s="92" t="s">
        <v>14</v>
      </c>
      <c r="J526" s="96">
        <v>37544.864500000003</v>
      </c>
    </row>
    <row r="527" spans="2:10">
      <c r="B527" s="91" t="str">
        <f t="shared" si="16"/>
        <v>Rollo Sumadora 70mmCCE-135-AMP-2014-17</v>
      </c>
      <c r="C527" s="92" t="s">
        <v>680</v>
      </c>
      <c r="D527" s="93">
        <v>17</v>
      </c>
      <c r="E527" s="92" t="s">
        <v>681</v>
      </c>
      <c r="F527" s="93" t="s">
        <v>669</v>
      </c>
      <c r="G527" s="94" t="str">
        <f t="shared" si="17"/>
        <v>165BOG17</v>
      </c>
      <c r="H527" s="95">
        <v>165</v>
      </c>
      <c r="I527" s="92" t="s">
        <v>13</v>
      </c>
      <c r="J527" s="96">
        <v>833.61864300000002</v>
      </c>
    </row>
    <row r="528" spans="2:10">
      <c r="B528" s="91" t="str">
        <f t="shared" si="16"/>
        <v>Rollo Sumadora 57mmCCE-135-AMP-2014-17</v>
      </c>
      <c r="C528" s="92" t="s">
        <v>680</v>
      </c>
      <c r="D528" s="93">
        <v>17</v>
      </c>
      <c r="E528" s="92" t="s">
        <v>681</v>
      </c>
      <c r="F528" s="93" t="s">
        <v>669</v>
      </c>
      <c r="G528" s="94" t="str">
        <f t="shared" si="17"/>
        <v>166BOG17</v>
      </c>
      <c r="H528" s="95">
        <v>166</v>
      </c>
      <c r="I528" s="92" t="s">
        <v>223</v>
      </c>
      <c r="J528" s="96">
        <v>657.33651499999996</v>
      </c>
    </row>
    <row r="529" spans="2:10">
      <c r="B529" s="91" t="str">
        <f t="shared" si="16"/>
        <v>Papel contact transparenteCCE-135-AMP-2014-17</v>
      </c>
      <c r="C529" s="92" t="s">
        <v>680</v>
      </c>
      <c r="D529" s="93">
        <v>17</v>
      </c>
      <c r="E529" s="92" t="s">
        <v>681</v>
      </c>
      <c r="F529" s="93" t="s">
        <v>669</v>
      </c>
      <c r="G529" s="94" t="str">
        <f t="shared" si="17"/>
        <v>167BOG17</v>
      </c>
      <c r="H529" s="95">
        <v>167</v>
      </c>
      <c r="I529" s="92" t="s">
        <v>12</v>
      </c>
      <c r="J529" s="96">
        <v>25683.35</v>
      </c>
    </row>
    <row r="530" spans="2:10">
      <c r="B530" s="91" t="str">
        <f t="shared" si="16"/>
        <v>Sobre para archivo cartaCCE-135-AMP-2014-17</v>
      </c>
      <c r="C530" s="92" t="s">
        <v>680</v>
      </c>
      <c r="D530" s="93">
        <v>17</v>
      </c>
      <c r="E530" s="92" t="s">
        <v>681</v>
      </c>
      <c r="F530" s="93" t="s">
        <v>669</v>
      </c>
      <c r="G530" s="94" t="str">
        <f t="shared" si="17"/>
        <v>168BOG17</v>
      </c>
      <c r="H530" s="95">
        <v>168</v>
      </c>
      <c r="I530" s="92" t="s">
        <v>10</v>
      </c>
      <c r="J530" s="96">
        <v>66.902505999999988</v>
      </c>
    </row>
    <row r="531" spans="2:10">
      <c r="B531" s="91" t="str">
        <f t="shared" si="16"/>
        <v>Sobre para archivo oficioCCE-135-AMP-2014-17</v>
      </c>
      <c r="C531" s="92" t="s">
        <v>680</v>
      </c>
      <c r="D531" s="93">
        <v>17</v>
      </c>
      <c r="E531" s="92" t="s">
        <v>681</v>
      </c>
      <c r="F531" s="93" t="s">
        <v>669</v>
      </c>
      <c r="G531" s="94" t="str">
        <f t="shared" si="17"/>
        <v>169BOG17</v>
      </c>
      <c r="H531" s="95">
        <v>169</v>
      </c>
      <c r="I531" s="92" t="s">
        <v>9</v>
      </c>
      <c r="J531" s="96">
        <v>66.902505999999988</v>
      </c>
    </row>
    <row r="532" spans="2:10">
      <c r="B532" s="91" t="str">
        <f t="shared" si="16"/>
        <v>Sobre correspondenciaCCE-135-AMP-2014-17</v>
      </c>
      <c r="C532" s="92" t="s">
        <v>680</v>
      </c>
      <c r="D532" s="93">
        <v>17</v>
      </c>
      <c r="E532" s="92" t="s">
        <v>681</v>
      </c>
      <c r="F532" s="93" t="s">
        <v>669</v>
      </c>
      <c r="G532" s="94" t="str">
        <f t="shared" si="17"/>
        <v>170BOG17</v>
      </c>
      <c r="H532" s="95">
        <v>170</v>
      </c>
      <c r="I532" s="92" t="s">
        <v>8</v>
      </c>
      <c r="J532" s="96">
        <v>3406.9749999999999</v>
      </c>
    </row>
    <row r="533" spans="2:10">
      <c r="B533" s="91" t="str">
        <f t="shared" si="16"/>
        <v>Sobre de manila oficioCCE-135-AMP-2014-17</v>
      </c>
      <c r="C533" s="92" t="s">
        <v>680</v>
      </c>
      <c r="D533" s="93">
        <v>17</v>
      </c>
      <c r="E533" s="92" t="s">
        <v>681</v>
      </c>
      <c r="F533" s="93" t="s">
        <v>669</v>
      </c>
      <c r="G533" s="94" t="str">
        <f t="shared" si="17"/>
        <v>171BOG17</v>
      </c>
      <c r="H533" s="95">
        <v>171</v>
      </c>
      <c r="I533" s="92" t="s">
        <v>7</v>
      </c>
      <c r="J533" s="96">
        <v>12158.015672</v>
      </c>
    </row>
    <row r="534" spans="2:10">
      <c r="B534" s="91" t="str">
        <f t="shared" si="16"/>
        <v>Sobre de manila medio oficioCCE-135-AMP-2014-17</v>
      </c>
      <c r="C534" s="92" t="s">
        <v>680</v>
      </c>
      <c r="D534" s="93">
        <v>17</v>
      </c>
      <c r="E534" s="92" t="s">
        <v>681</v>
      </c>
      <c r="F534" s="93" t="s">
        <v>669</v>
      </c>
      <c r="G534" s="94" t="str">
        <f t="shared" si="17"/>
        <v>172BOG17</v>
      </c>
      <c r="H534" s="95">
        <v>172</v>
      </c>
      <c r="I534" s="92" t="s">
        <v>6</v>
      </c>
      <c r="J534" s="96">
        <v>7338.1</v>
      </c>
    </row>
    <row r="535" spans="2:10">
      <c r="B535" s="91" t="str">
        <f t="shared" si="16"/>
        <v>Sobre de manila cartaCCE-135-AMP-2014-17</v>
      </c>
      <c r="C535" s="92" t="s">
        <v>680</v>
      </c>
      <c r="D535" s="93">
        <v>17</v>
      </c>
      <c r="E535" s="92" t="s">
        <v>681</v>
      </c>
      <c r="F535" s="93" t="s">
        <v>669</v>
      </c>
      <c r="G535" s="94" t="str">
        <f t="shared" si="17"/>
        <v>173BOG17</v>
      </c>
      <c r="H535" s="95">
        <v>173</v>
      </c>
      <c r="I535" s="92" t="s">
        <v>5</v>
      </c>
      <c r="J535" s="96">
        <v>6718.8167750000002</v>
      </c>
    </row>
    <row r="536" spans="2:10">
      <c r="B536" s="91" t="str">
        <f t="shared" si="16"/>
        <v>Sobre de manila radiólogoCCE-135-AMP-2014-17</v>
      </c>
      <c r="C536" s="92" t="s">
        <v>680</v>
      </c>
      <c r="D536" s="93">
        <v>17</v>
      </c>
      <c r="E536" s="92" t="s">
        <v>681</v>
      </c>
      <c r="F536" s="93" t="s">
        <v>669</v>
      </c>
      <c r="G536" s="94" t="str">
        <f t="shared" si="17"/>
        <v>174BOG17</v>
      </c>
      <c r="H536" s="95">
        <v>174</v>
      </c>
      <c r="I536" s="92" t="s">
        <v>4</v>
      </c>
      <c r="J536" s="96">
        <v>18869.400000000001</v>
      </c>
    </row>
    <row r="537" spans="2:10">
      <c r="B537" s="91" t="str">
        <f t="shared" si="16"/>
        <v>Sobre de pagoCCE-135-AMP-2014-17</v>
      </c>
      <c r="C537" s="92" t="s">
        <v>680</v>
      </c>
      <c r="D537" s="93">
        <v>17</v>
      </c>
      <c r="E537" s="92" t="s">
        <v>681</v>
      </c>
      <c r="F537" s="93" t="s">
        <v>669</v>
      </c>
      <c r="G537" s="94" t="str">
        <f t="shared" si="17"/>
        <v>175BOG17</v>
      </c>
      <c r="H537" s="95">
        <v>175</v>
      </c>
      <c r="I537" s="92" t="s">
        <v>224</v>
      </c>
      <c r="J537" s="96">
        <v>3773.88</v>
      </c>
    </row>
    <row r="538" spans="2:10">
      <c r="B538" s="91" t="str">
        <f t="shared" si="16"/>
        <v>Sobre medio oficioCCE-135-AMP-2014-17</v>
      </c>
      <c r="C538" s="92" t="s">
        <v>680</v>
      </c>
      <c r="D538" s="93">
        <v>17</v>
      </c>
      <c r="E538" s="92" t="s">
        <v>681</v>
      </c>
      <c r="F538" s="93" t="s">
        <v>669</v>
      </c>
      <c r="G538" s="94" t="str">
        <f t="shared" si="17"/>
        <v>176BOG17</v>
      </c>
      <c r="H538" s="95">
        <v>176</v>
      </c>
      <c r="I538" s="92" t="s">
        <v>225</v>
      </c>
      <c r="J538" s="96">
        <v>5599.5468650000003</v>
      </c>
    </row>
    <row r="539" spans="2:10">
      <c r="B539" s="91" t="str">
        <f t="shared" si="16"/>
        <v>Sobre cartaCCE-135-AMP-2014-17</v>
      </c>
      <c r="C539" s="92" t="s">
        <v>680</v>
      </c>
      <c r="D539" s="93">
        <v>17</v>
      </c>
      <c r="E539" s="92" t="s">
        <v>681</v>
      </c>
      <c r="F539" s="93" t="s">
        <v>669</v>
      </c>
      <c r="G539" s="94" t="str">
        <f t="shared" si="17"/>
        <v>177BOG17</v>
      </c>
      <c r="H539" s="95">
        <v>177</v>
      </c>
      <c r="I539" s="92" t="s">
        <v>226</v>
      </c>
      <c r="J539" s="96">
        <v>5599.5468650000003</v>
      </c>
    </row>
    <row r="540" spans="2:10">
      <c r="B540" s="91" t="str">
        <f t="shared" si="16"/>
        <v>Sobre oficioCCE-135-AMP-2014-17</v>
      </c>
      <c r="C540" s="92" t="s">
        <v>680</v>
      </c>
      <c r="D540" s="93">
        <v>17</v>
      </c>
      <c r="E540" s="92" t="s">
        <v>681</v>
      </c>
      <c r="F540" s="93" t="s">
        <v>669</v>
      </c>
      <c r="G540" s="94" t="str">
        <f t="shared" si="17"/>
        <v>178BOG17</v>
      </c>
      <c r="H540" s="95">
        <v>178</v>
      </c>
      <c r="I540" s="92" t="s">
        <v>227</v>
      </c>
      <c r="J540" s="96">
        <v>6399.1796220000006</v>
      </c>
    </row>
    <row r="541" spans="2:10">
      <c r="B541" s="91" t="str">
        <f t="shared" si="16"/>
        <v>Sobre radiólogoCCE-135-AMP-2014-17</v>
      </c>
      <c r="C541" s="92" t="s">
        <v>680</v>
      </c>
      <c r="D541" s="93">
        <v>17</v>
      </c>
      <c r="E541" s="92" t="s">
        <v>681</v>
      </c>
      <c r="F541" s="93" t="s">
        <v>669</v>
      </c>
      <c r="G541" s="94" t="str">
        <f t="shared" si="17"/>
        <v>179BOG17</v>
      </c>
      <c r="H541" s="95">
        <v>179</v>
      </c>
      <c r="I541" s="92" t="s">
        <v>228</v>
      </c>
      <c r="J541" s="96">
        <v>10483</v>
      </c>
    </row>
    <row r="542" spans="2:10">
      <c r="B542" s="91" t="str">
        <f t="shared" si="16"/>
        <v>BanderitasCCE-135-AMP-2014-17</v>
      </c>
      <c r="C542" s="92" t="s">
        <v>680</v>
      </c>
      <c r="D542" s="93">
        <v>17</v>
      </c>
      <c r="E542" s="92" t="s">
        <v>681</v>
      </c>
      <c r="F542" s="93" t="s">
        <v>669</v>
      </c>
      <c r="G542" s="94" t="str">
        <f t="shared" si="17"/>
        <v>180BOG17</v>
      </c>
      <c r="H542" s="95">
        <v>180</v>
      </c>
      <c r="I542" s="92" t="s">
        <v>1</v>
      </c>
      <c r="J542" s="96">
        <v>2159.498</v>
      </c>
    </row>
    <row r="543" spans="2:10">
      <c r="B543" s="91" t="str">
        <f t="shared" si="16"/>
        <v>Archivador de fuelle en yuteCCE-135-AMP-2014-14</v>
      </c>
      <c r="C543" s="92" t="s">
        <v>706</v>
      </c>
      <c r="D543" s="93">
        <v>14</v>
      </c>
      <c r="E543" s="92" t="s">
        <v>707</v>
      </c>
      <c r="F543" s="93" t="s">
        <v>669</v>
      </c>
      <c r="G543" s="94" t="str">
        <f t="shared" si="17"/>
        <v>1BOG14</v>
      </c>
      <c r="H543" s="95">
        <v>1</v>
      </c>
      <c r="I543" s="92" t="s">
        <v>205</v>
      </c>
      <c r="J543" s="96">
        <v>9205.3319600000013</v>
      </c>
    </row>
    <row r="544" spans="2:10">
      <c r="B544" s="91" t="str">
        <f t="shared" si="16"/>
        <v>Archivador de fuelle en polipropilenoCCE-135-AMP-2014-14</v>
      </c>
      <c r="C544" s="92" t="s">
        <v>706</v>
      </c>
      <c r="D544" s="93">
        <v>14</v>
      </c>
      <c r="E544" s="92" t="s">
        <v>707</v>
      </c>
      <c r="F544" s="93" t="s">
        <v>669</v>
      </c>
      <c r="G544" s="94" t="str">
        <f t="shared" si="17"/>
        <v>2BOG14</v>
      </c>
      <c r="H544" s="95">
        <v>2</v>
      </c>
      <c r="I544" s="92" t="s">
        <v>206</v>
      </c>
      <c r="J544" s="96">
        <v>9120.2100000000009</v>
      </c>
    </row>
    <row r="545" spans="2:10">
      <c r="B545" s="91" t="str">
        <f t="shared" si="16"/>
        <v>Cajas para archivo histórico referencia x-100 CCE-135-AMP-2014-14</v>
      </c>
      <c r="C545" s="92" t="s">
        <v>706</v>
      </c>
      <c r="D545" s="93">
        <v>14</v>
      </c>
      <c r="E545" s="92" t="s">
        <v>707</v>
      </c>
      <c r="F545" s="93" t="s">
        <v>669</v>
      </c>
      <c r="G545" s="94" t="str">
        <f t="shared" si="17"/>
        <v>3BOG14</v>
      </c>
      <c r="H545" s="95">
        <v>3</v>
      </c>
      <c r="I545" s="92" t="s">
        <v>188</v>
      </c>
      <c r="J545" s="96">
        <v>1726.7597600000001</v>
      </c>
    </row>
    <row r="546" spans="2:10">
      <c r="B546" s="91" t="str">
        <f t="shared" si="16"/>
        <v>Cajas para archivo central referencia x-200 CCE-135-AMP-2014-14</v>
      </c>
      <c r="C546" s="92" t="s">
        <v>706</v>
      </c>
      <c r="D546" s="93">
        <v>14</v>
      </c>
      <c r="E546" s="92" t="s">
        <v>707</v>
      </c>
      <c r="F546" s="93" t="s">
        <v>669</v>
      </c>
      <c r="G546" s="94" t="str">
        <f t="shared" si="17"/>
        <v>4BOG14</v>
      </c>
      <c r="H546" s="95">
        <v>4</v>
      </c>
      <c r="I546" s="92" t="s">
        <v>207</v>
      </c>
      <c r="J546" s="96">
        <v>1982.12564</v>
      </c>
    </row>
    <row r="547" spans="2:10">
      <c r="B547" s="91" t="str">
        <f t="shared" si="16"/>
        <v>Cajas para archivo referencia x-300 CCE-135-AMP-2014-14</v>
      </c>
      <c r="C547" s="92" t="s">
        <v>706</v>
      </c>
      <c r="D547" s="93">
        <v>14</v>
      </c>
      <c r="E547" s="92" t="s">
        <v>707</v>
      </c>
      <c r="F547" s="93" t="s">
        <v>669</v>
      </c>
      <c r="G547" s="94" t="str">
        <f t="shared" si="17"/>
        <v>5BOG14</v>
      </c>
      <c r="H547" s="95">
        <v>5</v>
      </c>
      <c r="I547" s="92" t="s">
        <v>208</v>
      </c>
      <c r="J547" s="96">
        <v>4268.25828</v>
      </c>
    </row>
    <row r="548" spans="2:10">
      <c r="B548" s="91" t="str">
        <f t="shared" si="16"/>
        <v>Sobrecubiertas LateralesCCE-135-AMP-2014-14</v>
      </c>
      <c r="C548" s="92" t="s">
        <v>706</v>
      </c>
      <c r="D548" s="93">
        <v>14</v>
      </c>
      <c r="E548" s="92" t="s">
        <v>707</v>
      </c>
      <c r="F548" s="93" t="s">
        <v>669</v>
      </c>
      <c r="G548" s="94" t="str">
        <f t="shared" si="17"/>
        <v>6BOG14</v>
      </c>
      <c r="H548" s="95">
        <v>6</v>
      </c>
      <c r="I548" s="92" t="s">
        <v>187</v>
      </c>
      <c r="J548" s="96">
        <v>753.93736000000001</v>
      </c>
    </row>
    <row r="549" spans="2:10" ht="25.5">
      <c r="B549" s="91" t="str">
        <f t="shared" si="16"/>
        <v>Caja de almacenamiento horizontal para documentos de mediano formatoCCE-135-AMP-2014-14</v>
      </c>
      <c r="C549" s="92" t="s">
        <v>706</v>
      </c>
      <c r="D549" s="93">
        <v>14</v>
      </c>
      <c r="E549" s="92" t="s">
        <v>707</v>
      </c>
      <c r="F549" s="93" t="s">
        <v>669</v>
      </c>
      <c r="G549" s="94" t="str">
        <f t="shared" si="17"/>
        <v>7BOG14</v>
      </c>
      <c r="H549" s="95">
        <v>7</v>
      </c>
      <c r="I549" s="92" t="s">
        <v>186</v>
      </c>
      <c r="J549" s="96">
        <v>2833.3452400000001</v>
      </c>
    </row>
    <row r="550" spans="2:10" ht="25.5">
      <c r="B550" s="91" t="str">
        <f t="shared" si="16"/>
        <v>Caja de almacenamiento horizontal para documentos de gran formatoCCE-135-AMP-2014-14</v>
      </c>
      <c r="C550" s="92" t="s">
        <v>706</v>
      </c>
      <c r="D550" s="93">
        <v>14</v>
      </c>
      <c r="E550" s="92" t="s">
        <v>707</v>
      </c>
      <c r="F550" s="93" t="s">
        <v>669</v>
      </c>
      <c r="G550" s="94" t="str">
        <f t="shared" si="17"/>
        <v>8BOG14</v>
      </c>
      <c r="H550" s="95">
        <v>8</v>
      </c>
      <c r="I550" s="92" t="s">
        <v>185</v>
      </c>
      <c r="J550" s="96">
        <v>4645.22696</v>
      </c>
    </row>
    <row r="551" spans="2:10">
      <c r="B551" s="91" t="str">
        <f t="shared" si="16"/>
        <v>Carpeta presentación CCE-135-AMP-2014-14</v>
      </c>
      <c r="C551" s="92" t="s">
        <v>706</v>
      </c>
      <c r="D551" s="93">
        <v>14</v>
      </c>
      <c r="E551" s="92" t="s">
        <v>707</v>
      </c>
      <c r="F551" s="93" t="s">
        <v>669</v>
      </c>
      <c r="G551" s="94" t="str">
        <f t="shared" si="17"/>
        <v>9BOG14</v>
      </c>
      <c r="H551" s="95">
        <v>9</v>
      </c>
      <c r="I551" s="92" t="s">
        <v>184</v>
      </c>
      <c r="J551" s="96">
        <v>8609.4782399999986</v>
      </c>
    </row>
    <row r="552" spans="2:10">
      <c r="B552" s="91" t="str">
        <f t="shared" si="16"/>
        <v>Carpeta tipo 4 aletas en cartulina esmaltadaCCE-135-AMP-2014-14</v>
      </c>
      <c r="C552" s="92" t="s">
        <v>706</v>
      </c>
      <c r="D552" s="93">
        <v>14</v>
      </c>
      <c r="E552" s="92" t="s">
        <v>707</v>
      </c>
      <c r="F552" s="93" t="s">
        <v>669</v>
      </c>
      <c r="G552" s="94" t="str">
        <f t="shared" si="17"/>
        <v>10BOG14</v>
      </c>
      <c r="H552" s="95">
        <v>10</v>
      </c>
      <c r="I552" s="92" t="s">
        <v>210</v>
      </c>
      <c r="J552" s="96">
        <v>790.41819999999996</v>
      </c>
    </row>
    <row r="553" spans="2:10">
      <c r="B553" s="91" t="str">
        <f t="shared" si="16"/>
        <v>Carpeta tipo 4 aletas en cartulina desacidificadaCCE-135-AMP-2014-14</v>
      </c>
      <c r="C553" s="92" t="s">
        <v>706</v>
      </c>
      <c r="D553" s="93">
        <v>14</v>
      </c>
      <c r="E553" s="92" t="s">
        <v>707</v>
      </c>
      <c r="F553" s="93" t="s">
        <v>669</v>
      </c>
      <c r="G553" s="94" t="str">
        <f t="shared" si="17"/>
        <v>11BOG14</v>
      </c>
      <c r="H553" s="95">
        <v>11</v>
      </c>
      <c r="I553" s="92" t="s">
        <v>183</v>
      </c>
      <c r="J553" s="96">
        <v>2821.18496</v>
      </c>
    </row>
    <row r="554" spans="2:10">
      <c r="B554" s="91" t="str">
        <f t="shared" si="16"/>
        <v>Legajador AZ CCE-135-AMP-2014-14</v>
      </c>
      <c r="C554" s="92" t="s">
        <v>706</v>
      </c>
      <c r="D554" s="93">
        <v>14</v>
      </c>
      <c r="E554" s="92" t="s">
        <v>707</v>
      </c>
      <c r="F554" s="93" t="s">
        <v>669</v>
      </c>
      <c r="G554" s="94" t="str">
        <f t="shared" si="17"/>
        <v>12BOG14</v>
      </c>
      <c r="H554" s="95">
        <v>12</v>
      </c>
      <c r="I554" s="92" t="s">
        <v>211</v>
      </c>
      <c r="J554" s="96">
        <v>3417.0386800000001</v>
      </c>
    </row>
    <row r="555" spans="2:10">
      <c r="B555" s="91" t="str">
        <f t="shared" si="16"/>
        <v>Carpeta tipo catálogo 0.5 PulgCCE-135-AMP-2014-14</v>
      </c>
      <c r="C555" s="92" t="s">
        <v>706</v>
      </c>
      <c r="D555" s="93">
        <v>14</v>
      </c>
      <c r="E555" s="92" t="s">
        <v>707</v>
      </c>
      <c r="F555" s="93" t="s">
        <v>669</v>
      </c>
      <c r="G555" s="94" t="str">
        <f t="shared" si="17"/>
        <v>13BOG14</v>
      </c>
      <c r="H555" s="95">
        <v>13</v>
      </c>
      <c r="I555" s="92" t="s">
        <v>1027</v>
      </c>
      <c r="J555" s="96">
        <v>4061.53352</v>
      </c>
    </row>
    <row r="556" spans="2:10">
      <c r="B556" s="91" t="str">
        <f t="shared" si="16"/>
        <v>Carpeta tipo catálogo 1 PulgCCE-135-AMP-2014-14</v>
      </c>
      <c r="C556" s="92" t="s">
        <v>706</v>
      </c>
      <c r="D556" s="93">
        <v>14</v>
      </c>
      <c r="E556" s="92" t="s">
        <v>707</v>
      </c>
      <c r="F556" s="93" t="s">
        <v>669</v>
      </c>
      <c r="G556" s="94" t="str">
        <f t="shared" si="17"/>
        <v>14BOG14</v>
      </c>
      <c r="H556" s="95">
        <v>14</v>
      </c>
      <c r="I556" s="92" t="s">
        <v>1029</v>
      </c>
      <c r="J556" s="96">
        <v>4414.1816399999998</v>
      </c>
    </row>
    <row r="557" spans="2:10">
      <c r="B557" s="91" t="str">
        <f t="shared" si="16"/>
        <v>Carpeta tipo catálogo 2 PulgCCE-135-AMP-2014-14</v>
      </c>
      <c r="C557" s="92" t="s">
        <v>706</v>
      </c>
      <c r="D557" s="93">
        <v>14</v>
      </c>
      <c r="E557" s="92" t="s">
        <v>707</v>
      </c>
      <c r="F557" s="93" t="s">
        <v>669</v>
      </c>
      <c r="G557" s="94" t="str">
        <f t="shared" si="17"/>
        <v>15BOG14</v>
      </c>
      <c r="H557" s="95">
        <v>15</v>
      </c>
      <c r="I557" s="92" t="s">
        <v>1031</v>
      </c>
      <c r="J557" s="96">
        <v>5934.2166400000006</v>
      </c>
    </row>
    <row r="558" spans="2:10">
      <c r="B558" s="91" t="str">
        <f t="shared" si="16"/>
        <v>Carpeta tipo catálogo 3 PulgCCE-135-AMP-2014-14</v>
      </c>
      <c r="C558" s="92" t="s">
        <v>706</v>
      </c>
      <c r="D558" s="93">
        <v>14</v>
      </c>
      <c r="E558" s="92" t="s">
        <v>707</v>
      </c>
      <c r="F558" s="93" t="s">
        <v>669</v>
      </c>
      <c r="G558" s="94" t="str">
        <f t="shared" si="17"/>
        <v>16BOG14</v>
      </c>
      <c r="H558" s="95">
        <v>16</v>
      </c>
      <c r="I558" s="92" t="s">
        <v>1033</v>
      </c>
      <c r="J558" s="96">
        <v>7563.69416</v>
      </c>
    </row>
    <row r="559" spans="2:10">
      <c r="B559" s="91" t="str">
        <f t="shared" si="16"/>
        <v>Carpeta tipo catálogo 4 PulgCCE-135-AMP-2014-14</v>
      </c>
      <c r="C559" s="92" t="s">
        <v>706</v>
      </c>
      <c r="D559" s="93">
        <v>14</v>
      </c>
      <c r="E559" s="92" t="s">
        <v>707</v>
      </c>
      <c r="F559" s="93" t="s">
        <v>669</v>
      </c>
      <c r="G559" s="94" t="str">
        <f t="shared" si="17"/>
        <v>17BOG14</v>
      </c>
      <c r="H559" s="95">
        <v>17</v>
      </c>
      <c r="I559" s="92" t="s">
        <v>1035</v>
      </c>
      <c r="J559" s="96">
        <v>8755.4015999999992</v>
      </c>
    </row>
    <row r="560" spans="2:10" ht="25.5">
      <c r="B560" s="91" t="str">
        <f t="shared" si="16"/>
        <v>Folder celuguia con porta guía plástica en posición horizontalCCE-135-AMP-2014-14</v>
      </c>
      <c r="C560" s="92" t="s">
        <v>706</v>
      </c>
      <c r="D560" s="93">
        <v>14</v>
      </c>
      <c r="E560" s="92" t="s">
        <v>707</v>
      </c>
      <c r="F560" s="93" t="s">
        <v>669</v>
      </c>
      <c r="G560" s="94" t="str">
        <f t="shared" si="17"/>
        <v>18BOG14</v>
      </c>
      <c r="H560" s="95">
        <v>18</v>
      </c>
      <c r="I560" s="92" t="s">
        <v>177</v>
      </c>
      <c r="J560" s="96">
        <v>8159.5478800000001</v>
      </c>
    </row>
    <row r="561" spans="2:10" ht="25.5">
      <c r="B561" s="91" t="str">
        <f t="shared" si="16"/>
        <v>Folder celuguia con porta guía plástica en posición verticalCCE-135-AMP-2014-14</v>
      </c>
      <c r="C561" s="92" t="s">
        <v>706</v>
      </c>
      <c r="D561" s="93">
        <v>14</v>
      </c>
      <c r="E561" s="92" t="s">
        <v>707</v>
      </c>
      <c r="F561" s="93" t="s">
        <v>669</v>
      </c>
      <c r="G561" s="94" t="str">
        <f t="shared" si="17"/>
        <v>19BOG14</v>
      </c>
      <c r="H561" s="95">
        <v>19</v>
      </c>
      <c r="I561" s="92" t="s">
        <v>176</v>
      </c>
      <c r="J561" s="96">
        <v>8159.5478800000001</v>
      </c>
    </row>
    <row r="562" spans="2:10">
      <c r="B562" s="91" t="str">
        <f t="shared" si="16"/>
        <v>Folder colgante de varilla plásticaCCE-135-AMP-2014-14</v>
      </c>
      <c r="C562" s="92" t="s">
        <v>706</v>
      </c>
      <c r="D562" s="93">
        <v>14</v>
      </c>
      <c r="E562" s="92" t="s">
        <v>707</v>
      </c>
      <c r="F562" s="93" t="s">
        <v>669</v>
      </c>
      <c r="G562" s="94" t="str">
        <f t="shared" si="17"/>
        <v>20BOG14</v>
      </c>
      <c r="H562" s="95">
        <v>20</v>
      </c>
      <c r="I562" s="92" t="s">
        <v>175</v>
      </c>
      <c r="J562" s="96">
        <v>26703.974879999998</v>
      </c>
    </row>
    <row r="563" spans="2:10" ht="25.5">
      <c r="B563" s="91" t="str">
        <f t="shared" si="16"/>
        <v>Carpetas plegadas por la mitad en cartulina esmaltadaCCE-135-AMP-2014-14</v>
      </c>
      <c r="C563" s="92" t="s">
        <v>706</v>
      </c>
      <c r="D563" s="93">
        <v>14</v>
      </c>
      <c r="E563" s="92" t="s">
        <v>707</v>
      </c>
      <c r="F563" s="93" t="s">
        <v>669</v>
      </c>
      <c r="G563" s="94" t="str">
        <f t="shared" si="17"/>
        <v>21BOG14</v>
      </c>
      <c r="H563" s="95">
        <v>21</v>
      </c>
      <c r="I563" s="92" t="s">
        <v>212</v>
      </c>
      <c r="J563" s="96">
        <v>22253.312399999999</v>
      </c>
    </row>
    <row r="564" spans="2:10" ht="25.5">
      <c r="B564" s="91" t="str">
        <f t="shared" si="16"/>
        <v>Carpetas plegadas por la mitad en cartulina desacidificadaCCE-135-AMP-2014-14</v>
      </c>
      <c r="C564" s="92" t="s">
        <v>706</v>
      </c>
      <c r="D564" s="93">
        <v>14</v>
      </c>
      <c r="E564" s="92" t="s">
        <v>707</v>
      </c>
      <c r="F564" s="93" t="s">
        <v>669</v>
      </c>
      <c r="G564" s="94" t="str">
        <f t="shared" si="17"/>
        <v>22BOG14</v>
      </c>
      <c r="H564" s="95">
        <v>22</v>
      </c>
      <c r="I564" s="92" t="s">
        <v>174</v>
      </c>
      <c r="J564" s="96">
        <v>61518.856520000001</v>
      </c>
    </row>
    <row r="565" spans="2:10">
      <c r="B565" s="91" t="str">
        <f t="shared" si="16"/>
        <v>Plastifolder carta con gancho legajadorCCE-135-AMP-2014-14</v>
      </c>
      <c r="C565" s="92" t="s">
        <v>706</v>
      </c>
      <c r="D565" s="93">
        <v>14</v>
      </c>
      <c r="E565" s="92" t="s">
        <v>707</v>
      </c>
      <c r="F565" s="93" t="s">
        <v>669</v>
      </c>
      <c r="G565" s="94" t="str">
        <f t="shared" si="17"/>
        <v>23BOG14</v>
      </c>
      <c r="H565" s="95">
        <v>23</v>
      </c>
      <c r="I565" s="92" t="s">
        <v>173</v>
      </c>
      <c r="J565" s="96">
        <v>1337.6307999999999</v>
      </c>
    </row>
    <row r="566" spans="2:10">
      <c r="B566" s="91" t="str">
        <f t="shared" si="16"/>
        <v>Plastifolder oficio con gancho legajadorCCE-135-AMP-2014-14</v>
      </c>
      <c r="C566" s="92" t="s">
        <v>706</v>
      </c>
      <c r="D566" s="93">
        <v>14</v>
      </c>
      <c r="E566" s="92" t="s">
        <v>707</v>
      </c>
      <c r="F566" s="93" t="s">
        <v>669</v>
      </c>
      <c r="G566" s="94" t="str">
        <f t="shared" si="17"/>
        <v>24BOG14</v>
      </c>
      <c r="H566" s="95">
        <v>24</v>
      </c>
      <c r="I566" s="92" t="s">
        <v>172</v>
      </c>
      <c r="J566" s="96">
        <v>1447.0733200000002</v>
      </c>
    </row>
    <row r="567" spans="2:10">
      <c r="B567" s="91" t="str">
        <f t="shared" si="16"/>
        <v>Plastifolder carta con biselCCE-135-AMP-2014-14</v>
      </c>
      <c r="C567" s="92" t="s">
        <v>706</v>
      </c>
      <c r="D567" s="93">
        <v>14</v>
      </c>
      <c r="E567" s="92" t="s">
        <v>707</v>
      </c>
      <c r="F567" s="93" t="s">
        <v>669</v>
      </c>
      <c r="G567" s="94" t="str">
        <f t="shared" si="17"/>
        <v>25BOG14</v>
      </c>
      <c r="H567" s="95">
        <v>25</v>
      </c>
      <c r="I567" s="92" t="s">
        <v>171</v>
      </c>
      <c r="J567" s="96">
        <v>304.00700000000001</v>
      </c>
    </row>
    <row r="568" spans="2:10">
      <c r="B568" s="91" t="str">
        <f t="shared" si="16"/>
        <v>Plastifolder oficio con biselCCE-135-AMP-2014-14</v>
      </c>
      <c r="C568" s="92" t="s">
        <v>706</v>
      </c>
      <c r="D568" s="93">
        <v>14</v>
      </c>
      <c r="E568" s="92" t="s">
        <v>707</v>
      </c>
      <c r="F568" s="93" t="s">
        <v>669</v>
      </c>
      <c r="G568" s="94" t="str">
        <f t="shared" si="17"/>
        <v>26BOG14</v>
      </c>
      <c r="H568" s="95">
        <v>26</v>
      </c>
      <c r="I568" s="92" t="s">
        <v>170</v>
      </c>
      <c r="J568" s="96">
        <v>316.16728000000001</v>
      </c>
    </row>
    <row r="569" spans="2:10">
      <c r="B569" s="91" t="str">
        <f t="shared" si="16"/>
        <v>Almohadilla dactilarCCE-135-AMP-2014-14</v>
      </c>
      <c r="C569" s="92" t="s">
        <v>706</v>
      </c>
      <c r="D569" s="93">
        <v>14</v>
      </c>
      <c r="E569" s="92" t="s">
        <v>707</v>
      </c>
      <c r="F569" s="93" t="s">
        <v>669</v>
      </c>
      <c r="G569" s="94" t="str">
        <f t="shared" si="17"/>
        <v>27BOG14</v>
      </c>
      <c r="H569" s="95">
        <v>27</v>
      </c>
      <c r="I569" s="92" t="s">
        <v>169</v>
      </c>
      <c r="J569" s="96">
        <v>2906.30692</v>
      </c>
    </row>
    <row r="570" spans="2:10">
      <c r="B570" s="91" t="str">
        <f t="shared" si="16"/>
        <v>Almohadilla dactilar recargableCCE-135-AMP-2014-14</v>
      </c>
      <c r="C570" s="92" t="s">
        <v>706</v>
      </c>
      <c r="D570" s="93">
        <v>14</v>
      </c>
      <c r="E570" s="92" t="s">
        <v>707</v>
      </c>
      <c r="F570" s="93" t="s">
        <v>669</v>
      </c>
      <c r="G570" s="94" t="str">
        <f t="shared" si="17"/>
        <v>28BOG14</v>
      </c>
      <c r="H570" s="95">
        <v>28</v>
      </c>
      <c r="I570" s="92" t="s">
        <v>168</v>
      </c>
      <c r="J570" s="96">
        <v>23712.545999999998</v>
      </c>
    </row>
    <row r="571" spans="2:10">
      <c r="B571" s="91" t="str">
        <f t="shared" si="16"/>
        <v>Almohadilla para sello recargableCCE-135-AMP-2014-14</v>
      </c>
      <c r="C571" s="92" t="s">
        <v>706</v>
      </c>
      <c r="D571" s="93">
        <v>14</v>
      </c>
      <c r="E571" s="92" t="s">
        <v>707</v>
      </c>
      <c r="F571" s="93" t="s">
        <v>669</v>
      </c>
      <c r="G571" s="94" t="str">
        <f t="shared" si="17"/>
        <v>29BOG14</v>
      </c>
      <c r="H571" s="95">
        <v>29</v>
      </c>
      <c r="I571" s="92" t="s">
        <v>167</v>
      </c>
      <c r="J571" s="96">
        <v>4061.53352</v>
      </c>
    </row>
    <row r="572" spans="2:10">
      <c r="B572" s="91" t="str">
        <f t="shared" si="16"/>
        <v>Tinta para almohadillas x 500 c.c.CCE-135-AMP-2014-14</v>
      </c>
      <c r="C572" s="92" t="s">
        <v>706</v>
      </c>
      <c r="D572" s="93">
        <v>14</v>
      </c>
      <c r="E572" s="92" t="s">
        <v>707</v>
      </c>
      <c r="F572" s="93" t="s">
        <v>669</v>
      </c>
      <c r="G572" s="94" t="str">
        <f t="shared" si="17"/>
        <v>30BOG14</v>
      </c>
      <c r="H572" s="95">
        <v>30</v>
      </c>
      <c r="I572" s="92" t="s">
        <v>166</v>
      </c>
      <c r="J572" s="96">
        <v>10287.596880000001</v>
      </c>
    </row>
    <row r="573" spans="2:10">
      <c r="B573" s="91" t="str">
        <f t="shared" si="16"/>
        <v>Tinta para almohadillas x galónCCE-135-AMP-2014-14</v>
      </c>
      <c r="C573" s="92" t="s">
        <v>706</v>
      </c>
      <c r="D573" s="93">
        <v>14</v>
      </c>
      <c r="E573" s="92" t="s">
        <v>707</v>
      </c>
      <c r="F573" s="93" t="s">
        <v>669</v>
      </c>
      <c r="G573" s="94" t="str">
        <f t="shared" si="17"/>
        <v>31BOG14</v>
      </c>
      <c r="H573" s="95">
        <v>31</v>
      </c>
      <c r="I573" s="92" t="s">
        <v>164</v>
      </c>
      <c r="J573" s="96">
        <v>92260.04436</v>
      </c>
    </row>
    <row r="574" spans="2:10">
      <c r="B574" s="91" t="str">
        <f t="shared" si="16"/>
        <v>Bandas elásticas ref. 22 x 25gCCE-135-AMP-2014-14</v>
      </c>
      <c r="C574" s="92" t="s">
        <v>706</v>
      </c>
      <c r="D574" s="93">
        <v>14</v>
      </c>
      <c r="E574" s="92" t="s">
        <v>707</v>
      </c>
      <c r="F574" s="93" t="s">
        <v>669</v>
      </c>
      <c r="G574" s="94" t="str">
        <f t="shared" si="17"/>
        <v>32BOG14</v>
      </c>
      <c r="H574" s="95">
        <v>32</v>
      </c>
      <c r="I574" s="92" t="s">
        <v>162</v>
      </c>
      <c r="J574" s="96">
        <v>291.84672</v>
      </c>
    </row>
    <row r="575" spans="2:10">
      <c r="B575" s="91" t="str">
        <f t="shared" si="16"/>
        <v>Bandas elásticas ref. 22 x kilo CCE-135-AMP-2014-14</v>
      </c>
      <c r="C575" s="92" t="s">
        <v>706</v>
      </c>
      <c r="D575" s="93">
        <v>14</v>
      </c>
      <c r="E575" s="92" t="s">
        <v>707</v>
      </c>
      <c r="F575" s="93" t="s">
        <v>669</v>
      </c>
      <c r="G575" s="94" t="str">
        <f t="shared" si="17"/>
        <v>33BOG14</v>
      </c>
      <c r="H575" s="95">
        <v>33</v>
      </c>
      <c r="I575" s="92" t="s">
        <v>160</v>
      </c>
      <c r="J575" s="96">
        <v>7417.7708000000002</v>
      </c>
    </row>
    <row r="576" spans="2:10">
      <c r="B576" s="91" t="str">
        <f t="shared" si="16"/>
        <v>Bisturí 18mmCCE-135-AMP-2014-14</v>
      </c>
      <c r="C576" s="92" t="s">
        <v>706</v>
      </c>
      <c r="D576" s="93">
        <v>14</v>
      </c>
      <c r="E576" s="92" t="s">
        <v>707</v>
      </c>
      <c r="F576" s="93" t="s">
        <v>669</v>
      </c>
      <c r="G576" s="94" t="str">
        <f t="shared" si="17"/>
        <v>34BOG14</v>
      </c>
      <c r="H576" s="95">
        <v>34</v>
      </c>
      <c r="I576" s="92" t="s">
        <v>158</v>
      </c>
      <c r="J576" s="96">
        <v>997.14296000000002</v>
      </c>
    </row>
    <row r="577" spans="2:10">
      <c r="B577" s="91" t="str">
        <f t="shared" si="16"/>
        <v>Bisturí 9mmCCE-135-AMP-2014-14</v>
      </c>
      <c r="C577" s="92" t="s">
        <v>706</v>
      </c>
      <c r="D577" s="93">
        <v>14</v>
      </c>
      <c r="E577" s="92" t="s">
        <v>707</v>
      </c>
      <c r="F577" s="93" t="s">
        <v>669</v>
      </c>
      <c r="G577" s="94" t="str">
        <f t="shared" si="17"/>
        <v>35BOG14</v>
      </c>
      <c r="H577" s="95">
        <v>35</v>
      </c>
      <c r="I577" s="92" t="s">
        <v>157</v>
      </c>
      <c r="J577" s="96">
        <v>462.09064000000001</v>
      </c>
    </row>
    <row r="578" spans="2:10">
      <c r="B578" s="91" t="str">
        <f t="shared" ref="B578:B641" si="18">I578&amp;E578</f>
        <v>Bolígrafo azul CCE-135-AMP-2014-14</v>
      </c>
      <c r="C578" s="92" t="s">
        <v>706</v>
      </c>
      <c r="D578" s="93">
        <v>14</v>
      </c>
      <c r="E578" s="92" t="s">
        <v>707</v>
      </c>
      <c r="F578" s="93" t="s">
        <v>669</v>
      </c>
      <c r="G578" s="94" t="str">
        <f t="shared" si="17"/>
        <v>36BOG14</v>
      </c>
      <c r="H578" s="95">
        <v>36</v>
      </c>
      <c r="I578" s="92" t="s">
        <v>156</v>
      </c>
      <c r="J578" s="96">
        <v>2395.5751599999999</v>
      </c>
    </row>
    <row r="579" spans="2:10">
      <c r="B579" s="91" t="str">
        <f t="shared" si="18"/>
        <v>Bolígrafo negro CCE-135-AMP-2014-14</v>
      </c>
      <c r="C579" s="92" t="s">
        <v>706</v>
      </c>
      <c r="D579" s="93">
        <v>14</v>
      </c>
      <c r="E579" s="92" t="s">
        <v>707</v>
      </c>
      <c r="F579" s="93" t="s">
        <v>669</v>
      </c>
      <c r="G579" s="94" t="str">
        <f t="shared" ref="G579:G642" si="19">H579&amp;F579&amp;D579</f>
        <v>37BOG14</v>
      </c>
      <c r="H579" s="95">
        <v>37</v>
      </c>
      <c r="I579" s="92" t="s">
        <v>155</v>
      </c>
      <c r="J579" s="96">
        <v>2395.5751599999999</v>
      </c>
    </row>
    <row r="580" spans="2:10">
      <c r="B580" s="91" t="str">
        <f t="shared" si="18"/>
        <v>Bolígrafo rojo CCE-135-AMP-2014-14</v>
      </c>
      <c r="C580" s="92" t="s">
        <v>706</v>
      </c>
      <c r="D580" s="93">
        <v>14</v>
      </c>
      <c r="E580" s="92" t="s">
        <v>707</v>
      </c>
      <c r="F580" s="93" t="s">
        <v>669</v>
      </c>
      <c r="G580" s="94" t="str">
        <f t="shared" si="19"/>
        <v>38BOG14</v>
      </c>
      <c r="H580" s="95">
        <v>38</v>
      </c>
      <c r="I580" s="92" t="s">
        <v>154</v>
      </c>
      <c r="J580" s="96">
        <v>2395.5751599999999</v>
      </c>
    </row>
    <row r="581" spans="2:10">
      <c r="B581" s="91" t="str">
        <f t="shared" si="18"/>
        <v>Borrador de nataCCE-135-AMP-2014-14</v>
      </c>
      <c r="C581" s="92" t="s">
        <v>706</v>
      </c>
      <c r="D581" s="93">
        <v>14</v>
      </c>
      <c r="E581" s="92" t="s">
        <v>707</v>
      </c>
      <c r="F581" s="93" t="s">
        <v>669</v>
      </c>
      <c r="G581" s="94" t="str">
        <f t="shared" si="19"/>
        <v>39BOG14</v>
      </c>
      <c r="H581" s="95">
        <v>39</v>
      </c>
      <c r="I581" s="92" t="s">
        <v>153</v>
      </c>
      <c r="J581" s="96">
        <v>206.72476</v>
      </c>
    </row>
    <row r="582" spans="2:10">
      <c r="B582" s="91" t="str">
        <f t="shared" si="18"/>
        <v>Borrador para tableroCCE-135-AMP-2014-14</v>
      </c>
      <c r="C582" s="92" t="s">
        <v>706</v>
      </c>
      <c r="D582" s="93">
        <v>14</v>
      </c>
      <c r="E582" s="92" t="s">
        <v>707</v>
      </c>
      <c r="F582" s="93" t="s">
        <v>669</v>
      </c>
      <c r="G582" s="94" t="str">
        <f t="shared" si="19"/>
        <v>40BOG14</v>
      </c>
      <c r="H582" s="95">
        <v>40</v>
      </c>
      <c r="I582" s="92" t="s">
        <v>152</v>
      </c>
      <c r="J582" s="96">
        <v>1507.87472</v>
      </c>
    </row>
    <row r="583" spans="2:10">
      <c r="B583" s="91" t="str">
        <f t="shared" si="18"/>
        <v>Borrador para tinta CCE-135-AMP-2014-14</v>
      </c>
      <c r="C583" s="92" t="s">
        <v>706</v>
      </c>
      <c r="D583" s="93">
        <v>14</v>
      </c>
      <c r="E583" s="92" t="s">
        <v>707</v>
      </c>
      <c r="F583" s="93" t="s">
        <v>669</v>
      </c>
      <c r="G583" s="94" t="str">
        <f t="shared" si="19"/>
        <v>41BOG14</v>
      </c>
      <c r="H583" s="95">
        <v>41</v>
      </c>
      <c r="I583" s="92" t="s">
        <v>151</v>
      </c>
      <c r="J583" s="96">
        <v>39046.659079999998</v>
      </c>
    </row>
    <row r="584" spans="2:10">
      <c r="B584" s="91" t="str">
        <f t="shared" si="18"/>
        <v>Calculadora de bolsilloCCE-135-AMP-2014-14</v>
      </c>
      <c r="C584" s="92" t="s">
        <v>706</v>
      </c>
      <c r="D584" s="93">
        <v>14</v>
      </c>
      <c r="E584" s="92" t="s">
        <v>707</v>
      </c>
      <c r="F584" s="93" t="s">
        <v>669</v>
      </c>
      <c r="G584" s="94" t="str">
        <f t="shared" si="19"/>
        <v>42BOG14</v>
      </c>
      <c r="H584" s="95">
        <v>42</v>
      </c>
      <c r="I584" s="92" t="s">
        <v>150</v>
      </c>
      <c r="J584" s="96">
        <v>5715.3316000000004</v>
      </c>
    </row>
    <row r="585" spans="2:10">
      <c r="B585" s="91" t="str">
        <f t="shared" si="18"/>
        <v>Calculadora escritorio 12 dígitosCCE-135-AMP-2014-14</v>
      </c>
      <c r="C585" s="92" t="s">
        <v>706</v>
      </c>
      <c r="D585" s="93">
        <v>14</v>
      </c>
      <c r="E585" s="92" t="s">
        <v>707</v>
      </c>
      <c r="F585" s="93" t="s">
        <v>669</v>
      </c>
      <c r="G585" s="94" t="str">
        <f t="shared" si="19"/>
        <v>43BOG14</v>
      </c>
      <c r="H585" s="95">
        <v>43</v>
      </c>
      <c r="I585" s="92" t="s">
        <v>149</v>
      </c>
      <c r="J585" s="96">
        <v>24904.25344</v>
      </c>
    </row>
    <row r="586" spans="2:10">
      <c r="B586" s="91" t="str">
        <f t="shared" si="18"/>
        <v>Calculadora escritorio 16 dígitosCCE-135-AMP-2014-14</v>
      </c>
      <c r="C586" s="92" t="s">
        <v>706</v>
      </c>
      <c r="D586" s="93">
        <v>14</v>
      </c>
      <c r="E586" s="92" t="s">
        <v>707</v>
      </c>
      <c r="F586" s="93" t="s">
        <v>669</v>
      </c>
      <c r="G586" s="94" t="str">
        <f t="shared" si="19"/>
        <v>44BOG14</v>
      </c>
      <c r="H586" s="95">
        <v>44</v>
      </c>
      <c r="I586" s="92" t="s">
        <v>148</v>
      </c>
      <c r="J586" s="96">
        <v>41357.112280000001</v>
      </c>
    </row>
    <row r="587" spans="2:10">
      <c r="B587" s="91" t="str">
        <f t="shared" si="18"/>
        <v>Calculadora de escritorio con impresoraCCE-135-AMP-2014-14</v>
      </c>
      <c r="C587" s="92" t="s">
        <v>706</v>
      </c>
      <c r="D587" s="93">
        <v>14</v>
      </c>
      <c r="E587" s="92" t="s">
        <v>707</v>
      </c>
      <c r="F587" s="93" t="s">
        <v>669</v>
      </c>
      <c r="G587" s="94" t="str">
        <f t="shared" si="19"/>
        <v>45BOG14</v>
      </c>
      <c r="H587" s="95">
        <v>45</v>
      </c>
      <c r="I587" s="92" t="s">
        <v>147</v>
      </c>
      <c r="J587" s="96">
        <v>104882.41500000001</v>
      </c>
    </row>
    <row r="588" spans="2:10">
      <c r="B588" s="91" t="str">
        <f t="shared" si="18"/>
        <v>Chinches x 50CCE-135-AMP-2014-14</v>
      </c>
      <c r="C588" s="92" t="s">
        <v>706</v>
      </c>
      <c r="D588" s="93">
        <v>14</v>
      </c>
      <c r="E588" s="92" t="s">
        <v>707</v>
      </c>
      <c r="F588" s="93" t="s">
        <v>669</v>
      </c>
      <c r="G588" s="94" t="str">
        <f t="shared" si="19"/>
        <v>46BOG14</v>
      </c>
      <c r="H588" s="95">
        <v>46</v>
      </c>
      <c r="I588" s="92" t="s">
        <v>146</v>
      </c>
      <c r="J588" s="96">
        <v>559.37288000000001</v>
      </c>
    </row>
    <row r="589" spans="2:10">
      <c r="B589" s="91" t="str">
        <f t="shared" si="18"/>
        <v>Chinches x 100CCE-135-AMP-2014-14</v>
      </c>
      <c r="C589" s="92" t="s">
        <v>706</v>
      </c>
      <c r="D589" s="93">
        <v>14</v>
      </c>
      <c r="E589" s="92" t="s">
        <v>707</v>
      </c>
      <c r="F589" s="93" t="s">
        <v>669</v>
      </c>
      <c r="G589" s="94" t="str">
        <f t="shared" si="19"/>
        <v>47BOG14</v>
      </c>
      <c r="H589" s="95">
        <v>47</v>
      </c>
      <c r="I589" s="92" t="s">
        <v>145</v>
      </c>
      <c r="J589" s="96">
        <v>1106.58548</v>
      </c>
    </row>
    <row r="590" spans="2:10">
      <c r="B590" s="91" t="str">
        <f t="shared" si="18"/>
        <v>ChinchonesCCE-135-AMP-2014-14</v>
      </c>
      <c r="C590" s="92" t="s">
        <v>706</v>
      </c>
      <c r="D590" s="93">
        <v>14</v>
      </c>
      <c r="E590" s="92" t="s">
        <v>707</v>
      </c>
      <c r="F590" s="93" t="s">
        <v>669</v>
      </c>
      <c r="G590" s="94" t="str">
        <f t="shared" si="19"/>
        <v>48BOG14</v>
      </c>
      <c r="H590" s="95">
        <v>48</v>
      </c>
      <c r="I590" s="92" t="s">
        <v>144</v>
      </c>
      <c r="J590" s="96">
        <v>1264.66912</v>
      </c>
    </row>
    <row r="591" spans="2:10">
      <c r="B591" s="91" t="str">
        <f t="shared" si="18"/>
        <v>Cinta de empaqueCCE-135-AMP-2014-14</v>
      </c>
      <c r="C591" s="92" t="s">
        <v>706</v>
      </c>
      <c r="D591" s="93">
        <v>14</v>
      </c>
      <c r="E591" s="92" t="s">
        <v>707</v>
      </c>
      <c r="F591" s="93" t="s">
        <v>669</v>
      </c>
      <c r="G591" s="94" t="str">
        <f t="shared" si="19"/>
        <v>49BOG14</v>
      </c>
      <c r="H591" s="95">
        <v>49</v>
      </c>
      <c r="I591" s="92" t="s">
        <v>142</v>
      </c>
      <c r="J591" s="96">
        <v>2748.2232799999997</v>
      </c>
    </row>
    <row r="592" spans="2:10">
      <c r="B592" s="91" t="str">
        <f t="shared" si="18"/>
        <v>Cinta para enmascarar 12mmCCE-135-AMP-2014-14</v>
      </c>
      <c r="C592" s="92" t="s">
        <v>706</v>
      </c>
      <c r="D592" s="93">
        <v>14</v>
      </c>
      <c r="E592" s="92" t="s">
        <v>707</v>
      </c>
      <c r="F592" s="93" t="s">
        <v>669</v>
      </c>
      <c r="G592" s="94" t="str">
        <f t="shared" si="19"/>
        <v>50BOG14</v>
      </c>
      <c r="H592" s="95">
        <v>50</v>
      </c>
      <c r="I592" s="92" t="s">
        <v>141</v>
      </c>
      <c r="J592" s="96">
        <v>1253.515208</v>
      </c>
    </row>
    <row r="593" spans="2:10">
      <c r="B593" s="91" t="str">
        <f t="shared" si="18"/>
        <v>Cinta para enmascarar  24mmCCE-135-AMP-2014-14</v>
      </c>
      <c r="C593" s="92" t="s">
        <v>706</v>
      </c>
      <c r="D593" s="93">
        <v>14</v>
      </c>
      <c r="E593" s="92" t="s">
        <v>707</v>
      </c>
      <c r="F593" s="93" t="s">
        <v>669</v>
      </c>
      <c r="G593" s="94" t="str">
        <f t="shared" si="19"/>
        <v>51BOG14</v>
      </c>
      <c r="H593" s="95">
        <v>51</v>
      </c>
      <c r="I593" s="92" t="s">
        <v>140</v>
      </c>
      <c r="J593" s="96">
        <v>2507.0304160000001</v>
      </c>
    </row>
    <row r="594" spans="2:10">
      <c r="B594" s="91" t="str">
        <f t="shared" si="18"/>
        <v>Cinta transparenteCCE-135-AMP-2014-14</v>
      </c>
      <c r="C594" s="92" t="s">
        <v>706</v>
      </c>
      <c r="D594" s="93">
        <v>14</v>
      </c>
      <c r="E594" s="92" t="s">
        <v>707</v>
      </c>
      <c r="F594" s="93" t="s">
        <v>669</v>
      </c>
      <c r="G594" s="94" t="str">
        <f t="shared" si="19"/>
        <v>52BOG14</v>
      </c>
      <c r="H594" s="95">
        <v>52</v>
      </c>
      <c r="I594" s="92" t="s">
        <v>139</v>
      </c>
      <c r="J594" s="96">
        <v>496.18135599999999</v>
      </c>
    </row>
    <row r="595" spans="2:10">
      <c r="B595" s="91" t="str">
        <f t="shared" si="18"/>
        <v>Clip estándar pequeñoCCE-135-AMP-2014-14</v>
      </c>
      <c r="C595" s="92" t="s">
        <v>706</v>
      </c>
      <c r="D595" s="93">
        <v>14</v>
      </c>
      <c r="E595" s="92" t="s">
        <v>707</v>
      </c>
      <c r="F595" s="93" t="s">
        <v>669</v>
      </c>
      <c r="G595" s="94" t="str">
        <f t="shared" si="19"/>
        <v>53BOG14</v>
      </c>
      <c r="H595" s="95">
        <v>53</v>
      </c>
      <c r="I595" s="92" t="s">
        <v>138</v>
      </c>
      <c r="J595" s="96">
        <v>376.96868000000001</v>
      </c>
    </row>
    <row r="596" spans="2:10">
      <c r="B596" s="91" t="str">
        <f t="shared" si="18"/>
        <v>Clip mariposa  CCE-135-AMP-2014-14</v>
      </c>
      <c r="C596" s="92" t="s">
        <v>706</v>
      </c>
      <c r="D596" s="93">
        <v>14</v>
      </c>
      <c r="E596" s="92" t="s">
        <v>707</v>
      </c>
      <c r="F596" s="93" t="s">
        <v>669</v>
      </c>
      <c r="G596" s="94" t="str">
        <f t="shared" si="19"/>
        <v>54BOG14</v>
      </c>
      <c r="H596" s="95">
        <v>54</v>
      </c>
      <c r="I596" s="92" t="s">
        <v>136</v>
      </c>
      <c r="J596" s="96">
        <v>1130.9060400000001</v>
      </c>
    </row>
    <row r="597" spans="2:10">
      <c r="B597" s="91" t="str">
        <f t="shared" si="18"/>
        <v>Clip mariposa gigante CCE-135-AMP-2014-14</v>
      </c>
      <c r="C597" s="92" t="s">
        <v>706</v>
      </c>
      <c r="D597" s="93">
        <v>14</v>
      </c>
      <c r="E597" s="92" t="s">
        <v>707</v>
      </c>
      <c r="F597" s="93" t="s">
        <v>669</v>
      </c>
      <c r="G597" s="94" t="str">
        <f t="shared" si="19"/>
        <v>55BOG14</v>
      </c>
      <c r="H597" s="95">
        <v>55</v>
      </c>
      <c r="I597" s="92" t="s">
        <v>134</v>
      </c>
      <c r="J597" s="96">
        <v>1191.7074399999999</v>
      </c>
    </row>
    <row r="598" spans="2:10">
      <c r="B598" s="91" t="str">
        <f t="shared" si="18"/>
        <v>Manecilla doble clip 2 pulgCCE-135-AMP-2014-14</v>
      </c>
      <c r="C598" s="92" t="s">
        <v>706</v>
      </c>
      <c r="D598" s="93">
        <v>14</v>
      </c>
      <c r="E598" s="92" t="s">
        <v>707</v>
      </c>
      <c r="F598" s="93" t="s">
        <v>669</v>
      </c>
      <c r="G598" s="94" t="str">
        <f t="shared" si="19"/>
        <v>56BOG14</v>
      </c>
      <c r="H598" s="95">
        <v>56</v>
      </c>
      <c r="I598" s="92" t="s">
        <v>1126</v>
      </c>
      <c r="J598" s="96">
        <v>4450.6624800000009</v>
      </c>
    </row>
    <row r="599" spans="2:10">
      <c r="B599" s="91" t="str">
        <f t="shared" si="18"/>
        <v>Manecilla doble clip 1 PulgCCE-135-AMP-2014-14</v>
      </c>
      <c r="C599" s="92" t="s">
        <v>706</v>
      </c>
      <c r="D599" s="93">
        <v>14</v>
      </c>
      <c r="E599" s="92" t="s">
        <v>707</v>
      </c>
      <c r="F599" s="93" t="s">
        <v>669</v>
      </c>
      <c r="G599" s="94" t="str">
        <f t="shared" si="19"/>
        <v>57BOG14</v>
      </c>
      <c r="H599" s="95">
        <v>57</v>
      </c>
      <c r="I599" s="92" t="s">
        <v>1122</v>
      </c>
      <c r="J599" s="96">
        <v>1410.59248</v>
      </c>
    </row>
    <row r="600" spans="2:10">
      <c r="B600" s="91" t="str">
        <f t="shared" si="18"/>
        <v>Manecilla doble clip Media pulgCCE-135-AMP-2014-14</v>
      </c>
      <c r="C600" s="92" t="s">
        <v>706</v>
      </c>
      <c r="D600" s="93">
        <v>14</v>
      </c>
      <c r="E600" s="92" t="s">
        <v>707</v>
      </c>
      <c r="F600" s="93" t="s">
        <v>669</v>
      </c>
      <c r="G600" s="94" t="str">
        <f t="shared" si="19"/>
        <v>58BOG14</v>
      </c>
      <c r="H600" s="95">
        <v>58</v>
      </c>
      <c r="I600" s="92" t="s">
        <v>1124</v>
      </c>
      <c r="J600" s="96">
        <v>741.77708000000007</v>
      </c>
    </row>
    <row r="601" spans="2:10">
      <c r="B601" s="91" t="str">
        <f t="shared" si="18"/>
        <v>Manecilla doble clip Tres Cuartos pulgCCE-135-AMP-2014-14</v>
      </c>
      <c r="C601" s="92" t="s">
        <v>706</v>
      </c>
      <c r="D601" s="93">
        <v>14</v>
      </c>
      <c r="E601" s="92" t="s">
        <v>707</v>
      </c>
      <c r="F601" s="93" t="s">
        <v>669</v>
      </c>
      <c r="G601" s="94" t="str">
        <f t="shared" si="19"/>
        <v>59BOG14</v>
      </c>
      <c r="H601" s="95">
        <v>59</v>
      </c>
      <c r="I601" s="92" t="s">
        <v>1128</v>
      </c>
      <c r="J601" s="96">
        <v>912.02099999999996</v>
      </c>
    </row>
    <row r="602" spans="2:10">
      <c r="B602" s="91" t="str">
        <f t="shared" si="18"/>
        <v>ColoresCCE-135-AMP-2014-14</v>
      </c>
      <c r="C602" s="92" t="s">
        <v>706</v>
      </c>
      <c r="D602" s="93">
        <v>14</v>
      </c>
      <c r="E602" s="92" t="s">
        <v>707</v>
      </c>
      <c r="F602" s="93" t="s">
        <v>669</v>
      </c>
      <c r="G602" s="94" t="str">
        <f t="shared" si="19"/>
        <v>60BOG14</v>
      </c>
      <c r="H602" s="95">
        <v>60</v>
      </c>
      <c r="I602" s="92" t="s">
        <v>129</v>
      </c>
      <c r="J602" s="96">
        <v>1981.287</v>
      </c>
    </row>
    <row r="603" spans="2:10">
      <c r="B603" s="91" t="str">
        <f t="shared" si="18"/>
        <v>Corrector liquido en frascoCCE-135-AMP-2014-14</v>
      </c>
      <c r="C603" s="92" t="s">
        <v>706</v>
      </c>
      <c r="D603" s="93">
        <v>14</v>
      </c>
      <c r="E603" s="92" t="s">
        <v>707</v>
      </c>
      <c r="F603" s="93" t="s">
        <v>669</v>
      </c>
      <c r="G603" s="94" t="str">
        <f t="shared" si="19"/>
        <v>61BOG14</v>
      </c>
      <c r="H603" s="95">
        <v>61</v>
      </c>
      <c r="I603" s="92" t="s">
        <v>127</v>
      </c>
      <c r="J603" s="96">
        <v>1033.6238000000001</v>
      </c>
    </row>
    <row r="604" spans="2:10">
      <c r="B604" s="91" t="str">
        <f t="shared" si="18"/>
        <v>Corrector líquido en lápizCCE-135-AMP-2014-14</v>
      </c>
      <c r="C604" s="92" t="s">
        <v>706</v>
      </c>
      <c r="D604" s="93">
        <v>14</v>
      </c>
      <c r="E604" s="92" t="s">
        <v>707</v>
      </c>
      <c r="F604" s="93" t="s">
        <v>669</v>
      </c>
      <c r="G604" s="94" t="str">
        <f t="shared" si="19"/>
        <v>62BOG14</v>
      </c>
      <c r="H604" s="95">
        <v>62</v>
      </c>
      <c r="I604" s="92" t="s">
        <v>126</v>
      </c>
      <c r="J604" s="96">
        <v>2331.1885740000002</v>
      </c>
    </row>
    <row r="605" spans="2:10">
      <c r="B605" s="91" t="str">
        <f t="shared" si="18"/>
        <v>Cosedora de oficina 30 hojasCCE-135-AMP-2014-14</v>
      </c>
      <c r="C605" s="92" t="s">
        <v>706</v>
      </c>
      <c r="D605" s="93">
        <v>14</v>
      </c>
      <c r="E605" s="92" t="s">
        <v>707</v>
      </c>
      <c r="F605" s="93" t="s">
        <v>669</v>
      </c>
      <c r="G605" s="94" t="str">
        <f t="shared" si="19"/>
        <v>63BOG14</v>
      </c>
      <c r="H605" s="95">
        <v>63</v>
      </c>
      <c r="I605" s="92" t="s">
        <v>125</v>
      </c>
      <c r="J605" s="96">
        <v>20283.347040000001</v>
      </c>
    </row>
    <row r="606" spans="2:10">
      <c r="B606" s="91" t="str">
        <f t="shared" si="18"/>
        <v>Cosedora de oficina 20 hojasCCE-135-AMP-2014-14</v>
      </c>
      <c r="C606" s="92" t="s">
        <v>706</v>
      </c>
      <c r="D606" s="93">
        <v>14</v>
      </c>
      <c r="E606" s="92" t="s">
        <v>707</v>
      </c>
      <c r="F606" s="93" t="s">
        <v>669</v>
      </c>
      <c r="G606" s="94" t="str">
        <f t="shared" si="19"/>
        <v>64BOG14</v>
      </c>
      <c r="H606" s="95">
        <v>64</v>
      </c>
      <c r="I606" s="92" t="s">
        <v>124</v>
      </c>
      <c r="J606" s="96">
        <v>10530.80248</v>
      </c>
    </row>
    <row r="607" spans="2:10">
      <c r="B607" s="91" t="str">
        <f t="shared" si="18"/>
        <v>Cosedora eléctricaCCE-135-AMP-2014-14</v>
      </c>
      <c r="C607" s="92" t="s">
        <v>706</v>
      </c>
      <c r="D607" s="93">
        <v>14</v>
      </c>
      <c r="E607" s="92" t="s">
        <v>707</v>
      </c>
      <c r="F607" s="93" t="s">
        <v>669</v>
      </c>
      <c r="G607" s="94" t="str">
        <f t="shared" si="19"/>
        <v>65BOG14</v>
      </c>
      <c r="H607" s="95">
        <v>65</v>
      </c>
      <c r="I607" s="92" t="s">
        <v>123</v>
      </c>
      <c r="J607" s="96">
        <v>231397.96812000001</v>
      </c>
    </row>
    <row r="608" spans="2:10">
      <c r="B608" s="91" t="str">
        <f t="shared" si="18"/>
        <v>Cosedora industrialCCE-135-AMP-2014-14</v>
      </c>
      <c r="C608" s="92" t="s">
        <v>706</v>
      </c>
      <c r="D608" s="93">
        <v>14</v>
      </c>
      <c r="E608" s="92" t="s">
        <v>707</v>
      </c>
      <c r="F608" s="93" t="s">
        <v>669</v>
      </c>
      <c r="G608" s="94" t="str">
        <f t="shared" si="19"/>
        <v>66BOG14</v>
      </c>
      <c r="H608" s="95">
        <v>66</v>
      </c>
      <c r="I608" s="92" t="s">
        <v>122</v>
      </c>
      <c r="J608" s="96">
        <v>73654.815959999993</v>
      </c>
    </row>
    <row r="609" spans="2:10">
      <c r="B609" s="91" t="str">
        <f t="shared" si="18"/>
        <v>Cosedora semindustrialCCE-135-AMP-2014-14</v>
      </c>
      <c r="C609" s="92" t="s">
        <v>706</v>
      </c>
      <c r="D609" s="93">
        <v>14</v>
      </c>
      <c r="E609" s="92" t="s">
        <v>707</v>
      </c>
      <c r="F609" s="93" t="s">
        <v>669</v>
      </c>
      <c r="G609" s="94" t="str">
        <f t="shared" si="19"/>
        <v>67BOG14</v>
      </c>
      <c r="H609" s="95">
        <v>67</v>
      </c>
      <c r="I609" s="92" t="s">
        <v>121</v>
      </c>
      <c r="J609" s="96">
        <v>30291.25748</v>
      </c>
    </row>
    <row r="610" spans="2:10">
      <c r="B610" s="91" t="str">
        <f t="shared" si="18"/>
        <v>Cd-rCCE-135-AMP-2014-14</v>
      </c>
      <c r="C610" s="92" t="s">
        <v>706</v>
      </c>
      <c r="D610" s="93">
        <v>14</v>
      </c>
      <c r="E610" s="92" t="s">
        <v>707</v>
      </c>
      <c r="F610" s="93" t="s">
        <v>669</v>
      </c>
      <c r="G610" s="94" t="str">
        <f t="shared" si="19"/>
        <v>68BOG14</v>
      </c>
      <c r="H610" s="95">
        <v>68</v>
      </c>
      <c r="I610" s="92" t="s">
        <v>120</v>
      </c>
      <c r="J610" s="96">
        <v>44676.868719999999</v>
      </c>
    </row>
    <row r="611" spans="2:10">
      <c r="B611" s="91" t="str">
        <f t="shared" si="18"/>
        <v>Cd-rwCCE-135-AMP-2014-14</v>
      </c>
      <c r="C611" s="92" t="s">
        <v>706</v>
      </c>
      <c r="D611" s="93">
        <v>14</v>
      </c>
      <c r="E611" s="92" t="s">
        <v>707</v>
      </c>
      <c r="F611" s="93" t="s">
        <v>669</v>
      </c>
      <c r="G611" s="94" t="str">
        <f t="shared" si="19"/>
        <v>69BOG14</v>
      </c>
      <c r="H611" s="95">
        <v>69</v>
      </c>
      <c r="I611" s="92" t="s">
        <v>118</v>
      </c>
      <c r="J611" s="96">
        <v>32698.992919999997</v>
      </c>
    </row>
    <row r="612" spans="2:10">
      <c r="B612" s="91" t="str">
        <f t="shared" si="18"/>
        <v>Dvd-rCCE-135-AMP-2014-14</v>
      </c>
      <c r="C612" s="92" t="s">
        <v>706</v>
      </c>
      <c r="D612" s="93">
        <v>14</v>
      </c>
      <c r="E612" s="92" t="s">
        <v>707</v>
      </c>
      <c r="F612" s="93" t="s">
        <v>669</v>
      </c>
      <c r="G612" s="94" t="str">
        <f t="shared" si="19"/>
        <v>70BOG14</v>
      </c>
      <c r="H612" s="95">
        <v>70</v>
      </c>
      <c r="I612" s="92" t="s">
        <v>213</v>
      </c>
      <c r="J612" s="96">
        <v>29780.525720000001</v>
      </c>
    </row>
    <row r="613" spans="2:10">
      <c r="B613" s="91" t="str">
        <f t="shared" si="18"/>
        <v>Fechador de entintado manualCCE-135-AMP-2014-14</v>
      </c>
      <c r="C613" s="92" t="s">
        <v>706</v>
      </c>
      <c r="D613" s="93">
        <v>14</v>
      </c>
      <c r="E613" s="92" t="s">
        <v>707</v>
      </c>
      <c r="F613" s="93" t="s">
        <v>669</v>
      </c>
      <c r="G613" s="94" t="str">
        <f t="shared" si="19"/>
        <v>71BOG14</v>
      </c>
      <c r="H613" s="95">
        <v>71</v>
      </c>
      <c r="I613" s="92" t="s">
        <v>115</v>
      </c>
      <c r="J613" s="96">
        <v>22508.67828</v>
      </c>
    </row>
    <row r="614" spans="2:10">
      <c r="B614" s="91" t="str">
        <f t="shared" si="18"/>
        <v>Gancho legajador plásticoCCE-135-AMP-2014-14</v>
      </c>
      <c r="C614" s="92" t="s">
        <v>706</v>
      </c>
      <c r="D614" s="93">
        <v>14</v>
      </c>
      <c r="E614" s="92" t="s">
        <v>707</v>
      </c>
      <c r="F614" s="93" t="s">
        <v>669</v>
      </c>
      <c r="G614" s="94" t="str">
        <f t="shared" si="19"/>
        <v>72BOG14</v>
      </c>
      <c r="H614" s="95">
        <v>72</v>
      </c>
      <c r="I614" s="92" t="s">
        <v>114</v>
      </c>
      <c r="J614" s="96">
        <v>9497.1786800000009</v>
      </c>
    </row>
    <row r="615" spans="2:10">
      <c r="B615" s="91" t="str">
        <f t="shared" si="18"/>
        <v>Grapa no. 23/10CCE-135-AMP-2014-14</v>
      </c>
      <c r="C615" s="92" t="s">
        <v>706</v>
      </c>
      <c r="D615" s="93">
        <v>14</v>
      </c>
      <c r="E615" s="92" t="s">
        <v>707</v>
      </c>
      <c r="F615" s="93" t="s">
        <v>669</v>
      </c>
      <c r="G615" s="94" t="str">
        <f t="shared" si="19"/>
        <v>73BOG14</v>
      </c>
      <c r="H615" s="95">
        <v>73</v>
      </c>
      <c r="I615" s="92" t="s">
        <v>1112</v>
      </c>
      <c r="J615" s="96">
        <v>2383.4148799999998</v>
      </c>
    </row>
    <row r="616" spans="2:10">
      <c r="B616" s="91" t="str">
        <f t="shared" si="18"/>
        <v>Grapa no. 26/6CCE-135-AMP-2014-14</v>
      </c>
      <c r="C616" s="92" t="s">
        <v>706</v>
      </c>
      <c r="D616" s="93">
        <v>14</v>
      </c>
      <c r="E616" s="92" t="s">
        <v>707</v>
      </c>
      <c r="F616" s="93" t="s">
        <v>669</v>
      </c>
      <c r="G616" s="94" t="str">
        <f t="shared" si="19"/>
        <v>74BOG14</v>
      </c>
      <c r="H616" s="95">
        <v>74</v>
      </c>
      <c r="I616" s="92" t="s">
        <v>112</v>
      </c>
      <c r="J616" s="96">
        <v>1410.59248</v>
      </c>
    </row>
    <row r="617" spans="2:10">
      <c r="B617" s="91" t="str">
        <f t="shared" si="18"/>
        <v>Grapa no. 23/14CCE-135-AMP-2014-14</v>
      </c>
      <c r="C617" s="92" t="s">
        <v>706</v>
      </c>
      <c r="D617" s="93">
        <v>14</v>
      </c>
      <c r="E617" s="92" t="s">
        <v>707</v>
      </c>
      <c r="F617" s="93" t="s">
        <v>669</v>
      </c>
      <c r="G617" s="94" t="str">
        <f t="shared" si="19"/>
        <v>75BOG14</v>
      </c>
      <c r="H617" s="95">
        <v>75</v>
      </c>
      <c r="I617" s="92" t="s">
        <v>1107</v>
      </c>
      <c r="J617" s="96">
        <v>2529.33824</v>
      </c>
    </row>
    <row r="618" spans="2:10">
      <c r="B618" s="91" t="str">
        <f t="shared" si="18"/>
        <v>Grapa no. 23/12CCE-135-AMP-2014-14</v>
      </c>
      <c r="C618" s="92" t="s">
        <v>706</v>
      </c>
      <c r="D618" s="93">
        <v>14</v>
      </c>
      <c r="E618" s="92" t="s">
        <v>707</v>
      </c>
      <c r="F618" s="93" t="s">
        <v>669</v>
      </c>
      <c r="G618" s="94" t="str">
        <f t="shared" si="19"/>
        <v>76BOG14</v>
      </c>
      <c r="H618" s="95">
        <v>76</v>
      </c>
      <c r="I618" s="92" t="s">
        <v>1114</v>
      </c>
      <c r="J618" s="96">
        <v>2529.33824</v>
      </c>
    </row>
    <row r="619" spans="2:10">
      <c r="B619" s="91" t="str">
        <f t="shared" si="18"/>
        <v>Grapa no. 23/8CCE-135-AMP-2014-14</v>
      </c>
      <c r="C619" s="92" t="s">
        <v>706</v>
      </c>
      <c r="D619" s="93">
        <v>14</v>
      </c>
      <c r="E619" s="92" t="s">
        <v>707</v>
      </c>
      <c r="F619" s="93" t="s">
        <v>669</v>
      </c>
      <c r="G619" s="94" t="str">
        <f t="shared" si="19"/>
        <v>77BOG14</v>
      </c>
      <c r="H619" s="95">
        <v>77</v>
      </c>
      <c r="I619" s="92" t="s">
        <v>1116</v>
      </c>
      <c r="J619" s="96">
        <v>2225.3312400000004</v>
      </c>
    </row>
    <row r="620" spans="2:10">
      <c r="B620" s="91" t="str">
        <f t="shared" si="18"/>
        <v>Guillotina manual CCE-135-AMP-2014-14</v>
      </c>
      <c r="C620" s="92" t="s">
        <v>706</v>
      </c>
      <c r="D620" s="93">
        <v>14</v>
      </c>
      <c r="E620" s="92" t="s">
        <v>707</v>
      </c>
      <c r="F620" s="93" t="s">
        <v>669</v>
      </c>
      <c r="G620" s="94" t="str">
        <f t="shared" si="19"/>
        <v>78BOG14</v>
      </c>
      <c r="H620" s="95">
        <v>78</v>
      </c>
      <c r="I620" s="92" t="s">
        <v>107</v>
      </c>
      <c r="J620" s="96">
        <v>72548.230480000013</v>
      </c>
    </row>
    <row r="621" spans="2:10">
      <c r="B621" s="91" t="str">
        <f t="shared" si="18"/>
        <v>Lápiz de escritura mina negraCCE-135-AMP-2014-14</v>
      </c>
      <c r="C621" s="92" t="s">
        <v>706</v>
      </c>
      <c r="D621" s="93">
        <v>14</v>
      </c>
      <c r="E621" s="92" t="s">
        <v>707</v>
      </c>
      <c r="F621" s="93" t="s">
        <v>669</v>
      </c>
      <c r="G621" s="94" t="str">
        <f t="shared" si="19"/>
        <v>79BOG14</v>
      </c>
      <c r="H621" s="95">
        <v>79</v>
      </c>
      <c r="I621" s="92" t="s">
        <v>106</v>
      </c>
      <c r="J621" s="96">
        <v>2211.913</v>
      </c>
    </row>
    <row r="622" spans="2:10">
      <c r="B622" s="91" t="str">
        <f t="shared" si="18"/>
        <v>Lápiz de chequeo mina rojaCCE-135-AMP-2014-14</v>
      </c>
      <c r="C622" s="92" t="s">
        <v>706</v>
      </c>
      <c r="D622" s="93">
        <v>14</v>
      </c>
      <c r="E622" s="92" t="s">
        <v>707</v>
      </c>
      <c r="F622" s="93" t="s">
        <v>669</v>
      </c>
      <c r="G622" s="94" t="str">
        <f t="shared" si="19"/>
        <v>80BOG14</v>
      </c>
      <c r="H622" s="95">
        <v>80</v>
      </c>
      <c r="I622" s="92" t="s">
        <v>105</v>
      </c>
      <c r="J622" s="96">
        <v>4465.7579999999998</v>
      </c>
    </row>
    <row r="623" spans="2:10">
      <c r="B623" s="91" t="str">
        <f t="shared" si="18"/>
        <v>Marcador borrable desechableCCE-135-AMP-2014-14</v>
      </c>
      <c r="C623" s="92" t="s">
        <v>706</v>
      </c>
      <c r="D623" s="93">
        <v>14</v>
      </c>
      <c r="E623" s="92" t="s">
        <v>707</v>
      </c>
      <c r="F623" s="93" t="s">
        <v>669</v>
      </c>
      <c r="G623" s="94" t="str">
        <f t="shared" si="19"/>
        <v>81BOG14</v>
      </c>
      <c r="H623" s="95">
        <v>81</v>
      </c>
      <c r="I623" s="92" t="s">
        <v>104</v>
      </c>
      <c r="J623" s="96">
        <v>8268.9904000000006</v>
      </c>
    </row>
    <row r="624" spans="2:10">
      <c r="B624" s="91" t="str">
        <f t="shared" si="18"/>
        <v>Marcador borrable recargableCCE-135-AMP-2014-14</v>
      </c>
      <c r="C624" s="92" t="s">
        <v>706</v>
      </c>
      <c r="D624" s="93">
        <v>14</v>
      </c>
      <c r="E624" s="92" t="s">
        <v>707</v>
      </c>
      <c r="F624" s="93" t="s">
        <v>669</v>
      </c>
      <c r="G624" s="94" t="str">
        <f t="shared" si="19"/>
        <v>82BOG14</v>
      </c>
      <c r="H624" s="95">
        <v>82</v>
      </c>
      <c r="I624" s="92" t="s">
        <v>103</v>
      </c>
      <c r="J624" s="96">
        <v>15832.684560000002</v>
      </c>
    </row>
    <row r="625" spans="2:10">
      <c r="B625" s="91" t="str">
        <f t="shared" si="18"/>
        <v>Marcador permanente CCE-135-AMP-2014-14</v>
      </c>
      <c r="C625" s="92" t="s">
        <v>706</v>
      </c>
      <c r="D625" s="93">
        <v>14</v>
      </c>
      <c r="E625" s="92" t="s">
        <v>707</v>
      </c>
      <c r="F625" s="93" t="s">
        <v>669</v>
      </c>
      <c r="G625" s="94" t="str">
        <f t="shared" si="19"/>
        <v>83BOG14</v>
      </c>
      <c r="H625" s="95">
        <v>83</v>
      </c>
      <c r="I625" s="92" t="s">
        <v>102</v>
      </c>
      <c r="J625" s="96">
        <v>6432.7881199999993</v>
      </c>
    </row>
    <row r="626" spans="2:10">
      <c r="B626" s="91" t="str">
        <f t="shared" si="18"/>
        <v>Marcador permanente punta delgadaCCE-135-AMP-2014-14</v>
      </c>
      <c r="C626" s="92" t="s">
        <v>706</v>
      </c>
      <c r="D626" s="93">
        <v>14</v>
      </c>
      <c r="E626" s="92" t="s">
        <v>707</v>
      </c>
      <c r="F626" s="93" t="s">
        <v>669</v>
      </c>
      <c r="G626" s="94" t="str">
        <f t="shared" si="19"/>
        <v>84BOG14</v>
      </c>
      <c r="H626" s="95">
        <v>84</v>
      </c>
      <c r="I626" s="92" t="s">
        <v>101</v>
      </c>
      <c r="J626" s="96">
        <v>15127.38832</v>
      </c>
    </row>
    <row r="627" spans="2:10">
      <c r="B627" s="91" t="str">
        <f t="shared" si="18"/>
        <v>PlumígrafoCCE-135-AMP-2014-14</v>
      </c>
      <c r="C627" s="92" t="s">
        <v>706</v>
      </c>
      <c r="D627" s="93">
        <v>14</v>
      </c>
      <c r="E627" s="92" t="s">
        <v>707</v>
      </c>
      <c r="F627" s="93" t="s">
        <v>669</v>
      </c>
      <c r="G627" s="94" t="str">
        <f t="shared" si="19"/>
        <v>85BOG14</v>
      </c>
      <c r="H627" s="95">
        <v>85</v>
      </c>
      <c r="I627" s="92" t="s">
        <v>215</v>
      </c>
      <c r="J627" s="96">
        <v>7381.2899600000001</v>
      </c>
    </row>
    <row r="628" spans="2:10">
      <c r="B628" s="91" t="str">
        <f t="shared" si="18"/>
        <v>Mina para portaminas 0,5mmCCE-135-AMP-2014-14</v>
      </c>
      <c r="C628" s="92" t="s">
        <v>706</v>
      </c>
      <c r="D628" s="93">
        <v>14</v>
      </c>
      <c r="E628" s="92" t="s">
        <v>707</v>
      </c>
      <c r="F628" s="93" t="s">
        <v>669</v>
      </c>
      <c r="G628" s="94" t="str">
        <f t="shared" si="19"/>
        <v>86BOG14</v>
      </c>
      <c r="H628" s="95">
        <v>86</v>
      </c>
      <c r="I628" s="92" t="s">
        <v>1159</v>
      </c>
      <c r="J628" s="96">
        <v>425.60980000000001</v>
      </c>
    </row>
    <row r="629" spans="2:10">
      <c r="B629" s="91" t="str">
        <f t="shared" si="18"/>
        <v>Mina para portaminas 0,7mmCCE-135-AMP-2014-14</v>
      </c>
      <c r="C629" s="92" t="s">
        <v>706</v>
      </c>
      <c r="D629" s="93">
        <v>14</v>
      </c>
      <c r="E629" s="92" t="s">
        <v>707</v>
      </c>
      <c r="F629" s="93" t="s">
        <v>669</v>
      </c>
      <c r="G629" s="94" t="str">
        <f t="shared" si="19"/>
        <v>87BOG14</v>
      </c>
      <c r="H629" s="95">
        <v>87</v>
      </c>
      <c r="I629" s="92" t="s">
        <v>1165</v>
      </c>
      <c r="J629" s="96">
        <v>486.41120000000001</v>
      </c>
    </row>
    <row r="630" spans="2:10">
      <c r="B630" s="91" t="str">
        <f t="shared" si="18"/>
        <v>Numerador entintado manual 6 dígitosCCE-135-AMP-2014-14</v>
      </c>
      <c r="C630" s="92" t="s">
        <v>706</v>
      </c>
      <c r="D630" s="93">
        <v>14</v>
      </c>
      <c r="E630" s="92" t="s">
        <v>707</v>
      </c>
      <c r="F630" s="93" t="s">
        <v>669</v>
      </c>
      <c r="G630" s="94" t="str">
        <f t="shared" si="19"/>
        <v>88BOG14</v>
      </c>
      <c r="H630" s="95">
        <v>88</v>
      </c>
      <c r="I630" s="92" t="s">
        <v>97</v>
      </c>
      <c r="J630" s="96">
        <v>3052.2302799999998</v>
      </c>
    </row>
    <row r="631" spans="2:10">
      <c r="B631" s="91" t="str">
        <f t="shared" si="18"/>
        <v>Numerador entintado manual 8 dígitosCCE-135-AMP-2014-14</v>
      </c>
      <c r="C631" s="92" t="s">
        <v>706</v>
      </c>
      <c r="D631" s="93">
        <v>14</v>
      </c>
      <c r="E631" s="92" t="s">
        <v>707</v>
      </c>
      <c r="F631" s="93" t="s">
        <v>669</v>
      </c>
      <c r="G631" s="94" t="str">
        <f t="shared" si="19"/>
        <v>89BOG14</v>
      </c>
      <c r="H631" s="95">
        <v>89</v>
      </c>
      <c r="I631" s="92" t="s">
        <v>96</v>
      </c>
      <c r="J631" s="96">
        <v>12561.569239999999</v>
      </c>
    </row>
    <row r="632" spans="2:10">
      <c r="B632" s="91" t="str">
        <f t="shared" si="18"/>
        <v>Numerador entintado manual 13 dígitosCCE-135-AMP-2014-14</v>
      </c>
      <c r="C632" s="92" t="s">
        <v>706</v>
      </c>
      <c r="D632" s="93">
        <v>14</v>
      </c>
      <c r="E632" s="92" t="s">
        <v>707</v>
      </c>
      <c r="F632" s="93" t="s">
        <v>669</v>
      </c>
      <c r="G632" s="94" t="str">
        <f t="shared" si="19"/>
        <v>90BOG14</v>
      </c>
      <c r="H632" s="95">
        <v>90</v>
      </c>
      <c r="I632" s="92" t="s">
        <v>95</v>
      </c>
      <c r="J632" s="96">
        <v>12975.018760000001</v>
      </c>
    </row>
    <row r="633" spans="2:10">
      <c r="B633" s="91" t="str">
        <f t="shared" si="18"/>
        <v>PadmouseCCE-135-AMP-2014-14</v>
      </c>
      <c r="C633" s="92" t="s">
        <v>706</v>
      </c>
      <c r="D633" s="93">
        <v>14</v>
      </c>
      <c r="E633" s="92" t="s">
        <v>707</v>
      </c>
      <c r="F633" s="93" t="s">
        <v>669</v>
      </c>
      <c r="G633" s="94" t="str">
        <f t="shared" si="19"/>
        <v>91BOG14</v>
      </c>
      <c r="H633" s="95">
        <v>91</v>
      </c>
      <c r="I633" s="92" t="s">
        <v>94</v>
      </c>
      <c r="J633" s="96">
        <v>11126.656199999999</v>
      </c>
    </row>
    <row r="634" spans="2:10">
      <c r="B634" s="91" t="str">
        <f t="shared" si="18"/>
        <v>Pegante en barraCCE-135-AMP-2014-14</v>
      </c>
      <c r="C634" s="92" t="s">
        <v>706</v>
      </c>
      <c r="D634" s="93">
        <v>14</v>
      </c>
      <c r="E634" s="92" t="s">
        <v>707</v>
      </c>
      <c r="F634" s="93" t="s">
        <v>669</v>
      </c>
      <c r="G634" s="94" t="str">
        <f t="shared" si="19"/>
        <v>92BOG14</v>
      </c>
      <c r="H634" s="95">
        <v>92</v>
      </c>
      <c r="I634" s="92" t="s">
        <v>93</v>
      </c>
      <c r="J634" s="96">
        <v>2407.7354400000004</v>
      </c>
    </row>
    <row r="635" spans="2:10">
      <c r="B635" s="91" t="str">
        <f t="shared" si="18"/>
        <v>Pegante líquido 225gCCE-135-AMP-2014-14</v>
      </c>
      <c r="C635" s="92" t="s">
        <v>706</v>
      </c>
      <c r="D635" s="93">
        <v>14</v>
      </c>
      <c r="E635" s="92" t="s">
        <v>707</v>
      </c>
      <c r="F635" s="93" t="s">
        <v>669</v>
      </c>
      <c r="G635" s="94" t="str">
        <f t="shared" si="19"/>
        <v>93BOG14</v>
      </c>
      <c r="H635" s="95">
        <v>93</v>
      </c>
      <c r="I635" s="92" t="s">
        <v>92</v>
      </c>
      <c r="J635" s="96">
        <v>2334.77376</v>
      </c>
    </row>
    <row r="636" spans="2:10">
      <c r="B636" s="91" t="str">
        <f t="shared" si="18"/>
        <v>Pegante líquido 4000gCCE-135-AMP-2014-14</v>
      </c>
      <c r="C636" s="92" t="s">
        <v>706</v>
      </c>
      <c r="D636" s="93">
        <v>14</v>
      </c>
      <c r="E636" s="92" t="s">
        <v>707</v>
      </c>
      <c r="F636" s="93" t="s">
        <v>669</v>
      </c>
      <c r="G636" s="94" t="str">
        <f t="shared" si="19"/>
        <v>94BOG14</v>
      </c>
      <c r="H636" s="95">
        <v>94</v>
      </c>
      <c r="I636" s="92" t="s">
        <v>91</v>
      </c>
      <c r="J636" s="96">
        <v>22873.193156000001</v>
      </c>
    </row>
    <row r="637" spans="2:10">
      <c r="B637" s="91" t="str">
        <f t="shared" si="18"/>
        <v>Perforadora 1 huecoCCE-135-AMP-2014-14</v>
      </c>
      <c r="C637" s="92" t="s">
        <v>706</v>
      </c>
      <c r="D637" s="93">
        <v>14</v>
      </c>
      <c r="E637" s="92" t="s">
        <v>707</v>
      </c>
      <c r="F637" s="93" t="s">
        <v>669</v>
      </c>
      <c r="G637" s="94" t="str">
        <f t="shared" si="19"/>
        <v>95BOG14</v>
      </c>
      <c r="H637" s="95">
        <v>95</v>
      </c>
      <c r="I637" s="92" t="s">
        <v>90</v>
      </c>
      <c r="J637" s="96">
        <v>2079.4078799999997</v>
      </c>
    </row>
    <row r="638" spans="2:10">
      <c r="B638" s="91" t="str">
        <f t="shared" si="18"/>
        <v>Perforadora Industrial 2 huecos CCE-135-AMP-2014-14</v>
      </c>
      <c r="C638" s="92" t="s">
        <v>706</v>
      </c>
      <c r="D638" s="93">
        <v>14</v>
      </c>
      <c r="E638" s="92" t="s">
        <v>707</v>
      </c>
      <c r="F638" s="93" t="s">
        <v>669</v>
      </c>
      <c r="G638" s="94" t="str">
        <f t="shared" si="19"/>
        <v>96BOG14</v>
      </c>
      <c r="H638" s="95">
        <v>96</v>
      </c>
      <c r="I638" s="92" t="s">
        <v>89</v>
      </c>
      <c r="J638" s="96">
        <v>179206.04636000001</v>
      </c>
    </row>
    <row r="639" spans="2:10">
      <c r="B639" s="91" t="str">
        <f t="shared" si="18"/>
        <v>Perforadora Semindustrial 2 huecos CCE-135-AMP-2014-14</v>
      </c>
      <c r="C639" s="92" t="s">
        <v>706</v>
      </c>
      <c r="D639" s="93">
        <v>14</v>
      </c>
      <c r="E639" s="92" t="s">
        <v>707</v>
      </c>
      <c r="F639" s="93" t="s">
        <v>669</v>
      </c>
      <c r="G639" s="94" t="str">
        <f t="shared" si="19"/>
        <v>97BOG14</v>
      </c>
      <c r="H639" s="95">
        <v>97</v>
      </c>
      <c r="I639" s="92" t="s">
        <v>88</v>
      </c>
      <c r="J639" s="96">
        <v>22605.960520000001</v>
      </c>
    </row>
    <row r="640" spans="2:10">
      <c r="B640" s="91" t="str">
        <f t="shared" si="18"/>
        <v>Perforadora para Oficina de 2 huecos CCE-135-AMP-2014-14</v>
      </c>
      <c r="C640" s="92" t="s">
        <v>706</v>
      </c>
      <c r="D640" s="93">
        <v>14</v>
      </c>
      <c r="E640" s="92" t="s">
        <v>707</v>
      </c>
      <c r="F640" s="93" t="s">
        <v>669</v>
      </c>
      <c r="G640" s="94" t="str">
        <f t="shared" si="19"/>
        <v>98BOG14</v>
      </c>
      <c r="H640" s="95">
        <v>98</v>
      </c>
      <c r="I640" s="92" t="s">
        <v>87</v>
      </c>
      <c r="J640" s="96">
        <v>10482.16136</v>
      </c>
    </row>
    <row r="641" spans="2:10">
      <c r="B641" s="91" t="str">
        <f t="shared" si="18"/>
        <v>Perforadora 3 huecosCCE-135-AMP-2014-14</v>
      </c>
      <c r="C641" s="92" t="s">
        <v>706</v>
      </c>
      <c r="D641" s="93">
        <v>14</v>
      </c>
      <c r="E641" s="92" t="s">
        <v>707</v>
      </c>
      <c r="F641" s="93" t="s">
        <v>669</v>
      </c>
      <c r="G641" s="94" t="str">
        <f t="shared" si="19"/>
        <v>99BOG14</v>
      </c>
      <c r="H641" s="95">
        <v>99</v>
      </c>
      <c r="I641" s="92" t="s">
        <v>584</v>
      </c>
      <c r="J641" s="96">
        <v>28722.58136</v>
      </c>
    </row>
    <row r="642" spans="2:10">
      <c r="B642" s="91" t="str">
        <f t="shared" ref="B642:B705" si="20">I642&amp;E642</f>
        <v>Pilas alcalinas AA no recargablesCCE-135-AMP-2014-14</v>
      </c>
      <c r="C642" s="92" t="s">
        <v>706</v>
      </c>
      <c r="D642" s="93">
        <v>14</v>
      </c>
      <c r="E642" s="92" t="s">
        <v>707</v>
      </c>
      <c r="F642" s="93" t="s">
        <v>669</v>
      </c>
      <c r="G642" s="94" t="str">
        <f t="shared" si="19"/>
        <v>100BOG14</v>
      </c>
      <c r="H642" s="95">
        <v>100</v>
      </c>
      <c r="I642" s="92" t="s">
        <v>85</v>
      </c>
      <c r="J642" s="96">
        <v>3113.0316800000001</v>
      </c>
    </row>
    <row r="643" spans="2:10">
      <c r="B643" s="91" t="str">
        <f t="shared" si="20"/>
        <v>Pilas alcalinas AAA no recargablesCCE-135-AMP-2014-14</v>
      </c>
      <c r="C643" s="92" t="s">
        <v>706</v>
      </c>
      <c r="D643" s="93">
        <v>14</v>
      </c>
      <c r="E643" s="92" t="s">
        <v>707</v>
      </c>
      <c r="F643" s="93" t="s">
        <v>669</v>
      </c>
      <c r="G643" s="94" t="str">
        <f t="shared" ref="G643:G706" si="21">H643&amp;F643&amp;D643</f>
        <v>101BOG14</v>
      </c>
      <c r="H643" s="95">
        <v>101</v>
      </c>
      <c r="I643" s="92" t="s">
        <v>84</v>
      </c>
      <c r="J643" s="96">
        <v>3380.5578400000004</v>
      </c>
    </row>
    <row r="644" spans="2:10">
      <c r="B644" s="91" t="str">
        <f t="shared" si="20"/>
        <v>PortalápizCCE-135-AMP-2014-14</v>
      </c>
      <c r="C644" s="92" t="s">
        <v>706</v>
      </c>
      <c r="D644" s="93">
        <v>14</v>
      </c>
      <c r="E644" s="92" t="s">
        <v>707</v>
      </c>
      <c r="F644" s="93" t="s">
        <v>669</v>
      </c>
      <c r="G644" s="94" t="str">
        <f t="shared" si="21"/>
        <v>102BOG14</v>
      </c>
      <c r="H644" s="95">
        <v>102</v>
      </c>
      <c r="I644" s="92" t="s">
        <v>82</v>
      </c>
      <c r="J644" s="96">
        <v>1799.72144</v>
      </c>
    </row>
    <row r="645" spans="2:10">
      <c r="B645" s="91" t="str">
        <f t="shared" si="20"/>
        <v>Portaminas 0,7mmCCE-135-AMP-2014-14</v>
      </c>
      <c r="C645" s="92" t="s">
        <v>706</v>
      </c>
      <c r="D645" s="93">
        <v>14</v>
      </c>
      <c r="E645" s="92" t="s">
        <v>707</v>
      </c>
      <c r="F645" s="93" t="s">
        <v>669</v>
      </c>
      <c r="G645" s="94" t="str">
        <f t="shared" si="21"/>
        <v>103BOG14</v>
      </c>
      <c r="H645" s="95">
        <v>103</v>
      </c>
      <c r="I645" s="92" t="s">
        <v>81</v>
      </c>
      <c r="J645" s="96">
        <v>9205.3319600000013</v>
      </c>
    </row>
    <row r="646" spans="2:10">
      <c r="B646" s="91" t="str">
        <f t="shared" si="20"/>
        <v>Portaminas 0,5mmCCE-135-AMP-2014-14</v>
      </c>
      <c r="C646" s="92" t="s">
        <v>706</v>
      </c>
      <c r="D646" s="93">
        <v>14</v>
      </c>
      <c r="E646" s="92" t="s">
        <v>707</v>
      </c>
      <c r="F646" s="93" t="s">
        <v>669</v>
      </c>
      <c r="G646" s="94" t="str">
        <f t="shared" si="21"/>
        <v>104BOG14</v>
      </c>
      <c r="H646" s="95">
        <v>104</v>
      </c>
      <c r="I646" s="92" t="s">
        <v>80</v>
      </c>
      <c r="J646" s="96">
        <v>9205.3319600000013</v>
      </c>
    </row>
    <row r="647" spans="2:10">
      <c r="B647" s="91" t="str">
        <f t="shared" si="20"/>
        <v>ReglaCCE-135-AMP-2014-14</v>
      </c>
      <c r="C647" s="92" t="s">
        <v>706</v>
      </c>
      <c r="D647" s="93">
        <v>14</v>
      </c>
      <c r="E647" s="92" t="s">
        <v>707</v>
      </c>
      <c r="F647" s="93" t="s">
        <v>669</v>
      </c>
      <c r="G647" s="94" t="str">
        <f t="shared" si="21"/>
        <v>105BOG14</v>
      </c>
      <c r="H647" s="95">
        <v>105</v>
      </c>
      <c r="I647" s="92" t="s">
        <v>79</v>
      </c>
      <c r="J647" s="96">
        <v>668.81539999999995</v>
      </c>
    </row>
    <row r="648" spans="2:10">
      <c r="B648" s="91" t="str">
        <f t="shared" si="20"/>
        <v>Repuesto bisturí 18mmCCE-135-AMP-2014-14</v>
      </c>
      <c r="C648" s="92" t="s">
        <v>706</v>
      </c>
      <c r="D648" s="93">
        <v>14</v>
      </c>
      <c r="E648" s="92" t="s">
        <v>707</v>
      </c>
      <c r="F648" s="93" t="s">
        <v>669</v>
      </c>
      <c r="G648" s="94" t="str">
        <f t="shared" si="21"/>
        <v>106BOG14</v>
      </c>
      <c r="H648" s="95">
        <v>106</v>
      </c>
      <c r="I648" s="92" t="s">
        <v>78</v>
      </c>
      <c r="J648" s="96">
        <v>1264.66912</v>
      </c>
    </row>
    <row r="649" spans="2:10">
      <c r="B649" s="91" t="str">
        <f t="shared" si="20"/>
        <v>Repuesto bisturí 9mmCCE-135-AMP-2014-14</v>
      </c>
      <c r="C649" s="92" t="s">
        <v>706</v>
      </c>
      <c r="D649" s="93">
        <v>14</v>
      </c>
      <c r="E649" s="92" t="s">
        <v>707</v>
      </c>
      <c r="F649" s="93" t="s">
        <v>669</v>
      </c>
      <c r="G649" s="94" t="str">
        <f t="shared" si="21"/>
        <v>107BOG14</v>
      </c>
      <c r="H649" s="95">
        <v>107</v>
      </c>
      <c r="I649" s="92" t="s">
        <v>77</v>
      </c>
      <c r="J649" s="96">
        <v>583.69344000000001</v>
      </c>
    </row>
    <row r="650" spans="2:10">
      <c r="B650" s="91" t="str">
        <f t="shared" si="20"/>
        <v>Resaltador desechableCCE-135-AMP-2014-14</v>
      </c>
      <c r="C650" s="92" t="s">
        <v>706</v>
      </c>
      <c r="D650" s="93">
        <v>14</v>
      </c>
      <c r="E650" s="92" t="s">
        <v>707</v>
      </c>
      <c r="F650" s="93" t="s">
        <v>669</v>
      </c>
      <c r="G650" s="94" t="str">
        <f t="shared" si="21"/>
        <v>108BOG14</v>
      </c>
      <c r="H650" s="95">
        <v>108</v>
      </c>
      <c r="I650" s="92" t="s">
        <v>75</v>
      </c>
      <c r="J650" s="96">
        <v>6785.43624</v>
      </c>
    </row>
    <row r="651" spans="2:10">
      <c r="B651" s="91" t="str">
        <f t="shared" si="20"/>
        <v>Rotulo adhesivo matriz  x 480CCE-135-AMP-2014-14</v>
      </c>
      <c r="C651" s="92" t="s">
        <v>706</v>
      </c>
      <c r="D651" s="93">
        <v>14</v>
      </c>
      <c r="E651" s="92" t="s">
        <v>707</v>
      </c>
      <c r="F651" s="93" t="s">
        <v>669</v>
      </c>
      <c r="G651" s="94" t="str">
        <f t="shared" si="21"/>
        <v>109BOG14</v>
      </c>
      <c r="H651" s="95">
        <v>109</v>
      </c>
      <c r="I651" s="92" t="s">
        <v>73</v>
      </c>
      <c r="J651" s="96">
        <v>19882.057799999999</v>
      </c>
    </row>
    <row r="652" spans="2:10">
      <c r="B652" s="91" t="str">
        <f t="shared" si="20"/>
        <v>Rotulo adhesivo matriz x 1080CCE-135-AMP-2014-14</v>
      </c>
      <c r="C652" s="92" t="s">
        <v>706</v>
      </c>
      <c r="D652" s="93">
        <v>14</v>
      </c>
      <c r="E652" s="92" t="s">
        <v>707</v>
      </c>
      <c r="F652" s="93" t="s">
        <v>669</v>
      </c>
      <c r="G652" s="94" t="str">
        <f t="shared" si="21"/>
        <v>110BOG14</v>
      </c>
      <c r="H652" s="95">
        <v>110</v>
      </c>
      <c r="I652" s="92" t="s">
        <v>72</v>
      </c>
      <c r="J652" s="96">
        <v>19882.057799999999</v>
      </c>
    </row>
    <row r="653" spans="2:10">
      <c r="B653" s="91" t="str">
        <f t="shared" si="20"/>
        <v>Rotulo adhesivo por hojaCCE-135-AMP-2014-14</v>
      </c>
      <c r="C653" s="92" t="s">
        <v>706</v>
      </c>
      <c r="D653" s="93">
        <v>14</v>
      </c>
      <c r="E653" s="92" t="s">
        <v>707</v>
      </c>
      <c r="F653" s="93" t="s">
        <v>669</v>
      </c>
      <c r="G653" s="94" t="str">
        <f t="shared" si="21"/>
        <v>111BOG14</v>
      </c>
      <c r="H653" s="95">
        <v>111</v>
      </c>
      <c r="I653" s="92" t="s">
        <v>218</v>
      </c>
      <c r="J653" s="96">
        <v>19723.974160000002</v>
      </c>
    </row>
    <row r="654" spans="2:10">
      <c r="B654" s="91" t="str">
        <f t="shared" si="20"/>
        <v>Sacaganchos para grapaCCE-135-AMP-2014-14</v>
      </c>
      <c r="C654" s="92" t="s">
        <v>706</v>
      </c>
      <c r="D654" s="93">
        <v>14</v>
      </c>
      <c r="E654" s="92" t="s">
        <v>707</v>
      </c>
      <c r="F654" s="93" t="s">
        <v>669</v>
      </c>
      <c r="G654" s="94" t="str">
        <f t="shared" si="21"/>
        <v>112BOG14</v>
      </c>
      <c r="H654" s="95">
        <v>112</v>
      </c>
      <c r="I654" s="92" t="s">
        <v>70</v>
      </c>
      <c r="J654" s="96">
        <v>3125.1919599999997</v>
      </c>
    </row>
    <row r="655" spans="2:10">
      <c r="B655" s="91" t="str">
        <f t="shared" si="20"/>
        <v>Guía en cartulina oficioCCE-135-AMP-2014-14</v>
      </c>
      <c r="C655" s="92" t="s">
        <v>706</v>
      </c>
      <c r="D655" s="93">
        <v>14</v>
      </c>
      <c r="E655" s="92" t="s">
        <v>707</v>
      </c>
      <c r="F655" s="93" t="s">
        <v>669</v>
      </c>
      <c r="G655" s="94" t="str">
        <f t="shared" si="21"/>
        <v>113BOG14</v>
      </c>
      <c r="H655" s="95">
        <v>113</v>
      </c>
      <c r="I655" s="92" t="s">
        <v>69</v>
      </c>
      <c r="J655" s="96">
        <v>559.37288000000001</v>
      </c>
    </row>
    <row r="656" spans="2:10">
      <c r="B656" s="91" t="str">
        <f t="shared" si="20"/>
        <v>Guía en cartulina cartaCCE-135-AMP-2014-14</v>
      </c>
      <c r="C656" s="92" t="s">
        <v>706</v>
      </c>
      <c r="D656" s="93">
        <v>14</v>
      </c>
      <c r="E656" s="92" t="s">
        <v>707</v>
      </c>
      <c r="F656" s="93" t="s">
        <v>669</v>
      </c>
      <c r="G656" s="94" t="str">
        <f t="shared" si="21"/>
        <v>114BOG14</v>
      </c>
      <c r="H656" s="95">
        <v>114</v>
      </c>
      <c r="I656" s="92" t="s">
        <v>68</v>
      </c>
      <c r="J656" s="96">
        <v>498.57148000000001</v>
      </c>
    </row>
    <row r="657" spans="2:10">
      <c r="B657" s="91" t="str">
        <f t="shared" si="20"/>
        <v>Separador plástico oficioCCE-135-AMP-2014-14</v>
      </c>
      <c r="C657" s="92" t="s">
        <v>706</v>
      </c>
      <c r="D657" s="93">
        <v>14</v>
      </c>
      <c r="E657" s="92" t="s">
        <v>707</v>
      </c>
      <c r="F657" s="93" t="s">
        <v>669</v>
      </c>
      <c r="G657" s="94" t="str">
        <f t="shared" si="21"/>
        <v>115BOG14</v>
      </c>
      <c r="H657" s="95">
        <v>115</v>
      </c>
      <c r="I657" s="92" t="s">
        <v>67</v>
      </c>
      <c r="J657" s="96">
        <v>1070.1046399999998</v>
      </c>
    </row>
    <row r="658" spans="2:10">
      <c r="B658" s="91" t="str">
        <f t="shared" si="20"/>
        <v>Separador plástico cartaCCE-135-AMP-2014-14</v>
      </c>
      <c r="C658" s="92" t="s">
        <v>706</v>
      </c>
      <c r="D658" s="93">
        <v>14</v>
      </c>
      <c r="E658" s="92" t="s">
        <v>707</v>
      </c>
      <c r="F658" s="93" t="s">
        <v>669</v>
      </c>
      <c r="G658" s="94" t="str">
        <f t="shared" si="21"/>
        <v>116BOG14</v>
      </c>
      <c r="H658" s="95">
        <v>116</v>
      </c>
      <c r="I658" s="92" t="s">
        <v>66</v>
      </c>
      <c r="J658" s="96">
        <v>899.86072000000001</v>
      </c>
    </row>
    <row r="659" spans="2:10">
      <c r="B659" s="91" t="str">
        <f t="shared" si="20"/>
        <v>Tablero en acrílico CCE-135-AMP-2014-14</v>
      </c>
      <c r="C659" s="92" t="s">
        <v>706</v>
      </c>
      <c r="D659" s="93">
        <v>14</v>
      </c>
      <c r="E659" s="92" t="s">
        <v>707</v>
      </c>
      <c r="F659" s="93" t="s">
        <v>669</v>
      </c>
      <c r="G659" s="94" t="str">
        <f t="shared" si="21"/>
        <v>117BOG14</v>
      </c>
      <c r="H659" s="95">
        <v>117</v>
      </c>
      <c r="I659" s="92" t="s">
        <v>64</v>
      </c>
      <c r="J659" s="96">
        <v>80087.604080000005</v>
      </c>
    </row>
    <row r="660" spans="2:10">
      <c r="B660" s="91" t="str">
        <f t="shared" si="20"/>
        <v>Tablero en corcho 60 x 45 cmCCE-135-AMP-2014-14</v>
      </c>
      <c r="C660" s="92" t="s">
        <v>706</v>
      </c>
      <c r="D660" s="93">
        <v>14</v>
      </c>
      <c r="E660" s="92" t="s">
        <v>707</v>
      </c>
      <c r="F660" s="93" t="s">
        <v>669</v>
      </c>
      <c r="G660" s="94" t="str">
        <f t="shared" si="21"/>
        <v>118BOG14</v>
      </c>
      <c r="H660" s="95">
        <v>118</v>
      </c>
      <c r="I660" s="92" t="s">
        <v>63</v>
      </c>
      <c r="J660" s="96">
        <v>66735.616640000007</v>
      </c>
    </row>
    <row r="661" spans="2:10">
      <c r="B661" s="91" t="str">
        <f t="shared" si="20"/>
        <v>Tablero en corcho 80 x 120 cmsCCE-135-AMP-2014-14</v>
      </c>
      <c r="C661" s="92" t="s">
        <v>706</v>
      </c>
      <c r="D661" s="93">
        <v>14</v>
      </c>
      <c r="E661" s="92" t="s">
        <v>707</v>
      </c>
      <c r="F661" s="93" t="s">
        <v>669</v>
      </c>
      <c r="G661" s="94" t="str">
        <f t="shared" si="21"/>
        <v>119BOG14</v>
      </c>
      <c r="H661" s="95">
        <v>119</v>
      </c>
      <c r="I661" s="92" t="s">
        <v>62</v>
      </c>
      <c r="J661" s="96">
        <v>93427.431240000005</v>
      </c>
    </row>
    <row r="662" spans="2:10">
      <c r="B662" s="91" t="str">
        <f t="shared" si="20"/>
        <v>Notas autoadhesivasCCE-135-AMP-2014-14</v>
      </c>
      <c r="C662" s="92" t="s">
        <v>706</v>
      </c>
      <c r="D662" s="93">
        <v>14</v>
      </c>
      <c r="E662" s="92" t="s">
        <v>707</v>
      </c>
      <c r="F662" s="93" t="s">
        <v>669</v>
      </c>
      <c r="G662" s="94" t="str">
        <f t="shared" si="21"/>
        <v>120BOG14</v>
      </c>
      <c r="H662" s="95">
        <v>120</v>
      </c>
      <c r="I662" s="92" t="s">
        <v>61</v>
      </c>
      <c r="J662" s="96">
        <v>1082.2649200000001</v>
      </c>
    </row>
    <row r="663" spans="2:10">
      <c r="B663" s="91" t="str">
        <f t="shared" si="20"/>
        <v>Taco de papel CCE-135-AMP-2014-14</v>
      </c>
      <c r="C663" s="92" t="s">
        <v>706</v>
      </c>
      <c r="D663" s="93">
        <v>14</v>
      </c>
      <c r="E663" s="92" t="s">
        <v>707</v>
      </c>
      <c r="F663" s="93" t="s">
        <v>669</v>
      </c>
      <c r="G663" s="94" t="str">
        <f t="shared" si="21"/>
        <v>121BOG14</v>
      </c>
      <c r="H663" s="95">
        <v>121</v>
      </c>
      <c r="I663" s="92" t="s">
        <v>59</v>
      </c>
      <c r="J663" s="96">
        <v>912.02099999999996</v>
      </c>
    </row>
    <row r="664" spans="2:10">
      <c r="B664" s="91" t="str">
        <f t="shared" si="20"/>
        <v>TajalápizCCE-135-AMP-2014-14</v>
      </c>
      <c r="C664" s="92" t="s">
        <v>706</v>
      </c>
      <c r="D664" s="93">
        <v>14</v>
      </c>
      <c r="E664" s="92" t="s">
        <v>707</v>
      </c>
      <c r="F664" s="93" t="s">
        <v>669</v>
      </c>
      <c r="G664" s="94" t="str">
        <f t="shared" si="21"/>
        <v>122BOG14</v>
      </c>
      <c r="H664" s="95">
        <v>122</v>
      </c>
      <c r="I664" s="92" t="s">
        <v>58</v>
      </c>
      <c r="J664" s="96">
        <v>452.65594000000004</v>
      </c>
    </row>
    <row r="665" spans="2:10">
      <c r="B665" s="91" t="str">
        <f t="shared" si="20"/>
        <v>Tajalápiz eléctricoCCE-135-AMP-2014-14</v>
      </c>
      <c r="C665" s="92" t="s">
        <v>706</v>
      </c>
      <c r="D665" s="93">
        <v>14</v>
      </c>
      <c r="E665" s="92" t="s">
        <v>707</v>
      </c>
      <c r="F665" s="93" t="s">
        <v>669</v>
      </c>
      <c r="G665" s="94" t="str">
        <f t="shared" si="21"/>
        <v>123BOG14</v>
      </c>
      <c r="H665" s="95">
        <v>123</v>
      </c>
      <c r="I665" s="92" t="s">
        <v>57</v>
      </c>
      <c r="J665" s="96">
        <v>70510.314314000003</v>
      </c>
    </row>
    <row r="666" spans="2:10">
      <c r="B666" s="91" t="str">
        <f t="shared" si="20"/>
        <v>Tijera de acero inoxidableCCE-135-AMP-2014-14</v>
      </c>
      <c r="C666" s="92" t="s">
        <v>706</v>
      </c>
      <c r="D666" s="93">
        <v>14</v>
      </c>
      <c r="E666" s="92" t="s">
        <v>707</v>
      </c>
      <c r="F666" s="93" t="s">
        <v>669</v>
      </c>
      <c r="G666" s="94" t="str">
        <f t="shared" si="21"/>
        <v>124BOG14</v>
      </c>
      <c r="H666" s="95">
        <v>124</v>
      </c>
      <c r="I666" s="92" t="s">
        <v>56</v>
      </c>
      <c r="J666" s="96">
        <v>2067.2476000000001</v>
      </c>
    </row>
    <row r="667" spans="2:10">
      <c r="B667" s="91" t="str">
        <f t="shared" si="20"/>
        <v>Tijeras punta roma CCE-135-AMP-2014-14</v>
      </c>
      <c r="C667" s="92" t="s">
        <v>706</v>
      </c>
      <c r="D667" s="93">
        <v>14</v>
      </c>
      <c r="E667" s="92" t="s">
        <v>707</v>
      </c>
      <c r="F667" s="93" t="s">
        <v>669</v>
      </c>
      <c r="G667" s="94" t="str">
        <f t="shared" si="21"/>
        <v>125BOG14</v>
      </c>
      <c r="H667" s="95">
        <v>125</v>
      </c>
      <c r="I667" s="92" t="s">
        <v>55</v>
      </c>
      <c r="J667" s="96">
        <v>1009.774975</v>
      </c>
    </row>
    <row r="668" spans="2:10">
      <c r="B668" s="91" t="str">
        <f t="shared" si="20"/>
        <v>Tinta marcador borrable recargableCCE-135-AMP-2014-14</v>
      </c>
      <c r="C668" s="92" t="s">
        <v>706</v>
      </c>
      <c r="D668" s="93">
        <v>14</v>
      </c>
      <c r="E668" s="92" t="s">
        <v>707</v>
      </c>
      <c r="F668" s="93" t="s">
        <v>669</v>
      </c>
      <c r="G668" s="94" t="str">
        <f t="shared" si="21"/>
        <v>126BOG14</v>
      </c>
      <c r="H668" s="95">
        <v>126</v>
      </c>
      <c r="I668" s="92" t="s">
        <v>54</v>
      </c>
      <c r="J668" s="96">
        <v>6262.5442000000003</v>
      </c>
    </row>
    <row r="669" spans="2:10">
      <c r="B669" s="91" t="str">
        <f t="shared" si="20"/>
        <v>Memoria USB CCE-135-AMP-2014-14</v>
      </c>
      <c r="C669" s="92" t="s">
        <v>706</v>
      </c>
      <c r="D669" s="93">
        <v>14</v>
      </c>
      <c r="E669" s="92" t="s">
        <v>707</v>
      </c>
      <c r="F669" s="93" t="s">
        <v>669</v>
      </c>
      <c r="G669" s="94" t="str">
        <f t="shared" si="21"/>
        <v>127BOG14</v>
      </c>
      <c r="H669" s="95">
        <v>127</v>
      </c>
      <c r="I669" s="92" t="s">
        <v>53</v>
      </c>
      <c r="J669" s="96">
        <v>19651.012479999998</v>
      </c>
    </row>
    <row r="670" spans="2:10">
      <c r="B670" s="91" t="str">
        <f t="shared" si="20"/>
        <v>Kit escolar básicoCCE-135-AMP-2014-14</v>
      </c>
      <c r="C670" s="92" t="s">
        <v>706</v>
      </c>
      <c r="D670" s="93">
        <v>14</v>
      </c>
      <c r="E670" s="92" t="s">
        <v>707</v>
      </c>
      <c r="F670" s="93" t="s">
        <v>669</v>
      </c>
      <c r="G670" s="94" t="str">
        <f t="shared" si="21"/>
        <v>128BOG14</v>
      </c>
      <c r="H670" s="95">
        <v>128</v>
      </c>
      <c r="I670" s="92" t="s">
        <v>52</v>
      </c>
      <c r="J670" s="96">
        <v>11588.74684</v>
      </c>
    </row>
    <row r="671" spans="2:10">
      <c r="B671" s="91" t="str">
        <f t="shared" si="20"/>
        <v>Block amarillo cuadriculado CCE-135-AMP-2014-14</v>
      </c>
      <c r="C671" s="92" t="s">
        <v>706</v>
      </c>
      <c r="D671" s="93">
        <v>14</v>
      </c>
      <c r="E671" s="92" t="s">
        <v>707</v>
      </c>
      <c r="F671" s="93" t="s">
        <v>669</v>
      </c>
      <c r="G671" s="94" t="str">
        <f t="shared" si="21"/>
        <v>129BOG14</v>
      </c>
      <c r="H671" s="95">
        <v>129</v>
      </c>
      <c r="I671" s="92" t="s">
        <v>51</v>
      </c>
      <c r="J671" s="96">
        <v>2225.3312400000004</v>
      </c>
    </row>
    <row r="672" spans="2:10">
      <c r="B672" s="91" t="str">
        <f t="shared" si="20"/>
        <v>Block amarillo rayado CCE-135-AMP-2014-14</v>
      </c>
      <c r="C672" s="92" t="s">
        <v>706</v>
      </c>
      <c r="D672" s="93">
        <v>14</v>
      </c>
      <c r="E672" s="92" t="s">
        <v>707</v>
      </c>
      <c r="F672" s="93" t="s">
        <v>669</v>
      </c>
      <c r="G672" s="94" t="str">
        <f t="shared" si="21"/>
        <v>130BOG14</v>
      </c>
      <c r="H672" s="95">
        <v>130</v>
      </c>
      <c r="I672" s="92" t="s">
        <v>50</v>
      </c>
      <c r="J672" s="96">
        <v>2225.3312400000004</v>
      </c>
    </row>
    <row r="673" spans="2:10">
      <c r="B673" s="91" t="str">
        <f t="shared" si="20"/>
        <v>Block bond cuadriculado CCE-135-AMP-2014-14</v>
      </c>
      <c r="C673" s="92" t="s">
        <v>706</v>
      </c>
      <c r="D673" s="93">
        <v>14</v>
      </c>
      <c r="E673" s="92" t="s">
        <v>707</v>
      </c>
      <c r="F673" s="93" t="s">
        <v>669</v>
      </c>
      <c r="G673" s="94" t="str">
        <f t="shared" si="21"/>
        <v>131BOG14</v>
      </c>
      <c r="H673" s="95">
        <v>131</v>
      </c>
      <c r="I673" s="92" t="s">
        <v>49</v>
      </c>
      <c r="J673" s="96">
        <v>1179.5471600000001</v>
      </c>
    </row>
    <row r="674" spans="2:10">
      <c r="B674" s="91" t="str">
        <f t="shared" si="20"/>
        <v>Block bond rayadoCCE-135-AMP-2014-14</v>
      </c>
      <c r="C674" s="92" t="s">
        <v>706</v>
      </c>
      <c r="D674" s="93">
        <v>14</v>
      </c>
      <c r="E674" s="92" t="s">
        <v>707</v>
      </c>
      <c r="F674" s="93" t="s">
        <v>669</v>
      </c>
      <c r="G674" s="94" t="str">
        <f t="shared" si="21"/>
        <v>132BOG14</v>
      </c>
      <c r="H674" s="95">
        <v>132</v>
      </c>
      <c r="I674" s="92" t="s">
        <v>48</v>
      </c>
      <c r="J674" s="96">
        <v>1179.5471600000001</v>
      </c>
    </row>
    <row r="675" spans="2:10">
      <c r="B675" s="91" t="str">
        <f t="shared" si="20"/>
        <v>Block periódico CCE-135-AMP-2014-14</v>
      </c>
      <c r="C675" s="92" t="s">
        <v>706</v>
      </c>
      <c r="D675" s="93">
        <v>14</v>
      </c>
      <c r="E675" s="92" t="s">
        <v>707</v>
      </c>
      <c r="F675" s="93" t="s">
        <v>669</v>
      </c>
      <c r="G675" s="94" t="str">
        <f t="shared" si="21"/>
        <v>133BOG14</v>
      </c>
      <c r="H675" s="95">
        <v>133</v>
      </c>
      <c r="I675" s="92" t="s">
        <v>47</v>
      </c>
      <c r="J675" s="96">
        <v>1301.14996</v>
      </c>
    </row>
    <row r="676" spans="2:10">
      <c r="B676" s="91" t="str">
        <f t="shared" si="20"/>
        <v>Cartulina carta blancaCCE-135-AMP-2014-14</v>
      </c>
      <c r="C676" s="92" t="s">
        <v>706</v>
      </c>
      <c r="D676" s="93">
        <v>14</v>
      </c>
      <c r="E676" s="92" t="s">
        <v>707</v>
      </c>
      <c r="F676" s="93" t="s">
        <v>669</v>
      </c>
      <c r="G676" s="94" t="str">
        <f t="shared" si="21"/>
        <v>134BOG14</v>
      </c>
      <c r="H676" s="95">
        <v>134</v>
      </c>
      <c r="I676" s="92" t="s">
        <v>219</v>
      </c>
      <c r="J676" s="96">
        <v>5934.2166400000006</v>
      </c>
    </row>
    <row r="677" spans="2:10">
      <c r="B677" s="91" t="str">
        <f t="shared" si="20"/>
        <v>Cartulina carta surtidoCCE-135-AMP-2014-14</v>
      </c>
      <c r="C677" s="92" t="s">
        <v>706</v>
      </c>
      <c r="D677" s="93">
        <v>14</v>
      </c>
      <c r="E677" s="92" t="s">
        <v>707</v>
      </c>
      <c r="F677" s="93" t="s">
        <v>669</v>
      </c>
      <c r="G677" s="94" t="str">
        <f t="shared" si="21"/>
        <v>135BOG14</v>
      </c>
      <c r="H677" s="95">
        <v>135</v>
      </c>
      <c r="I677" s="92" t="s">
        <v>220</v>
      </c>
      <c r="J677" s="96">
        <v>5934.2166400000006</v>
      </c>
    </row>
    <row r="678" spans="2:10">
      <c r="B678" s="91" t="str">
        <f t="shared" si="20"/>
        <v>Cartulina oficio blancaCCE-135-AMP-2014-14</v>
      </c>
      <c r="C678" s="92" t="s">
        <v>706</v>
      </c>
      <c r="D678" s="93">
        <v>14</v>
      </c>
      <c r="E678" s="92" t="s">
        <v>707</v>
      </c>
      <c r="F678" s="93" t="s">
        <v>669</v>
      </c>
      <c r="G678" s="94" t="str">
        <f t="shared" si="21"/>
        <v>136BOG14</v>
      </c>
      <c r="H678" s="95">
        <v>136</v>
      </c>
      <c r="I678" s="92" t="s">
        <v>46</v>
      </c>
      <c r="J678" s="96">
        <v>6274.7044800000003</v>
      </c>
    </row>
    <row r="679" spans="2:10">
      <c r="B679" s="91" t="str">
        <f t="shared" si="20"/>
        <v>Cartulina oficio surtidoCCE-135-AMP-2014-14</v>
      </c>
      <c r="C679" s="92" t="s">
        <v>706</v>
      </c>
      <c r="D679" s="93">
        <v>14</v>
      </c>
      <c r="E679" s="92" t="s">
        <v>707</v>
      </c>
      <c r="F679" s="93" t="s">
        <v>669</v>
      </c>
      <c r="G679" s="94" t="str">
        <f t="shared" si="21"/>
        <v>137BOG14</v>
      </c>
      <c r="H679" s="95">
        <v>137</v>
      </c>
      <c r="I679" s="92" t="s">
        <v>45</v>
      </c>
      <c r="J679" s="96">
        <v>6274.7044800000003</v>
      </c>
    </row>
    <row r="680" spans="2:10">
      <c r="B680" s="91" t="str">
        <f t="shared" si="20"/>
        <v>Cartulina pliego blancoCCE-135-AMP-2014-14</v>
      </c>
      <c r="C680" s="92" t="s">
        <v>706</v>
      </c>
      <c r="D680" s="93">
        <v>14</v>
      </c>
      <c r="E680" s="92" t="s">
        <v>707</v>
      </c>
      <c r="F680" s="93" t="s">
        <v>669</v>
      </c>
      <c r="G680" s="94" t="str">
        <f t="shared" si="21"/>
        <v>138BOG14</v>
      </c>
      <c r="H680" s="95">
        <v>138</v>
      </c>
      <c r="I680" s="92" t="s">
        <v>44</v>
      </c>
      <c r="J680" s="96">
        <v>474.25092000000001</v>
      </c>
    </row>
    <row r="681" spans="2:10">
      <c r="B681" s="91" t="str">
        <f t="shared" si="20"/>
        <v>Cartulina pliego surtidoCCE-135-AMP-2014-14</v>
      </c>
      <c r="C681" s="92" t="s">
        <v>706</v>
      </c>
      <c r="D681" s="93">
        <v>14</v>
      </c>
      <c r="E681" s="92" t="s">
        <v>707</v>
      </c>
      <c r="F681" s="93" t="s">
        <v>669</v>
      </c>
      <c r="G681" s="94" t="str">
        <f t="shared" si="21"/>
        <v>139BOG14</v>
      </c>
      <c r="H681" s="95">
        <v>139</v>
      </c>
      <c r="I681" s="92" t="s">
        <v>43</v>
      </c>
      <c r="J681" s="96">
        <v>474.25092000000001</v>
      </c>
    </row>
    <row r="682" spans="2:10">
      <c r="B682" s="91" t="str">
        <f t="shared" si="20"/>
        <v>Forma continua carta 1 parteCCE-135-AMP-2014-14</v>
      </c>
      <c r="C682" s="92" t="s">
        <v>706</v>
      </c>
      <c r="D682" s="93">
        <v>14</v>
      </c>
      <c r="E682" s="92" t="s">
        <v>707</v>
      </c>
      <c r="F682" s="93" t="s">
        <v>669</v>
      </c>
      <c r="G682" s="94" t="str">
        <f t="shared" si="21"/>
        <v>140BOG14</v>
      </c>
      <c r="H682" s="95">
        <v>140</v>
      </c>
      <c r="I682" s="92" t="s">
        <v>42</v>
      </c>
      <c r="J682" s="96">
        <v>57003.44</v>
      </c>
    </row>
    <row r="683" spans="2:10">
      <c r="B683" s="91" t="str">
        <f t="shared" si="20"/>
        <v>Forma continua carta 2 partesCCE-135-AMP-2014-14</v>
      </c>
      <c r="C683" s="92" t="s">
        <v>706</v>
      </c>
      <c r="D683" s="93">
        <v>14</v>
      </c>
      <c r="E683" s="92" t="s">
        <v>707</v>
      </c>
      <c r="F683" s="93" t="s">
        <v>669</v>
      </c>
      <c r="G683" s="94" t="str">
        <f t="shared" si="21"/>
        <v>141BOG14</v>
      </c>
      <c r="H683" s="95">
        <v>141</v>
      </c>
      <c r="I683" s="92" t="s">
        <v>41</v>
      </c>
      <c r="J683" s="96">
        <v>78324.759999999995</v>
      </c>
    </row>
    <row r="684" spans="2:10">
      <c r="B684" s="91" t="str">
        <f t="shared" si="20"/>
        <v>Forma continua carta 3 partesCCE-135-AMP-2014-14</v>
      </c>
      <c r="C684" s="92" t="s">
        <v>706</v>
      </c>
      <c r="D684" s="93">
        <v>14</v>
      </c>
      <c r="E684" s="92" t="s">
        <v>707</v>
      </c>
      <c r="F684" s="93" t="s">
        <v>669</v>
      </c>
      <c r="G684" s="94" t="str">
        <f t="shared" si="21"/>
        <v>142BOG14</v>
      </c>
      <c r="H684" s="95">
        <v>142</v>
      </c>
      <c r="I684" s="92" t="s">
        <v>40</v>
      </c>
      <c r="J684" s="96">
        <v>82894.95</v>
      </c>
    </row>
    <row r="685" spans="2:10">
      <c r="B685" s="91" t="str">
        <f t="shared" si="20"/>
        <v>Forma continua oficio 1 parteCCE-135-AMP-2014-14</v>
      </c>
      <c r="C685" s="92" t="s">
        <v>706</v>
      </c>
      <c r="D685" s="93">
        <v>14</v>
      </c>
      <c r="E685" s="92" t="s">
        <v>707</v>
      </c>
      <c r="F685" s="93" t="s">
        <v>669</v>
      </c>
      <c r="G685" s="94" t="str">
        <f t="shared" si="21"/>
        <v>143BOG14</v>
      </c>
      <c r="H685" s="95">
        <v>143</v>
      </c>
      <c r="I685" s="92" t="s">
        <v>39</v>
      </c>
      <c r="J685" s="96">
        <v>81173.39</v>
      </c>
    </row>
    <row r="686" spans="2:10">
      <c r="B686" s="91" t="str">
        <f t="shared" si="20"/>
        <v>Forma continua oficio 2 partesCCE-135-AMP-2014-14</v>
      </c>
      <c r="C686" s="92" t="s">
        <v>706</v>
      </c>
      <c r="D686" s="93">
        <v>14</v>
      </c>
      <c r="E686" s="92" t="s">
        <v>707</v>
      </c>
      <c r="F686" s="93" t="s">
        <v>669</v>
      </c>
      <c r="G686" s="94" t="str">
        <f t="shared" si="21"/>
        <v>144BOG14</v>
      </c>
      <c r="H686" s="95">
        <v>144</v>
      </c>
      <c r="I686" s="92" t="s">
        <v>37</v>
      </c>
      <c r="J686" s="96">
        <v>95336</v>
      </c>
    </row>
    <row r="687" spans="2:10">
      <c r="B687" s="91" t="str">
        <f t="shared" si="20"/>
        <v>Forma continua oficio 3 partesCCE-135-AMP-2014-14</v>
      </c>
      <c r="C687" s="92" t="s">
        <v>706</v>
      </c>
      <c r="D687" s="93">
        <v>14</v>
      </c>
      <c r="E687" s="92" t="s">
        <v>707</v>
      </c>
      <c r="F687" s="93" t="s">
        <v>669</v>
      </c>
      <c r="G687" s="94" t="str">
        <f t="shared" si="21"/>
        <v>145BOG14</v>
      </c>
      <c r="H687" s="95">
        <v>145</v>
      </c>
      <c r="I687" s="92" t="s">
        <v>35</v>
      </c>
      <c r="J687" s="96">
        <v>101497.7</v>
      </c>
    </row>
    <row r="688" spans="2:10">
      <c r="B688" s="91" t="str">
        <f t="shared" si="20"/>
        <v>Libreta de TaquigrafíaCCE-135-AMP-2014-14</v>
      </c>
      <c r="C688" s="92" t="s">
        <v>706</v>
      </c>
      <c r="D688" s="93">
        <v>14</v>
      </c>
      <c r="E688" s="92" t="s">
        <v>707</v>
      </c>
      <c r="F688" s="93" t="s">
        <v>669</v>
      </c>
      <c r="G688" s="94" t="str">
        <f t="shared" si="21"/>
        <v>146BOG14</v>
      </c>
      <c r="H688" s="95">
        <v>146</v>
      </c>
      <c r="I688" s="92" t="s">
        <v>33</v>
      </c>
      <c r="J688" s="96">
        <v>1434.9130399999999</v>
      </c>
    </row>
    <row r="689" spans="2:10">
      <c r="B689" s="91" t="str">
        <f t="shared" si="20"/>
        <v>Libreta doble OCCE-135-AMP-2014-14</v>
      </c>
      <c r="C689" s="92" t="s">
        <v>706</v>
      </c>
      <c r="D689" s="93">
        <v>14</v>
      </c>
      <c r="E689" s="92" t="s">
        <v>707</v>
      </c>
      <c r="F689" s="93" t="s">
        <v>669</v>
      </c>
      <c r="G689" s="94" t="str">
        <f t="shared" si="21"/>
        <v>147BOG14</v>
      </c>
      <c r="H689" s="95">
        <v>147</v>
      </c>
      <c r="I689" s="92" t="s">
        <v>32</v>
      </c>
      <c r="J689" s="96">
        <v>1495.71444</v>
      </c>
    </row>
    <row r="690" spans="2:10">
      <c r="B690" s="91" t="str">
        <f t="shared" si="20"/>
        <v>LibretaTelemensajeCCE-135-AMP-2014-14</v>
      </c>
      <c r="C690" s="92" t="s">
        <v>706</v>
      </c>
      <c r="D690" s="93">
        <v>14</v>
      </c>
      <c r="E690" s="92" t="s">
        <v>707</v>
      </c>
      <c r="F690" s="93" t="s">
        <v>669</v>
      </c>
      <c r="G690" s="94" t="str">
        <f t="shared" si="21"/>
        <v>148BOG14</v>
      </c>
      <c r="H690" s="95">
        <v>148</v>
      </c>
      <c r="I690" s="92" t="s">
        <v>31</v>
      </c>
      <c r="J690" s="96">
        <v>10968.572560000001</v>
      </c>
    </row>
    <row r="691" spans="2:10">
      <c r="B691" s="91" t="str">
        <f t="shared" si="20"/>
        <v>Libro de actas 100 foliosCCE-135-AMP-2014-14</v>
      </c>
      <c r="C691" s="92" t="s">
        <v>706</v>
      </c>
      <c r="D691" s="93">
        <v>14</v>
      </c>
      <c r="E691" s="92" t="s">
        <v>707</v>
      </c>
      <c r="F691" s="93" t="s">
        <v>669</v>
      </c>
      <c r="G691" s="94" t="str">
        <f t="shared" si="21"/>
        <v>149BOG14</v>
      </c>
      <c r="H691" s="95">
        <v>149</v>
      </c>
      <c r="I691" s="92" t="s">
        <v>30</v>
      </c>
      <c r="J691" s="96">
        <v>4158.8157599999995</v>
      </c>
    </row>
    <row r="692" spans="2:10">
      <c r="B692" s="91" t="str">
        <f t="shared" si="20"/>
        <v>Libro de actas 200 foliosCCE-135-AMP-2014-14</v>
      </c>
      <c r="C692" s="92" t="s">
        <v>706</v>
      </c>
      <c r="D692" s="93">
        <v>14</v>
      </c>
      <c r="E692" s="92" t="s">
        <v>707</v>
      </c>
      <c r="F692" s="93" t="s">
        <v>669</v>
      </c>
      <c r="G692" s="94" t="str">
        <f t="shared" si="21"/>
        <v>150BOG14</v>
      </c>
      <c r="H692" s="95">
        <v>150</v>
      </c>
      <c r="I692" s="92" t="s">
        <v>29</v>
      </c>
      <c r="J692" s="96">
        <v>7478.5722000000005</v>
      </c>
    </row>
    <row r="693" spans="2:10">
      <c r="B693" s="91" t="str">
        <f t="shared" si="20"/>
        <v>Libro de actas 300 foliosCCE-135-AMP-2014-14</v>
      </c>
      <c r="C693" s="92" t="s">
        <v>706</v>
      </c>
      <c r="D693" s="93">
        <v>14</v>
      </c>
      <c r="E693" s="92" t="s">
        <v>707</v>
      </c>
      <c r="F693" s="93" t="s">
        <v>669</v>
      </c>
      <c r="G693" s="94" t="str">
        <f t="shared" si="21"/>
        <v>151BOG14</v>
      </c>
      <c r="H693" s="95">
        <v>151</v>
      </c>
      <c r="I693" s="92" t="s">
        <v>28</v>
      </c>
      <c r="J693" s="96">
        <v>11442.823480000001</v>
      </c>
    </row>
    <row r="694" spans="2:10">
      <c r="B694" s="91" t="str">
        <f t="shared" si="20"/>
        <v>Libro de actas 400 foliosCCE-135-AMP-2014-14</v>
      </c>
      <c r="C694" s="92" t="s">
        <v>706</v>
      </c>
      <c r="D694" s="93">
        <v>14</v>
      </c>
      <c r="E694" s="92" t="s">
        <v>707</v>
      </c>
      <c r="F694" s="93" t="s">
        <v>669</v>
      </c>
      <c r="G694" s="94" t="str">
        <f t="shared" si="21"/>
        <v>152BOG14</v>
      </c>
      <c r="H694" s="95">
        <v>152</v>
      </c>
      <c r="I694" s="92" t="s">
        <v>27</v>
      </c>
      <c r="J694" s="96">
        <v>13266.86548</v>
      </c>
    </row>
    <row r="695" spans="2:10">
      <c r="B695" s="91" t="str">
        <f t="shared" si="20"/>
        <v>Libro de actas 600 foliosCCE-135-AMP-2014-14</v>
      </c>
      <c r="C695" s="92" t="s">
        <v>706</v>
      </c>
      <c r="D695" s="93">
        <v>14</v>
      </c>
      <c r="E695" s="92" t="s">
        <v>707</v>
      </c>
      <c r="F695" s="93" t="s">
        <v>669</v>
      </c>
      <c r="G695" s="94" t="str">
        <f t="shared" si="21"/>
        <v>153BOG14</v>
      </c>
      <c r="H695" s="95">
        <v>153</v>
      </c>
      <c r="I695" s="92" t="s">
        <v>26</v>
      </c>
      <c r="J695" s="96">
        <v>17133.83452</v>
      </c>
    </row>
    <row r="696" spans="2:10">
      <c r="B696" s="91" t="str">
        <f t="shared" si="20"/>
        <v>Papel bond 60g cartaCCE-135-AMP-2014-14</v>
      </c>
      <c r="C696" s="92" t="s">
        <v>706</v>
      </c>
      <c r="D696" s="93">
        <v>14</v>
      </c>
      <c r="E696" s="92" t="s">
        <v>707</v>
      </c>
      <c r="F696" s="93" t="s">
        <v>669</v>
      </c>
      <c r="G696" s="94" t="str">
        <f t="shared" si="21"/>
        <v>154BOG14</v>
      </c>
      <c r="H696" s="95">
        <v>154</v>
      </c>
      <c r="I696" s="92" t="s">
        <v>25</v>
      </c>
      <c r="J696" s="96">
        <v>89134.852400000003</v>
      </c>
    </row>
    <row r="697" spans="2:10">
      <c r="B697" s="91" t="str">
        <f t="shared" si="20"/>
        <v>Papel bond 60g oficioCCE-135-AMP-2014-14</v>
      </c>
      <c r="C697" s="92" t="s">
        <v>706</v>
      </c>
      <c r="D697" s="93">
        <v>14</v>
      </c>
      <c r="E697" s="92" t="s">
        <v>707</v>
      </c>
      <c r="F697" s="93" t="s">
        <v>669</v>
      </c>
      <c r="G697" s="94" t="str">
        <f t="shared" si="21"/>
        <v>155BOG14</v>
      </c>
      <c r="H697" s="95">
        <v>155</v>
      </c>
      <c r="I697" s="92" t="s">
        <v>24</v>
      </c>
      <c r="J697" s="96">
        <v>107022.62428</v>
      </c>
    </row>
    <row r="698" spans="2:10">
      <c r="B698" s="91" t="str">
        <f t="shared" si="20"/>
        <v>Papel bond 75g oficioCCE-135-AMP-2014-14</v>
      </c>
      <c r="C698" s="92" t="s">
        <v>706</v>
      </c>
      <c r="D698" s="93">
        <v>14</v>
      </c>
      <c r="E698" s="92" t="s">
        <v>707</v>
      </c>
      <c r="F698" s="93" t="s">
        <v>669</v>
      </c>
      <c r="G698" s="94" t="str">
        <f t="shared" si="21"/>
        <v>156BOG14</v>
      </c>
      <c r="H698" s="95">
        <v>156</v>
      </c>
      <c r="I698" s="92" t="s">
        <v>23</v>
      </c>
      <c r="J698" s="96">
        <v>112031.41</v>
      </c>
    </row>
    <row r="699" spans="2:10">
      <c r="B699" s="91" t="str">
        <f t="shared" si="20"/>
        <v>Papel bond 75g cartaCCE-135-AMP-2014-14</v>
      </c>
      <c r="C699" s="92" t="s">
        <v>706</v>
      </c>
      <c r="D699" s="93">
        <v>14</v>
      </c>
      <c r="E699" s="92" t="s">
        <v>707</v>
      </c>
      <c r="F699" s="93" t="s">
        <v>669</v>
      </c>
      <c r="G699" s="94" t="str">
        <f t="shared" si="21"/>
        <v>157BOG14</v>
      </c>
      <c r="H699" s="95">
        <v>157</v>
      </c>
      <c r="I699" s="92" t="s">
        <v>22</v>
      </c>
      <c r="J699" s="96">
        <v>92710.31</v>
      </c>
    </row>
    <row r="700" spans="2:10">
      <c r="B700" s="91" t="str">
        <f t="shared" si="20"/>
        <v>Papel carbón para máquina oficioCCE-135-AMP-2014-14</v>
      </c>
      <c r="C700" s="92" t="s">
        <v>706</v>
      </c>
      <c r="D700" s="93">
        <v>14</v>
      </c>
      <c r="E700" s="92" t="s">
        <v>707</v>
      </c>
      <c r="F700" s="93" t="s">
        <v>669</v>
      </c>
      <c r="G700" s="94" t="str">
        <f t="shared" si="21"/>
        <v>158BOG14</v>
      </c>
      <c r="H700" s="95">
        <v>158</v>
      </c>
      <c r="I700" s="92" t="s">
        <v>21</v>
      </c>
      <c r="J700" s="96">
        <v>6262.5442000000003</v>
      </c>
    </row>
    <row r="701" spans="2:10">
      <c r="B701" s="91" t="str">
        <f t="shared" si="20"/>
        <v>Papel carbón para escritura oficioCCE-135-AMP-2014-14</v>
      </c>
      <c r="C701" s="92" t="s">
        <v>706</v>
      </c>
      <c r="D701" s="93">
        <v>14</v>
      </c>
      <c r="E701" s="92" t="s">
        <v>707</v>
      </c>
      <c r="F701" s="93" t="s">
        <v>669</v>
      </c>
      <c r="G701" s="94" t="str">
        <f t="shared" si="21"/>
        <v>159BOG14</v>
      </c>
      <c r="H701" s="95">
        <v>159</v>
      </c>
      <c r="I701" s="92" t="s">
        <v>20</v>
      </c>
      <c r="J701" s="96">
        <v>10859.13004</v>
      </c>
    </row>
    <row r="702" spans="2:10">
      <c r="B702" s="91" t="str">
        <f t="shared" si="20"/>
        <v>Papel carbón para máquina cartaCCE-135-AMP-2014-14</v>
      </c>
      <c r="C702" s="92" t="s">
        <v>706</v>
      </c>
      <c r="D702" s="93">
        <v>14</v>
      </c>
      <c r="E702" s="92" t="s">
        <v>707</v>
      </c>
      <c r="F702" s="93" t="s">
        <v>669</v>
      </c>
      <c r="G702" s="94" t="str">
        <f t="shared" si="21"/>
        <v>160BOG14</v>
      </c>
      <c r="H702" s="95">
        <v>160</v>
      </c>
      <c r="I702" s="92" t="s">
        <v>19</v>
      </c>
      <c r="J702" s="96">
        <v>5581.5685199999998</v>
      </c>
    </row>
    <row r="703" spans="2:10">
      <c r="B703" s="91" t="str">
        <f t="shared" si="20"/>
        <v>Papel carbón para escritura cartaCCE-135-AMP-2014-14</v>
      </c>
      <c r="C703" s="92" t="s">
        <v>706</v>
      </c>
      <c r="D703" s="93">
        <v>14</v>
      </c>
      <c r="E703" s="92" t="s">
        <v>707</v>
      </c>
      <c r="F703" s="93" t="s">
        <v>669</v>
      </c>
      <c r="G703" s="94" t="str">
        <f t="shared" si="21"/>
        <v>161BOG14</v>
      </c>
      <c r="H703" s="95">
        <v>161</v>
      </c>
      <c r="I703" s="92" t="s">
        <v>18</v>
      </c>
      <c r="J703" s="96">
        <v>9630.9417600000015</v>
      </c>
    </row>
    <row r="704" spans="2:10">
      <c r="B704" s="91" t="str">
        <f t="shared" si="20"/>
        <v>Papel kraft 60gCCE-135-AMP-2014-14</v>
      </c>
      <c r="C704" s="92" t="s">
        <v>706</v>
      </c>
      <c r="D704" s="93">
        <v>14</v>
      </c>
      <c r="E704" s="92" t="s">
        <v>707</v>
      </c>
      <c r="F704" s="93" t="s">
        <v>669</v>
      </c>
      <c r="G704" s="94" t="str">
        <f t="shared" si="21"/>
        <v>162BOG14</v>
      </c>
      <c r="H704" s="95">
        <v>162</v>
      </c>
      <c r="I704" s="92" t="s">
        <v>17</v>
      </c>
      <c r="J704" s="96">
        <v>48057.42656</v>
      </c>
    </row>
    <row r="705" spans="2:10">
      <c r="B705" s="91" t="str">
        <f t="shared" si="20"/>
        <v>Papel kraft 90gCCE-135-AMP-2014-14</v>
      </c>
      <c r="C705" s="92" t="s">
        <v>706</v>
      </c>
      <c r="D705" s="93">
        <v>14</v>
      </c>
      <c r="E705" s="92" t="s">
        <v>707</v>
      </c>
      <c r="F705" s="93" t="s">
        <v>669</v>
      </c>
      <c r="G705" s="94" t="str">
        <f t="shared" si="21"/>
        <v>163BOG14</v>
      </c>
      <c r="H705" s="95">
        <v>163</v>
      </c>
      <c r="I705" s="92" t="s">
        <v>16</v>
      </c>
      <c r="J705" s="96">
        <v>69593.28244000001</v>
      </c>
    </row>
    <row r="706" spans="2:10">
      <c r="B706" s="91" t="str">
        <f t="shared" ref="B706:B769" si="22">I706&amp;E706</f>
        <v>Papel tipo kimberly CCE-135-AMP-2014-14</v>
      </c>
      <c r="C706" s="92" t="s">
        <v>706</v>
      </c>
      <c r="D706" s="93">
        <v>14</v>
      </c>
      <c r="E706" s="92" t="s">
        <v>707</v>
      </c>
      <c r="F706" s="93" t="s">
        <v>669</v>
      </c>
      <c r="G706" s="94" t="str">
        <f t="shared" si="21"/>
        <v>164BOG14</v>
      </c>
      <c r="H706" s="95">
        <v>164</v>
      </c>
      <c r="I706" s="92" t="s">
        <v>14</v>
      </c>
      <c r="J706" s="96">
        <v>53395.789479999999</v>
      </c>
    </row>
    <row r="707" spans="2:10">
      <c r="B707" s="91" t="str">
        <f t="shared" si="22"/>
        <v>Rollo Sumadora 70mmCCE-135-AMP-2014-14</v>
      </c>
      <c r="C707" s="92" t="s">
        <v>706</v>
      </c>
      <c r="D707" s="93">
        <v>14</v>
      </c>
      <c r="E707" s="92" t="s">
        <v>707</v>
      </c>
      <c r="F707" s="93" t="s">
        <v>669</v>
      </c>
      <c r="G707" s="94" t="str">
        <f t="shared" ref="G707:G770" si="23">H707&amp;F707&amp;D707</f>
        <v>165BOG14</v>
      </c>
      <c r="H707" s="95">
        <v>165</v>
      </c>
      <c r="I707" s="92" t="s">
        <v>13</v>
      </c>
      <c r="J707" s="96">
        <v>839.05931999999996</v>
      </c>
    </row>
    <row r="708" spans="2:10">
      <c r="B708" s="91" t="str">
        <f t="shared" si="22"/>
        <v>Rollo Sumadora 57mmCCE-135-AMP-2014-14</v>
      </c>
      <c r="C708" s="92" t="s">
        <v>706</v>
      </c>
      <c r="D708" s="93">
        <v>14</v>
      </c>
      <c r="E708" s="92" t="s">
        <v>707</v>
      </c>
      <c r="F708" s="93" t="s">
        <v>669</v>
      </c>
      <c r="G708" s="94" t="str">
        <f t="shared" si="23"/>
        <v>166BOG14</v>
      </c>
      <c r="H708" s="95">
        <v>166</v>
      </c>
      <c r="I708" s="92" t="s">
        <v>223</v>
      </c>
      <c r="J708" s="96">
        <v>790.41819999999996</v>
      </c>
    </row>
    <row r="709" spans="2:10">
      <c r="B709" s="91" t="str">
        <f t="shared" si="22"/>
        <v>Papel contact transparenteCCE-135-AMP-2014-14</v>
      </c>
      <c r="C709" s="92" t="s">
        <v>706</v>
      </c>
      <c r="D709" s="93">
        <v>14</v>
      </c>
      <c r="E709" s="92" t="s">
        <v>707</v>
      </c>
      <c r="F709" s="93" t="s">
        <v>669</v>
      </c>
      <c r="G709" s="94" t="str">
        <f t="shared" si="23"/>
        <v>167BOG14</v>
      </c>
      <c r="H709" s="95">
        <v>167</v>
      </c>
      <c r="I709" s="92" t="s">
        <v>12</v>
      </c>
      <c r="J709" s="96">
        <v>22545.15912</v>
      </c>
    </row>
    <row r="710" spans="2:10">
      <c r="B710" s="91" t="str">
        <f t="shared" si="22"/>
        <v>Sobre para archivo cartaCCE-135-AMP-2014-14</v>
      </c>
      <c r="C710" s="92" t="s">
        <v>706</v>
      </c>
      <c r="D710" s="93">
        <v>14</v>
      </c>
      <c r="E710" s="92" t="s">
        <v>707</v>
      </c>
      <c r="F710" s="93" t="s">
        <v>669</v>
      </c>
      <c r="G710" s="94" t="str">
        <f t="shared" si="23"/>
        <v>168BOG14</v>
      </c>
      <c r="H710" s="95">
        <v>168</v>
      </c>
      <c r="I710" s="92" t="s">
        <v>10</v>
      </c>
      <c r="J710" s="96">
        <v>153.209045</v>
      </c>
    </row>
    <row r="711" spans="2:10">
      <c r="B711" s="91" t="str">
        <f t="shared" si="22"/>
        <v>Sobre para archivo oficioCCE-135-AMP-2014-14</v>
      </c>
      <c r="C711" s="92" t="s">
        <v>706</v>
      </c>
      <c r="D711" s="93">
        <v>14</v>
      </c>
      <c r="E711" s="92" t="s">
        <v>707</v>
      </c>
      <c r="F711" s="93" t="s">
        <v>669</v>
      </c>
      <c r="G711" s="94" t="str">
        <f t="shared" si="23"/>
        <v>169BOG14</v>
      </c>
      <c r="H711" s="95">
        <v>169</v>
      </c>
      <c r="I711" s="92" t="s">
        <v>9</v>
      </c>
      <c r="J711" s="96">
        <v>193.25410500000001</v>
      </c>
    </row>
    <row r="712" spans="2:10">
      <c r="B712" s="91" t="str">
        <f t="shared" si="22"/>
        <v>Sobre correspondenciaCCE-135-AMP-2014-14</v>
      </c>
      <c r="C712" s="92" t="s">
        <v>706</v>
      </c>
      <c r="D712" s="93">
        <v>14</v>
      </c>
      <c r="E712" s="92" t="s">
        <v>707</v>
      </c>
      <c r="F712" s="93" t="s">
        <v>669</v>
      </c>
      <c r="G712" s="94" t="str">
        <f t="shared" si="23"/>
        <v>170BOG14</v>
      </c>
      <c r="H712" s="95">
        <v>170</v>
      </c>
      <c r="I712" s="92" t="s">
        <v>8</v>
      </c>
      <c r="J712" s="96">
        <v>5164.68</v>
      </c>
    </row>
    <row r="713" spans="2:10">
      <c r="B713" s="91" t="str">
        <f t="shared" si="22"/>
        <v>Sobre de manila oficioCCE-135-AMP-2014-14</v>
      </c>
      <c r="C713" s="92" t="s">
        <v>706</v>
      </c>
      <c r="D713" s="93">
        <v>14</v>
      </c>
      <c r="E713" s="92" t="s">
        <v>707</v>
      </c>
      <c r="F713" s="93" t="s">
        <v>669</v>
      </c>
      <c r="G713" s="94" t="str">
        <f t="shared" si="23"/>
        <v>171BOG14</v>
      </c>
      <c r="H713" s="95">
        <v>171</v>
      </c>
      <c r="I713" s="92" t="s">
        <v>7</v>
      </c>
      <c r="J713" s="96">
        <v>14874.77</v>
      </c>
    </row>
    <row r="714" spans="2:10">
      <c r="B714" s="91" t="str">
        <f t="shared" si="22"/>
        <v>Sobre de manila medio oficioCCE-135-AMP-2014-14</v>
      </c>
      <c r="C714" s="92" t="s">
        <v>706</v>
      </c>
      <c r="D714" s="93">
        <v>14</v>
      </c>
      <c r="E714" s="92" t="s">
        <v>707</v>
      </c>
      <c r="F714" s="93" t="s">
        <v>669</v>
      </c>
      <c r="G714" s="94" t="str">
        <f t="shared" si="23"/>
        <v>172BOG14</v>
      </c>
      <c r="H714" s="95">
        <v>172</v>
      </c>
      <c r="I714" s="92" t="s">
        <v>6</v>
      </c>
      <c r="J714" s="96">
        <v>8182.6733779999995</v>
      </c>
    </row>
    <row r="715" spans="2:10">
      <c r="B715" s="91" t="str">
        <f t="shared" si="22"/>
        <v>Sobre de manila cartaCCE-135-AMP-2014-14</v>
      </c>
      <c r="C715" s="92" t="s">
        <v>706</v>
      </c>
      <c r="D715" s="93">
        <v>14</v>
      </c>
      <c r="E715" s="92" t="s">
        <v>707</v>
      </c>
      <c r="F715" s="93" t="s">
        <v>669</v>
      </c>
      <c r="G715" s="94" t="str">
        <f t="shared" si="23"/>
        <v>173BOG14</v>
      </c>
      <c r="H715" s="95">
        <v>173</v>
      </c>
      <c r="I715" s="92" t="s">
        <v>5</v>
      </c>
      <c r="J715" s="96">
        <v>10871.29032</v>
      </c>
    </row>
    <row r="716" spans="2:10">
      <c r="B716" s="91" t="str">
        <f t="shared" si="22"/>
        <v>Sobre de manila radiólogoCCE-135-AMP-2014-14</v>
      </c>
      <c r="C716" s="92" t="s">
        <v>706</v>
      </c>
      <c r="D716" s="93">
        <v>14</v>
      </c>
      <c r="E716" s="92" t="s">
        <v>707</v>
      </c>
      <c r="F716" s="93" t="s">
        <v>669</v>
      </c>
      <c r="G716" s="94" t="str">
        <f t="shared" si="23"/>
        <v>174BOG14</v>
      </c>
      <c r="H716" s="95">
        <v>174</v>
      </c>
      <c r="I716" s="92" t="s">
        <v>4</v>
      </c>
      <c r="J716" s="96">
        <v>27214.70664</v>
      </c>
    </row>
    <row r="717" spans="2:10">
      <c r="B717" s="91" t="str">
        <f t="shared" si="22"/>
        <v>Sobre de pagoCCE-135-AMP-2014-14</v>
      </c>
      <c r="C717" s="92" t="s">
        <v>706</v>
      </c>
      <c r="D717" s="93">
        <v>14</v>
      </c>
      <c r="E717" s="92" t="s">
        <v>707</v>
      </c>
      <c r="F717" s="93" t="s">
        <v>669</v>
      </c>
      <c r="G717" s="94" t="str">
        <f t="shared" si="23"/>
        <v>175BOG14</v>
      </c>
      <c r="H717" s="95">
        <v>175</v>
      </c>
      <c r="I717" s="92" t="s">
        <v>224</v>
      </c>
      <c r="J717" s="96">
        <v>4526.5908490000002</v>
      </c>
    </row>
    <row r="718" spans="2:10">
      <c r="B718" s="91" t="str">
        <f t="shared" si="22"/>
        <v>Sobre medio oficioCCE-135-AMP-2014-14</v>
      </c>
      <c r="C718" s="92" t="s">
        <v>706</v>
      </c>
      <c r="D718" s="93">
        <v>14</v>
      </c>
      <c r="E718" s="92" t="s">
        <v>707</v>
      </c>
      <c r="F718" s="93" t="s">
        <v>669</v>
      </c>
      <c r="G718" s="94" t="str">
        <f t="shared" si="23"/>
        <v>176BOG14</v>
      </c>
      <c r="H718" s="95">
        <v>176</v>
      </c>
      <c r="I718" s="92" t="s">
        <v>225</v>
      </c>
      <c r="J718" s="96">
        <v>6789.8810320000002</v>
      </c>
    </row>
    <row r="719" spans="2:10">
      <c r="B719" s="91" t="str">
        <f t="shared" si="22"/>
        <v>Sobre cartaCCE-135-AMP-2014-14</v>
      </c>
      <c r="C719" s="92" t="s">
        <v>706</v>
      </c>
      <c r="D719" s="93">
        <v>14</v>
      </c>
      <c r="E719" s="92" t="s">
        <v>707</v>
      </c>
      <c r="F719" s="93" t="s">
        <v>669</v>
      </c>
      <c r="G719" s="94" t="str">
        <f t="shared" si="23"/>
        <v>177BOG14</v>
      </c>
      <c r="H719" s="95">
        <v>177</v>
      </c>
      <c r="I719" s="92" t="s">
        <v>226</v>
      </c>
      <c r="J719" s="96">
        <v>8110.9067600000008</v>
      </c>
    </row>
    <row r="720" spans="2:10">
      <c r="B720" s="91" t="str">
        <f t="shared" si="22"/>
        <v>Sobre oficioCCE-135-AMP-2014-14</v>
      </c>
      <c r="C720" s="92" t="s">
        <v>706</v>
      </c>
      <c r="D720" s="93">
        <v>14</v>
      </c>
      <c r="E720" s="92" t="s">
        <v>707</v>
      </c>
      <c r="F720" s="93" t="s">
        <v>669</v>
      </c>
      <c r="G720" s="94" t="str">
        <f t="shared" si="23"/>
        <v>178BOG14</v>
      </c>
      <c r="H720" s="95">
        <v>178</v>
      </c>
      <c r="I720" s="92" t="s">
        <v>227</v>
      </c>
      <c r="J720" s="96">
        <v>9497.1786800000009</v>
      </c>
    </row>
    <row r="721" spans="2:10">
      <c r="B721" s="91" t="str">
        <f t="shared" si="22"/>
        <v>Sobre radiólogoCCE-135-AMP-2014-14</v>
      </c>
      <c r="C721" s="92" t="s">
        <v>706</v>
      </c>
      <c r="D721" s="93">
        <v>14</v>
      </c>
      <c r="E721" s="92" t="s">
        <v>707</v>
      </c>
      <c r="F721" s="93" t="s">
        <v>669</v>
      </c>
      <c r="G721" s="94" t="str">
        <f t="shared" si="23"/>
        <v>179BOG14</v>
      </c>
      <c r="H721" s="95">
        <v>179</v>
      </c>
      <c r="I721" s="92" t="s">
        <v>228</v>
      </c>
      <c r="J721" s="96">
        <v>22216.831560000002</v>
      </c>
    </row>
    <row r="722" spans="2:10">
      <c r="B722" s="91" t="str">
        <f t="shared" si="22"/>
        <v>BanderitasCCE-135-AMP-2014-14</v>
      </c>
      <c r="C722" s="92" t="s">
        <v>706</v>
      </c>
      <c r="D722" s="93">
        <v>14</v>
      </c>
      <c r="E722" s="92" t="s">
        <v>707</v>
      </c>
      <c r="F722" s="93" t="s">
        <v>669</v>
      </c>
      <c r="G722" s="94" t="str">
        <f t="shared" si="23"/>
        <v>180BOG14</v>
      </c>
      <c r="H722" s="95">
        <v>180</v>
      </c>
      <c r="I722" s="92" t="s">
        <v>1</v>
      </c>
      <c r="J722" s="96">
        <v>13838.398639999999</v>
      </c>
    </row>
    <row r="723" spans="2:10">
      <c r="B723" s="91" t="str">
        <f t="shared" si="22"/>
        <v>Archivador de fuelle en yuteCCE-135-AMP-2014-6</v>
      </c>
      <c r="C723" s="92" t="s">
        <v>1015</v>
      </c>
      <c r="D723" s="93">
        <v>6</v>
      </c>
      <c r="E723" s="92" t="s">
        <v>712</v>
      </c>
      <c r="F723" s="93" t="s">
        <v>669</v>
      </c>
      <c r="G723" s="94" t="str">
        <f t="shared" si="23"/>
        <v>1BOG6</v>
      </c>
      <c r="H723" s="95">
        <v>1</v>
      </c>
      <c r="I723" s="92" t="s">
        <v>205</v>
      </c>
      <c r="J723" s="96">
        <v>10693.446225</v>
      </c>
    </row>
    <row r="724" spans="2:10">
      <c r="B724" s="91" t="str">
        <f t="shared" si="22"/>
        <v>Archivador de fuelle en polipropilenoCCE-135-AMP-2014-6</v>
      </c>
      <c r="C724" s="92" t="s">
        <v>1015</v>
      </c>
      <c r="D724" s="93">
        <v>6</v>
      </c>
      <c r="E724" s="92" t="s">
        <v>712</v>
      </c>
      <c r="F724" s="93" t="s">
        <v>669</v>
      </c>
      <c r="G724" s="94" t="str">
        <f t="shared" si="23"/>
        <v>2BOG6</v>
      </c>
      <c r="H724" s="95">
        <v>2</v>
      </c>
      <c r="I724" s="92" t="s">
        <v>206</v>
      </c>
      <c r="J724" s="96">
        <v>17840.388720000003</v>
      </c>
    </row>
    <row r="725" spans="2:10">
      <c r="B725" s="91" t="str">
        <f t="shared" si="22"/>
        <v>Cajas para archivo histórico referencia x-100 CCE-135-AMP-2014-6</v>
      </c>
      <c r="C725" s="92" t="s">
        <v>1015</v>
      </c>
      <c r="D725" s="93">
        <v>6</v>
      </c>
      <c r="E725" s="92" t="s">
        <v>712</v>
      </c>
      <c r="F725" s="93" t="s">
        <v>669</v>
      </c>
      <c r="G725" s="94" t="str">
        <f t="shared" si="23"/>
        <v>3BOG6</v>
      </c>
      <c r="H725" s="95">
        <v>3</v>
      </c>
      <c r="I725" s="92" t="s">
        <v>188</v>
      </c>
      <c r="J725" s="96">
        <v>1424.32521</v>
      </c>
    </row>
    <row r="726" spans="2:10">
      <c r="B726" s="91" t="str">
        <f t="shared" si="22"/>
        <v>Cajas para archivo central referencia x-200 CCE-135-AMP-2014-6</v>
      </c>
      <c r="C726" s="92" t="s">
        <v>1015</v>
      </c>
      <c r="D726" s="93">
        <v>6</v>
      </c>
      <c r="E726" s="92" t="s">
        <v>712</v>
      </c>
      <c r="F726" s="93" t="s">
        <v>669</v>
      </c>
      <c r="G726" s="94" t="str">
        <f t="shared" si="23"/>
        <v>4BOG6</v>
      </c>
      <c r="H726" s="95">
        <v>4</v>
      </c>
      <c r="I726" s="92" t="s">
        <v>207</v>
      </c>
      <c r="J726" s="96">
        <v>2123.8557999999998</v>
      </c>
    </row>
    <row r="727" spans="2:10">
      <c r="B727" s="91" t="str">
        <f t="shared" si="22"/>
        <v>Cajas para archivo referencia x-300 CCE-135-AMP-2014-6</v>
      </c>
      <c r="C727" s="92" t="s">
        <v>1015</v>
      </c>
      <c r="D727" s="93">
        <v>6</v>
      </c>
      <c r="E727" s="92" t="s">
        <v>712</v>
      </c>
      <c r="F727" s="93" t="s">
        <v>669</v>
      </c>
      <c r="G727" s="94" t="str">
        <f t="shared" si="23"/>
        <v>5BOG6</v>
      </c>
      <c r="H727" s="95">
        <v>5</v>
      </c>
      <c r="I727" s="92" t="s">
        <v>208</v>
      </c>
      <c r="J727" s="96">
        <v>3026.4945150000003</v>
      </c>
    </row>
    <row r="728" spans="2:10">
      <c r="B728" s="91" t="str">
        <f t="shared" si="22"/>
        <v>Sobrecubiertas LateralesCCE-135-AMP-2014-6</v>
      </c>
      <c r="C728" s="92" t="s">
        <v>1015</v>
      </c>
      <c r="D728" s="93">
        <v>6</v>
      </c>
      <c r="E728" s="92" t="s">
        <v>712</v>
      </c>
      <c r="F728" s="93" t="s">
        <v>669</v>
      </c>
      <c r="G728" s="94" t="str">
        <f t="shared" si="23"/>
        <v>6BOG6</v>
      </c>
      <c r="H728" s="95">
        <v>6</v>
      </c>
      <c r="I728" s="92" t="s">
        <v>187</v>
      </c>
      <c r="J728" s="96">
        <v>1362.1348125</v>
      </c>
    </row>
    <row r="729" spans="2:10" ht="25.5">
      <c r="B729" s="91" t="str">
        <f t="shared" si="22"/>
        <v>Caja de almacenamiento horizontal para documentos de mediano formatoCCE-135-AMP-2014-6</v>
      </c>
      <c r="C729" s="92" t="s">
        <v>1015</v>
      </c>
      <c r="D729" s="93">
        <v>6</v>
      </c>
      <c r="E729" s="92" t="s">
        <v>712</v>
      </c>
      <c r="F729" s="93" t="s">
        <v>669</v>
      </c>
      <c r="G729" s="94" t="str">
        <f t="shared" si="23"/>
        <v>7BOG6</v>
      </c>
      <c r="H729" s="95">
        <v>7</v>
      </c>
      <c r="I729" s="92" t="s">
        <v>186</v>
      </c>
      <c r="J729" s="96">
        <v>3714.913125</v>
      </c>
    </row>
    <row r="730" spans="2:10" ht="25.5">
      <c r="B730" s="91" t="str">
        <f t="shared" si="22"/>
        <v>Caja de almacenamiento horizontal para documentos de gran formatoCCE-135-AMP-2014-6</v>
      </c>
      <c r="C730" s="92" t="s">
        <v>1015</v>
      </c>
      <c r="D730" s="93">
        <v>6</v>
      </c>
      <c r="E730" s="92" t="s">
        <v>712</v>
      </c>
      <c r="F730" s="93" t="s">
        <v>669</v>
      </c>
      <c r="G730" s="94" t="str">
        <f t="shared" si="23"/>
        <v>8BOG6</v>
      </c>
      <c r="H730" s="95">
        <v>8</v>
      </c>
      <c r="I730" s="92" t="s">
        <v>185</v>
      </c>
      <c r="J730" s="96">
        <v>5365.9856250000003</v>
      </c>
    </row>
    <row r="731" spans="2:10">
      <c r="B731" s="91" t="str">
        <f t="shared" si="22"/>
        <v>Carpeta presentación CCE-135-AMP-2014-6</v>
      </c>
      <c r="C731" s="92" t="s">
        <v>1015</v>
      </c>
      <c r="D731" s="93">
        <v>6</v>
      </c>
      <c r="E731" s="92" t="s">
        <v>712</v>
      </c>
      <c r="F731" s="93" t="s">
        <v>669</v>
      </c>
      <c r="G731" s="94" t="str">
        <f t="shared" si="23"/>
        <v>9BOG6</v>
      </c>
      <c r="H731" s="95">
        <v>9</v>
      </c>
      <c r="I731" s="92" t="s">
        <v>184</v>
      </c>
      <c r="J731" s="96">
        <v>3714.913125</v>
      </c>
    </row>
    <row r="732" spans="2:10">
      <c r="B732" s="91" t="str">
        <f t="shared" si="22"/>
        <v>Carpeta tipo 4 aletas en cartulina esmaltadaCCE-135-AMP-2014-6</v>
      </c>
      <c r="C732" s="92" t="s">
        <v>1015</v>
      </c>
      <c r="D732" s="93">
        <v>6</v>
      </c>
      <c r="E732" s="92" t="s">
        <v>712</v>
      </c>
      <c r="F732" s="93" t="s">
        <v>669</v>
      </c>
      <c r="G732" s="94" t="str">
        <f t="shared" si="23"/>
        <v>10BOG6</v>
      </c>
      <c r="H732" s="95">
        <v>10</v>
      </c>
      <c r="I732" s="92" t="s">
        <v>210</v>
      </c>
      <c r="J732" s="96">
        <v>849.54232000000002</v>
      </c>
    </row>
    <row r="733" spans="2:10">
      <c r="B733" s="91" t="str">
        <f t="shared" si="22"/>
        <v>Carpeta tipo 4 aletas en cartulina desacidificadaCCE-135-AMP-2014-6</v>
      </c>
      <c r="C733" s="92" t="s">
        <v>1015</v>
      </c>
      <c r="D733" s="93">
        <v>6</v>
      </c>
      <c r="E733" s="92" t="s">
        <v>712</v>
      </c>
      <c r="F733" s="93" t="s">
        <v>669</v>
      </c>
      <c r="G733" s="94" t="str">
        <f t="shared" si="23"/>
        <v>11BOG6</v>
      </c>
      <c r="H733" s="95">
        <v>11</v>
      </c>
      <c r="I733" s="92" t="s">
        <v>183</v>
      </c>
      <c r="J733" s="96">
        <v>2867.2053299999998</v>
      </c>
    </row>
    <row r="734" spans="2:10">
      <c r="B734" s="91" t="str">
        <f t="shared" si="22"/>
        <v>Legajador AZ CCE-135-AMP-2014-6</v>
      </c>
      <c r="C734" s="92" t="s">
        <v>1015</v>
      </c>
      <c r="D734" s="93">
        <v>6</v>
      </c>
      <c r="E734" s="92" t="s">
        <v>712</v>
      </c>
      <c r="F734" s="93" t="s">
        <v>669</v>
      </c>
      <c r="G734" s="94" t="str">
        <f t="shared" si="23"/>
        <v>12BOG6</v>
      </c>
      <c r="H734" s="95">
        <v>12</v>
      </c>
      <c r="I734" s="92" t="s">
        <v>211</v>
      </c>
      <c r="J734" s="96">
        <v>3291.97649</v>
      </c>
    </row>
    <row r="735" spans="2:10">
      <c r="B735" s="91" t="str">
        <f t="shared" si="22"/>
        <v>Carpeta tipo catálogo 0.5 PulgCCE-135-AMP-2014-6</v>
      </c>
      <c r="C735" s="92" t="s">
        <v>1015</v>
      </c>
      <c r="D735" s="93">
        <v>6</v>
      </c>
      <c r="E735" s="92" t="s">
        <v>712</v>
      </c>
      <c r="F735" s="93" t="s">
        <v>669</v>
      </c>
      <c r="G735" s="94" t="str">
        <f t="shared" si="23"/>
        <v>13BOG6</v>
      </c>
      <c r="H735" s="95">
        <v>13</v>
      </c>
      <c r="I735" s="92" t="s">
        <v>1027</v>
      </c>
      <c r="J735" s="96">
        <v>4822.5075937499996</v>
      </c>
    </row>
    <row r="736" spans="2:10">
      <c r="B736" s="91" t="str">
        <f t="shared" si="22"/>
        <v>Carpeta tipo catálogo 1 PulgCCE-135-AMP-2014-6</v>
      </c>
      <c r="C736" s="92" t="s">
        <v>1015</v>
      </c>
      <c r="D736" s="93">
        <v>6</v>
      </c>
      <c r="E736" s="92" t="s">
        <v>712</v>
      </c>
      <c r="F736" s="93" t="s">
        <v>669</v>
      </c>
      <c r="G736" s="94" t="str">
        <f t="shared" si="23"/>
        <v>14BOG6</v>
      </c>
      <c r="H736" s="95">
        <v>14</v>
      </c>
      <c r="I736" s="92" t="s">
        <v>1029</v>
      </c>
      <c r="J736" s="96">
        <v>5228.3962499999998</v>
      </c>
    </row>
    <row r="737" spans="2:10">
      <c r="B737" s="91" t="str">
        <f t="shared" si="22"/>
        <v>Carpeta tipo catálogo 2 PulgCCE-135-AMP-2014-6</v>
      </c>
      <c r="C737" s="92" t="s">
        <v>1015</v>
      </c>
      <c r="D737" s="93">
        <v>6</v>
      </c>
      <c r="E737" s="92" t="s">
        <v>712</v>
      </c>
      <c r="F737" s="93" t="s">
        <v>669</v>
      </c>
      <c r="G737" s="94" t="str">
        <f t="shared" si="23"/>
        <v>15BOG6</v>
      </c>
      <c r="H737" s="95">
        <v>15</v>
      </c>
      <c r="I737" s="92" t="s">
        <v>1031</v>
      </c>
      <c r="J737" s="96">
        <v>6719.8650749999997</v>
      </c>
    </row>
    <row r="738" spans="2:10">
      <c r="B738" s="91" t="str">
        <f t="shared" si="22"/>
        <v>Carpeta tipo catálogo 3 PulgCCE-135-AMP-2014-6</v>
      </c>
      <c r="C738" s="92" t="s">
        <v>1015</v>
      </c>
      <c r="D738" s="93">
        <v>6</v>
      </c>
      <c r="E738" s="92" t="s">
        <v>712</v>
      </c>
      <c r="F738" s="93" t="s">
        <v>669</v>
      </c>
      <c r="G738" s="94" t="str">
        <f t="shared" si="23"/>
        <v>16BOG6</v>
      </c>
      <c r="H738" s="95">
        <v>16</v>
      </c>
      <c r="I738" s="92" t="s">
        <v>1033</v>
      </c>
      <c r="J738" s="96">
        <v>9440.5390310000003</v>
      </c>
    </row>
    <row r="739" spans="2:10">
      <c r="B739" s="91" t="str">
        <f t="shared" si="22"/>
        <v>Carpeta tipo catálogo 4 PulgCCE-135-AMP-2014-6</v>
      </c>
      <c r="C739" s="92" t="s">
        <v>1015</v>
      </c>
      <c r="D739" s="93">
        <v>6</v>
      </c>
      <c r="E739" s="92" t="s">
        <v>712</v>
      </c>
      <c r="F739" s="93" t="s">
        <v>669</v>
      </c>
      <c r="G739" s="94" t="str">
        <f t="shared" si="23"/>
        <v>17BOG6</v>
      </c>
      <c r="H739" s="95">
        <v>17</v>
      </c>
      <c r="I739" s="92" t="s">
        <v>1035</v>
      </c>
      <c r="J739" s="96">
        <v>9557.3510999999999</v>
      </c>
    </row>
    <row r="740" spans="2:10" ht="25.5">
      <c r="B740" s="91" t="str">
        <f t="shared" si="22"/>
        <v>Folder celuguia con porta guía plástica en posición horizontalCCE-135-AMP-2014-6</v>
      </c>
      <c r="C740" s="92" t="s">
        <v>1015</v>
      </c>
      <c r="D740" s="93">
        <v>6</v>
      </c>
      <c r="E740" s="92" t="s">
        <v>712</v>
      </c>
      <c r="F740" s="93" t="s">
        <v>669</v>
      </c>
      <c r="G740" s="94" t="str">
        <f t="shared" si="23"/>
        <v>18BOG6</v>
      </c>
      <c r="H740" s="95">
        <v>18</v>
      </c>
      <c r="I740" s="92" t="s">
        <v>177</v>
      </c>
      <c r="J740" s="96">
        <v>8778.2021249999998</v>
      </c>
    </row>
    <row r="741" spans="2:10" ht="25.5">
      <c r="B741" s="91" t="str">
        <f t="shared" si="22"/>
        <v>Folder celuguia con porta guía plástica en posición verticalCCE-135-AMP-2014-6</v>
      </c>
      <c r="C741" s="92" t="s">
        <v>1015</v>
      </c>
      <c r="D741" s="93">
        <v>6</v>
      </c>
      <c r="E741" s="92" t="s">
        <v>712</v>
      </c>
      <c r="F741" s="93" t="s">
        <v>669</v>
      </c>
      <c r="G741" s="94" t="str">
        <f t="shared" si="23"/>
        <v>19BOG6</v>
      </c>
      <c r="H741" s="95">
        <v>19</v>
      </c>
      <c r="I741" s="92" t="s">
        <v>176</v>
      </c>
      <c r="J741" s="96">
        <v>8778.2021249999998</v>
      </c>
    </row>
    <row r="742" spans="2:10">
      <c r="B742" s="91" t="str">
        <f t="shared" si="22"/>
        <v>Folder colgante de varilla plásticaCCE-135-AMP-2014-6</v>
      </c>
      <c r="C742" s="92" t="s">
        <v>1015</v>
      </c>
      <c r="D742" s="93">
        <v>6</v>
      </c>
      <c r="E742" s="92" t="s">
        <v>712</v>
      </c>
      <c r="F742" s="93" t="s">
        <v>669</v>
      </c>
      <c r="G742" s="94" t="str">
        <f t="shared" si="23"/>
        <v>20BOG6</v>
      </c>
      <c r="H742" s="95">
        <v>20</v>
      </c>
      <c r="I742" s="92" t="s">
        <v>175</v>
      </c>
      <c r="J742" s="96">
        <v>28728.661500000002</v>
      </c>
    </row>
    <row r="743" spans="2:10" ht="25.5">
      <c r="B743" s="91" t="str">
        <f t="shared" si="22"/>
        <v>Carpetas plegadas por la mitad en cartulina esmaltadaCCE-135-AMP-2014-6</v>
      </c>
      <c r="C743" s="92" t="s">
        <v>1015</v>
      </c>
      <c r="D743" s="93">
        <v>6</v>
      </c>
      <c r="E743" s="92" t="s">
        <v>712</v>
      </c>
      <c r="F743" s="93" t="s">
        <v>669</v>
      </c>
      <c r="G743" s="94" t="str">
        <f t="shared" si="23"/>
        <v>21BOG6</v>
      </c>
      <c r="H743" s="95">
        <v>21</v>
      </c>
      <c r="I743" s="92" t="s">
        <v>212</v>
      </c>
      <c r="J743" s="96">
        <v>23893.37775</v>
      </c>
    </row>
    <row r="744" spans="2:10" ht="25.5">
      <c r="B744" s="91" t="str">
        <f t="shared" si="22"/>
        <v>Carpetas plegadas por la mitad en cartulina desacidificadaCCE-135-AMP-2014-6</v>
      </c>
      <c r="C744" s="92" t="s">
        <v>1015</v>
      </c>
      <c r="D744" s="93">
        <v>6</v>
      </c>
      <c r="E744" s="92" t="s">
        <v>712</v>
      </c>
      <c r="F744" s="93" t="s">
        <v>669</v>
      </c>
      <c r="G744" s="94" t="str">
        <f t="shared" si="23"/>
        <v>22BOG6</v>
      </c>
      <c r="H744" s="95">
        <v>22</v>
      </c>
      <c r="I744" s="92" t="s">
        <v>174</v>
      </c>
      <c r="J744" s="96">
        <v>63184.710050000002</v>
      </c>
    </row>
    <row r="745" spans="2:10">
      <c r="B745" s="91" t="str">
        <f t="shared" si="22"/>
        <v>Plastifolder carta con gancho legajadorCCE-135-AMP-2014-6</v>
      </c>
      <c r="C745" s="92" t="s">
        <v>1015</v>
      </c>
      <c r="D745" s="93">
        <v>6</v>
      </c>
      <c r="E745" s="92" t="s">
        <v>712</v>
      </c>
      <c r="F745" s="93" t="s">
        <v>669</v>
      </c>
      <c r="G745" s="94" t="str">
        <f t="shared" si="23"/>
        <v>23BOG6</v>
      </c>
      <c r="H745" s="95">
        <v>23</v>
      </c>
      <c r="I745" s="92" t="s">
        <v>173</v>
      </c>
      <c r="J745" s="96">
        <v>1539.7954549999999</v>
      </c>
    </row>
    <row r="746" spans="2:10">
      <c r="B746" s="91" t="str">
        <f t="shared" si="22"/>
        <v>Plastifolder oficio con gancho legajadorCCE-135-AMP-2014-6</v>
      </c>
      <c r="C746" s="92" t="s">
        <v>1015</v>
      </c>
      <c r="D746" s="93">
        <v>6</v>
      </c>
      <c r="E746" s="92" t="s">
        <v>712</v>
      </c>
      <c r="F746" s="93" t="s">
        <v>669</v>
      </c>
      <c r="G746" s="94" t="str">
        <f t="shared" si="23"/>
        <v>24BOG6</v>
      </c>
      <c r="H746" s="95">
        <v>24</v>
      </c>
      <c r="I746" s="92" t="s">
        <v>172</v>
      </c>
      <c r="J746" s="96">
        <v>1699.08464</v>
      </c>
    </row>
    <row r="747" spans="2:10">
      <c r="B747" s="91" t="str">
        <f t="shared" si="22"/>
        <v>Plastifolder carta con biselCCE-135-AMP-2014-6</v>
      </c>
      <c r="C747" s="92" t="s">
        <v>1015</v>
      </c>
      <c r="D747" s="93">
        <v>6</v>
      </c>
      <c r="E747" s="92" t="s">
        <v>712</v>
      </c>
      <c r="F747" s="93" t="s">
        <v>669</v>
      </c>
      <c r="G747" s="94" t="str">
        <f t="shared" si="23"/>
        <v>25BOG6</v>
      </c>
      <c r="H747" s="95">
        <v>25</v>
      </c>
      <c r="I747" s="92" t="s">
        <v>171</v>
      </c>
      <c r="J747" s="96">
        <v>349.587084</v>
      </c>
    </row>
    <row r="748" spans="2:10">
      <c r="B748" s="91" t="str">
        <f t="shared" si="22"/>
        <v>Plastifolder oficio con biselCCE-135-AMP-2014-6</v>
      </c>
      <c r="C748" s="92" t="s">
        <v>1015</v>
      </c>
      <c r="D748" s="93">
        <v>6</v>
      </c>
      <c r="E748" s="92" t="s">
        <v>712</v>
      </c>
      <c r="F748" s="93" t="s">
        <v>669</v>
      </c>
      <c r="G748" s="94" t="str">
        <f t="shared" si="23"/>
        <v>26BOG6</v>
      </c>
      <c r="H748" s="95">
        <v>26</v>
      </c>
      <c r="I748" s="92" t="s">
        <v>170</v>
      </c>
      <c r="J748" s="96">
        <v>349.4770125</v>
      </c>
    </row>
    <row r="749" spans="2:10">
      <c r="B749" s="91" t="str">
        <f t="shared" si="22"/>
        <v>Almohadilla dactilarCCE-135-AMP-2014-6</v>
      </c>
      <c r="C749" s="92" t="s">
        <v>1015</v>
      </c>
      <c r="D749" s="93">
        <v>6</v>
      </c>
      <c r="E749" s="92" t="s">
        <v>712</v>
      </c>
      <c r="F749" s="93" t="s">
        <v>669</v>
      </c>
      <c r="G749" s="94" t="str">
        <f t="shared" si="23"/>
        <v>27BOG6</v>
      </c>
      <c r="H749" s="95">
        <v>27</v>
      </c>
      <c r="I749" s="92" t="s">
        <v>169</v>
      </c>
      <c r="J749" s="96">
        <v>1356.6312375</v>
      </c>
    </row>
    <row r="750" spans="2:10">
      <c r="B750" s="91" t="str">
        <f t="shared" si="22"/>
        <v>Almohadilla dactilar recargableCCE-135-AMP-2014-6</v>
      </c>
      <c r="C750" s="92" t="s">
        <v>1015</v>
      </c>
      <c r="D750" s="93">
        <v>6</v>
      </c>
      <c r="E750" s="92" t="s">
        <v>712</v>
      </c>
      <c r="F750" s="93" t="s">
        <v>669</v>
      </c>
      <c r="G750" s="94" t="str">
        <f t="shared" si="23"/>
        <v>28BOG6</v>
      </c>
      <c r="H750" s="95">
        <v>28</v>
      </c>
      <c r="I750" s="92" t="s">
        <v>168</v>
      </c>
      <c r="J750" s="96">
        <v>3976.3329374999998</v>
      </c>
    </row>
    <row r="751" spans="2:10">
      <c r="B751" s="91" t="str">
        <f t="shared" si="22"/>
        <v>Almohadilla para sello recargableCCE-135-AMP-2014-6</v>
      </c>
      <c r="C751" s="92" t="s">
        <v>1015</v>
      </c>
      <c r="D751" s="93">
        <v>6</v>
      </c>
      <c r="E751" s="92" t="s">
        <v>712</v>
      </c>
      <c r="F751" s="93" t="s">
        <v>669</v>
      </c>
      <c r="G751" s="94" t="str">
        <f t="shared" si="23"/>
        <v>29BOG6</v>
      </c>
      <c r="H751" s="95">
        <v>29</v>
      </c>
      <c r="I751" s="92" t="s">
        <v>167</v>
      </c>
      <c r="J751" s="96">
        <v>3511.2808500000001</v>
      </c>
    </row>
    <row r="752" spans="2:10">
      <c r="B752" s="91" t="str">
        <f t="shared" si="22"/>
        <v>Tinta para almohadillas x 500 c.c.CCE-135-AMP-2014-6</v>
      </c>
      <c r="C752" s="92" t="s">
        <v>1015</v>
      </c>
      <c r="D752" s="93">
        <v>6</v>
      </c>
      <c r="E752" s="92" t="s">
        <v>712</v>
      </c>
      <c r="F752" s="93" t="s">
        <v>669</v>
      </c>
      <c r="G752" s="94" t="str">
        <f t="shared" si="23"/>
        <v>30BOG6</v>
      </c>
      <c r="H752" s="95">
        <v>30</v>
      </c>
      <c r="I752" s="92" t="s">
        <v>166</v>
      </c>
      <c r="J752" s="96">
        <v>10353.797025</v>
      </c>
    </row>
    <row r="753" spans="2:10">
      <c r="B753" s="91" t="str">
        <f t="shared" si="22"/>
        <v>Tinta para almohadillas x galónCCE-135-AMP-2014-6</v>
      </c>
      <c r="C753" s="92" t="s">
        <v>1015</v>
      </c>
      <c r="D753" s="93">
        <v>6</v>
      </c>
      <c r="E753" s="92" t="s">
        <v>712</v>
      </c>
      <c r="F753" s="93" t="s">
        <v>669</v>
      </c>
      <c r="G753" s="94" t="str">
        <f t="shared" si="23"/>
        <v>31BOG6</v>
      </c>
      <c r="H753" s="95">
        <v>31</v>
      </c>
      <c r="I753" s="92" t="s">
        <v>164</v>
      </c>
      <c r="J753" s="96">
        <v>45025.742959999996</v>
      </c>
    </row>
    <row r="754" spans="2:10">
      <c r="B754" s="91" t="str">
        <f t="shared" si="22"/>
        <v>Bandas elásticas ref. 22 x 25gCCE-135-AMP-2014-6</v>
      </c>
      <c r="C754" s="92" t="s">
        <v>1015</v>
      </c>
      <c r="D754" s="93">
        <v>6</v>
      </c>
      <c r="E754" s="92" t="s">
        <v>712</v>
      </c>
      <c r="F754" s="93" t="s">
        <v>669</v>
      </c>
      <c r="G754" s="94" t="str">
        <f t="shared" si="23"/>
        <v>32BOG6</v>
      </c>
      <c r="H754" s="95">
        <v>32</v>
      </c>
      <c r="I754" s="92" t="s">
        <v>162</v>
      </c>
      <c r="J754" s="96">
        <v>288.84438879999999</v>
      </c>
    </row>
    <row r="755" spans="2:10">
      <c r="B755" s="91" t="str">
        <f t="shared" si="22"/>
        <v>Bandas elásticas ref. 22 x kilo CCE-135-AMP-2014-6</v>
      </c>
      <c r="C755" s="92" t="s">
        <v>1015</v>
      </c>
      <c r="D755" s="93">
        <v>6</v>
      </c>
      <c r="E755" s="92" t="s">
        <v>712</v>
      </c>
      <c r="F755" s="93" t="s">
        <v>669</v>
      </c>
      <c r="G755" s="94" t="str">
        <f t="shared" si="23"/>
        <v>33BOG6</v>
      </c>
      <c r="H755" s="95">
        <v>33</v>
      </c>
      <c r="I755" s="92" t="s">
        <v>160</v>
      </c>
      <c r="J755" s="96">
        <v>8235.2508644999998</v>
      </c>
    </row>
    <row r="756" spans="2:10">
      <c r="B756" s="91" t="str">
        <f t="shared" si="22"/>
        <v>Bisturí 18mmCCE-135-AMP-2014-6</v>
      </c>
      <c r="C756" s="92" t="s">
        <v>1015</v>
      </c>
      <c r="D756" s="93">
        <v>6</v>
      </c>
      <c r="E756" s="92" t="s">
        <v>712</v>
      </c>
      <c r="F756" s="93" t="s">
        <v>669</v>
      </c>
      <c r="G756" s="94" t="str">
        <f t="shared" si="23"/>
        <v>34BOG6</v>
      </c>
      <c r="H756" s="95">
        <v>34</v>
      </c>
      <c r="I756" s="92" t="s">
        <v>158</v>
      </c>
      <c r="J756" s="96">
        <v>327.07379320000001</v>
      </c>
    </row>
    <row r="757" spans="2:10">
      <c r="B757" s="91" t="str">
        <f t="shared" si="22"/>
        <v>Bisturí 9mmCCE-135-AMP-2014-6</v>
      </c>
      <c r="C757" s="92" t="s">
        <v>1015</v>
      </c>
      <c r="D757" s="93">
        <v>6</v>
      </c>
      <c r="E757" s="92" t="s">
        <v>712</v>
      </c>
      <c r="F757" s="93" t="s">
        <v>669</v>
      </c>
      <c r="G757" s="94" t="str">
        <f t="shared" si="23"/>
        <v>35BOG6</v>
      </c>
      <c r="H757" s="95">
        <v>35</v>
      </c>
      <c r="I757" s="92" t="s">
        <v>157</v>
      </c>
      <c r="J757" s="96">
        <v>196.4566615</v>
      </c>
    </row>
    <row r="758" spans="2:10">
      <c r="B758" s="91" t="str">
        <f t="shared" si="22"/>
        <v>Bolígrafo azul CCE-135-AMP-2014-6</v>
      </c>
      <c r="C758" s="92" t="s">
        <v>1015</v>
      </c>
      <c r="D758" s="93">
        <v>6</v>
      </c>
      <c r="E758" s="92" t="s">
        <v>712</v>
      </c>
      <c r="F758" s="93" t="s">
        <v>669</v>
      </c>
      <c r="G758" s="94" t="str">
        <f t="shared" si="23"/>
        <v>36BOG6</v>
      </c>
      <c r="H758" s="95">
        <v>36</v>
      </c>
      <c r="I758" s="92" t="s">
        <v>156</v>
      </c>
      <c r="J758" s="96">
        <v>2808.7992955000004</v>
      </c>
    </row>
    <row r="759" spans="2:10">
      <c r="B759" s="91" t="str">
        <f t="shared" si="22"/>
        <v>Bolígrafo negro CCE-135-AMP-2014-6</v>
      </c>
      <c r="C759" s="92" t="s">
        <v>1015</v>
      </c>
      <c r="D759" s="93">
        <v>6</v>
      </c>
      <c r="E759" s="92" t="s">
        <v>712</v>
      </c>
      <c r="F759" s="93" t="s">
        <v>669</v>
      </c>
      <c r="G759" s="94" t="str">
        <f t="shared" si="23"/>
        <v>37BOG6</v>
      </c>
      <c r="H759" s="95">
        <v>37</v>
      </c>
      <c r="I759" s="92" t="s">
        <v>155</v>
      </c>
      <c r="J759" s="96">
        <v>2808.7992955000004</v>
      </c>
    </row>
    <row r="760" spans="2:10">
      <c r="B760" s="91" t="str">
        <f t="shared" si="22"/>
        <v>Bolígrafo rojo CCE-135-AMP-2014-6</v>
      </c>
      <c r="C760" s="92" t="s">
        <v>1015</v>
      </c>
      <c r="D760" s="93">
        <v>6</v>
      </c>
      <c r="E760" s="92" t="s">
        <v>712</v>
      </c>
      <c r="F760" s="93" t="s">
        <v>669</v>
      </c>
      <c r="G760" s="94" t="str">
        <f t="shared" si="23"/>
        <v>38BOG6</v>
      </c>
      <c r="H760" s="95">
        <v>38</v>
      </c>
      <c r="I760" s="92" t="s">
        <v>154</v>
      </c>
      <c r="J760" s="96">
        <v>2808.7992955000004</v>
      </c>
    </row>
    <row r="761" spans="2:10">
      <c r="B761" s="91" t="str">
        <f t="shared" si="22"/>
        <v>Borrador de nataCCE-135-AMP-2014-6</v>
      </c>
      <c r="C761" s="92" t="s">
        <v>1015</v>
      </c>
      <c r="D761" s="93">
        <v>6</v>
      </c>
      <c r="E761" s="92" t="s">
        <v>712</v>
      </c>
      <c r="F761" s="93" t="s">
        <v>669</v>
      </c>
      <c r="G761" s="94" t="str">
        <f t="shared" si="23"/>
        <v>39BOG6</v>
      </c>
      <c r="H761" s="95">
        <v>39</v>
      </c>
      <c r="I761" s="92" t="s">
        <v>153</v>
      </c>
      <c r="J761" s="96">
        <v>137.58937499999999</v>
      </c>
    </row>
    <row r="762" spans="2:10">
      <c r="B762" s="91" t="str">
        <f t="shared" si="22"/>
        <v>Borrador para tableroCCE-135-AMP-2014-6</v>
      </c>
      <c r="C762" s="92" t="s">
        <v>1015</v>
      </c>
      <c r="D762" s="93">
        <v>6</v>
      </c>
      <c r="E762" s="92" t="s">
        <v>712</v>
      </c>
      <c r="F762" s="93" t="s">
        <v>669</v>
      </c>
      <c r="G762" s="94" t="str">
        <f t="shared" si="23"/>
        <v>40BOG6</v>
      </c>
      <c r="H762" s="95">
        <v>40</v>
      </c>
      <c r="I762" s="92" t="s">
        <v>152</v>
      </c>
      <c r="J762" s="96">
        <v>2063.8406249999998</v>
      </c>
    </row>
    <row r="763" spans="2:10">
      <c r="B763" s="91" t="str">
        <f t="shared" si="22"/>
        <v>Borrador para tinta CCE-135-AMP-2014-6</v>
      </c>
      <c r="C763" s="92" t="s">
        <v>1015</v>
      </c>
      <c r="D763" s="93">
        <v>6</v>
      </c>
      <c r="E763" s="92" t="s">
        <v>712</v>
      </c>
      <c r="F763" s="93" t="s">
        <v>669</v>
      </c>
      <c r="G763" s="94" t="str">
        <f t="shared" si="23"/>
        <v>41BOG6</v>
      </c>
      <c r="H763" s="95">
        <v>41</v>
      </c>
      <c r="I763" s="92" t="s">
        <v>151</v>
      </c>
      <c r="J763" s="96">
        <v>48505.680688300003</v>
      </c>
    </row>
    <row r="764" spans="2:10">
      <c r="B764" s="91" t="str">
        <f t="shared" si="22"/>
        <v>Calculadora de bolsilloCCE-135-AMP-2014-6</v>
      </c>
      <c r="C764" s="92" t="s">
        <v>1015</v>
      </c>
      <c r="D764" s="93">
        <v>6</v>
      </c>
      <c r="E764" s="92" t="s">
        <v>712</v>
      </c>
      <c r="F764" s="93" t="s">
        <v>669</v>
      </c>
      <c r="G764" s="94" t="str">
        <f t="shared" si="23"/>
        <v>42BOG6</v>
      </c>
      <c r="H764" s="95">
        <v>42</v>
      </c>
      <c r="I764" s="92" t="s">
        <v>150</v>
      </c>
      <c r="J764" s="96">
        <v>7422.876021</v>
      </c>
    </row>
    <row r="765" spans="2:10">
      <c r="B765" s="91" t="str">
        <f t="shared" si="22"/>
        <v>Calculadora escritorio 12 dígitosCCE-135-AMP-2014-6</v>
      </c>
      <c r="C765" s="92" t="s">
        <v>1015</v>
      </c>
      <c r="D765" s="93">
        <v>6</v>
      </c>
      <c r="E765" s="92" t="s">
        <v>712</v>
      </c>
      <c r="F765" s="93" t="s">
        <v>669</v>
      </c>
      <c r="G765" s="94" t="str">
        <f t="shared" si="23"/>
        <v>43BOG6</v>
      </c>
      <c r="H765" s="95">
        <v>43</v>
      </c>
      <c r="I765" s="92" t="s">
        <v>149</v>
      </c>
      <c r="J765" s="96">
        <v>29266.732924</v>
      </c>
    </row>
    <row r="766" spans="2:10">
      <c r="B766" s="91" t="str">
        <f t="shared" si="22"/>
        <v>Calculadora escritorio 16 dígitosCCE-135-AMP-2014-6</v>
      </c>
      <c r="C766" s="92" t="s">
        <v>1015</v>
      </c>
      <c r="D766" s="93">
        <v>6</v>
      </c>
      <c r="E766" s="92" t="s">
        <v>712</v>
      </c>
      <c r="F766" s="93" t="s">
        <v>669</v>
      </c>
      <c r="G766" s="94" t="str">
        <f t="shared" si="23"/>
        <v>44BOG6</v>
      </c>
      <c r="H766" s="95">
        <v>44</v>
      </c>
      <c r="I766" s="92" t="s">
        <v>148</v>
      </c>
      <c r="J766" s="96">
        <v>38505.505654000001</v>
      </c>
    </row>
    <row r="767" spans="2:10">
      <c r="B767" s="91" t="str">
        <f t="shared" si="22"/>
        <v>Calculadora de escritorio con impresoraCCE-135-AMP-2014-6</v>
      </c>
      <c r="C767" s="92" t="s">
        <v>1015</v>
      </c>
      <c r="D767" s="93">
        <v>6</v>
      </c>
      <c r="E767" s="92" t="s">
        <v>712</v>
      </c>
      <c r="F767" s="93" t="s">
        <v>669</v>
      </c>
      <c r="G767" s="94" t="str">
        <f t="shared" si="23"/>
        <v>45BOG6</v>
      </c>
      <c r="H767" s="95">
        <v>45</v>
      </c>
      <c r="I767" s="92" t="s">
        <v>147</v>
      </c>
      <c r="J767" s="96">
        <v>177087.09660400002</v>
      </c>
    </row>
    <row r="768" spans="2:10">
      <c r="B768" s="91" t="str">
        <f t="shared" si="22"/>
        <v>Chinches x 50CCE-135-AMP-2014-6</v>
      </c>
      <c r="C768" s="92" t="s">
        <v>1015</v>
      </c>
      <c r="D768" s="93">
        <v>6</v>
      </c>
      <c r="E768" s="92" t="s">
        <v>712</v>
      </c>
      <c r="F768" s="93" t="s">
        <v>669</v>
      </c>
      <c r="G768" s="94" t="str">
        <f t="shared" si="23"/>
        <v>46BOG6</v>
      </c>
      <c r="H768" s="95">
        <v>46</v>
      </c>
      <c r="I768" s="92" t="s">
        <v>146</v>
      </c>
      <c r="J768" s="96">
        <v>466.18634809999998</v>
      </c>
    </row>
    <row r="769" spans="2:10">
      <c r="B769" s="91" t="str">
        <f t="shared" si="22"/>
        <v>Chinches x 100CCE-135-AMP-2014-6</v>
      </c>
      <c r="C769" s="92" t="s">
        <v>1015</v>
      </c>
      <c r="D769" s="93">
        <v>6</v>
      </c>
      <c r="E769" s="92" t="s">
        <v>712</v>
      </c>
      <c r="F769" s="93" t="s">
        <v>669</v>
      </c>
      <c r="G769" s="94" t="str">
        <f t="shared" si="23"/>
        <v>47BOG6</v>
      </c>
      <c r="H769" s="95">
        <v>47</v>
      </c>
      <c r="I769" s="92" t="s">
        <v>145</v>
      </c>
      <c r="J769" s="96">
        <v>1173.4303295</v>
      </c>
    </row>
    <row r="770" spans="2:10">
      <c r="B770" s="91" t="str">
        <f t="shared" ref="B770:B833" si="24">I770&amp;E770</f>
        <v>ChinchonesCCE-135-AMP-2014-6</v>
      </c>
      <c r="C770" s="92" t="s">
        <v>1015</v>
      </c>
      <c r="D770" s="93">
        <v>6</v>
      </c>
      <c r="E770" s="92" t="s">
        <v>712</v>
      </c>
      <c r="F770" s="93" t="s">
        <v>669</v>
      </c>
      <c r="G770" s="94" t="str">
        <f t="shared" si="23"/>
        <v>48BOG6</v>
      </c>
      <c r="H770" s="95">
        <v>48</v>
      </c>
      <c r="I770" s="92" t="s">
        <v>144</v>
      </c>
      <c r="J770" s="96">
        <v>1476.0797809999999</v>
      </c>
    </row>
    <row r="771" spans="2:10">
      <c r="B771" s="91" t="str">
        <f t="shared" si="24"/>
        <v>Cinta de empaqueCCE-135-AMP-2014-6</v>
      </c>
      <c r="C771" s="92" t="s">
        <v>1015</v>
      </c>
      <c r="D771" s="93">
        <v>6</v>
      </c>
      <c r="E771" s="92" t="s">
        <v>712</v>
      </c>
      <c r="F771" s="93" t="s">
        <v>669</v>
      </c>
      <c r="G771" s="94" t="str">
        <f t="shared" ref="G771:G834" si="25">H771&amp;F771&amp;D771</f>
        <v>49BOG6</v>
      </c>
      <c r="H771" s="95">
        <v>49</v>
      </c>
      <c r="I771" s="92" t="s">
        <v>142</v>
      </c>
      <c r="J771" s="96">
        <v>3100.8294679999999</v>
      </c>
    </row>
    <row r="772" spans="2:10">
      <c r="B772" s="91" t="str">
        <f t="shared" si="24"/>
        <v>Cinta para enmascarar 12mmCCE-135-AMP-2014-6</v>
      </c>
      <c r="C772" s="92" t="s">
        <v>1015</v>
      </c>
      <c r="D772" s="93">
        <v>6</v>
      </c>
      <c r="E772" s="92" t="s">
        <v>712</v>
      </c>
      <c r="F772" s="93" t="s">
        <v>669</v>
      </c>
      <c r="G772" s="94" t="str">
        <f t="shared" si="25"/>
        <v>50BOG6</v>
      </c>
      <c r="H772" s="95">
        <v>50</v>
      </c>
      <c r="I772" s="92" t="s">
        <v>141</v>
      </c>
      <c r="J772" s="96">
        <v>729.774045</v>
      </c>
    </row>
    <row r="773" spans="2:10">
      <c r="B773" s="91" t="str">
        <f t="shared" si="24"/>
        <v>Cinta para enmascarar  24mmCCE-135-AMP-2014-6</v>
      </c>
      <c r="C773" s="92" t="s">
        <v>1015</v>
      </c>
      <c r="D773" s="93">
        <v>6</v>
      </c>
      <c r="E773" s="92" t="s">
        <v>712</v>
      </c>
      <c r="F773" s="93" t="s">
        <v>669</v>
      </c>
      <c r="G773" s="94" t="str">
        <f t="shared" si="25"/>
        <v>51BOG6</v>
      </c>
      <c r="H773" s="95">
        <v>51</v>
      </c>
      <c r="I773" s="92" t="s">
        <v>140</v>
      </c>
      <c r="J773" s="96">
        <v>1596.03675</v>
      </c>
    </row>
    <row r="774" spans="2:10">
      <c r="B774" s="91" t="str">
        <f t="shared" si="24"/>
        <v>Cinta transparenteCCE-135-AMP-2014-6</v>
      </c>
      <c r="C774" s="92" t="s">
        <v>1015</v>
      </c>
      <c r="D774" s="93">
        <v>6</v>
      </c>
      <c r="E774" s="92" t="s">
        <v>712</v>
      </c>
      <c r="F774" s="93" t="s">
        <v>669</v>
      </c>
      <c r="G774" s="94" t="str">
        <f t="shared" si="25"/>
        <v>52BOG6</v>
      </c>
      <c r="H774" s="95">
        <v>52</v>
      </c>
      <c r="I774" s="92" t="s">
        <v>139</v>
      </c>
      <c r="J774" s="96">
        <v>532.02587789999995</v>
      </c>
    </row>
    <row r="775" spans="2:10">
      <c r="B775" s="91" t="str">
        <f t="shared" si="24"/>
        <v>Clip estándar pequeñoCCE-135-AMP-2014-6</v>
      </c>
      <c r="C775" s="92" t="s">
        <v>1015</v>
      </c>
      <c r="D775" s="93">
        <v>6</v>
      </c>
      <c r="E775" s="92" t="s">
        <v>712</v>
      </c>
      <c r="F775" s="93" t="s">
        <v>669</v>
      </c>
      <c r="G775" s="94" t="str">
        <f t="shared" si="25"/>
        <v>53BOG6</v>
      </c>
      <c r="H775" s="95">
        <v>53</v>
      </c>
      <c r="I775" s="92" t="s">
        <v>138</v>
      </c>
      <c r="J775" s="96">
        <v>419.46152050000001</v>
      </c>
    </row>
    <row r="776" spans="2:10">
      <c r="B776" s="91" t="str">
        <f t="shared" si="24"/>
        <v>Clip mariposa  CCE-135-AMP-2014-6</v>
      </c>
      <c r="C776" s="92" t="s">
        <v>1015</v>
      </c>
      <c r="D776" s="93">
        <v>6</v>
      </c>
      <c r="E776" s="92" t="s">
        <v>712</v>
      </c>
      <c r="F776" s="93" t="s">
        <v>669</v>
      </c>
      <c r="G776" s="94" t="str">
        <f t="shared" si="25"/>
        <v>54BOG6</v>
      </c>
      <c r="H776" s="95">
        <v>54</v>
      </c>
      <c r="I776" s="92" t="s">
        <v>136</v>
      </c>
      <c r="J776" s="96">
        <v>1535.3873535</v>
      </c>
    </row>
    <row r="777" spans="2:10">
      <c r="B777" s="91" t="str">
        <f t="shared" si="24"/>
        <v>Clip mariposa gigante CCE-135-AMP-2014-6</v>
      </c>
      <c r="C777" s="92" t="s">
        <v>1015</v>
      </c>
      <c r="D777" s="93">
        <v>6</v>
      </c>
      <c r="E777" s="92" t="s">
        <v>712</v>
      </c>
      <c r="F777" s="93" t="s">
        <v>669</v>
      </c>
      <c r="G777" s="94" t="str">
        <f t="shared" si="25"/>
        <v>55BOG6</v>
      </c>
      <c r="H777" s="95">
        <v>55</v>
      </c>
      <c r="I777" s="92" t="s">
        <v>134</v>
      </c>
      <c r="J777" s="96">
        <v>1513.2472575000002</v>
      </c>
    </row>
    <row r="778" spans="2:10">
      <c r="B778" s="91" t="str">
        <f t="shared" si="24"/>
        <v>Manecilla doble clip 2 pulgCCE-135-AMP-2014-6</v>
      </c>
      <c r="C778" s="92" t="s">
        <v>1015</v>
      </c>
      <c r="D778" s="93">
        <v>6</v>
      </c>
      <c r="E778" s="92" t="s">
        <v>712</v>
      </c>
      <c r="F778" s="93" t="s">
        <v>669</v>
      </c>
      <c r="G778" s="94" t="str">
        <f t="shared" si="25"/>
        <v>56BOG6</v>
      </c>
      <c r="H778" s="95">
        <v>56</v>
      </c>
      <c r="I778" s="92" t="s">
        <v>1126</v>
      </c>
      <c r="J778" s="96">
        <v>5020.7951112000001</v>
      </c>
    </row>
    <row r="779" spans="2:10">
      <c r="B779" s="91" t="str">
        <f t="shared" si="24"/>
        <v>Manecilla doble clip 1 PulgCCE-135-AMP-2014-6</v>
      </c>
      <c r="C779" s="92" t="s">
        <v>1015</v>
      </c>
      <c r="D779" s="93">
        <v>6</v>
      </c>
      <c r="E779" s="92" t="s">
        <v>712</v>
      </c>
      <c r="F779" s="93" t="s">
        <v>669</v>
      </c>
      <c r="G779" s="94" t="str">
        <f t="shared" si="25"/>
        <v>57BOG6</v>
      </c>
      <c r="H779" s="95">
        <v>57</v>
      </c>
      <c r="I779" s="92" t="s">
        <v>1122</v>
      </c>
      <c r="J779" s="96">
        <v>1591.8299221000002</v>
      </c>
    </row>
    <row r="780" spans="2:10">
      <c r="B780" s="91" t="str">
        <f t="shared" si="24"/>
        <v>Manecilla doble clip Media pulgCCE-135-AMP-2014-6</v>
      </c>
      <c r="C780" s="92" t="s">
        <v>1015</v>
      </c>
      <c r="D780" s="93">
        <v>6</v>
      </c>
      <c r="E780" s="92" t="s">
        <v>712</v>
      </c>
      <c r="F780" s="93" t="s">
        <v>669</v>
      </c>
      <c r="G780" s="94" t="str">
        <f t="shared" si="25"/>
        <v>58BOG6</v>
      </c>
      <c r="H780" s="95">
        <v>58</v>
      </c>
      <c r="I780" s="92" t="s">
        <v>1124</v>
      </c>
      <c r="J780" s="96">
        <v>923.87727299999995</v>
      </c>
    </row>
    <row r="781" spans="2:10">
      <c r="B781" s="91" t="str">
        <f t="shared" si="24"/>
        <v>Manecilla doble clip Tres Cuartos pulgCCE-135-AMP-2014-6</v>
      </c>
      <c r="C781" s="92" t="s">
        <v>1015</v>
      </c>
      <c r="D781" s="93">
        <v>6</v>
      </c>
      <c r="E781" s="92" t="s">
        <v>712</v>
      </c>
      <c r="F781" s="93" t="s">
        <v>669</v>
      </c>
      <c r="G781" s="94" t="str">
        <f t="shared" si="25"/>
        <v>59BOG6</v>
      </c>
      <c r="H781" s="95">
        <v>59</v>
      </c>
      <c r="I781" s="92" t="s">
        <v>1128</v>
      </c>
      <c r="J781" s="96">
        <v>1125.6435739999999</v>
      </c>
    </row>
    <row r="782" spans="2:10">
      <c r="B782" s="91" t="str">
        <f t="shared" si="24"/>
        <v>ColoresCCE-135-AMP-2014-6</v>
      </c>
      <c r="C782" s="92" t="s">
        <v>1015</v>
      </c>
      <c r="D782" s="93">
        <v>6</v>
      </c>
      <c r="E782" s="92" t="s">
        <v>712</v>
      </c>
      <c r="F782" s="93" t="s">
        <v>669</v>
      </c>
      <c r="G782" s="94" t="str">
        <f t="shared" si="25"/>
        <v>60BOG6</v>
      </c>
      <c r="H782" s="95">
        <v>60</v>
      </c>
      <c r="I782" s="92" t="s">
        <v>129</v>
      </c>
      <c r="J782" s="96">
        <v>2476.6087499999999</v>
      </c>
    </row>
    <row r="783" spans="2:10">
      <c r="B783" s="91" t="str">
        <f t="shared" si="24"/>
        <v>Corrector liquido en frascoCCE-135-AMP-2014-6</v>
      </c>
      <c r="C783" s="92" t="s">
        <v>1015</v>
      </c>
      <c r="D783" s="93">
        <v>6</v>
      </c>
      <c r="E783" s="92" t="s">
        <v>712</v>
      </c>
      <c r="F783" s="93" t="s">
        <v>669</v>
      </c>
      <c r="G783" s="94" t="str">
        <f t="shared" si="25"/>
        <v>61BOG6</v>
      </c>
      <c r="H783" s="95">
        <v>61</v>
      </c>
      <c r="I783" s="92" t="s">
        <v>127</v>
      </c>
      <c r="J783" s="96">
        <v>1005.7783312500001</v>
      </c>
    </row>
    <row r="784" spans="2:10">
      <c r="B784" s="91" t="str">
        <f t="shared" si="24"/>
        <v>Corrector líquido en lápizCCE-135-AMP-2014-6</v>
      </c>
      <c r="C784" s="92" t="s">
        <v>1015</v>
      </c>
      <c r="D784" s="93">
        <v>6</v>
      </c>
      <c r="E784" s="92" t="s">
        <v>712</v>
      </c>
      <c r="F784" s="93" t="s">
        <v>669</v>
      </c>
      <c r="G784" s="94" t="str">
        <f t="shared" si="25"/>
        <v>62BOG6</v>
      </c>
      <c r="H784" s="95">
        <v>62</v>
      </c>
      <c r="I784" s="92" t="s">
        <v>126</v>
      </c>
      <c r="J784" s="96">
        <v>1320.8579999999999</v>
      </c>
    </row>
    <row r="785" spans="2:10">
      <c r="B785" s="91" t="str">
        <f t="shared" si="24"/>
        <v>Cosedora de oficina 30 hojasCCE-135-AMP-2014-6</v>
      </c>
      <c r="C785" s="92" t="s">
        <v>1015</v>
      </c>
      <c r="D785" s="93">
        <v>6</v>
      </c>
      <c r="E785" s="92" t="s">
        <v>712</v>
      </c>
      <c r="F785" s="93" t="s">
        <v>669</v>
      </c>
      <c r="G785" s="94" t="str">
        <f t="shared" si="25"/>
        <v>63BOG6</v>
      </c>
      <c r="H785" s="95">
        <v>63</v>
      </c>
      <c r="I785" s="92" t="s">
        <v>125</v>
      </c>
      <c r="J785" s="96">
        <v>16948.369284</v>
      </c>
    </row>
    <row r="786" spans="2:10">
      <c r="B786" s="91" t="str">
        <f t="shared" si="24"/>
        <v>Cosedora de oficina 20 hojasCCE-135-AMP-2014-6</v>
      </c>
      <c r="C786" s="92" t="s">
        <v>1015</v>
      </c>
      <c r="D786" s="93">
        <v>6</v>
      </c>
      <c r="E786" s="92" t="s">
        <v>712</v>
      </c>
      <c r="F786" s="93" t="s">
        <v>669</v>
      </c>
      <c r="G786" s="94" t="str">
        <f t="shared" si="25"/>
        <v>64BOG6</v>
      </c>
      <c r="H786" s="95">
        <v>64</v>
      </c>
      <c r="I786" s="92" t="s">
        <v>124</v>
      </c>
      <c r="J786" s="96">
        <v>9823.8813750000008</v>
      </c>
    </row>
    <row r="787" spans="2:10">
      <c r="B787" s="91" t="str">
        <f t="shared" si="24"/>
        <v>Cosedora eléctricaCCE-135-AMP-2014-6</v>
      </c>
      <c r="C787" s="92" t="s">
        <v>1015</v>
      </c>
      <c r="D787" s="93">
        <v>6</v>
      </c>
      <c r="E787" s="92" t="s">
        <v>712</v>
      </c>
      <c r="F787" s="93" t="s">
        <v>669</v>
      </c>
      <c r="G787" s="94" t="str">
        <f t="shared" si="25"/>
        <v>65BOG6</v>
      </c>
      <c r="H787" s="95">
        <v>65</v>
      </c>
      <c r="I787" s="92" t="s">
        <v>123</v>
      </c>
      <c r="J787" s="96">
        <v>154006.09369750001</v>
      </c>
    </row>
    <row r="788" spans="2:10">
      <c r="B788" s="91" t="str">
        <f t="shared" si="24"/>
        <v>Cosedora industrialCCE-135-AMP-2014-6</v>
      </c>
      <c r="C788" s="92" t="s">
        <v>1015</v>
      </c>
      <c r="D788" s="93">
        <v>6</v>
      </c>
      <c r="E788" s="92" t="s">
        <v>712</v>
      </c>
      <c r="F788" s="93" t="s">
        <v>669</v>
      </c>
      <c r="G788" s="94" t="str">
        <f t="shared" si="25"/>
        <v>66BOG6</v>
      </c>
      <c r="H788" s="95">
        <v>66</v>
      </c>
      <c r="I788" s="92" t="s">
        <v>122</v>
      </c>
      <c r="J788" s="96">
        <v>46191.739794200003</v>
      </c>
    </row>
    <row r="789" spans="2:10">
      <c r="B789" s="91" t="str">
        <f t="shared" si="24"/>
        <v>Cosedora semindustrialCCE-135-AMP-2014-6</v>
      </c>
      <c r="C789" s="92" t="s">
        <v>1015</v>
      </c>
      <c r="D789" s="93">
        <v>6</v>
      </c>
      <c r="E789" s="92" t="s">
        <v>712</v>
      </c>
      <c r="F789" s="93" t="s">
        <v>669</v>
      </c>
      <c r="G789" s="94" t="str">
        <f t="shared" si="25"/>
        <v>67BOG6</v>
      </c>
      <c r="H789" s="95">
        <v>67</v>
      </c>
      <c r="I789" s="92" t="s">
        <v>121</v>
      </c>
      <c r="J789" s="96">
        <v>26187.142014000001</v>
      </c>
    </row>
    <row r="790" spans="2:10">
      <c r="B790" s="91" t="str">
        <f t="shared" si="24"/>
        <v>Cd-rCCE-135-AMP-2014-6</v>
      </c>
      <c r="C790" s="92" t="s">
        <v>1015</v>
      </c>
      <c r="D790" s="93">
        <v>6</v>
      </c>
      <c r="E790" s="92" t="s">
        <v>712</v>
      </c>
      <c r="F790" s="93" t="s">
        <v>669</v>
      </c>
      <c r="G790" s="94" t="str">
        <f t="shared" si="25"/>
        <v>68BOG6</v>
      </c>
      <c r="H790" s="95">
        <v>68</v>
      </c>
      <c r="I790" s="92" t="s">
        <v>120</v>
      </c>
      <c r="J790" s="96">
        <v>32645.787501800001</v>
      </c>
    </row>
    <row r="791" spans="2:10">
      <c r="B791" s="91" t="str">
        <f t="shared" si="24"/>
        <v>Cd-rwCCE-135-AMP-2014-6</v>
      </c>
      <c r="C791" s="92" t="s">
        <v>1015</v>
      </c>
      <c r="D791" s="93">
        <v>6</v>
      </c>
      <c r="E791" s="92" t="s">
        <v>712</v>
      </c>
      <c r="F791" s="93" t="s">
        <v>669</v>
      </c>
      <c r="G791" s="94" t="str">
        <f t="shared" si="25"/>
        <v>69BOG6</v>
      </c>
      <c r="H791" s="95">
        <v>69</v>
      </c>
      <c r="I791" s="92" t="s">
        <v>118</v>
      </c>
      <c r="J791" s="96">
        <v>24021.8710259</v>
      </c>
    </row>
    <row r="792" spans="2:10">
      <c r="B792" s="91" t="str">
        <f t="shared" si="24"/>
        <v>Dvd-rCCE-135-AMP-2014-6</v>
      </c>
      <c r="C792" s="92" t="s">
        <v>1015</v>
      </c>
      <c r="D792" s="93">
        <v>6</v>
      </c>
      <c r="E792" s="92" t="s">
        <v>712</v>
      </c>
      <c r="F792" s="93" t="s">
        <v>669</v>
      </c>
      <c r="G792" s="94" t="str">
        <f t="shared" si="25"/>
        <v>70BOG6</v>
      </c>
      <c r="H792" s="95">
        <v>70</v>
      </c>
      <c r="I792" s="92" t="s">
        <v>213</v>
      </c>
      <c r="J792" s="96">
        <v>25716.7079543</v>
      </c>
    </row>
    <row r="793" spans="2:10">
      <c r="B793" s="91" t="str">
        <f t="shared" si="24"/>
        <v>Fechador de entintado manualCCE-135-AMP-2014-6</v>
      </c>
      <c r="C793" s="92" t="s">
        <v>1015</v>
      </c>
      <c r="D793" s="93">
        <v>6</v>
      </c>
      <c r="E793" s="92" t="s">
        <v>712</v>
      </c>
      <c r="F793" s="93" t="s">
        <v>669</v>
      </c>
      <c r="G793" s="94" t="str">
        <f t="shared" si="25"/>
        <v>71BOG6</v>
      </c>
      <c r="H793" s="95">
        <v>71</v>
      </c>
      <c r="I793" s="92" t="s">
        <v>115</v>
      </c>
      <c r="J793" s="96">
        <v>3351.6771749999998</v>
      </c>
    </row>
    <row r="794" spans="2:10">
      <c r="B794" s="91" t="str">
        <f t="shared" si="24"/>
        <v>Gancho legajador plásticoCCE-135-AMP-2014-6</v>
      </c>
      <c r="C794" s="92" t="s">
        <v>1015</v>
      </c>
      <c r="D794" s="93">
        <v>6</v>
      </c>
      <c r="E794" s="92" t="s">
        <v>712</v>
      </c>
      <c r="F794" s="93" t="s">
        <v>669</v>
      </c>
      <c r="G794" s="94" t="str">
        <f t="shared" si="25"/>
        <v>72BOG6</v>
      </c>
      <c r="H794" s="95">
        <v>72</v>
      </c>
      <c r="I794" s="92" t="s">
        <v>114</v>
      </c>
      <c r="J794" s="96">
        <v>8367.9918519999992</v>
      </c>
    </row>
    <row r="795" spans="2:10">
      <c r="B795" s="91" t="str">
        <f t="shared" si="24"/>
        <v>Grapa no. 23/10CCE-135-AMP-2014-6</v>
      </c>
      <c r="C795" s="92" t="s">
        <v>1015</v>
      </c>
      <c r="D795" s="93">
        <v>6</v>
      </c>
      <c r="E795" s="92" t="s">
        <v>712</v>
      </c>
      <c r="F795" s="93" t="s">
        <v>669</v>
      </c>
      <c r="G795" s="94" t="str">
        <f t="shared" si="25"/>
        <v>73BOG6</v>
      </c>
      <c r="H795" s="95">
        <v>73</v>
      </c>
      <c r="I795" s="92" t="s">
        <v>1112</v>
      </c>
      <c r="J795" s="96">
        <v>2314.25</v>
      </c>
    </row>
    <row r="796" spans="2:10">
      <c r="B796" s="91" t="str">
        <f t="shared" si="24"/>
        <v>Grapa no. 26/6CCE-135-AMP-2014-6</v>
      </c>
      <c r="C796" s="92" t="s">
        <v>1015</v>
      </c>
      <c r="D796" s="93">
        <v>6</v>
      </c>
      <c r="E796" s="92" t="s">
        <v>712</v>
      </c>
      <c r="F796" s="93" t="s">
        <v>669</v>
      </c>
      <c r="G796" s="94" t="str">
        <f t="shared" si="25"/>
        <v>74BOG6</v>
      </c>
      <c r="H796" s="95">
        <v>74</v>
      </c>
      <c r="I796" s="92" t="s">
        <v>112</v>
      </c>
      <c r="J796" s="96">
        <v>1882.7981666999999</v>
      </c>
    </row>
    <row r="797" spans="2:10">
      <c r="B797" s="91" t="str">
        <f t="shared" si="24"/>
        <v>Grapa no. 23/14CCE-135-AMP-2014-6</v>
      </c>
      <c r="C797" s="92" t="s">
        <v>1015</v>
      </c>
      <c r="D797" s="93">
        <v>6</v>
      </c>
      <c r="E797" s="92" t="s">
        <v>712</v>
      </c>
      <c r="F797" s="93" t="s">
        <v>669</v>
      </c>
      <c r="G797" s="94" t="str">
        <f t="shared" si="25"/>
        <v>75BOG6</v>
      </c>
      <c r="H797" s="95">
        <v>75</v>
      </c>
      <c r="I797" s="92" t="s">
        <v>1107</v>
      </c>
      <c r="J797" s="96">
        <v>3776.22</v>
      </c>
    </row>
    <row r="798" spans="2:10">
      <c r="B798" s="91" t="str">
        <f t="shared" si="24"/>
        <v>Grapa no. 23/12CCE-135-AMP-2014-6</v>
      </c>
      <c r="C798" s="92" t="s">
        <v>1015</v>
      </c>
      <c r="D798" s="93">
        <v>6</v>
      </c>
      <c r="E798" s="92" t="s">
        <v>712</v>
      </c>
      <c r="F798" s="93" t="s">
        <v>669</v>
      </c>
      <c r="G798" s="94" t="str">
        <f t="shared" si="25"/>
        <v>76BOG6</v>
      </c>
      <c r="H798" s="95">
        <v>76</v>
      </c>
      <c r="I798" s="92" t="s">
        <v>1114</v>
      </c>
      <c r="J798" s="96">
        <v>3480.96</v>
      </c>
    </row>
    <row r="799" spans="2:10">
      <c r="B799" s="91" t="str">
        <f t="shared" si="24"/>
        <v>Grapa no. 23/8CCE-135-AMP-2014-6</v>
      </c>
      <c r="C799" s="92" t="s">
        <v>1015</v>
      </c>
      <c r="D799" s="93">
        <v>6</v>
      </c>
      <c r="E799" s="92" t="s">
        <v>712</v>
      </c>
      <c r="F799" s="93" t="s">
        <v>669</v>
      </c>
      <c r="G799" s="94" t="str">
        <f t="shared" si="25"/>
        <v>77BOG6</v>
      </c>
      <c r="H799" s="95">
        <v>77</v>
      </c>
      <c r="I799" s="92" t="s">
        <v>1116</v>
      </c>
      <c r="J799" s="96">
        <v>2217.9407249999999</v>
      </c>
    </row>
    <row r="800" spans="2:10">
      <c r="B800" s="91" t="str">
        <f t="shared" si="24"/>
        <v>Guillotina manual CCE-135-AMP-2014-6</v>
      </c>
      <c r="C800" s="92" t="s">
        <v>1015</v>
      </c>
      <c r="D800" s="93">
        <v>6</v>
      </c>
      <c r="E800" s="92" t="s">
        <v>712</v>
      </c>
      <c r="F800" s="93" t="s">
        <v>669</v>
      </c>
      <c r="G800" s="94" t="str">
        <f t="shared" si="25"/>
        <v>78BOG6</v>
      </c>
      <c r="H800" s="95">
        <v>78</v>
      </c>
      <c r="I800" s="92" t="s">
        <v>107</v>
      </c>
      <c r="J800" s="96">
        <v>64171.684500000003</v>
      </c>
    </row>
    <row r="801" spans="2:10">
      <c r="B801" s="91" t="str">
        <f t="shared" si="24"/>
        <v>Lápiz de escritura mina negraCCE-135-AMP-2014-6</v>
      </c>
      <c r="C801" s="92" t="s">
        <v>1015</v>
      </c>
      <c r="D801" s="93">
        <v>6</v>
      </c>
      <c r="E801" s="92" t="s">
        <v>712</v>
      </c>
      <c r="F801" s="93" t="s">
        <v>669</v>
      </c>
      <c r="G801" s="94" t="str">
        <f t="shared" si="25"/>
        <v>79BOG6</v>
      </c>
      <c r="H801" s="95">
        <v>79</v>
      </c>
      <c r="I801" s="92" t="s">
        <v>106</v>
      </c>
      <c r="J801" s="96">
        <v>2687.9460300000001</v>
      </c>
    </row>
    <row r="802" spans="2:10">
      <c r="B802" s="91" t="str">
        <f t="shared" si="24"/>
        <v>Lápiz de chequeo mina rojaCCE-135-AMP-2014-6</v>
      </c>
      <c r="C802" s="92" t="s">
        <v>1015</v>
      </c>
      <c r="D802" s="93">
        <v>6</v>
      </c>
      <c r="E802" s="92" t="s">
        <v>712</v>
      </c>
      <c r="F802" s="93" t="s">
        <v>669</v>
      </c>
      <c r="G802" s="94" t="str">
        <f t="shared" si="25"/>
        <v>80BOG6</v>
      </c>
      <c r="H802" s="95">
        <v>80</v>
      </c>
      <c r="I802" s="92" t="s">
        <v>105</v>
      </c>
      <c r="J802" s="96">
        <v>4804.6209749999998</v>
      </c>
    </row>
    <row r="803" spans="2:10">
      <c r="B803" s="91" t="str">
        <f t="shared" si="24"/>
        <v>Marcador borrable desechableCCE-135-AMP-2014-6</v>
      </c>
      <c r="C803" s="92" t="s">
        <v>1015</v>
      </c>
      <c r="D803" s="93">
        <v>6</v>
      </c>
      <c r="E803" s="92" t="s">
        <v>712</v>
      </c>
      <c r="F803" s="93" t="s">
        <v>669</v>
      </c>
      <c r="G803" s="94" t="str">
        <f t="shared" si="25"/>
        <v>81BOG6</v>
      </c>
      <c r="H803" s="95">
        <v>81</v>
      </c>
      <c r="I803" s="92" t="s">
        <v>104</v>
      </c>
      <c r="J803" s="96">
        <v>7405.0601624999999</v>
      </c>
    </row>
    <row r="804" spans="2:10">
      <c r="B804" s="91" t="str">
        <f t="shared" si="24"/>
        <v>Marcador borrable recargableCCE-135-AMP-2014-6</v>
      </c>
      <c r="C804" s="92" t="s">
        <v>1015</v>
      </c>
      <c r="D804" s="93">
        <v>6</v>
      </c>
      <c r="E804" s="92" t="s">
        <v>712</v>
      </c>
      <c r="F804" s="93" t="s">
        <v>669</v>
      </c>
      <c r="G804" s="94" t="str">
        <f t="shared" si="25"/>
        <v>82BOG6</v>
      </c>
      <c r="H804" s="95">
        <v>82</v>
      </c>
      <c r="I804" s="92" t="s">
        <v>103</v>
      </c>
      <c r="J804" s="96">
        <v>14395.976306250001</v>
      </c>
    </row>
    <row r="805" spans="2:10">
      <c r="B805" s="91" t="str">
        <f t="shared" si="24"/>
        <v>Marcador permanente CCE-135-AMP-2014-6</v>
      </c>
      <c r="C805" s="92" t="s">
        <v>1015</v>
      </c>
      <c r="D805" s="93">
        <v>6</v>
      </c>
      <c r="E805" s="92" t="s">
        <v>712</v>
      </c>
      <c r="F805" s="93" t="s">
        <v>669</v>
      </c>
      <c r="G805" s="94" t="str">
        <f t="shared" si="25"/>
        <v>83BOG6</v>
      </c>
      <c r="H805" s="95">
        <v>83</v>
      </c>
      <c r="I805" s="92" t="s">
        <v>102</v>
      </c>
      <c r="J805" s="96">
        <v>5559.1925565000001</v>
      </c>
    </row>
    <row r="806" spans="2:10">
      <c r="B806" s="91" t="str">
        <f t="shared" si="24"/>
        <v>Marcador permanente punta delgadaCCE-135-AMP-2014-6</v>
      </c>
      <c r="C806" s="92" t="s">
        <v>1015</v>
      </c>
      <c r="D806" s="93">
        <v>6</v>
      </c>
      <c r="E806" s="92" t="s">
        <v>712</v>
      </c>
      <c r="F806" s="93" t="s">
        <v>669</v>
      </c>
      <c r="G806" s="94" t="str">
        <f t="shared" si="25"/>
        <v>84BOG6</v>
      </c>
      <c r="H806" s="95">
        <v>84</v>
      </c>
      <c r="I806" s="92" t="s">
        <v>101</v>
      </c>
      <c r="J806" s="96">
        <v>6995.9810052000003</v>
      </c>
    </row>
    <row r="807" spans="2:10">
      <c r="B807" s="91" t="str">
        <f t="shared" si="24"/>
        <v>PlumígrafoCCE-135-AMP-2014-6</v>
      </c>
      <c r="C807" s="92" t="s">
        <v>1015</v>
      </c>
      <c r="D807" s="93">
        <v>6</v>
      </c>
      <c r="E807" s="92" t="s">
        <v>712</v>
      </c>
      <c r="F807" s="93" t="s">
        <v>669</v>
      </c>
      <c r="G807" s="94" t="str">
        <f t="shared" si="25"/>
        <v>85BOG6</v>
      </c>
      <c r="H807" s="95">
        <v>85</v>
      </c>
      <c r="I807" s="92" t="s">
        <v>215</v>
      </c>
      <c r="J807" s="96">
        <v>5778.7537499999999</v>
      </c>
    </row>
    <row r="808" spans="2:10">
      <c r="B808" s="91" t="str">
        <f t="shared" si="24"/>
        <v>Mina para portaminas 0,5mmCCE-135-AMP-2014-6</v>
      </c>
      <c r="C808" s="92" t="s">
        <v>1015</v>
      </c>
      <c r="D808" s="93">
        <v>6</v>
      </c>
      <c r="E808" s="92" t="s">
        <v>712</v>
      </c>
      <c r="F808" s="93" t="s">
        <v>669</v>
      </c>
      <c r="G808" s="94" t="str">
        <f t="shared" si="25"/>
        <v>86BOG6</v>
      </c>
      <c r="H808" s="95">
        <v>86</v>
      </c>
      <c r="I808" s="92" t="s">
        <v>1159</v>
      </c>
      <c r="J808" s="96">
        <v>339.81692800000002</v>
      </c>
    </row>
    <row r="809" spans="2:10">
      <c r="B809" s="91" t="str">
        <f t="shared" si="24"/>
        <v>Mina para portaminas 0,7mmCCE-135-AMP-2014-6</v>
      </c>
      <c r="C809" s="92" t="s">
        <v>1015</v>
      </c>
      <c r="D809" s="93">
        <v>6</v>
      </c>
      <c r="E809" s="92" t="s">
        <v>712</v>
      </c>
      <c r="F809" s="93" t="s">
        <v>669</v>
      </c>
      <c r="G809" s="94" t="str">
        <f t="shared" si="25"/>
        <v>87BOG6</v>
      </c>
      <c r="H809" s="95">
        <v>87</v>
      </c>
      <c r="I809" s="92" t="s">
        <v>1165</v>
      </c>
      <c r="J809" s="96">
        <v>339.81692800000002</v>
      </c>
    </row>
    <row r="810" spans="2:10">
      <c r="B810" s="91" t="str">
        <f t="shared" si="24"/>
        <v>Numerador entintado manual 6 dígitosCCE-135-AMP-2014-6</v>
      </c>
      <c r="C810" s="92" t="s">
        <v>1015</v>
      </c>
      <c r="D810" s="93">
        <v>6</v>
      </c>
      <c r="E810" s="92" t="s">
        <v>712</v>
      </c>
      <c r="F810" s="93" t="s">
        <v>669</v>
      </c>
      <c r="G810" s="94" t="str">
        <f t="shared" si="25"/>
        <v>88BOG6</v>
      </c>
      <c r="H810" s="95">
        <v>88</v>
      </c>
      <c r="I810" s="92" t="s">
        <v>97</v>
      </c>
      <c r="J810" s="96">
        <v>2561.3700948000001</v>
      </c>
    </row>
    <row r="811" spans="2:10">
      <c r="B811" s="91" t="str">
        <f t="shared" si="24"/>
        <v>Numerador entintado manual 8 dígitosCCE-135-AMP-2014-6</v>
      </c>
      <c r="C811" s="92" t="s">
        <v>1015</v>
      </c>
      <c r="D811" s="93">
        <v>6</v>
      </c>
      <c r="E811" s="92" t="s">
        <v>712</v>
      </c>
      <c r="F811" s="93" t="s">
        <v>669</v>
      </c>
      <c r="G811" s="94" t="str">
        <f t="shared" si="25"/>
        <v>89BOG6</v>
      </c>
      <c r="H811" s="95">
        <v>89</v>
      </c>
      <c r="I811" s="92" t="s">
        <v>96</v>
      </c>
      <c r="J811" s="96">
        <v>2310.7551103999999</v>
      </c>
    </row>
    <row r="812" spans="2:10">
      <c r="B812" s="91" t="str">
        <f t="shared" si="24"/>
        <v>Numerador entintado manual 13 dígitosCCE-135-AMP-2014-6</v>
      </c>
      <c r="C812" s="92" t="s">
        <v>1015</v>
      </c>
      <c r="D812" s="93">
        <v>6</v>
      </c>
      <c r="E812" s="92" t="s">
        <v>712</v>
      </c>
      <c r="F812" s="93" t="s">
        <v>669</v>
      </c>
      <c r="G812" s="94" t="str">
        <f t="shared" si="25"/>
        <v>90BOG6</v>
      </c>
      <c r="H812" s="95">
        <v>90</v>
      </c>
      <c r="I812" s="92" t="s">
        <v>95</v>
      </c>
      <c r="J812" s="96">
        <v>10789.187464000001</v>
      </c>
    </row>
    <row r="813" spans="2:10">
      <c r="B813" s="91" t="str">
        <f t="shared" si="24"/>
        <v>PadmouseCCE-135-AMP-2014-6</v>
      </c>
      <c r="C813" s="92" t="s">
        <v>1015</v>
      </c>
      <c r="D813" s="93">
        <v>6</v>
      </c>
      <c r="E813" s="92" t="s">
        <v>712</v>
      </c>
      <c r="F813" s="93" t="s">
        <v>669</v>
      </c>
      <c r="G813" s="94" t="str">
        <f t="shared" si="25"/>
        <v>91BOG6</v>
      </c>
      <c r="H813" s="95">
        <v>91</v>
      </c>
      <c r="I813" s="92" t="s">
        <v>94</v>
      </c>
      <c r="J813" s="96">
        <v>6582.2757000000001</v>
      </c>
    </row>
    <row r="814" spans="2:10">
      <c r="B814" s="91" t="str">
        <f t="shared" si="24"/>
        <v>Pegante en barraCCE-135-AMP-2014-6</v>
      </c>
      <c r="C814" s="92" t="s">
        <v>1015</v>
      </c>
      <c r="D814" s="93">
        <v>6</v>
      </c>
      <c r="E814" s="92" t="s">
        <v>712</v>
      </c>
      <c r="F814" s="93" t="s">
        <v>669</v>
      </c>
      <c r="G814" s="94" t="str">
        <f t="shared" si="25"/>
        <v>92BOG6</v>
      </c>
      <c r="H814" s="95">
        <v>92</v>
      </c>
      <c r="I814" s="92" t="s">
        <v>93</v>
      </c>
      <c r="J814" s="96">
        <v>2438.083725</v>
      </c>
    </row>
    <row r="815" spans="2:10">
      <c r="B815" s="91" t="str">
        <f t="shared" si="24"/>
        <v>Pegante líquido 225gCCE-135-AMP-2014-6</v>
      </c>
      <c r="C815" s="92" t="s">
        <v>1015</v>
      </c>
      <c r="D815" s="93">
        <v>6</v>
      </c>
      <c r="E815" s="92" t="s">
        <v>712</v>
      </c>
      <c r="F815" s="93" t="s">
        <v>669</v>
      </c>
      <c r="G815" s="94" t="str">
        <f t="shared" si="25"/>
        <v>93BOG6</v>
      </c>
      <c r="H815" s="95">
        <v>93</v>
      </c>
      <c r="I815" s="92" t="s">
        <v>92</v>
      </c>
      <c r="J815" s="96">
        <v>1822.2682764000001</v>
      </c>
    </row>
    <row r="816" spans="2:10">
      <c r="B816" s="91" t="str">
        <f t="shared" si="24"/>
        <v>Pegante líquido 4000gCCE-135-AMP-2014-6</v>
      </c>
      <c r="C816" s="92" t="s">
        <v>1015</v>
      </c>
      <c r="D816" s="93">
        <v>6</v>
      </c>
      <c r="E816" s="92" t="s">
        <v>712</v>
      </c>
      <c r="F816" s="93" t="s">
        <v>669</v>
      </c>
      <c r="G816" s="94" t="str">
        <f t="shared" si="25"/>
        <v>94BOG6</v>
      </c>
      <c r="H816" s="95">
        <v>94</v>
      </c>
      <c r="I816" s="92" t="s">
        <v>91</v>
      </c>
      <c r="J816" s="96">
        <v>24771.591075</v>
      </c>
    </row>
    <row r="817" spans="2:10">
      <c r="B817" s="91" t="str">
        <f t="shared" si="24"/>
        <v>Perforadora 1 huecoCCE-135-AMP-2014-6</v>
      </c>
      <c r="C817" s="92" t="s">
        <v>1015</v>
      </c>
      <c r="D817" s="93">
        <v>6</v>
      </c>
      <c r="E817" s="92" t="s">
        <v>712</v>
      </c>
      <c r="F817" s="93" t="s">
        <v>669</v>
      </c>
      <c r="G817" s="94" t="str">
        <f t="shared" si="25"/>
        <v>95BOG6</v>
      </c>
      <c r="H817" s="95">
        <v>95</v>
      </c>
      <c r="I817" s="92" t="s">
        <v>90</v>
      </c>
      <c r="J817" s="96">
        <v>2097.3076025</v>
      </c>
    </row>
    <row r="818" spans="2:10">
      <c r="B818" s="91" t="str">
        <f t="shared" si="24"/>
        <v>Perforadora Industrial 2 huecos CCE-135-AMP-2014-6</v>
      </c>
      <c r="C818" s="92" t="s">
        <v>1015</v>
      </c>
      <c r="D818" s="93">
        <v>6</v>
      </c>
      <c r="E818" s="92" t="s">
        <v>712</v>
      </c>
      <c r="F818" s="93" t="s">
        <v>669</v>
      </c>
      <c r="G818" s="94" t="str">
        <f t="shared" si="25"/>
        <v>96BOG6</v>
      </c>
      <c r="H818" s="95">
        <v>96</v>
      </c>
      <c r="I818" s="92" t="s">
        <v>89</v>
      </c>
      <c r="J818" s="96">
        <v>160149.34659900001</v>
      </c>
    </row>
    <row r="819" spans="2:10">
      <c r="B819" s="91" t="str">
        <f t="shared" si="24"/>
        <v>Perforadora Semindustrial 2 huecos CCE-135-AMP-2014-6</v>
      </c>
      <c r="C819" s="92" t="s">
        <v>1015</v>
      </c>
      <c r="D819" s="93">
        <v>6</v>
      </c>
      <c r="E819" s="92" t="s">
        <v>712</v>
      </c>
      <c r="F819" s="93" t="s">
        <v>669</v>
      </c>
      <c r="G819" s="94" t="str">
        <f t="shared" si="25"/>
        <v>97BOG6</v>
      </c>
      <c r="H819" s="95">
        <v>97</v>
      </c>
      <c r="I819" s="92" t="s">
        <v>88</v>
      </c>
      <c r="J819" s="96">
        <v>22666.8510255</v>
      </c>
    </row>
    <row r="820" spans="2:10">
      <c r="B820" s="91" t="str">
        <f t="shared" si="24"/>
        <v>Perforadora para Oficina de 2 huecos CCE-135-AMP-2014-6</v>
      </c>
      <c r="C820" s="92" t="s">
        <v>1015</v>
      </c>
      <c r="D820" s="93">
        <v>6</v>
      </c>
      <c r="E820" s="92" t="s">
        <v>712</v>
      </c>
      <c r="F820" s="93" t="s">
        <v>669</v>
      </c>
      <c r="G820" s="94" t="str">
        <f t="shared" si="25"/>
        <v>98BOG6</v>
      </c>
      <c r="H820" s="95">
        <v>98</v>
      </c>
      <c r="I820" s="92" t="s">
        <v>87</v>
      </c>
      <c r="J820" s="96">
        <v>9466.1489999999994</v>
      </c>
    </row>
    <row r="821" spans="2:10">
      <c r="B821" s="91" t="str">
        <f t="shared" si="24"/>
        <v>Perforadora 3 huecosCCE-135-AMP-2014-6</v>
      </c>
      <c r="C821" s="92" t="s">
        <v>1015</v>
      </c>
      <c r="D821" s="93">
        <v>6</v>
      </c>
      <c r="E821" s="92" t="s">
        <v>712</v>
      </c>
      <c r="F821" s="93" t="s">
        <v>669</v>
      </c>
      <c r="G821" s="94" t="str">
        <f t="shared" si="25"/>
        <v>99BOG6</v>
      </c>
      <c r="H821" s="95">
        <v>99</v>
      </c>
      <c r="I821" s="92" t="s">
        <v>584</v>
      </c>
      <c r="J821" s="96">
        <v>24215.73</v>
      </c>
    </row>
    <row r="822" spans="2:10">
      <c r="B822" s="91" t="str">
        <f t="shared" si="24"/>
        <v>Pilas alcalinas AA no recargablesCCE-135-AMP-2014-6</v>
      </c>
      <c r="C822" s="92" t="s">
        <v>1015</v>
      </c>
      <c r="D822" s="93">
        <v>6</v>
      </c>
      <c r="E822" s="92" t="s">
        <v>712</v>
      </c>
      <c r="F822" s="93" t="s">
        <v>669</v>
      </c>
      <c r="G822" s="94" t="str">
        <f t="shared" si="25"/>
        <v>100BOG6</v>
      </c>
      <c r="H822" s="95">
        <v>100</v>
      </c>
      <c r="I822" s="92" t="s">
        <v>85</v>
      </c>
      <c r="J822" s="96">
        <v>2278.4800500000001</v>
      </c>
    </row>
    <row r="823" spans="2:10">
      <c r="B823" s="91" t="str">
        <f t="shared" si="24"/>
        <v>Pilas alcalinas AAA no recargablesCCE-135-AMP-2014-6</v>
      </c>
      <c r="C823" s="92" t="s">
        <v>1015</v>
      </c>
      <c r="D823" s="93">
        <v>6</v>
      </c>
      <c r="E823" s="92" t="s">
        <v>712</v>
      </c>
      <c r="F823" s="93" t="s">
        <v>669</v>
      </c>
      <c r="G823" s="94" t="str">
        <f t="shared" si="25"/>
        <v>101BOG6</v>
      </c>
      <c r="H823" s="95">
        <v>101</v>
      </c>
      <c r="I823" s="92" t="s">
        <v>84</v>
      </c>
      <c r="J823" s="96">
        <v>2369.2890375000002</v>
      </c>
    </row>
    <row r="824" spans="2:10">
      <c r="B824" s="91" t="str">
        <f t="shared" si="24"/>
        <v>PortalápizCCE-135-AMP-2014-6</v>
      </c>
      <c r="C824" s="92" t="s">
        <v>1015</v>
      </c>
      <c r="D824" s="93">
        <v>6</v>
      </c>
      <c r="E824" s="92" t="s">
        <v>712</v>
      </c>
      <c r="F824" s="93" t="s">
        <v>669</v>
      </c>
      <c r="G824" s="94" t="str">
        <f t="shared" si="25"/>
        <v>102BOG6</v>
      </c>
      <c r="H824" s="95">
        <v>102</v>
      </c>
      <c r="I824" s="92" t="s">
        <v>82</v>
      </c>
      <c r="J824" s="96">
        <v>2753.5790446999999</v>
      </c>
    </row>
    <row r="825" spans="2:10">
      <c r="B825" s="91" t="str">
        <f t="shared" si="24"/>
        <v>Portaminas 0,7mmCCE-135-AMP-2014-6</v>
      </c>
      <c r="C825" s="92" t="s">
        <v>1015</v>
      </c>
      <c r="D825" s="93">
        <v>6</v>
      </c>
      <c r="E825" s="92" t="s">
        <v>712</v>
      </c>
      <c r="F825" s="93" t="s">
        <v>669</v>
      </c>
      <c r="G825" s="94" t="str">
        <f t="shared" si="25"/>
        <v>103BOG6</v>
      </c>
      <c r="H825" s="95">
        <v>103</v>
      </c>
      <c r="I825" s="92" t="s">
        <v>81</v>
      </c>
      <c r="J825" s="96">
        <v>9920.7442950000004</v>
      </c>
    </row>
    <row r="826" spans="2:10">
      <c r="B826" s="91" t="str">
        <f t="shared" si="24"/>
        <v>Portaminas 0,5mmCCE-135-AMP-2014-6</v>
      </c>
      <c r="C826" s="92" t="s">
        <v>1015</v>
      </c>
      <c r="D826" s="93">
        <v>6</v>
      </c>
      <c r="E826" s="92" t="s">
        <v>712</v>
      </c>
      <c r="F826" s="93" t="s">
        <v>669</v>
      </c>
      <c r="G826" s="94" t="str">
        <f t="shared" si="25"/>
        <v>104BOG6</v>
      </c>
      <c r="H826" s="95">
        <v>104</v>
      </c>
      <c r="I826" s="92" t="s">
        <v>80</v>
      </c>
      <c r="J826" s="96">
        <v>8222.3410500000009</v>
      </c>
    </row>
    <row r="827" spans="2:10">
      <c r="B827" s="91" t="str">
        <f t="shared" si="24"/>
        <v>ReglaCCE-135-AMP-2014-6</v>
      </c>
      <c r="C827" s="92" t="s">
        <v>1015</v>
      </c>
      <c r="D827" s="93">
        <v>6</v>
      </c>
      <c r="E827" s="92" t="s">
        <v>712</v>
      </c>
      <c r="F827" s="93" t="s">
        <v>669</v>
      </c>
      <c r="G827" s="94" t="str">
        <f t="shared" si="25"/>
        <v>105BOG6</v>
      </c>
      <c r="H827" s="95">
        <v>105</v>
      </c>
      <c r="I827" s="92" t="s">
        <v>79</v>
      </c>
      <c r="J827" s="96">
        <v>671.43615</v>
      </c>
    </row>
    <row r="828" spans="2:10">
      <c r="B828" s="91" t="str">
        <f t="shared" si="24"/>
        <v>Repuesto bisturí 18mmCCE-135-AMP-2014-6</v>
      </c>
      <c r="C828" s="92" t="s">
        <v>1015</v>
      </c>
      <c r="D828" s="93">
        <v>6</v>
      </c>
      <c r="E828" s="92" t="s">
        <v>712</v>
      </c>
      <c r="F828" s="93" t="s">
        <v>669</v>
      </c>
      <c r="G828" s="94" t="str">
        <f t="shared" si="25"/>
        <v>106BOG6</v>
      </c>
      <c r="H828" s="95">
        <v>106</v>
      </c>
      <c r="I828" s="92" t="s">
        <v>78</v>
      </c>
      <c r="J828" s="96">
        <v>926.00112880000006</v>
      </c>
    </row>
    <row r="829" spans="2:10">
      <c r="B829" s="91" t="str">
        <f t="shared" si="24"/>
        <v>Repuesto bisturí 9mmCCE-135-AMP-2014-6</v>
      </c>
      <c r="C829" s="92" t="s">
        <v>1015</v>
      </c>
      <c r="D829" s="93">
        <v>6</v>
      </c>
      <c r="E829" s="92" t="s">
        <v>712</v>
      </c>
      <c r="F829" s="93" t="s">
        <v>669</v>
      </c>
      <c r="G829" s="94" t="str">
        <f t="shared" si="25"/>
        <v>107BOG6</v>
      </c>
      <c r="H829" s="95">
        <v>107</v>
      </c>
      <c r="I829" s="92" t="s">
        <v>77</v>
      </c>
      <c r="J829" s="96">
        <v>387.60368349999999</v>
      </c>
    </row>
    <row r="830" spans="2:10">
      <c r="B830" s="91" t="str">
        <f t="shared" si="24"/>
        <v>Resaltador desechableCCE-135-AMP-2014-6</v>
      </c>
      <c r="C830" s="92" t="s">
        <v>1015</v>
      </c>
      <c r="D830" s="93">
        <v>6</v>
      </c>
      <c r="E830" s="92" t="s">
        <v>712</v>
      </c>
      <c r="F830" s="93" t="s">
        <v>669</v>
      </c>
      <c r="G830" s="94" t="str">
        <f t="shared" si="25"/>
        <v>108BOG6</v>
      </c>
      <c r="H830" s="95">
        <v>108</v>
      </c>
      <c r="I830" s="92" t="s">
        <v>75</v>
      </c>
      <c r="J830" s="96">
        <v>5919.1861146000001</v>
      </c>
    </row>
    <row r="831" spans="2:10">
      <c r="B831" s="91" t="str">
        <f t="shared" si="24"/>
        <v>Rotulo adhesivo matriz  x 480CCE-135-AMP-2014-6</v>
      </c>
      <c r="C831" s="92" t="s">
        <v>1015</v>
      </c>
      <c r="D831" s="93">
        <v>6</v>
      </c>
      <c r="E831" s="92" t="s">
        <v>712</v>
      </c>
      <c r="F831" s="93" t="s">
        <v>669</v>
      </c>
      <c r="G831" s="94" t="str">
        <f t="shared" si="25"/>
        <v>109BOG6</v>
      </c>
      <c r="H831" s="95">
        <v>109</v>
      </c>
      <c r="I831" s="92" t="s">
        <v>73</v>
      </c>
      <c r="J831" s="96">
        <v>4345.4089667999997</v>
      </c>
    </row>
    <row r="832" spans="2:10">
      <c r="B832" s="91" t="str">
        <f t="shared" si="24"/>
        <v>Rotulo adhesivo matriz x 1080CCE-135-AMP-2014-6</v>
      </c>
      <c r="C832" s="92" t="s">
        <v>1015</v>
      </c>
      <c r="D832" s="93">
        <v>6</v>
      </c>
      <c r="E832" s="92" t="s">
        <v>712</v>
      </c>
      <c r="F832" s="93" t="s">
        <v>669</v>
      </c>
      <c r="G832" s="94" t="str">
        <f t="shared" si="25"/>
        <v>110BOG6</v>
      </c>
      <c r="H832" s="95">
        <v>110</v>
      </c>
      <c r="I832" s="92" t="s">
        <v>72</v>
      </c>
      <c r="J832" s="96">
        <v>8040.9180587999999</v>
      </c>
    </row>
    <row r="833" spans="2:10">
      <c r="B833" s="91" t="str">
        <f t="shared" si="24"/>
        <v>Rotulo adhesivo por hojaCCE-135-AMP-2014-6</v>
      </c>
      <c r="C833" s="92" t="s">
        <v>1015</v>
      </c>
      <c r="D833" s="93">
        <v>6</v>
      </c>
      <c r="E833" s="92" t="s">
        <v>712</v>
      </c>
      <c r="F833" s="93" t="s">
        <v>669</v>
      </c>
      <c r="G833" s="94" t="str">
        <f t="shared" si="25"/>
        <v>111BOG6</v>
      </c>
      <c r="H833" s="95">
        <v>111</v>
      </c>
      <c r="I833" s="92" t="s">
        <v>218</v>
      </c>
      <c r="J833" s="96">
        <v>8872.4076045000002</v>
      </c>
    </row>
    <row r="834" spans="2:10">
      <c r="B834" s="91" t="str">
        <f t="shared" ref="B834:B897" si="26">I834&amp;E834</f>
        <v>Sacaganchos para grapaCCE-135-AMP-2014-6</v>
      </c>
      <c r="C834" s="92" t="s">
        <v>1015</v>
      </c>
      <c r="D834" s="93">
        <v>6</v>
      </c>
      <c r="E834" s="92" t="s">
        <v>712</v>
      </c>
      <c r="F834" s="93" t="s">
        <v>669</v>
      </c>
      <c r="G834" s="94" t="str">
        <f t="shared" si="25"/>
        <v>112BOG6</v>
      </c>
      <c r="H834" s="95">
        <v>112</v>
      </c>
      <c r="I834" s="92" t="s">
        <v>70</v>
      </c>
      <c r="J834" s="96">
        <v>1058.06229375</v>
      </c>
    </row>
    <row r="835" spans="2:10">
      <c r="B835" s="91" t="str">
        <f t="shared" si="26"/>
        <v>Guía en cartulina oficioCCE-135-AMP-2014-6</v>
      </c>
      <c r="C835" s="92" t="s">
        <v>1015</v>
      </c>
      <c r="D835" s="93">
        <v>6</v>
      </c>
      <c r="E835" s="92" t="s">
        <v>712</v>
      </c>
      <c r="F835" s="93" t="s">
        <v>669</v>
      </c>
      <c r="G835" s="94" t="str">
        <f t="shared" ref="G835:G898" si="27">H835&amp;F835&amp;D835</f>
        <v>113BOG6</v>
      </c>
      <c r="H835" s="95">
        <v>113</v>
      </c>
      <c r="I835" s="92" t="s">
        <v>69</v>
      </c>
      <c r="J835" s="96">
        <v>635.03288420000001</v>
      </c>
    </row>
    <row r="836" spans="2:10">
      <c r="B836" s="91" t="str">
        <f t="shared" si="26"/>
        <v>Guía en cartulina cartaCCE-135-AMP-2014-6</v>
      </c>
      <c r="C836" s="92" t="s">
        <v>1015</v>
      </c>
      <c r="D836" s="93">
        <v>6</v>
      </c>
      <c r="E836" s="92" t="s">
        <v>712</v>
      </c>
      <c r="F836" s="93" t="s">
        <v>669</v>
      </c>
      <c r="G836" s="94" t="str">
        <f t="shared" si="27"/>
        <v>114BOG6</v>
      </c>
      <c r="H836" s="95">
        <v>114</v>
      </c>
      <c r="I836" s="92" t="s">
        <v>68</v>
      </c>
      <c r="J836" s="96">
        <v>573.74769375000005</v>
      </c>
    </row>
    <row r="837" spans="2:10">
      <c r="B837" s="91" t="str">
        <f t="shared" si="26"/>
        <v>Separador plástico oficioCCE-135-AMP-2014-6</v>
      </c>
      <c r="C837" s="92" t="s">
        <v>1015</v>
      </c>
      <c r="D837" s="93">
        <v>6</v>
      </c>
      <c r="E837" s="92" t="s">
        <v>712</v>
      </c>
      <c r="F837" s="93" t="s">
        <v>669</v>
      </c>
      <c r="G837" s="94" t="str">
        <f t="shared" si="27"/>
        <v>115BOG6</v>
      </c>
      <c r="H837" s="95">
        <v>115</v>
      </c>
      <c r="I837" s="92" t="s">
        <v>67</v>
      </c>
      <c r="J837" s="96">
        <v>1197.0275624999999</v>
      </c>
    </row>
    <row r="838" spans="2:10">
      <c r="B838" s="91" t="str">
        <f t="shared" si="26"/>
        <v>Separador plástico cartaCCE-135-AMP-2014-6</v>
      </c>
      <c r="C838" s="92" t="s">
        <v>1015</v>
      </c>
      <c r="D838" s="93">
        <v>6</v>
      </c>
      <c r="E838" s="92" t="s">
        <v>712</v>
      </c>
      <c r="F838" s="93" t="s">
        <v>669</v>
      </c>
      <c r="G838" s="94" t="str">
        <f t="shared" si="27"/>
        <v>116BOG6</v>
      </c>
      <c r="H838" s="95">
        <v>116</v>
      </c>
      <c r="I838" s="92" t="s">
        <v>66</v>
      </c>
      <c r="J838" s="96">
        <v>1002.4599376000001</v>
      </c>
    </row>
    <row r="839" spans="2:10">
      <c r="B839" s="91" t="str">
        <f t="shared" si="26"/>
        <v>Tablero en acrílico CCE-135-AMP-2014-6</v>
      </c>
      <c r="C839" s="92" t="s">
        <v>1015</v>
      </c>
      <c r="D839" s="93">
        <v>6</v>
      </c>
      <c r="E839" s="92" t="s">
        <v>712</v>
      </c>
      <c r="F839" s="93" t="s">
        <v>669</v>
      </c>
      <c r="G839" s="94" t="str">
        <f t="shared" si="27"/>
        <v>117BOG6</v>
      </c>
      <c r="H839" s="95">
        <v>117</v>
      </c>
      <c r="I839" s="92" t="s">
        <v>64</v>
      </c>
      <c r="J839" s="96">
        <v>53107.014278999995</v>
      </c>
    </row>
    <row r="840" spans="2:10">
      <c r="B840" s="91" t="str">
        <f t="shared" si="26"/>
        <v>Tablero en corcho 60 x 45 cmCCE-135-AMP-2014-6</v>
      </c>
      <c r="C840" s="92" t="s">
        <v>1015</v>
      </c>
      <c r="D840" s="93">
        <v>6</v>
      </c>
      <c r="E840" s="92" t="s">
        <v>712</v>
      </c>
      <c r="F840" s="93" t="s">
        <v>669</v>
      </c>
      <c r="G840" s="94" t="str">
        <f t="shared" si="27"/>
        <v>118BOG6</v>
      </c>
      <c r="H840" s="95">
        <v>118</v>
      </c>
      <c r="I840" s="92" t="s">
        <v>63</v>
      </c>
      <c r="J840" s="96">
        <v>24457.887299999999</v>
      </c>
    </row>
    <row r="841" spans="2:10">
      <c r="B841" s="91" t="str">
        <f t="shared" si="26"/>
        <v>Tablero en corcho 80 x 120 cmsCCE-135-AMP-2014-6</v>
      </c>
      <c r="C841" s="92" t="s">
        <v>1015</v>
      </c>
      <c r="D841" s="93">
        <v>6</v>
      </c>
      <c r="E841" s="92" t="s">
        <v>712</v>
      </c>
      <c r="F841" s="93" t="s">
        <v>669</v>
      </c>
      <c r="G841" s="94" t="str">
        <f t="shared" si="27"/>
        <v>119BOG6</v>
      </c>
      <c r="H841" s="95">
        <v>119</v>
      </c>
      <c r="I841" s="92" t="s">
        <v>62</v>
      </c>
      <c r="J841" s="96">
        <v>88387.414499999999</v>
      </c>
    </row>
    <row r="842" spans="2:10">
      <c r="B842" s="91" t="str">
        <f t="shared" si="26"/>
        <v>Notas autoadhesivasCCE-135-AMP-2014-6</v>
      </c>
      <c r="C842" s="92" t="s">
        <v>1015</v>
      </c>
      <c r="D842" s="93">
        <v>6</v>
      </c>
      <c r="E842" s="92" t="s">
        <v>712</v>
      </c>
      <c r="F842" s="93" t="s">
        <v>669</v>
      </c>
      <c r="G842" s="94" t="str">
        <f t="shared" si="27"/>
        <v>120BOG6</v>
      </c>
      <c r="H842" s="95">
        <v>120</v>
      </c>
      <c r="I842" s="92" t="s">
        <v>61</v>
      </c>
      <c r="J842" s="96">
        <v>1199.978527</v>
      </c>
    </row>
    <row r="843" spans="2:10">
      <c r="B843" s="91" t="str">
        <f t="shared" si="26"/>
        <v>Taco de papel CCE-135-AMP-2014-6</v>
      </c>
      <c r="C843" s="92" t="s">
        <v>1015</v>
      </c>
      <c r="D843" s="93">
        <v>6</v>
      </c>
      <c r="E843" s="92" t="s">
        <v>712</v>
      </c>
      <c r="F843" s="93" t="s">
        <v>669</v>
      </c>
      <c r="G843" s="94" t="str">
        <f t="shared" si="27"/>
        <v>121BOG6</v>
      </c>
      <c r="H843" s="95">
        <v>121</v>
      </c>
      <c r="I843" s="92" t="s">
        <v>59</v>
      </c>
      <c r="J843" s="96">
        <v>936.62040780000007</v>
      </c>
    </row>
    <row r="844" spans="2:10">
      <c r="B844" s="91" t="str">
        <f t="shared" si="26"/>
        <v>TajalápizCCE-135-AMP-2014-6</v>
      </c>
      <c r="C844" s="92" t="s">
        <v>1015</v>
      </c>
      <c r="D844" s="93">
        <v>6</v>
      </c>
      <c r="E844" s="92" t="s">
        <v>712</v>
      </c>
      <c r="F844" s="93" t="s">
        <v>669</v>
      </c>
      <c r="G844" s="94" t="str">
        <f t="shared" si="27"/>
        <v>122BOG6</v>
      </c>
      <c r="H844" s="95">
        <v>122</v>
      </c>
      <c r="I844" s="92" t="s">
        <v>58</v>
      </c>
      <c r="J844" s="96">
        <v>198.12870000000001</v>
      </c>
    </row>
    <row r="845" spans="2:10">
      <c r="B845" s="91" t="str">
        <f t="shared" si="26"/>
        <v>Tajalápiz eléctricoCCE-135-AMP-2014-6</v>
      </c>
      <c r="C845" s="92" t="s">
        <v>1015</v>
      </c>
      <c r="D845" s="93">
        <v>6</v>
      </c>
      <c r="E845" s="92" t="s">
        <v>712</v>
      </c>
      <c r="F845" s="93" t="s">
        <v>669</v>
      </c>
      <c r="G845" s="94" t="str">
        <f t="shared" si="27"/>
        <v>123BOG6</v>
      </c>
      <c r="H845" s="95">
        <v>123</v>
      </c>
      <c r="I845" s="92" t="s">
        <v>57</v>
      </c>
      <c r="J845" s="96">
        <v>51742.436927500006</v>
      </c>
    </row>
    <row r="846" spans="2:10">
      <c r="B846" s="91" t="str">
        <f t="shared" si="26"/>
        <v>Tijera de acero inoxidableCCE-135-AMP-2014-6</v>
      </c>
      <c r="C846" s="92" t="s">
        <v>1015</v>
      </c>
      <c r="D846" s="93">
        <v>6</v>
      </c>
      <c r="E846" s="92" t="s">
        <v>712</v>
      </c>
      <c r="F846" s="93" t="s">
        <v>669</v>
      </c>
      <c r="G846" s="94" t="str">
        <f t="shared" si="27"/>
        <v>124BOG6</v>
      </c>
      <c r="H846" s="95">
        <v>124</v>
      </c>
      <c r="I846" s="92" t="s">
        <v>56</v>
      </c>
      <c r="J846" s="96">
        <v>2067.1427699999999</v>
      </c>
    </row>
    <row r="847" spans="2:10">
      <c r="B847" s="91" t="str">
        <f t="shared" si="26"/>
        <v>Tijeras punta roma CCE-135-AMP-2014-6</v>
      </c>
      <c r="C847" s="92" t="s">
        <v>1015</v>
      </c>
      <c r="D847" s="93">
        <v>6</v>
      </c>
      <c r="E847" s="92" t="s">
        <v>712</v>
      </c>
      <c r="F847" s="93" t="s">
        <v>669</v>
      </c>
      <c r="G847" s="94" t="str">
        <f t="shared" si="27"/>
        <v>125BOG6</v>
      </c>
      <c r="H847" s="95">
        <v>125</v>
      </c>
      <c r="I847" s="92" t="s">
        <v>55</v>
      </c>
      <c r="J847" s="96">
        <v>583.37895000000003</v>
      </c>
    </row>
    <row r="848" spans="2:10">
      <c r="B848" s="91" t="str">
        <f t="shared" si="26"/>
        <v>Tinta marcador borrable recargableCCE-135-AMP-2014-6</v>
      </c>
      <c r="C848" s="92" t="s">
        <v>1015</v>
      </c>
      <c r="D848" s="93">
        <v>6</v>
      </c>
      <c r="E848" s="92" t="s">
        <v>712</v>
      </c>
      <c r="F848" s="93" t="s">
        <v>669</v>
      </c>
      <c r="G848" s="94" t="str">
        <f t="shared" si="27"/>
        <v>126BOG6</v>
      </c>
      <c r="H848" s="95">
        <v>126</v>
      </c>
      <c r="I848" s="92" t="s">
        <v>54</v>
      </c>
      <c r="J848" s="96">
        <v>2543.3173205000003</v>
      </c>
    </row>
    <row r="849" spans="2:10">
      <c r="B849" s="91" t="str">
        <f t="shared" si="26"/>
        <v>Memoria USB CCE-135-AMP-2014-6</v>
      </c>
      <c r="C849" s="92" t="s">
        <v>1015</v>
      </c>
      <c r="D849" s="93">
        <v>6</v>
      </c>
      <c r="E849" s="92" t="s">
        <v>712</v>
      </c>
      <c r="F849" s="93" t="s">
        <v>669</v>
      </c>
      <c r="G849" s="94" t="str">
        <f t="shared" si="27"/>
        <v>127BOG6</v>
      </c>
      <c r="H849" s="95">
        <v>127</v>
      </c>
      <c r="I849" s="92" t="s">
        <v>53</v>
      </c>
      <c r="J849" s="96">
        <v>12768.294</v>
      </c>
    </row>
    <row r="850" spans="2:10">
      <c r="B850" s="91" t="str">
        <f t="shared" si="26"/>
        <v>Kit escolar básicoCCE-135-AMP-2014-6</v>
      </c>
      <c r="C850" s="92" t="s">
        <v>1015</v>
      </c>
      <c r="D850" s="93">
        <v>6</v>
      </c>
      <c r="E850" s="92" t="s">
        <v>712</v>
      </c>
      <c r="F850" s="93" t="s">
        <v>669</v>
      </c>
      <c r="G850" s="94" t="str">
        <f t="shared" si="27"/>
        <v>128BOG6</v>
      </c>
      <c r="H850" s="95">
        <v>128</v>
      </c>
      <c r="I850" s="92" t="s">
        <v>52</v>
      </c>
      <c r="J850" s="96">
        <v>13141.3577625</v>
      </c>
    </row>
    <row r="851" spans="2:10">
      <c r="B851" s="91" t="str">
        <f t="shared" si="26"/>
        <v>Block amarillo cuadriculado CCE-135-AMP-2014-6</v>
      </c>
      <c r="C851" s="92" t="s">
        <v>1015</v>
      </c>
      <c r="D851" s="93">
        <v>6</v>
      </c>
      <c r="E851" s="92" t="s">
        <v>712</v>
      </c>
      <c r="F851" s="93" t="s">
        <v>669</v>
      </c>
      <c r="G851" s="94" t="str">
        <f t="shared" si="27"/>
        <v>129BOG6</v>
      </c>
      <c r="H851" s="95">
        <v>129</v>
      </c>
      <c r="I851" s="92" t="s">
        <v>51</v>
      </c>
      <c r="J851" s="96">
        <v>2311.8170383000001</v>
      </c>
    </row>
    <row r="852" spans="2:10">
      <c r="B852" s="91" t="str">
        <f t="shared" si="26"/>
        <v>Block amarillo rayado CCE-135-AMP-2014-6</v>
      </c>
      <c r="C852" s="92" t="s">
        <v>1015</v>
      </c>
      <c r="D852" s="93">
        <v>6</v>
      </c>
      <c r="E852" s="92" t="s">
        <v>712</v>
      </c>
      <c r="F852" s="93" t="s">
        <v>669</v>
      </c>
      <c r="G852" s="94" t="str">
        <f t="shared" si="27"/>
        <v>130BOG6</v>
      </c>
      <c r="H852" s="95">
        <v>130</v>
      </c>
      <c r="I852" s="92" t="s">
        <v>50</v>
      </c>
      <c r="J852" s="96">
        <v>2457.3462374999999</v>
      </c>
    </row>
    <row r="853" spans="2:10">
      <c r="B853" s="91" t="str">
        <f t="shared" si="26"/>
        <v>Block bond cuadriculado CCE-135-AMP-2014-6</v>
      </c>
      <c r="C853" s="92" t="s">
        <v>1015</v>
      </c>
      <c r="D853" s="93">
        <v>6</v>
      </c>
      <c r="E853" s="92" t="s">
        <v>712</v>
      </c>
      <c r="F853" s="93" t="s">
        <v>669</v>
      </c>
      <c r="G853" s="94" t="str">
        <f t="shared" si="27"/>
        <v>131BOG6</v>
      </c>
      <c r="H853" s="95">
        <v>131</v>
      </c>
      <c r="I853" s="92" t="s">
        <v>49</v>
      </c>
      <c r="J853" s="96">
        <v>1157.5014110000002</v>
      </c>
    </row>
    <row r="854" spans="2:10">
      <c r="B854" s="91" t="str">
        <f t="shared" si="26"/>
        <v>Block bond rayadoCCE-135-AMP-2014-6</v>
      </c>
      <c r="C854" s="92" t="s">
        <v>1015</v>
      </c>
      <c r="D854" s="93">
        <v>6</v>
      </c>
      <c r="E854" s="92" t="s">
        <v>712</v>
      </c>
      <c r="F854" s="93" t="s">
        <v>669</v>
      </c>
      <c r="G854" s="94" t="str">
        <f t="shared" si="27"/>
        <v>132BOG6</v>
      </c>
      <c r="H854" s="95">
        <v>132</v>
      </c>
      <c r="I854" s="92" t="s">
        <v>48</v>
      </c>
      <c r="J854" s="96">
        <v>1157.5014110000002</v>
      </c>
    </row>
    <row r="855" spans="2:10">
      <c r="B855" s="91" t="str">
        <f t="shared" si="26"/>
        <v>Block periódico CCE-135-AMP-2014-6</v>
      </c>
      <c r="C855" s="92" t="s">
        <v>1015</v>
      </c>
      <c r="D855" s="93">
        <v>6</v>
      </c>
      <c r="E855" s="92" t="s">
        <v>712</v>
      </c>
      <c r="F855" s="93" t="s">
        <v>669</v>
      </c>
      <c r="G855" s="94" t="str">
        <f t="shared" si="27"/>
        <v>133BOG6</v>
      </c>
      <c r="H855" s="95">
        <v>133</v>
      </c>
      <c r="I855" s="92" t="s">
        <v>47</v>
      </c>
      <c r="J855" s="96">
        <v>1273.2515521</v>
      </c>
    </row>
    <row r="856" spans="2:10">
      <c r="B856" s="91" t="str">
        <f t="shared" si="26"/>
        <v>Cartulina carta blancaCCE-135-AMP-2014-6</v>
      </c>
      <c r="C856" s="92" t="s">
        <v>1015</v>
      </c>
      <c r="D856" s="93">
        <v>6</v>
      </c>
      <c r="E856" s="92" t="s">
        <v>712</v>
      </c>
      <c r="F856" s="93" t="s">
        <v>669</v>
      </c>
      <c r="G856" s="94" t="str">
        <f t="shared" si="27"/>
        <v>134BOG6</v>
      </c>
      <c r="H856" s="95">
        <v>134</v>
      </c>
      <c r="I856" s="92" t="s">
        <v>219</v>
      </c>
      <c r="J856" s="96">
        <v>5893.6998450000001</v>
      </c>
    </row>
    <row r="857" spans="2:10">
      <c r="B857" s="91" t="str">
        <f t="shared" si="26"/>
        <v>Cartulina carta surtidoCCE-135-AMP-2014-6</v>
      </c>
      <c r="C857" s="92" t="s">
        <v>1015</v>
      </c>
      <c r="D857" s="93">
        <v>6</v>
      </c>
      <c r="E857" s="92" t="s">
        <v>712</v>
      </c>
      <c r="F857" s="93" t="s">
        <v>669</v>
      </c>
      <c r="G857" s="94" t="str">
        <f t="shared" si="27"/>
        <v>135BOG6</v>
      </c>
      <c r="H857" s="95">
        <v>135</v>
      </c>
      <c r="I857" s="92" t="s">
        <v>220</v>
      </c>
      <c r="J857" s="96">
        <v>5893.6998450000001</v>
      </c>
    </row>
    <row r="858" spans="2:10">
      <c r="B858" s="91" t="str">
        <f t="shared" si="26"/>
        <v>Cartulina oficio blancaCCE-135-AMP-2014-6</v>
      </c>
      <c r="C858" s="92" t="s">
        <v>1015</v>
      </c>
      <c r="D858" s="93">
        <v>6</v>
      </c>
      <c r="E858" s="92" t="s">
        <v>712</v>
      </c>
      <c r="F858" s="93" t="s">
        <v>669</v>
      </c>
      <c r="G858" s="94" t="str">
        <f t="shared" si="27"/>
        <v>136BOG6</v>
      </c>
      <c r="H858" s="95">
        <v>136</v>
      </c>
      <c r="I858" s="92" t="s">
        <v>46</v>
      </c>
      <c r="J858" s="96">
        <v>6360.9481210000004</v>
      </c>
    </row>
    <row r="859" spans="2:10">
      <c r="B859" s="91" t="str">
        <f t="shared" si="26"/>
        <v>Cartulina oficio surtidoCCE-135-AMP-2014-6</v>
      </c>
      <c r="C859" s="92" t="s">
        <v>1015</v>
      </c>
      <c r="D859" s="93">
        <v>6</v>
      </c>
      <c r="E859" s="92" t="s">
        <v>712</v>
      </c>
      <c r="F859" s="93" t="s">
        <v>669</v>
      </c>
      <c r="G859" s="94" t="str">
        <f t="shared" si="27"/>
        <v>137BOG6</v>
      </c>
      <c r="H859" s="95">
        <v>137</v>
      </c>
      <c r="I859" s="92" t="s">
        <v>45</v>
      </c>
      <c r="J859" s="96">
        <v>6360.9481210000004</v>
      </c>
    </row>
    <row r="860" spans="2:10">
      <c r="B860" s="91" t="str">
        <f t="shared" si="26"/>
        <v>Cartulina pliego blancoCCE-135-AMP-2014-6</v>
      </c>
      <c r="C860" s="92" t="s">
        <v>1015</v>
      </c>
      <c r="D860" s="93">
        <v>6</v>
      </c>
      <c r="E860" s="92" t="s">
        <v>712</v>
      </c>
      <c r="F860" s="93" t="s">
        <v>669</v>
      </c>
      <c r="G860" s="94" t="str">
        <f t="shared" si="27"/>
        <v>138BOG6</v>
      </c>
      <c r="H860" s="95">
        <v>138</v>
      </c>
      <c r="I860" s="92" t="s">
        <v>44</v>
      </c>
      <c r="J860" s="96">
        <v>472.55791550000004</v>
      </c>
    </row>
    <row r="861" spans="2:10">
      <c r="B861" s="91" t="str">
        <f t="shared" si="26"/>
        <v>Cartulina pliego surtidoCCE-135-AMP-2014-6</v>
      </c>
      <c r="C861" s="92" t="s">
        <v>1015</v>
      </c>
      <c r="D861" s="93">
        <v>6</v>
      </c>
      <c r="E861" s="92" t="s">
        <v>712</v>
      </c>
      <c r="F861" s="93" t="s">
        <v>669</v>
      </c>
      <c r="G861" s="94" t="str">
        <f t="shared" si="27"/>
        <v>139BOG6</v>
      </c>
      <c r="H861" s="95">
        <v>139</v>
      </c>
      <c r="I861" s="92" t="s">
        <v>43</v>
      </c>
      <c r="J861" s="96">
        <v>472.55791550000004</v>
      </c>
    </row>
    <row r="862" spans="2:10">
      <c r="B862" s="91" t="str">
        <f t="shared" si="26"/>
        <v>Forma continua carta 1 parteCCE-135-AMP-2014-6</v>
      </c>
      <c r="C862" s="92" t="s">
        <v>1015</v>
      </c>
      <c r="D862" s="93">
        <v>6</v>
      </c>
      <c r="E862" s="92" t="s">
        <v>712</v>
      </c>
      <c r="F862" s="93" t="s">
        <v>669</v>
      </c>
      <c r="G862" s="94" t="str">
        <f t="shared" si="27"/>
        <v>140BOG6</v>
      </c>
      <c r="H862" s="95">
        <v>140</v>
      </c>
      <c r="I862" s="92" t="s">
        <v>42</v>
      </c>
      <c r="J862" s="96">
        <v>44547.875404999999</v>
      </c>
    </row>
    <row r="863" spans="2:10">
      <c r="B863" s="91" t="str">
        <f t="shared" si="26"/>
        <v>Forma continua carta 2 partesCCE-135-AMP-2014-6</v>
      </c>
      <c r="C863" s="92" t="s">
        <v>1015</v>
      </c>
      <c r="D863" s="93">
        <v>6</v>
      </c>
      <c r="E863" s="92" t="s">
        <v>712</v>
      </c>
      <c r="F863" s="93" t="s">
        <v>669</v>
      </c>
      <c r="G863" s="94" t="str">
        <f t="shared" si="27"/>
        <v>141BOG6</v>
      </c>
      <c r="H863" s="95">
        <v>141</v>
      </c>
      <c r="I863" s="92" t="s">
        <v>41</v>
      </c>
      <c r="J863" s="96">
        <v>67974.004879</v>
      </c>
    </row>
    <row r="864" spans="2:10">
      <c r="B864" s="91" t="str">
        <f t="shared" si="26"/>
        <v>Forma continua carta 3 partesCCE-135-AMP-2014-6</v>
      </c>
      <c r="C864" s="92" t="s">
        <v>1015</v>
      </c>
      <c r="D864" s="93">
        <v>6</v>
      </c>
      <c r="E864" s="92" t="s">
        <v>712</v>
      </c>
      <c r="F864" s="93" t="s">
        <v>669</v>
      </c>
      <c r="G864" s="94" t="str">
        <f t="shared" si="27"/>
        <v>142BOG6</v>
      </c>
      <c r="H864" s="95">
        <v>142</v>
      </c>
      <c r="I864" s="92" t="s">
        <v>40</v>
      </c>
      <c r="J864" s="96">
        <v>72184.549002500004</v>
      </c>
    </row>
    <row r="865" spans="2:10">
      <c r="B865" s="91" t="str">
        <f t="shared" si="26"/>
        <v>Forma continua oficio 1 parteCCE-135-AMP-2014-6</v>
      </c>
      <c r="C865" s="92" t="s">
        <v>1015</v>
      </c>
      <c r="D865" s="93">
        <v>6</v>
      </c>
      <c r="E865" s="92" t="s">
        <v>712</v>
      </c>
      <c r="F865" s="93" t="s">
        <v>669</v>
      </c>
      <c r="G865" s="94" t="str">
        <f t="shared" si="27"/>
        <v>143BOG6</v>
      </c>
      <c r="H865" s="95">
        <v>143</v>
      </c>
      <c r="I865" s="92" t="s">
        <v>39</v>
      </c>
      <c r="J865" s="96">
        <v>75662.362875000006</v>
      </c>
    </row>
    <row r="866" spans="2:10">
      <c r="B866" s="91" t="str">
        <f t="shared" si="26"/>
        <v>Forma continua oficio 2 partesCCE-135-AMP-2014-6</v>
      </c>
      <c r="C866" s="92" t="s">
        <v>1015</v>
      </c>
      <c r="D866" s="93">
        <v>6</v>
      </c>
      <c r="E866" s="92" t="s">
        <v>712</v>
      </c>
      <c r="F866" s="93" t="s">
        <v>669</v>
      </c>
      <c r="G866" s="94" t="str">
        <f t="shared" si="27"/>
        <v>144BOG6</v>
      </c>
      <c r="H866" s="95">
        <v>144</v>
      </c>
      <c r="I866" s="92" t="s">
        <v>37</v>
      </c>
      <c r="J866" s="96">
        <v>88246.208490000005</v>
      </c>
    </row>
    <row r="867" spans="2:10">
      <c r="B867" s="91" t="str">
        <f t="shared" si="26"/>
        <v>Forma continua oficio 3 partesCCE-135-AMP-2014-6</v>
      </c>
      <c r="C867" s="92" t="s">
        <v>1015</v>
      </c>
      <c r="D867" s="93">
        <v>6</v>
      </c>
      <c r="E867" s="92" t="s">
        <v>712</v>
      </c>
      <c r="F867" s="93" t="s">
        <v>669</v>
      </c>
      <c r="G867" s="94" t="str">
        <f t="shared" si="27"/>
        <v>145BOG6</v>
      </c>
      <c r="H867" s="95">
        <v>145</v>
      </c>
      <c r="I867" s="92" t="s">
        <v>35</v>
      </c>
      <c r="J867" s="96">
        <v>88724.076044999994</v>
      </c>
    </row>
    <row r="868" spans="2:10">
      <c r="B868" s="91" t="str">
        <f t="shared" si="26"/>
        <v>Libreta de TaquigrafíaCCE-135-AMP-2014-6</v>
      </c>
      <c r="C868" s="92" t="s">
        <v>1015</v>
      </c>
      <c r="D868" s="93">
        <v>6</v>
      </c>
      <c r="E868" s="92" t="s">
        <v>712</v>
      </c>
      <c r="F868" s="93" t="s">
        <v>669</v>
      </c>
      <c r="G868" s="94" t="str">
        <f t="shared" si="27"/>
        <v>146BOG6</v>
      </c>
      <c r="H868" s="95">
        <v>146</v>
      </c>
      <c r="I868" s="92" t="s">
        <v>33</v>
      </c>
      <c r="J868" s="96">
        <v>1755.6404250000001</v>
      </c>
    </row>
    <row r="869" spans="2:10">
      <c r="B869" s="91" t="str">
        <f t="shared" si="26"/>
        <v>Libreta doble OCCE-135-AMP-2014-6</v>
      </c>
      <c r="C869" s="92" t="s">
        <v>1015</v>
      </c>
      <c r="D869" s="93">
        <v>6</v>
      </c>
      <c r="E869" s="92" t="s">
        <v>712</v>
      </c>
      <c r="F869" s="93" t="s">
        <v>669</v>
      </c>
      <c r="G869" s="94" t="str">
        <f t="shared" si="27"/>
        <v>147BOG6</v>
      </c>
      <c r="H869" s="95">
        <v>147</v>
      </c>
      <c r="I869" s="92" t="s">
        <v>32</v>
      </c>
      <c r="J869" s="96">
        <v>1858.3738250000001</v>
      </c>
    </row>
    <row r="870" spans="2:10">
      <c r="B870" s="91" t="str">
        <f t="shared" si="26"/>
        <v>LibretaTelemensajeCCE-135-AMP-2014-6</v>
      </c>
      <c r="C870" s="92" t="s">
        <v>1015</v>
      </c>
      <c r="D870" s="93">
        <v>6</v>
      </c>
      <c r="E870" s="92" t="s">
        <v>712</v>
      </c>
      <c r="F870" s="93" t="s">
        <v>669</v>
      </c>
      <c r="G870" s="94" t="str">
        <f t="shared" si="27"/>
        <v>148BOG6</v>
      </c>
      <c r="H870" s="95">
        <v>148</v>
      </c>
      <c r="I870" s="92" t="s">
        <v>31</v>
      </c>
      <c r="J870" s="96">
        <v>9079.4835449999991</v>
      </c>
    </row>
    <row r="871" spans="2:10">
      <c r="B871" s="91" t="str">
        <f t="shared" si="26"/>
        <v>Libro de actas 100 foliosCCE-135-AMP-2014-6</v>
      </c>
      <c r="C871" s="92" t="s">
        <v>1015</v>
      </c>
      <c r="D871" s="93">
        <v>6</v>
      </c>
      <c r="E871" s="92" t="s">
        <v>712</v>
      </c>
      <c r="F871" s="93" t="s">
        <v>669</v>
      </c>
      <c r="G871" s="94" t="str">
        <f t="shared" si="27"/>
        <v>149BOG6</v>
      </c>
      <c r="H871" s="95">
        <v>149</v>
      </c>
      <c r="I871" s="92" t="s">
        <v>30</v>
      </c>
      <c r="J871" s="96">
        <v>4438.8586219999997</v>
      </c>
    </row>
    <row r="872" spans="2:10">
      <c r="B872" s="91" t="str">
        <f t="shared" si="26"/>
        <v>Libro de actas 200 foliosCCE-135-AMP-2014-6</v>
      </c>
      <c r="C872" s="92" t="s">
        <v>1015</v>
      </c>
      <c r="D872" s="93">
        <v>6</v>
      </c>
      <c r="E872" s="92" t="s">
        <v>712</v>
      </c>
      <c r="F872" s="93" t="s">
        <v>669</v>
      </c>
      <c r="G872" s="94" t="str">
        <f t="shared" si="27"/>
        <v>150BOG6</v>
      </c>
      <c r="H872" s="95">
        <v>150</v>
      </c>
      <c r="I872" s="92" t="s">
        <v>29</v>
      </c>
      <c r="J872" s="96">
        <v>7401.637463</v>
      </c>
    </row>
    <row r="873" spans="2:10">
      <c r="B873" s="91" t="str">
        <f t="shared" si="26"/>
        <v>Libro de actas 300 foliosCCE-135-AMP-2014-6</v>
      </c>
      <c r="C873" s="92" t="s">
        <v>1015</v>
      </c>
      <c r="D873" s="93">
        <v>6</v>
      </c>
      <c r="E873" s="92" t="s">
        <v>712</v>
      </c>
      <c r="F873" s="93" t="s">
        <v>669</v>
      </c>
      <c r="G873" s="94" t="str">
        <f t="shared" si="27"/>
        <v>151BOG6</v>
      </c>
      <c r="H873" s="95">
        <v>151</v>
      </c>
      <c r="I873" s="92" t="s">
        <v>28</v>
      </c>
      <c r="J873" s="96">
        <v>12052.881664999999</v>
      </c>
    </row>
    <row r="874" spans="2:10">
      <c r="B874" s="91" t="str">
        <f t="shared" si="26"/>
        <v>Libro de actas 400 foliosCCE-135-AMP-2014-6</v>
      </c>
      <c r="C874" s="92" t="s">
        <v>1015</v>
      </c>
      <c r="D874" s="93">
        <v>6</v>
      </c>
      <c r="E874" s="92" t="s">
        <v>712</v>
      </c>
      <c r="F874" s="93" t="s">
        <v>669</v>
      </c>
      <c r="G874" s="94" t="str">
        <f t="shared" si="27"/>
        <v>152BOG6</v>
      </c>
      <c r="H874" s="95">
        <v>152</v>
      </c>
      <c r="I874" s="92" t="s">
        <v>27</v>
      </c>
      <c r="J874" s="96">
        <v>15249.284644000001</v>
      </c>
    </row>
    <row r="875" spans="2:10">
      <c r="B875" s="91" t="str">
        <f t="shared" si="26"/>
        <v>Libro de actas 600 foliosCCE-135-AMP-2014-6</v>
      </c>
      <c r="C875" s="92" t="s">
        <v>1015</v>
      </c>
      <c r="D875" s="93">
        <v>6</v>
      </c>
      <c r="E875" s="92" t="s">
        <v>712</v>
      </c>
      <c r="F875" s="93" t="s">
        <v>669</v>
      </c>
      <c r="G875" s="94" t="str">
        <f t="shared" si="27"/>
        <v>153BOG6</v>
      </c>
      <c r="H875" s="95">
        <v>153</v>
      </c>
      <c r="I875" s="92" t="s">
        <v>26</v>
      </c>
      <c r="J875" s="96">
        <v>20335.919285</v>
      </c>
    </row>
    <row r="876" spans="2:10">
      <c r="B876" s="91" t="str">
        <f t="shared" si="26"/>
        <v>Papel bond 60g cartaCCE-135-AMP-2014-6</v>
      </c>
      <c r="C876" s="92" t="s">
        <v>1015</v>
      </c>
      <c r="D876" s="93">
        <v>6</v>
      </c>
      <c r="E876" s="92" t="s">
        <v>712</v>
      </c>
      <c r="F876" s="93" t="s">
        <v>669</v>
      </c>
      <c r="G876" s="94" t="str">
        <f t="shared" si="27"/>
        <v>154BOG6</v>
      </c>
      <c r="H876" s="95">
        <v>154</v>
      </c>
      <c r="I876" s="92" t="s">
        <v>25</v>
      </c>
      <c r="J876" s="96">
        <v>92798.89</v>
      </c>
    </row>
    <row r="877" spans="2:10">
      <c r="B877" s="91" t="str">
        <f t="shared" si="26"/>
        <v>Papel bond 60g oficioCCE-135-AMP-2014-6</v>
      </c>
      <c r="C877" s="92" t="s">
        <v>1015</v>
      </c>
      <c r="D877" s="93">
        <v>6</v>
      </c>
      <c r="E877" s="92" t="s">
        <v>712</v>
      </c>
      <c r="F877" s="93" t="s">
        <v>669</v>
      </c>
      <c r="G877" s="94" t="str">
        <f t="shared" si="27"/>
        <v>155BOG6</v>
      </c>
      <c r="H877" s="95">
        <v>155</v>
      </c>
      <c r="I877" s="92" t="s">
        <v>24</v>
      </c>
      <c r="J877" s="96">
        <v>103911.34</v>
      </c>
    </row>
    <row r="878" spans="2:10">
      <c r="B878" s="91" t="str">
        <f t="shared" si="26"/>
        <v>Papel bond 75g oficioCCE-135-AMP-2014-6</v>
      </c>
      <c r="C878" s="92" t="s">
        <v>1015</v>
      </c>
      <c r="D878" s="93">
        <v>6</v>
      </c>
      <c r="E878" s="92" t="s">
        <v>712</v>
      </c>
      <c r="F878" s="93" t="s">
        <v>669</v>
      </c>
      <c r="G878" s="94" t="str">
        <f t="shared" si="27"/>
        <v>156BOG6</v>
      </c>
      <c r="H878" s="95">
        <v>156</v>
      </c>
      <c r="I878" s="92" t="s">
        <v>23</v>
      </c>
      <c r="J878" s="96">
        <v>123522.37</v>
      </c>
    </row>
    <row r="879" spans="2:10">
      <c r="B879" s="91" t="str">
        <f t="shared" si="26"/>
        <v>Papel bond 75g cartaCCE-135-AMP-2014-6</v>
      </c>
      <c r="C879" s="92" t="s">
        <v>1015</v>
      </c>
      <c r="D879" s="93">
        <v>6</v>
      </c>
      <c r="E879" s="92" t="s">
        <v>712</v>
      </c>
      <c r="F879" s="93" t="s">
        <v>669</v>
      </c>
      <c r="G879" s="94" t="str">
        <f t="shared" si="27"/>
        <v>157BOG6</v>
      </c>
      <c r="H879" s="95">
        <v>157</v>
      </c>
      <c r="I879" s="92" t="s">
        <v>22</v>
      </c>
      <c r="J879" s="96">
        <v>101983.09</v>
      </c>
    </row>
    <row r="880" spans="2:10">
      <c r="B880" s="91" t="str">
        <f t="shared" si="26"/>
        <v>Papel carbón para máquina oficioCCE-135-AMP-2014-6</v>
      </c>
      <c r="C880" s="92" t="s">
        <v>1015</v>
      </c>
      <c r="D880" s="93">
        <v>6</v>
      </c>
      <c r="E880" s="92" t="s">
        <v>712</v>
      </c>
      <c r="F880" s="93" t="s">
        <v>669</v>
      </c>
      <c r="G880" s="94" t="str">
        <f t="shared" si="27"/>
        <v>158BOG6</v>
      </c>
      <c r="H880" s="95">
        <v>158</v>
      </c>
      <c r="I880" s="92" t="s">
        <v>21</v>
      </c>
      <c r="J880" s="96">
        <v>6743.2421650000006</v>
      </c>
    </row>
    <row r="881" spans="2:10">
      <c r="B881" s="91" t="str">
        <f t="shared" si="26"/>
        <v>Papel carbón para escritura oficioCCE-135-AMP-2014-6</v>
      </c>
      <c r="C881" s="92" t="s">
        <v>1015</v>
      </c>
      <c r="D881" s="93">
        <v>6</v>
      </c>
      <c r="E881" s="92" t="s">
        <v>712</v>
      </c>
      <c r="F881" s="93" t="s">
        <v>669</v>
      </c>
      <c r="G881" s="94" t="str">
        <f t="shared" si="27"/>
        <v>159BOG6</v>
      </c>
      <c r="H881" s="95">
        <v>159</v>
      </c>
      <c r="I881" s="92" t="s">
        <v>20</v>
      </c>
      <c r="J881" s="96">
        <v>8229.9412250000005</v>
      </c>
    </row>
    <row r="882" spans="2:10">
      <c r="B882" s="91" t="str">
        <f t="shared" si="26"/>
        <v>Papel carbón para máquina cartaCCE-135-AMP-2014-6</v>
      </c>
      <c r="C882" s="92" t="s">
        <v>1015</v>
      </c>
      <c r="D882" s="93">
        <v>6</v>
      </c>
      <c r="E882" s="92" t="s">
        <v>712</v>
      </c>
      <c r="F882" s="93" t="s">
        <v>669</v>
      </c>
      <c r="G882" s="94" t="str">
        <f t="shared" si="27"/>
        <v>160BOG6</v>
      </c>
      <c r="H882" s="95">
        <v>160</v>
      </c>
      <c r="I882" s="92" t="s">
        <v>19</v>
      </c>
      <c r="J882" s="96">
        <v>6291.9228075000001</v>
      </c>
    </row>
    <row r="883" spans="2:10">
      <c r="B883" s="91" t="str">
        <f t="shared" si="26"/>
        <v>Papel carbón para escritura cartaCCE-135-AMP-2014-6</v>
      </c>
      <c r="C883" s="92" t="s">
        <v>1015</v>
      </c>
      <c r="D883" s="93">
        <v>6</v>
      </c>
      <c r="E883" s="92" t="s">
        <v>712</v>
      </c>
      <c r="F883" s="93" t="s">
        <v>669</v>
      </c>
      <c r="G883" s="94" t="str">
        <f t="shared" si="27"/>
        <v>161BOG6</v>
      </c>
      <c r="H883" s="95">
        <v>161</v>
      </c>
      <c r="I883" s="92" t="s">
        <v>18</v>
      </c>
      <c r="J883" s="96">
        <v>7274.206115</v>
      </c>
    </row>
    <row r="884" spans="2:10">
      <c r="B884" s="91" t="str">
        <f t="shared" si="26"/>
        <v>Papel kraft 60gCCE-135-AMP-2014-6</v>
      </c>
      <c r="C884" s="92" t="s">
        <v>1015</v>
      </c>
      <c r="D884" s="93">
        <v>6</v>
      </c>
      <c r="E884" s="92" t="s">
        <v>712</v>
      </c>
      <c r="F884" s="93" t="s">
        <v>669</v>
      </c>
      <c r="G884" s="94" t="str">
        <f t="shared" si="27"/>
        <v>162BOG6</v>
      </c>
      <c r="H884" s="95">
        <v>162</v>
      </c>
      <c r="I884" s="92" t="s">
        <v>17</v>
      </c>
      <c r="J884" s="96">
        <v>56335.275095000005</v>
      </c>
    </row>
    <row r="885" spans="2:10">
      <c r="B885" s="91" t="str">
        <f t="shared" si="26"/>
        <v>Papel kraft 90gCCE-135-AMP-2014-6</v>
      </c>
      <c r="C885" s="92" t="s">
        <v>1015</v>
      </c>
      <c r="D885" s="93">
        <v>6</v>
      </c>
      <c r="E885" s="92" t="s">
        <v>712</v>
      </c>
      <c r="F885" s="93" t="s">
        <v>669</v>
      </c>
      <c r="G885" s="94" t="str">
        <f t="shared" si="27"/>
        <v>163BOG6</v>
      </c>
      <c r="H885" s="95">
        <v>163</v>
      </c>
      <c r="I885" s="92" t="s">
        <v>16</v>
      </c>
      <c r="J885" s="96">
        <v>59521.058795000004</v>
      </c>
    </row>
    <row r="886" spans="2:10">
      <c r="B886" s="91" t="str">
        <f t="shared" si="26"/>
        <v>Papel tipo kimberly CCE-135-AMP-2014-6</v>
      </c>
      <c r="C886" s="92" t="s">
        <v>1015</v>
      </c>
      <c r="D886" s="93">
        <v>6</v>
      </c>
      <c r="E886" s="92" t="s">
        <v>712</v>
      </c>
      <c r="F886" s="93" t="s">
        <v>669</v>
      </c>
      <c r="G886" s="94" t="str">
        <f t="shared" si="27"/>
        <v>164BOG6</v>
      </c>
      <c r="H886" s="95">
        <v>164</v>
      </c>
      <c r="I886" s="92" t="s">
        <v>14</v>
      </c>
      <c r="J886" s="96">
        <v>46724.827599999997</v>
      </c>
    </row>
    <row r="887" spans="2:10">
      <c r="B887" s="91" t="str">
        <f t="shared" si="26"/>
        <v>Rollo Sumadora 70mmCCE-135-AMP-2014-6</v>
      </c>
      <c r="C887" s="92" t="s">
        <v>1015</v>
      </c>
      <c r="D887" s="93">
        <v>6</v>
      </c>
      <c r="E887" s="92" t="s">
        <v>712</v>
      </c>
      <c r="F887" s="93" t="s">
        <v>669</v>
      </c>
      <c r="G887" s="94" t="str">
        <f t="shared" si="27"/>
        <v>165BOG6</v>
      </c>
      <c r="H887" s="95">
        <v>165</v>
      </c>
      <c r="I887" s="92" t="s">
        <v>13</v>
      </c>
      <c r="J887" s="96">
        <v>690.25313500000004</v>
      </c>
    </row>
    <row r="888" spans="2:10">
      <c r="B888" s="91" t="str">
        <f t="shared" si="26"/>
        <v>Rollo Sumadora 57mmCCE-135-AMP-2014-6</v>
      </c>
      <c r="C888" s="92" t="s">
        <v>1015</v>
      </c>
      <c r="D888" s="93">
        <v>6</v>
      </c>
      <c r="E888" s="92" t="s">
        <v>712</v>
      </c>
      <c r="F888" s="93" t="s">
        <v>669</v>
      </c>
      <c r="G888" s="94" t="str">
        <f t="shared" si="27"/>
        <v>166BOG6</v>
      </c>
      <c r="H888" s="95">
        <v>166</v>
      </c>
      <c r="I888" s="92" t="s">
        <v>223</v>
      </c>
      <c r="J888" s="96">
        <v>541.58322899999996</v>
      </c>
    </row>
    <row r="889" spans="2:10">
      <c r="B889" s="91" t="str">
        <f t="shared" si="26"/>
        <v>Papel contact transparenteCCE-135-AMP-2014-6</v>
      </c>
      <c r="C889" s="92" t="s">
        <v>1015</v>
      </c>
      <c r="D889" s="93">
        <v>6</v>
      </c>
      <c r="E889" s="92" t="s">
        <v>712</v>
      </c>
      <c r="F889" s="93" t="s">
        <v>669</v>
      </c>
      <c r="G889" s="94" t="str">
        <f t="shared" si="27"/>
        <v>167BOG6</v>
      </c>
      <c r="H889" s="95">
        <v>167</v>
      </c>
      <c r="I889" s="92" t="s">
        <v>12</v>
      </c>
      <c r="J889" s="96">
        <v>29058.876</v>
      </c>
    </row>
    <row r="890" spans="2:10">
      <c r="B890" s="91" t="str">
        <f t="shared" si="26"/>
        <v>Sobre para archivo cartaCCE-135-AMP-2014-6</v>
      </c>
      <c r="C890" s="92" t="s">
        <v>1015</v>
      </c>
      <c r="D890" s="93">
        <v>6</v>
      </c>
      <c r="E890" s="92" t="s">
        <v>712</v>
      </c>
      <c r="F890" s="93" t="s">
        <v>669</v>
      </c>
      <c r="G890" s="94" t="str">
        <f t="shared" si="27"/>
        <v>168BOG6</v>
      </c>
      <c r="H890" s="95">
        <v>168</v>
      </c>
      <c r="I890" s="92" t="s">
        <v>10</v>
      </c>
      <c r="J890" s="96">
        <v>124.2455643</v>
      </c>
    </row>
    <row r="891" spans="2:10">
      <c r="B891" s="91" t="str">
        <f t="shared" si="26"/>
        <v>Sobre para archivo oficioCCE-135-AMP-2014-6</v>
      </c>
      <c r="C891" s="92" t="s">
        <v>1015</v>
      </c>
      <c r="D891" s="93">
        <v>6</v>
      </c>
      <c r="E891" s="92" t="s">
        <v>712</v>
      </c>
      <c r="F891" s="93" t="s">
        <v>669</v>
      </c>
      <c r="G891" s="94" t="str">
        <f t="shared" si="27"/>
        <v>169BOG6</v>
      </c>
      <c r="H891" s="95">
        <v>169</v>
      </c>
      <c r="I891" s="92" t="s">
        <v>9</v>
      </c>
      <c r="J891" s="96">
        <v>155.0414734</v>
      </c>
    </row>
    <row r="892" spans="2:10">
      <c r="B892" s="91" t="str">
        <f t="shared" si="26"/>
        <v>Sobre correspondenciaCCE-135-AMP-2014-6</v>
      </c>
      <c r="C892" s="92" t="s">
        <v>1015</v>
      </c>
      <c r="D892" s="93">
        <v>6</v>
      </c>
      <c r="E892" s="92" t="s">
        <v>712</v>
      </c>
      <c r="F892" s="93" t="s">
        <v>669</v>
      </c>
      <c r="G892" s="94" t="str">
        <f t="shared" si="27"/>
        <v>170BOG6</v>
      </c>
      <c r="H892" s="95">
        <v>170</v>
      </c>
      <c r="I892" s="92" t="s">
        <v>8</v>
      </c>
      <c r="J892" s="96">
        <v>2957.4692015000001</v>
      </c>
    </row>
    <row r="893" spans="2:10">
      <c r="B893" s="91" t="str">
        <f t="shared" si="26"/>
        <v>Sobre de manila oficioCCE-135-AMP-2014-6</v>
      </c>
      <c r="C893" s="92" t="s">
        <v>1015</v>
      </c>
      <c r="D893" s="93">
        <v>6</v>
      </c>
      <c r="E893" s="92" t="s">
        <v>712</v>
      </c>
      <c r="F893" s="93" t="s">
        <v>669</v>
      </c>
      <c r="G893" s="94" t="str">
        <f t="shared" si="27"/>
        <v>171BOG6</v>
      </c>
      <c r="H893" s="95">
        <v>171</v>
      </c>
      <c r="I893" s="92" t="s">
        <v>7</v>
      </c>
      <c r="J893" s="96">
        <v>7718.7639374999999</v>
      </c>
    </row>
    <row r="894" spans="2:10">
      <c r="B894" s="91" t="str">
        <f t="shared" si="26"/>
        <v>Sobre de manila medio oficioCCE-135-AMP-2014-6</v>
      </c>
      <c r="C894" s="92" t="s">
        <v>1015</v>
      </c>
      <c r="D894" s="93">
        <v>6</v>
      </c>
      <c r="E894" s="92" t="s">
        <v>712</v>
      </c>
      <c r="F894" s="93" t="s">
        <v>669</v>
      </c>
      <c r="G894" s="94" t="str">
        <f t="shared" si="27"/>
        <v>172BOG6</v>
      </c>
      <c r="H894" s="95">
        <v>172</v>
      </c>
      <c r="I894" s="92" t="s">
        <v>6</v>
      </c>
      <c r="J894" s="96">
        <v>6340.1184000000003</v>
      </c>
    </row>
    <row r="895" spans="2:10">
      <c r="B895" s="91" t="str">
        <f t="shared" si="26"/>
        <v>Sobre de manila cartaCCE-135-AMP-2014-6</v>
      </c>
      <c r="C895" s="92" t="s">
        <v>1015</v>
      </c>
      <c r="D895" s="93">
        <v>6</v>
      </c>
      <c r="E895" s="92" t="s">
        <v>712</v>
      </c>
      <c r="F895" s="93" t="s">
        <v>669</v>
      </c>
      <c r="G895" s="94" t="str">
        <f t="shared" si="27"/>
        <v>173BOG6</v>
      </c>
      <c r="H895" s="95">
        <v>173</v>
      </c>
      <c r="I895" s="92" t="s">
        <v>5</v>
      </c>
      <c r="J895" s="96">
        <v>6816.1776374999999</v>
      </c>
    </row>
    <row r="896" spans="2:10">
      <c r="B896" s="91" t="str">
        <f t="shared" si="26"/>
        <v>Sobre de manila radiólogoCCE-135-AMP-2014-6</v>
      </c>
      <c r="C896" s="92" t="s">
        <v>1015</v>
      </c>
      <c r="D896" s="93">
        <v>6</v>
      </c>
      <c r="E896" s="92" t="s">
        <v>712</v>
      </c>
      <c r="F896" s="93" t="s">
        <v>669</v>
      </c>
      <c r="G896" s="94" t="str">
        <f t="shared" si="27"/>
        <v>174BOG6</v>
      </c>
      <c r="H896" s="95">
        <v>174</v>
      </c>
      <c r="I896" s="92" t="s">
        <v>4</v>
      </c>
      <c r="J896" s="96">
        <v>16070.439</v>
      </c>
    </row>
    <row r="897" spans="2:10">
      <c r="B897" s="91" t="str">
        <f t="shared" si="26"/>
        <v>Sobre de pagoCCE-135-AMP-2014-6</v>
      </c>
      <c r="C897" s="92" t="s">
        <v>1015</v>
      </c>
      <c r="D897" s="93">
        <v>6</v>
      </c>
      <c r="E897" s="92" t="s">
        <v>712</v>
      </c>
      <c r="F897" s="93" t="s">
        <v>669</v>
      </c>
      <c r="G897" s="94" t="str">
        <f t="shared" si="27"/>
        <v>175BOG6</v>
      </c>
      <c r="H897" s="95">
        <v>175</v>
      </c>
      <c r="I897" s="92" t="s">
        <v>224</v>
      </c>
      <c r="J897" s="96">
        <v>4088.422415</v>
      </c>
    </row>
    <row r="898" spans="2:10">
      <c r="B898" s="91" t="str">
        <f t="shared" ref="B898:B961" si="28">I898&amp;E898</f>
        <v>Sobre medio oficioCCE-135-AMP-2014-6</v>
      </c>
      <c r="C898" s="92" t="s">
        <v>1015</v>
      </c>
      <c r="D898" s="93">
        <v>6</v>
      </c>
      <c r="E898" s="92" t="s">
        <v>712</v>
      </c>
      <c r="F898" s="93" t="s">
        <v>669</v>
      </c>
      <c r="G898" s="94" t="str">
        <f t="shared" si="27"/>
        <v>176BOG6</v>
      </c>
      <c r="H898" s="95">
        <v>176</v>
      </c>
      <c r="I898" s="92" t="s">
        <v>225</v>
      </c>
      <c r="J898" s="96">
        <v>5442.3804874999996</v>
      </c>
    </row>
    <row r="899" spans="2:10">
      <c r="B899" s="91" t="str">
        <f t="shared" si="28"/>
        <v>Sobre cartaCCE-135-AMP-2014-6</v>
      </c>
      <c r="C899" s="92" t="s">
        <v>1015</v>
      </c>
      <c r="D899" s="93">
        <v>6</v>
      </c>
      <c r="E899" s="92" t="s">
        <v>712</v>
      </c>
      <c r="F899" s="93" t="s">
        <v>669</v>
      </c>
      <c r="G899" s="94" t="str">
        <f t="shared" ref="G899:G962" si="29">H899&amp;F899&amp;D899</f>
        <v>177BOG6</v>
      </c>
      <c r="H899" s="95">
        <v>177</v>
      </c>
      <c r="I899" s="92" t="s">
        <v>226</v>
      </c>
      <c r="J899" s="96">
        <v>6791.0289204999999</v>
      </c>
    </row>
    <row r="900" spans="2:10">
      <c r="B900" s="91" t="str">
        <f t="shared" si="28"/>
        <v>Sobre oficioCCE-135-AMP-2014-6</v>
      </c>
      <c r="C900" s="92" t="s">
        <v>1015</v>
      </c>
      <c r="D900" s="93">
        <v>6</v>
      </c>
      <c r="E900" s="92" t="s">
        <v>712</v>
      </c>
      <c r="F900" s="93" t="s">
        <v>669</v>
      </c>
      <c r="G900" s="94" t="str">
        <f t="shared" si="29"/>
        <v>178BOG6</v>
      </c>
      <c r="H900" s="95">
        <v>178</v>
      </c>
      <c r="I900" s="92" t="s">
        <v>227</v>
      </c>
      <c r="J900" s="96">
        <v>8628.1641875000005</v>
      </c>
    </row>
    <row r="901" spans="2:10">
      <c r="B901" s="91" t="str">
        <f t="shared" si="28"/>
        <v>Sobre radiólogoCCE-135-AMP-2014-6</v>
      </c>
      <c r="C901" s="92" t="s">
        <v>1015</v>
      </c>
      <c r="D901" s="93">
        <v>6</v>
      </c>
      <c r="E901" s="92" t="s">
        <v>712</v>
      </c>
      <c r="F901" s="93" t="s">
        <v>669</v>
      </c>
      <c r="G901" s="94" t="str">
        <f t="shared" si="29"/>
        <v>179BOG6</v>
      </c>
      <c r="H901" s="95">
        <v>179</v>
      </c>
      <c r="I901" s="92" t="s">
        <v>228</v>
      </c>
      <c r="J901" s="96">
        <v>19098.773281500002</v>
      </c>
    </row>
    <row r="902" spans="2:10">
      <c r="B902" s="91" t="str">
        <f t="shared" si="28"/>
        <v>BanderitasCCE-135-AMP-2014-6</v>
      </c>
      <c r="C902" s="92" t="s">
        <v>1015</v>
      </c>
      <c r="D902" s="93">
        <v>6</v>
      </c>
      <c r="E902" s="92" t="s">
        <v>712</v>
      </c>
      <c r="F902" s="93" t="s">
        <v>669</v>
      </c>
      <c r="G902" s="94" t="str">
        <f t="shared" si="29"/>
        <v>180BOG6</v>
      </c>
      <c r="H902" s="95">
        <v>180</v>
      </c>
      <c r="I902" s="92" t="s">
        <v>1</v>
      </c>
      <c r="J902" s="96">
        <v>3084.9005494999997</v>
      </c>
    </row>
    <row r="903" spans="2:10">
      <c r="B903" s="91" t="str">
        <f t="shared" si="28"/>
        <v>Archivador de fuelle en yuteCCE-135-AMP-2014-18</v>
      </c>
      <c r="C903" s="92" t="s">
        <v>690</v>
      </c>
      <c r="D903" s="93">
        <v>18</v>
      </c>
      <c r="E903" s="92" t="s">
        <v>691</v>
      </c>
      <c r="F903" s="93" t="s">
        <v>669</v>
      </c>
      <c r="G903" s="94" t="str">
        <f t="shared" si="29"/>
        <v>1BOG18</v>
      </c>
      <c r="H903" s="95">
        <v>1</v>
      </c>
      <c r="I903" s="92" t="s">
        <v>205</v>
      </c>
      <c r="J903" s="96">
        <v>26912.439817999999</v>
      </c>
    </row>
    <row r="904" spans="2:10">
      <c r="B904" s="91" t="str">
        <f t="shared" si="28"/>
        <v>Archivador de fuelle en polipropilenoCCE-135-AMP-2014-18</v>
      </c>
      <c r="C904" s="92" t="s">
        <v>690</v>
      </c>
      <c r="D904" s="93">
        <v>18</v>
      </c>
      <c r="E904" s="92" t="s">
        <v>691</v>
      </c>
      <c r="F904" s="93" t="s">
        <v>669</v>
      </c>
      <c r="G904" s="94" t="str">
        <f t="shared" si="29"/>
        <v>2BOG18</v>
      </c>
      <c r="H904" s="95">
        <v>2</v>
      </c>
      <c r="I904" s="92" t="s">
        <v>206</v>
      </c>
      <c r="J904" s="96">
        <v>9830.2655219999997</v>
      </c>
    </row>
    <row r="905" spans="2:10">
      <c r="B905" s="91" t="str">
        <f t="shared" si="28"/>
        <v>Cajas para archivo histórico referencia x-100 CCE-135-AMP-2014-18</v>
      </c>
      <c r="C905" s="92" t="s">
        <v>690</v>
      </c>
      <c r="D905" s="93">
        <v>18</v>
      </c>
      <c r="E905" s="92" t="s">
        <v>691</v>
      </c>
      <c r="F905" s="93" t="s">
        <v>669</v>
      </c>
      <c r="G905" s="94" t="str">
        <f t="shared" si="29"/>
        <v>3BOG18</v>
      </c>
      <c r="H905" s="95">
        <v>3</v>
      </c>
      <c r="I905" s="92" t="s">
        <v>188</v>
      </c>
      <c r="J905" s="96">
        <v>2082.4374670000002</v>
      </c>
    </row>
    <row r="906" spans="2:10">
      <c r="B906" s="91" t="str">
        <f t="shared" si="28"/>
        <v>Cajas para archivo central referencia x-200 CCE-135-AMP-2014-18</v>
      </c>
      <c r="C906" s="92" t="s">
        <v>690</v>
      </c>
      <c r="D906" s="93">
        <v>18</v>
      </c>
      <c r="E906" s="92" t="s">
        <v>691</v>
      </c>
      <c r="F906" s="93" t="s">
        <v>669</v>
      </c>
      <c r="G906" s="94" t="str">
        <f t="shared" si="29"/>
        <v>4BOG18</v>
      </c>
      <c r="H906" s="95">
        <v>4</v>
      </c>
      <c r="I906" s="92" t="s">
        <v>207</v>
      </c>
      <c r="J906" s="96">
        <v>2266.1520419999997</v>
      </c>
    </row>
    <row r="907" spans="2:10">
      <c r="B907" s="91" t="str">
        <f t="shared" si="28"/>
        <v>Cajas para archivo referencia x-300 CCE-135-AMP-2014-18</v>
      </c>
      <c r="C907" s="92" t="s">
        <v>690</v>
      </c>
      <c r="D907" s="93">
        <v>18</v>
      </c>
      <c r="E907" s="92" t="s">
        <v>691</v>
      </c>
      <c r="F907" s="93" t="s">
        <v>669</v>
      </c>
      <c r="G907" s="94" t="str">
        <f t="shared" si="29"/>
        <v>5BOG18</v>
      </c>
      <c r="H907" s="95">
        <v>5</v>
      </c>
      <c r="I907" s="92" t="s">
        <v>208</v>
      </c>
      <c r="J907" s="96">
        <v>5213.0072059999993</v>
      </c>
    </row>
    <row r="908" spans="2:10">
      <c r="B908" s="91" t="str">
        <f t="shared" si="28"/>
        <v>Sobrecubiertas LateralesCCE-135-AMP-2014-18</v>
      </c>
      <c r="C908" s="92" t="s">
        <v>690</v>
      </c>
      <c r="D908" s="93">
        <v>18</v>
      </c>
      <c r="E908" s="92" t="s">
        <v>691</v>
      </c>
      <c r="F908" s="93" t="s">
        <v>669</v>
      </c>
      <c r="G908" s="94" t="str">
        <f t="shared" si="29"/>
        <v>6BOG18</v>
      </c>
      <c r="H908" s="95">
        <v>6</v>
      </c>
      <c r="I908" s="92" t="s">
        <v>187</v>
      </c>
      <c r="J908" s="96">
        <v>1852.0001610000002</v>
      </c>
    </row>
    <row r="909" spans="2:10" ht="25.5">
      <c r="B909" s="91" t="str">
        <f t="shared" si="28"/>
        <v>Caja de almacenamiento horizontal para documentos de mediano formatoCCE-135-AMP-2014-18</v>
      </c>
      <c r="C909" s="92" t="s">
        <v>690</v>
      </c>
      <c r="D909" s="93">
        <v>18</v>
      </c>
      <c r="E909" s="92" t="s">
        <v>691</v>
      </c>
      <c r="F909" s="93" t="s">
        <v>669</v>
      </c>
      <c r="G909" s="94" t="str">
        <f t="shared" si="29"/>
        <v>7BOG18</v>
      </c>
      <c r="H909" s="95">
        <v>7</v>
      </c>
      <c r="I909" s="92" t="s">
        <v>186</v>
      </c>
      <c r="J909" s="96">
        <v>5203.4467100000002</v>
      </c>
    </row>
    <row r="910" spans="2:10" ht="25.5">
      <c r="B910" s="91" t="str">
        <f t="shared" si="28"/>
        <v>Caja de almacenamiento horizontal para documentos de gran formatoCCE-135-AMP-2014-18</v>
      </c>
      <c r="C910" s="92" t="s">
        <v>690</v>
      </c>
      <c r="D910" s="93">
        <v>18</v>
      </c>
      <c r="E910" s="92" t="s">
        <v>691</v>
      </c>
      <c r="F910" s="93" t="s">
        <v>669</v>
      </c>
      <c r="G910" s="94" t="str">
        <f t="shared" si="29"/>
        <v>8BOG18</v>
      </c>
      <c r="H910" s="95">
        <v>8</v>
      </c>
      <c r="I910" s="92" t="s">
        <v>185</v>
      </c>
      <c r="J910" s="96">
        <v>7710.6553370000001</v>
      </c>
    </row>
    <row r="911" spans="2:10">
      <c r="B911" s="91" t="str">
        <f t="shared" si="28"/>
        <v>Carpeta presentación CCE-135-AMP-2014-18</v>
      </c>
      <c r="C911" s="92" t="s">
        <v>690</v>
      </c>
      <c r="D911" s="93">
        <v>18</v>
      </c>
      <c r="E911" s="92" t="s">
        <v>691</v>
      </c>
      <c r="F911" s="93" t="s">
        <v>669</v>
      </c>
      <c r="G911" s="94" t="str">
        <f t="shared" si="29"/>
        <v>9BOG18</v>
      </c>
      <c r="H911" s="95">
        <v>9</v>
      </c>
      <c r="I911" s="92" t="s">
        <v>184</v>
      </c>
      <c r="J911" s="96">
        <v>9512.7459350000008</v>
      </c>
    </row>
    <row r="912" spans="2:10">
      <c r="B912" s="91" t="str">
        <f t="shared" si="28"/>
        <v>Carpeta tipo 4 aletas en cartulina esmaltadaCCE-135-AMP-2014-18</v>
      </c>
      <c r="C912" s="92" t="s">
        <v>690</v>
      </c>
      <c r="D912" s="93">
        <v>18</v>
      </c>
      <c r="E912" s="92" t="s">
        <v>691</v>
      </c>
      <c r="F912" s="93" t="s">
        <v>669</v>
      </c>
      <c r="G912" s="94" t="str">
        <f t="shared" si="29"/>
        <v>10BOG18</v>
      </c>
      <c r="H912" s="95">
        <v>10</v>
      </c>
      <c r="I912" s="92" t="s">
        <v>210</v>
      </c>
      <c r="J912" s="96">
        <v>1347.5896500000001</v>
      </c>
    </row>
    <row r="913" spans="2:10">
      <c r="B913" s="91" t="str">
        <f t="shared" si="28"/>
        <v>Carpeta tipo 4 aletas en cartulina desacidificadaCCE-135-AMP-2014-18</v>
      </c>
      <c r="C913" s="92" t="s">
        <v>690</v>
      </c>
      <c r="D913" s="93">
        <v>18</v>
      </c>
      <c r="E913" s="92" t="s">
        <v>691</v>
      </c>
      <c r="F913" s="93" t="s">
        <v>669</v>
      </c>
      <c r="G913" s="94" t="str">
        <f t="shared" si="29"/>
        <v>11BOG18</v>
      </c>
      <c r="H913" s="95">
        <v>11</v>
      </c>
      <c r="I913" s="92" t="s">
        <v>183</v>
      </c>
      <c r="J913" s="96">
        <v>2854.4580020000003</v>
      </c>
    </row>
    <row r="914" spans="2:10">
      <c r="B914" s="91" t="str">
        <f t="shared" si="28"/>
        <v>Legajador AZ CCE-135-AMP-2014-18</v>
      </c>
      <c r="C914" s="92" t="s">
        <v>690</v>
      </c>
      <c r="D914" s="93">
        <v>18</v>
      </c>
      <c r="E914" s="92" t="s">
        <v>691</v>
      </c>
      <c r="F914" s="93" t="s">
        <v>669</v>
      </c>
      <c r="G914" s="94" t="str">
        <f t="shared" si="29"/>
        <v>12BOG18</v>
      </c>
      <c r="H914" s="95">
        <v>12</v>
      </c>
      <c r="I914" s="92" t="s">
        <v>211</v>
      </c>
      <c r="J914" s="96">
        <v>3946.1261730000001</v>
      </c>
    </row>
    <row r="915" spans="2:10">
      <c r="B915" s="91" t="str">
        <f t="shared" si="28"/>
        <v>Carpeta tipo catálogo 0.5 PulgCCE-135-AMP-2014-18</v>
      </c>
      <c r="C915" s="92" t="s">
        <v>690</v>
      </c>
      <c r="D915" s="93">
        <v>18</v>
      </c>
      <c r="E915" s="92" t="s">
        <v>691</v>
      </c>
      <c r="F915" s="93" t="s">
        <v>669</v>
      </c>
      <c r="G915" s="94" t="str">
        <f t="shared" si="29"/>
        <v>13BOG18</v>
      </c>
      <c r="H915" s="95">
        <v>13</v>
      </c>
      <c r="I915" s="92" t="s">
        <v>1027</v>
      </c>
      <c r="J915" s="96">
        <v>4598.1478070000003</v>
      </c>
    </row>
    <row r="916" spans="2:10">
      <c r="B916" s="91" t="str">
        <f t="shared" si="28"/>
        <v>Carpeta tipo catálogo 1 PulgCCE-135-AMP-2014-18</v>
      </c>
      <c r="C916" s="92" t="s">
        <v>690</v>
      </c>
      <c r="D916" s="93">
        <v>18</v>
      </c>
      <c r="E916" s="92" t="s">
        <v>691</v>
      </c>
      <c r="F916" s="93" t="s">
        <v>669</v>
      </c>
      <c r="G916" s="94" t="str">
        <f t="shared" si="29"/>
        <v>14BOG18</v>
      </c>
      <c r="H916" s="95">
        <v>14</v>
      </c>
      <c r="I916" s="92" t="s">
        <v>1029</v>
      </c>
      <c r="J916" s="96">
        <v>4756.3782089999995</v>
      </c>
    </row>
    <row r="917" spans="2:10">
      <c r="B917" s="91" t="str">
        <f t="shared" si="28"/>
        <v>Carpeta tipo catálogo 2 PulgCCE-135-AMP-2014-18</v>
      </c>
      <c r="C917" s="92" t="s">
        <v>690</v>
      </c>
      <c r="D917" s="93">
        <v>18</v>
      </c>
      <c r="E917" s="92" t="s">
        <v>691</v>
      </c>
      <c r="F917" s="93" t="s">
        <v>669</v>
      </c>
      <c r="G917" s="94" t="str">
        <f t="shared" si="29"/>
        <v>15BOG18</v>
      </c>
      <c r="H917" s="95">
        <v>15</v>
      </c>
      <c r="I917" s="92" t="s">
        <v>1031</v>
      </c>
      <c r="J917" s="96">
        <v>6341.8376120000003</v>
      </c>
    </row>
    <row r="918" spans="2:10">
      <c r="B918" s="91" t="str">
        <f t="shared" si="28"/>
        <v>Carpeta tipo catálogo 3 PulgCCE-135-AMP-2014-18</v>
      </c>
      <c r="C918" s="92" t="s">
        <v>690</v>
      </c>
      <c r="D918" s="93">
        <v>18</v>
      </c>
      <c r="E918" s="92" t="s">
        <v>691</v>
      </c>
      <c r="F918" s="93" t="s">
        <v>669</v>
      </c>
      <c r="G918" s="94" t="str">
        <f t="shared" si="29"/>
        <v>16BOG18</v>
      </c>
      <c r="H918" s="95">
        <v>16</v>
      </c>
      <c r="I918" s="92" t="s">
        <v>1033</v>
      </c>
      <c r="J918" s="96">
        <v>8085.5169340000002</v>
      </c>
    </row>
    <row r="919" spans="2:10">
      <c r="B919" s="91" t="str">
        <f t="shared" si="28"/>
        <v>Carpeta tipo catálogo 4 PulgCCE-135-AMP-2014-18</v>
      </c>
      <c r="C919" s="92" t="s">
        <v>690</v>
      </c>
      <c r="D919" s="93">
        <v>18</v>
      </c>
      <c r="E919" s="92" t="s">
        <v>691</v>
      </c>
      <c r="F919" s="93" t="s">
        <v>669</v>
      </c>
      <c r="G919" s="94" t="str">
        <f t="shared" si="29"/>
        <v>17BOG18</v>
      </c>
      <c r="H919" s="95">
        <v>17</v>
      </c>
      <c r="I919" s="92" t="s">
        <v>1035</v>
      </c>
      <c r="J919" s="96">
        <v>9195.2368310000002</v>
      </c>
    </row>
    <row r="920" spans="2:10" ht="25.5">
      <c r="B920" s="91" t="str">
        <f t="shared" si="28"/>
        <v>Folder celuguia con porta guía plástica en posición horizontalCCE-135-AMP-2014-18</v>
      </c>
      <c r="C920" s="92" t="s">
        <v>690</v>
      </c>
      <c r="D920" s="93">
        <v>18</v>
      </c>
      <c r="E920" s="92" t="s">
        <v>691</v>
      </c>
      <c r="F920" s="93" t="s">
        <v>669</v>
      </c>
      <c r="G920" s="94" t="str">
        <f t="shared" si="29"/>
        <v>18BOG18</v>
      </c>
      <c r="H920" s="95">
        <v>18</v>
      </c>
      <c r="I920" s="92" t="s">
        <v>177</v>
      </c>
      <c r="J920" s="96">
        <v>9011.5222560000002</v>
      </c>
    </row>
    <row r="921" spans="2:10" ht="25.5">
      <c r="B921" s="91" t="str">
        <f t="shared" si="28"/>
        <v>Folder celuguia con porta guía plástica en posición verticalCCE-135-AMP-2014-18</v>
      </c>
      <c r="C921" s="92" t="s">
        <v>690</v>
      </c>
      <c r="D921" s="93">
        <v>18</v>
      </c>
      <c r="E921" s="92" t="s">
        <v>691</v>
      </c>
      <c r="F921" s="93" t="s">
        <v>669</v>
      </c>
      <c r="G921" s="94" t="str">
        <f t="shared" si="29"/>
        <v>19BOG18</v>
      </c>
      <c r="H921" s="95">
        <v>19</v>
      </c>
      <c r="I921" s="92" t="s">
        <v>176</v>
      </c>
      <c r="J921" s="96">
        <v>9011.5222560000002</v>
      </c>
    </row>
    <row r="922" spans="2:10">
      <c r="B922" s="91" t="str">
        <f t="shared" si="28"/>
        <v>Folder colgante de varilla plásticaCCE-135-AMP-2014-18</v>
      </c>
      <c r="C922" s="92" t="s">
        <v>690</v>
      </c>
      <c r="D922" s="93">
        <v>18</v>
      </c>
      <c r="E922" s="92" t="s">
        <v>691</v>
      </c>
      <c r="F922" s="93" t="s">
        <v>669</v>
      </c>
      <c r="G922" s="94" t="str">
        <f t="shared" si="29"/>
        <v>20BOG18</v>
      </c>
      <c r="H922" s="95">
        <v>20</v>
      </c>
      <c r="I922" s="92" t="s">
        <v>175</v>
      </c>
      <c r="J922" s="96">
        <v>29203.017250000001</v>
      </c>
    </row>
    <row r="923" spans="2:10" ht="25.5">
      <c r="B923" s="91" t="str">
        <f t="shared" si="28"/>
        <v>Carpetas plegadas por la mitad en cartulina esmaltadaCCE-135-AMP-2014-18</v>
      </c>
      <c r="C923" s="92" t="s">
        <v>690</v>
      </c>
      <c r="D923" s="93">
        <v>18</v>
      </c>
      <c r="E923" s="92" t="s">
        <v>691</v>
      </c>
      <c r="F923" s="93" t="s">
        <v>669</v>
      </c>
      <c r="G923" s="94" t="str">
        <f t="shared" si="29"/>
        <v>21BOG18</v>
      </c>
      <c r="H923" s="95">
        <v>21</v>
      </c>
      <c r="I923" s="92" t="s">
        <v>212</v>
      </c>
      <c r="J923" s="96">
        <v>20609.892489999998</v>
      </c>
    </row>
    <row r="924" spans="2:10" ht="25.5">
      <c r="B924" s="91" t="str">
        <f t="shared" si="28"/>
        <v>Carpetas plegadas por la mitad en cartulina desacidificadaCCE-135-AMP-2014-18</v>
      </c>
      <c r="C924" s="92" t="s">
        <v>690</v>
      </c>
      <c r="D924" s="93">
        <v>18</v>
      </c>
      <c r="E924" s="92" t="s">
        <v>691</v>
      </c>
      <c r="F924" s="93" t="s">
        <v>669</v>
      </c>
      <c r="G924" s="94" t="str">
        <f t="shared" si="29"/>
        <v>22BOG18</v>
      </c>
      <c r="H924" s="95">
        <v>22</v>
      </c>
      <c r="I924" s="92" t="s">
        <v>174</v>
      </c>
      <c r="J924" s="96">
        <v>63415.147356000001</v>
      </c>
    </row>
    <row r="925" spans="2:10">
      <c r="B925" s="91" t="str">
        <f t="shared" si="28"/>
        <v>Plastifolder carta con gancho legajadorCCE-135-AMP-2014-18</v>
      </c>
      <c r="C925" s="92" t="s">
        <v>690</v>
      </c>
      <c r="D925" s="93">
        <v>18</v>
      </c>
      <c r="E925" s="92" t="s">
        <v>691</v>
      </c>
      <c r="F925" s="93" t="s">
        <v>669</v>
      </c>
      <c r="G925" s="94" t="str">
        <f t="shared" si="29"/>
        <v>23BOG18</v>
      </c>
      <c r="H925" s="95">
        <v>23</v>
      </c>
      <c r="I925" s="92" t="s">
        <v>173</v>
      </c>
      <c r="J925" s="96">
        <v>1300.8669190000001</v>
      </c>
    </row>
    <row r="926" spans="2:10">
      <c r="B926" s="91" t="str">
        <f t="shared" si="28"/>
        <v>Plastifolder oficio con gancho legajadorCCE-135-AMP-2014-18</v>
      </c>
      <c r="C926" s="92" t="s">
        <v>690</v>
      </c>
      <c r="D926" s="93">
        <v>18</v>
      </c>
      <c r="E926" s="92" t="s">
        <v>691</v>
      </c>
      <c r="F926" s="93" t="s">
        <v>669</v>
      </c>
      <c r="G926" s="94" t="str">
        <f t="shared" si="29"/>
        <v>24BOG18</v>
      </c>
      <c r="H926" s="95">
        <v>24</v>
      </c>
      <c r="I926" s="92" t="s">
        <v>172</v>
      </c>
      <c r="J926" s="96">
        <v>1427.2290010000002</v>
      </c>
    </row>
    <row r="927" spans="2:10">
      <c r="B927" s="91" t="str">
        <f t="shared" si="28"/>
        <v>Plastifolder carta con biselCCE-135-AMP-2014-18</v>
      </c>
      <c r="C927" s="92" t="s">
        <v>690</v>
      </c>
      <c r="D927" s="93">
        <v>18</v>
      </c>
      <c r="E927" s="92" t="s">
        <v>691</v>
      </c>
      <c r="F927" s="93" t="s">
        <v>669</v>
      </c>
      <c r="G927" s="94" t="str">
        <f t="shared" si="29"/>
        <v>25BOG18</v>
      </c>
      <c r="H927" s="95">
        <v>25</v>
      </c>
      <c r="I927" s="92" t="s">
        <v>171</v>
      </c>
      <c r="J927" s="96">
        <v>317.519587</v>
      </c>
    </row>
    <row r="928" spans="2:10">
      <c r="B928" s="91" t="str">
        <f t="shared" si="28"/>
        <v>Plastifolder oficio con biselCCE-135-AMP-2014-18</v>
      </c>
      <c r="C928" s="92" t="s">
        <v>690</v>
      </c>
      <c r="D928" s="93">
        <v>18</v>
      </c>
      <c r="E928" s="92" t="s">
        <v>691</v>
      </c>
      <c r="F928" s="93" t="s">
        <v>669</v>
      </c>
      <c r="G928" s="94" t="str">
        <f t="shared" si="29"/>
        <v>26BOG18</v>
      </c>
      <c r="H928" s="95">
        <v>26</v>
      </c>
      <c r="I928" s="92" t="s">
        <v>170</v>
      </c>
      <c r="J928" s="96">
        <v>413.093098</v>
      </c>
    </row>
    <row r="929" spans="2:10">
      <c r="B929" s="91" t="str">
        <f t="shared" si="28"/>
        <v>Almohadilla dactilarCCE-135-AMP-2014-18</v>
      </c>
      <c r="C929" s="92" t="s">
        <v>690</v>
      </c>
      <c r="D929" s="93">
        <v>18</v>
      </c>
      <c r="E929" s="92" t="s">
        <v>691</v>
      </c>
      <c r="F929" s="93" t="s">
        <v>669</v>
      </c>
      <c r="G929" s="94" t="str">
        <f t="shared" si="29"/>
        <v>27BOG18</v>
      </c>
      <c r="H929" s="95">
        <v>27</v>
      </c>
      <c r="I929" s="92" t="s">
        <v>169</v>
      </c>
      <c r="J929" s="96">
        <v>3499.0576720000004</v>
      </c>
    </row>
    <row r="930" spans="2:10">
      <c r="B930" s="91" t="str">
        <f t="shared" si="28"/>
        <v>Almohadilla dactilar recargableCCE-135-AMP-2014-18</v>
      </c>
      <c r="C930" s="92" t="s">
        <v>690</v>
      </c>
      <c r="D930" s="93">
        <v>18</v>
      </c>
      <c r="E930" s="92" t="s">
        <v>691</v>
      </c>
      <c r="F930" s="93" t="s">
        <v>669</v>
      </c>
      <c r="G930" s="94" t="str">
        <f t="shared" si="29"/>
        <v>28BOG18</v>
      </c>
      <c r="H930" s="95">
        <v>28</v>
      </c>
      <c r="I930" s="92" t="s">
        <v>168</v>
      </c>
      <c r="J930" s="96">
        <v>4439.9174050000001</v>
      </c>
    </row>
    <row r="931" spans="2:10">
      <c r="B931" s="91" t="str">
        <f t="shared" si="28"/>
        <v>Almohadilla para sello recargableCCE-135-AMP-2014-18</v>
      </c>
      <c r="C931" s="92" t="s">
        <v>690</v>
      </c>
      <c r="D931" s="93">
        <v>18</v>
      </c>
      <c r="E931" s="92" t="s">
        <v>691</v>
      </c>
      <c r="F931" s="93" t="s">
        <v>669</v>
      </c>
      <c r="G931" s="94" t="str">
        <f t="shared" si="29"/>
        <v>29BOG18</v>
      </c>
      <c r="H931" s="95">
        <v>29</v>
      </c>
      <c r="I931" s="92" t="s">
        <v>167</v>
      </c>
      <c r="J931" s="96">
        <v>4726.6379379999998</v>
      </c>
    </row>
    <row r="932" spans="2:10">
      <c r="B932" s="91" t="str">
        <f t="shared" si="28"/>
        <v>Tinta para almohadillas x 500 c.c.CCE-135-AMP-2014-18</v>
      </c>
      <c r="C932" s="92" t="s">
        <v>690</v>
      </c>
      <c r="D932" s="93">
        <v>18</v>
      </c>
      <c r="E932" s="92" t="s">
        <v>691</v>
      </c>
      <c r="F932" s="93" t="s">
        <v>669</v>
      </c>
      <c r="G932" s="94" t="str">
        <f t="shared" si="29"/>
        <v>30BOG18</v>
      </c>
      <c r="H932" s="95">
        <v>30</v>
      </c>
      <c r="I932" s="92" t="s">
        <v>166</v>
      </c>
      <c r="J932" s="96">
        <v>8878.7760269999999</v>
      </c>
    </row>
    <row r="933" spans="2:10">
      <c r="B933" s="91" t="str">
        <f t="shared" si="28"/>
        <v>Tinta para almohadillas x galónCCE-135-AMP-2014-18</v>
      </c>
      <c r="C933" s="92" t="s">
        <v>690</v>
      </c>
      <c r="D933" s="93">
        <v>18</v>
      </c>
      <c r="E933" s="92" t="s">
        <v>691</v>
      </c>
      <c r="F933" s="93" t="s">
        <v>669</v>
      </c>
      <c r="G933" s="94" t="str">
        <f t="shared" si="29"/>
        <v>31BOG18</v>
      </c>
      <c r="H933" s="95">
        <v>31</v>
      </c>
      <c r="I933" s="92" t="s">
        <v>164</v>
      </c>
      <c r="J933" s="96">
        <v>66586.066162000003</v>
      </c>
    </row>
    <row r="934" spans="2:10">
      <c r="B934" s="91" t="str">
        <f t="shared" si="28"/>
        <v>Bandas elásticas ref. 22 x 25gCCE-135-AMP-2014-18</v>
      </c>
      <c r="C934" s="92" t="s">
        <v>690</v>
      </c>
      <c r="D934" s="93">
        <v>18</v>
      </c>
      <c r="E934" s="92" t="s">
        <v>691</v>
      </c>
      <c r="F934" s="93" t="s">
        <v>669</v>
      </c>
      <c r="G934" s="94" t="str">
        <f t="shared" si="29"/>
        <v>32BOG18</v>
      </c>
      <c r="H934" s="95">
        <v>32</v>
      </c>
      <c r="I934" s="92" t="s">
        <v>162</v>
      </c>
      <c r="J934" s="96">
        <v>317.519587</v>
      </c>
    </row>
    <row r="935" spans="2:10">
      <c r="B935" s="91" t="str">
        <f t="shared" si="28"/>
        <v>Bandas elásticas ref. 22 x kilo CCE-135-AMP-2014-18</v>
      </c>
      <c r="C935" s="92" t="s">
        <v>690</v>
      </c>
      <c r="D935" s="93">
        <v>18</v>
      </c>
      <c r="E935" s="92" t="s">
        <v>691</v>
      </c>
      <c r="F935" s="93" t="s">
        <v>669</v>
      </c>
      <c r="G935" s="94" t="str">
        <f t="shared" si="29"/>
        <v>33BOG18</v>
      </c>
      <c r="H935" s="95">
        <v>33</v>
      </c>
      <c r="I935" s="92" t="s">
        <v>160</v>
      </c>
      <c r="J935" s="96">
        <v>8799.1366760000001</v>
      </c>
    </row>
    <row r="936" spans="2:10">
      <c r="B936" s="91" t="str">
        <f t="shared" si="28"/>
        <v>Bisturí 18mmCCE-135-AMP-2014-18</v>
      </c>
      <c r="C936" s="92" t="s">
        <v>690</v>
      </c>
      <c r="D936" s="93">
        <v>18</v>
      </c>
      <c r="E936" s="92" t="s">
        <v>691</v>
      </c>
      <c r="F936" s="93" t="s">
        <v>669</v>
      </c>
      <c r="G936" s="94" t="str">
        <f t="shared" si="29"/>
        <v>34BOG18</v>
      </c>
      <c r="H936" s="95">
        <v>34</v>
      </c>
      <c r="I936" s="92" t="s">
        <v>158</v>
      </c>
      <c r="J936" s="96">
        <v>1237.151245</v>
      </c>
    </row>
    <row r="937" spans="2:10">
      <c r="B937" s="91" t="str">
        <f t="shared" si="28"/>
        <v>Bisturí 9mmCCE-135-AMP-2014-18</v>
      </c>
      <c r="C937" s="92" t="s">
        <v>690</v>
      </c>
      <c r="D937" s="93">
        <v>18</v>
      </c>
      <c r="E937" s="92" t="s">
        <v>691</v>
      </c>
      <c r="F937" s="93" t="s">
        <v>669</v>
      </c>
      <c r="G937" s="94" t="str">
        <f t="shared" si="29"/>
        <v>35BOG18</v>
      </c>
      <c r="H937" s="95">
        <v>35</v>
      </c>
      <c r="I937" s="92" t="s">
        <v>157</v>
      </c>
      <c r="J937" s="96">
        <v>571.31301700000006</v>
      </c>
    </row>
    <row r="938" spans="2:10">
      <c r="B938" s="91" t="str">
        <f t="shared" si="28"/>
        <v>Bolígrafo azul CCE-135-AMP-2014-18</v>
      </c>
      <c r="C938" s="92" t="s">
        <v>690</v>
      </c>
      <c r="D938" s="93">
        <v>18</v>
      </c>
      <c r="E938" s="92" t="s">
        <v>691</v>
      </c>
      <c r="F938" s="93" t="s">
        <v>669</v>
      </c>
      <c r="G938" s="94" t="str">
        <f t="shared" si="29"/>
        <v>36BOG18</v>
      </c>
      <c r="H938" s="95">
        <v>36</v>
      </c>
      <c r="I938" s="92" t="s">
        <v>156</v>
      </c>
      <c r="J938" s="96">
        <v>4005.5962319999999</v>
      </c>
    </row>
    <row r="939" spans="2:10">
      <c r="B939" s="91" t="str">
        <f t="shared" si="28"/>
        <v>Bolígrafo negro CCE-135-AMP-2014-18</v>
      </c>
      <c r="C939" s="92" t="s">
        <v>690</v>
      </c>
      <c r="D939" s="93">
        <v>18</v>
      </c>
      <c r="E939" s="92" t="s">
        <v>691</v>
      </c>
      <c r="F939" s="93" t="s">
        <v>669</v>
      </c>
      <c r="G939" s="94" t="str">
        <f t="shared" si="29"/>
        <v>37BOG18</v>
      </c>
      <c r="H939" s="95">
        <v>37</v>
      </c>
      <c r="I939" s="92" t="s">
        <v>155</v>
      </c>
      <c r="J939" s="96">
        <v>4005.5962319999999</v>
      </c>
    </row>
    <row r="940" spans="2:10">
      <c r="B940" s="91" t="str">
        <f t="shared" si="28"/>
        <v>Bolígrafo rojo CCE-135-AMP-2014-18</v>
      </c>
      <c r="C940" s="92" t="s">
        <v>690</v>
      </c>
      <c r="D940" s="93">
        <v>18</v>
      </c>
      <c r="E940" s="92" t="s">
        <v>691</v>
      </c>
      <c r="F940" s="93" t="s">
        <v>669</v>
      </c>
      <c r="G940" s="94" t="str">
        <f t="shared" si="29"/>
        <v>38BOG18</v>
      </c>
      <c r="H940" s="95">
        <v>38</v>
      </c>
      <c r="I940" s="92" t="s">
        <v>154</v>
      </c>
      <c r="J940" s="96">
        <v>4005.5962319999999</v>
      </c>
    </row>
    <row r="941" spans="2:10">
      <c r="B941" s="91" t="str">
        <f t="shared" si="28"/>
        <v>Borrador de nataCCE-135-AMP-2014-18</v>
      </c>
      <c r="C941" s="92" t="s">
        <v>690</v>
      </c>
      <c r="D941" s="93">
        <v>18</v>
      </c>
      <c r="E941" s="92" t="s">
        <v>691</v>
      </c>
      <c r="F941" s="93" t="s">
        <v>669</v>
      </c>
      <c r="G941" s="94" t="str">
        <f t="shared" si="29"/>
        <v>39BOG18</v>
      </c>
      <c r="H941" s="95">
        <v>39</v>
      </c>
      <c r="I941" s="92" t="s">
        <v>153</v>
      </c>
      <c r="J941" s="96">
        <v>413.093098</v>
      </c>
    </row>
    <row r="942" spans="2:10">
      <c r="B942" s="91" t="str">
        <f t="shared" si="28"/>
        <v>Borrador para tableroCCE-135-AMP-2014-18</v>
      </c>
      <c r="C942" s="92" t="s">
        <v>690</v>
      </c>
      <c r="D942" s="93">
        <v>18</v>
      </c>
      <c r="E942" s="92" t="s">
        <v>691</v>
      </c>
      <c r="F942" s="93" t="s">
        <v>669</v>
      </c>
      <c r="G942" s="94" t="str">
        <f t="shared" si="29"/>
        <v>40BOG18</v>
      </c>
      <c r="H942" s="95">
        <v>40</v>
      </c>
      <c r="I942" s="92" t="s">
        <v>152</v>
      </c>
      <c r="J942" s="96">
        <v>4518.5084559999996</v>
      </c>
    </row>
    <row r="943" spans="2:10">
      <c r="B943" s="91" t="str">
        <f t="shared" si="28"/>
        <v>Borrador para tinta CCE-135-AMP-2014-18</v>
      </c>
      <c r="C943" s="92" t="s">
        <v>690</v>
      </c>
      <c r="D943" s="93">
        <v>18</v>
      </c>
      <c r="E943" s="92" t="s">
        <v>691</v>
      </c>
      <c r="F943" s="93" t="s">
        <v>669</v>
      </c>
      <c r="G943" s="94" t="str">
        <f t="shared" si="29"/>
        <v>41BOG18</v>
      </c>
      <c r="H943" s="95">
        <v>41</v>
      </c>
      <c r="I943" s="92" t="s">
        <v>151</v>
      </c>
      <c r="J943" s="96">
        <v>52529.327597999996</v>
      </c>
    </row>
    <row r="944" spans="2:10">
      <c r="B944" s="91" t="str">
        <f t="shared" si="28"/>
        <v>Calculadora de bolsilloCCE-135-AMP-2014-18</v>
      </c>
      <c r="C944" s="92" t="s">
        <v>690</v>
      </c>
      <c r="D944" s="93">
        <v>18</v>
      </c>
      <c r="E944" s="92" t="s">
        <v>691</v>
      </c>
      <c r="F944" s="93" t="s">
        <v>669</v>
      </c>
      <c r="G944" s="94" t="str">
        <f t="shared" si="29"/>
        <v>42BOG18</v>
      </c>
      <c r="H944" s="95">
        <v>42</v>
      </c>
      <c r="I944" s="92" t="s">
        <v>150</v>
      </c>
      <c r="J944" s="96">
        <v>7153.1484309999996</v>
      </c>
    </row>
    <row r="945" spans="2:10">
      <c r="B945" s="91" t="str">
        <f t="shared" si="28"/>
        <v>Calculadora escritorio 12 dígitosCCE-135-AMP-2014-18</v>
      </c>
      <c r="C945" s="92" t="s">
        <v>690</v>
      </c>
      <c r="D945" s="93">
        <v>18</v>
      </c>
      <c r="E945" s="92" t="s">
        <v>691</v>
      </c>
      <c r="F945" s="93" t="s">
        <v>669</v>
      </c>
      <c r="G945" s="94" t="str">
        <f t="shared" si="29"/>
        <v>43BOG18</v>
      </c>
      <c r="H945" s="95">
        <v>43</v>
      </c>
      <c r="I945" s="92" t="s">
        <v>149</v>
      </c>
      <c r="J945" s="96">
        <v>25432.114421999999</v>
      </c>
    </row>
    <row r="946" spans="2:10">
      <c r="B946" s="91" t="str">
        <f t="shared" si="28"/>
        <v>Calculadora escritorio 16 dígitosCCE-135-AMP-2014-18</v>
      </c>
      <c r="C946" s="92" t="s">
        <v>690</v>
      </c>
      <c r="D946" s="93">
        <v>18</v>
      </c>
      <c r="E946" s="92" t="s">
        <v>691</v>
      </c>
      <c r="F946" s="93" t="s">
        <v>669</v>
      </c>
      <c r="G946" s="94" t="str">
        <f t="shared" si="29"/>
        <v>44BOG18</v>
      </c>
      <c r="H946" s="95">
        <v>44</v>
      </c>
      <c r="I946" s="92" t="s">
        <v>148</v>
      </c>
      <c r="J946" s="96">
        <v>44505.398289000004</v>
      </c>
    </row>
    <row r="947" spans="2:10">
      <c r="B947" s="91" t="str">
        <f t="shared" si="28"/>
        <v>Calculadora de escritorio con impresoraCCE-135-AMP-2014-18</v>
      </c>
      <c r="C947" s="92" t="s">
        <v>690</v>
      </c>
      <c r="D947" s="93">
        <v>18</v>
      </c>
      <c r="E947" s="92" t="s">
        <v>691</v>
      </c>
      <c r="F947" s="93" t="s">
        <v>669</v>
      </c>
      <c r="G947" s="94" t="str">
        <f t="shared" si="29"/>
        <v>45BOG18</v>
      </c>
      <c r="H947" s="95">
        <v>45</v>
      </c>
      <c r="I947" s="92" t="s">
        <v>147</v>
      </c>
      <c r="J947" s="96">
        <v>174842.18312</v>
      </c>
    </row>
    <row r="948" spans="2:10">
      <c r="B948" s="91" t="str">
        <f t="shared" si="28"/>
        <v>Chinches x 50CCE-135-AMP-2014-18</v>
      </c>
      <c r="C948" s="92" t="s">
        <v>690</v>
      </c>
      <c r="D948" s="93">
        <v>18</v>
      </c>
      <c r="E948" s="92" t="s">
        <v>691</v>
      </c>
      <c r="F948" s="93" t="s">
        <v>669</v>
      </c>
      <c r="G948" s="94" t="str">
        <f t="shared" si="29"/>
        <v>46BOG18</v>
      </c>
      <c r="H948" s="95">
        <v>46</v>
      </c>
      <c r="I948" s="92" t="s">
        <v>146</v>
      </c>
      <c r="J948" s="96">
        <v>556.4481229999999</v>
      </c>
    </row>
    <row r="949" spans="2:10">
      <c r="B949" s="91" t="str">
        <f t="shared" si="28"/>
        <v>Chinches x 100CCE-135-AMP-2014-18</v>
      </c>
      <c r="C949" s="92" t="s">
        <v>690</v>
      </c>
      <c r="D949" s="93">
        <v>18</v>
      </c>
      <c r="E949" s="92" t="s">
        <v>691</v>
      </c>
      <c r="F949" s="93" t="s">
        <v>669</v>
      </c>
      <c r="G949" s="94" t="str">
        <f t="shared" si="29"/>
        <v>47BOG18</v>
      </c>
      <c r="H949" s="95">
        <v>47</v>
      </c>
      <c r="I949" s="92" t="s">
        <v>145</v>
      </c>
      <c r="J949" s="96">
        <v>1256.2617540000001</v>
      </c>
    </row>
    <row r="950" spans="2:10">
      <c r="B950" s="91" t="str">
        <f t="shared" si="28"/>
        <v>ChinchonesCCE-135-AMP-2014-18</v>
      </c>
      <c r="C950" s="92" t="s">
        <v>690</v>
      </c>
      <c r="D950" s="93">
        <v>18</v>
      </c>
      <c r="E950" s="92" t="s">
        <v>691</v>
      </c>
      <c r="F950" s="93" t="s">
        <v>669</v>
      </c>
      <c r="G950" s="94" t="str">
        <f t="shared" si="29"/>
        <v>48BOG18</v>
      </c>
      <c r="H950" s="95">
        <v>48</v>
      </c>
      <c r="I950" s="92" t="s">
        <v>144</v>
      </c>
      <c r="J950" s="96">
        <v>1892.3597110000001</v>
      </c>
    </row>
    <row r="951" spans="2:10">
      <c r="B951" s="91" t="str">
        <f t="shared" si="28"/>
        <v>Cinta de empaqueCCE-135-AMP-2014-18</v>
      </c>
      <c r="C951" s="92" t="s">
        <v>690</v>
      </c>
      <c r="D951" s="93">
        <v>18</v>
      </c>
      <c r="E951" s="92" t="s">
        <v>691</v>
      </c>
      <c r="F951" s="93" t="s">
        <v>669</v>
      </c>
      <c r="G951" s="94" t="str">
        <f t="shared" si="29"/>
        <v>49BOG18</v>
      </c>
      <c r="H951" s="95">
        <v>49</v>
      </c>
      <c r="I951" s="92" t="s">
        <v>142</v>
      </c>
      <c r="J951" s="96">
        <v>2672.8714759999998</v>
      </c>
    </row>
    <row r="952" spans="2:10">
      <c r="B952" s="91" t="str">
        <f t="shared" si="28"/>
        <v>Cinta para enmascarar 12mmCCE-135-AMP-2014-18</v>
      </c>
      <c r="C952" s="92" t="s">
        <v>690</v>
      </c>
      <c r="D952" s="93">
        <v>18</v>
      </c>
      <c r="E952" s="92" t="s">
        <v>691</v>
      </c>
      <c r="F952" s="93" t="s">
        <v>669</v>
      </c>
      <c r="G952" s="94" t="str">
        <f t="shared" si="29"/>
        <v>50BOG18</v>
      </c>
      <c r="H952" s="95">
        <v>50</v>
      </c>
      <c r="I952" s="92" t="s">
        <v>141</v>
      </c>
      <c r="J952" s="96">
        <v>1812.709877</v>
      </c>
    </row>
    <row r="953" spans="2:10">
      <c r="B953" s="91" t="str">
        <f t="shared" si="28"/>
        <v>Cinta para enmascarar  24mmCCE-135-AMP-2014-18</v>
      </c>
      <c r="C953" s="92" t="s">
        <v>690</v>
      </c>
      <c r="D953" s="93">
        <v>18</v>
      </c>
      <c r="E953" s="92" t="s">
        <v>691</v>
      </c>
      <c r="F953" s="93" t="s">
        <v>669</v>
      </c>
      <c r="G953" s="94" t="str">
        <f t="shared" si="29"/>
        <v>51BOG18</v>
      </c>
      <c r="H953" s="95">
        <v>51</v>
      </c>
      <c r="I953" s="92" t="s">
        <v>140</v>
      </c>
      <c r="J953" s="96">
        <v>3608.4268110000003</v>
      </c>
    </row>
    <row r="954" spans="2:10">
      <c r="B954" s="91" t="str">
        <f t="shared" si="28"/>
        <v>Cinta transparenteCCE-135-AMP-2014-18</v>
      </c>
      <c r="C954" s="92" t="s">
        <v>690</v>
      </c>
      <c r="D954" s="93">
        <v>18</v>
      </c>
      <c r="E954" s="92" t="s">
        <v>691</v>
      </c>
      <c r="F954" s="93" t="s">
        <v>669</v>
      </c>
      <c r="G954" s="94" t="str">
        <f t="shared" si="29"/>
        <v>52BOG18</v>
      </c>
      <c r="H954" s="95">
        <v>52</v>
      </c>
      <c r="I954" s="92" t="s">
        <v>139</v>
      </c>
      <c r="J954" s="96">
        <v>922.81849</v>
      </c>
    </row>
    <row r="955" spans="2:10">
      <c r="B955" s="91" t="str">
        <f t="shared" si="28"/>
        <v>Clip estándar pequeñoCCE-135-AMP-2014-18</v>
      </c>
      <c r="C955" s="92" t="s">
        <v>690</v>
      </c>
      <c r="D955" s="93">
        <v>18</v>
      </c>
      <c r="E955" s="92" t="s">
        <v>691</v>
      </c>
      <c r="F955" s="93" t="s">
        <v>669</v>
      </c>
      <c r="G955" s="94" t="str">
        <f t="shared" si="29"/>
        <v>53BOG18</v>
      </c>
      <c r="H955" s="95">
        <v>53</v>
      </c>
      <c r="I955" s="92" t="s">
        <v>138</v>
      </c>
      <c r="J955" s="96">
        <v>430.08604099999997</v>
      </c>
    </row>
    <row r="956" spans="2:10">
      <c r="B956" s="91" t="str">
        <f t="shared" si="28"/>
        <v>Clip mariposa  CCE-135-AMP-2014-18</v>
      </c>
      <c r="C956" s="92" t="s">
        <v>690</v>
      </c>
      <c r="D956" s="93">
        <v>18</v>
      </c>
      <c r="E956" s="92" t="s">
        <v>691</v>
      </c>
      <c r="F956" s="93" t="s">
        <v>669</v>
      </c>
      <c r="G956" s="94" t="str">
        <f t="shared" si="29"/>
        <v>54BOG18</v>
      </c>
      <c r="H956" s="95">
        <v>54</v>
      </c>
      <c r="I956" s="92" t="s">
        <v>136</v>
      </c>
      <c r="J956" s="96">
        <v>1486.6990600000001</v>
      </c>
    </row>
    <row r="957" spans="2:10">
      <c r="B957" s="91" t="str">
        <f t="shared" si="28"/>
        <v>Clip mariposa gigante CCE-135-AMP-2014-18</v>
      </c>
      <c r="C957" s="92" t="s">
        <v>690</v>
      </c>
      <c r="D957" s="93">
        <v>18</v>
      </c>
      <c r="E957" s="92" t="s">
        <v>691</v>
      </c>
      <c r="F957" s="93" t="s">
        <v>669</v>
      </c>
      <c r="G957" s="94" t="str">
        <f t="shared" si="29"/>
        <v>55BOG18</v>
      </c>
      <c r="H957" s="95">
        <v>55</v>
      </c>
      <c r="I957" s="92" t="s">
        <v>134</v>
      </c>
      <c r="J957" s="96">
        <v>1441.035112</v>
      </c>
    </row>
    <row r="958" spans="2:10">
      <c r="B958" s="91" t="str">
        <f t="shared" si="28"/>
        <v>Manecilla doble clip 2 pulgCCE-135-AMP-2014-18</v>
      </c>
      <c r="C958" s="92" t="s">
        <v>690</v>
      </c>
      <c r="D958" s="93">
        <v>18</v>
      </c>
      <c r="E958" s="92" t="s">
        <v>691</v>
      </c>
      <c r="F958" s="93" t="s">
        <v>669</v>
      </c>
      <c r="G958" s="94" t="str">
        <f t="shared" si="29"/>
        <v>56BOG18</v>
      </c>
      <c r="H958" s="95">
        <v>56</v>
      </c>
      <c r="I958" s="92" t="s">
        <v>1126</v>
      </c>
      <c r="J958" s="96">
        <v>6008.3838650000007</v>
      </c>
    </row>
    <row r="959" spans="2:10">
      <c r="B959" s="91" t="str">
        <f t="shared" si="28"/>
        <v>Manecilla doble clip 1 PulgCCE-135-AMP-2014-18</v>
      </c>
      <c r="C959" s="92" t="s">
        <v>690</v>
      </c>
      <c r="D959" s="93">
        <v>18</v>
      </c>
      <c r="E959" s="92" t="s">
        <v>691</v>
      </c>
      <c r="F959" s="93" t="s">
        <v>669</v>
      </c>
      <c r="G959" s="94" t="str">
        <f t="shared" si="29"/>
        <v>57BOG18</v>
      </c>
      <c r="H959" s="95">
        <v>57</v>
      </c>
      <c r="I959" s="92" t="s">
        <v>1122</v>
      </c>
      <c r="J959" s="96">
        <v>1807.4054790000002</v>
      </c>
    </row>
    <row r="960" spans="2:10">
      <c r="B960" s="91" t="str">
        <f t="shared" si="28"/>
        <v>Manecilla doble clip Media pulgCCE-135-AMP-2014-18</v>
      </c>
      <c r="C960" s="92" t="s">
        <v>690</v>
      </c>
      <c r="D960" s="93">
        <v>18</v>
      </c>
      <c r="E960" s="92" t="s">
        <v>691</v>
      </c>
      <c r="F960" s="93" t="s">
        <v>669</v>
      </c>
      <c r="G960" s="94" t="str">
        <f t="shared" si="29"/>
        <v>58BOG18</v>
      </c>
      <c r="H960" s="95">
        <v>58</v>
      </c>
      <c r="I960" s="92" t="s">
        <v>1124</v>
      </c>
      <c r="J960" s="96">
        <v>1096.972569</v>
      </c>
    </row>
    <row r="961" spans="2:10">
      <c r="B961" s="91" t="str">
        <f t="shared" si="28"/>
        <v>Manecilla doble clip Tres Cuartos pulgCCE-135-AMP-2014-18</v>
      </c>
      <c r="C961" s="92" t="s">
        <v>690</v>
      </c>
      <c r="D961" s="93">
        <v>18</v>
      </c>
      <c r="E961" s="92" t="s">
        <v>691</v>
      </c>
      <c r="F961" s="93" t="s">
        <v>669</v>
      </c>
      <c r="G961" s="94" t="str">
        <f t="shared" si="29"/>
        <v>59BOG18</v>
      </c>
      <c r="H961" s="95">
        <v>59</v>
      </c>
      <c r="I961" s="92" t="s">
        <v>1128</v>
      </c>
      <c r="J961" s="96">
        <v>1241.3968600000001</v>
      </c>
    </row>
    <row r="962" spans="2:10">
      <c r="B962" s="91" t="str">
        <f t="shared" ref="B962:B1025" si="30">I962&amp;E962</f>
        <v>ColoresCCE-135-AMP-2014-18</v>
      </c>
      <c r="C962" s="92" t="s">
        <v>690</v>
      </c>
      <c r="D962" s="93">
        <v>18</v>
      </c>
      <c r="E962" s="92" t="s">
        <v>691</v>
      </c>
      <c r="F962" s="93" t="s">
        <v>669</v>
      </c>
      <c r="G962" s="94" t="str">
        <f t="shared" si="29"/>
        <v>60BOG18</v>
      </c>
      <c r="H962" s="95">
        <v>60</v>
      </c>
      <c r="I962" s="92" t="s">
        <v>129</v>
      </c>
      <c r="J962" s="96">
        <v>8907.4470320000019</v>
      </c>
    </row>
    <row r="963" spans="2:10">
      <c r="B963" s="91" t="str">
        <f t="shared" si="30"/>
        <v>Corrector liquido en frascoCCE-135-AMP-2014-18</v>
      </c>
      <c r="C963" s="92" t="s">
        <v>690</v>
      </c>
      <c r="D963" s="93">
        <v>18</v>
      </c>
      <c r="E963" s="92" t="s">
        <v>691</v>
      </c>
      <c r="F963" s="93" t="s">
        <v>669</v>
      </c>
      <c r="G963" s="94" t="str">
        <f t="shared" ref="G963:G1026" si="31">H963&amp;F963&amp;D963</f>
        <v>61BOG18</v>
      </c>
      <c r="H963" s="95">
        <v>61</v>
      </c>
      <c r="I963" s="92" t="s">
        <v>127</v>
      </c>
      <c r="J963" s="96">
        <v>1510.0656670000001</v>
      </c>
    </row>
    <row r="964" spans="2:10">
      <c r="B964" s="91" t="str">
        <f t="shared" si="30"/>
        <v>Corrector líquido en lápizCCE-135-AMP-2014-18</v>
      </c>
      <c r="C964" s="92" t="s">
        <v>690</v>
      </c>
      <c r="D964" s="93">
        <v>18</v>
      </c>
      <c r="E964" s="92" t="s">
        <v>691</v>
      </c>
      <c r="F964" s="93" t="s">
        <v>669</v>
      </c>
      <c r="G964" s="94" t="str">
        <f t="shared" si="31"/>
        <v>62BOG18</v>
      </c>
      <c r="H964" s="95">
        <v>62</v>
      </c>
      <c r="I964" s="92" t="s">
        <v>126</v>
      </c>
      <c r="J964" s="96">
        <v>2782.2510980000002</v>
      </c>
    </row>
    <row r="965" spans="2:10">
      <c r="B965" s="91" t="str">
        <f t="shared" si="30"/>
        <v>Cosedora de oficina 30 hojasCCE-135-AMP-2014-18</v>
      </c>
      <c r="C965" s="92" t="s">
        <v>690</v>
      </c>
      <c r="D965" s="93">
        <v>18</v>
      </c>
      <c r="E965" s="92" t="s">
        <v>691</v>
      </c>
      <c r="F965" s="93" t="s">
        <v>669</v>
      </c>
      <c r="G965" s="94" t="str">
        <f t="shared" si="31"/>
        <v>63BOG18</v>
      </c>
      <c r="H965" s="95">
        <v>63</v>
      </c>
      <c r="I965" s="92" t="s">
        <v>125</v>
      </c>
      <c r="J965" s="96">
        <v>23983.646863000002</v>
      </c>
    </row>
    <row r="966" spans="2:10">
      <c r="B966" s="91" t="str">
        <f t="shared" si="30"/>
        <v>Cosedora de oficina 20 hojasCCE-135-AMP-2014-18</v>
      </c>
      <c r="C966" s="92" t="s">
        <v>690</v>
      </c>
      <c r="D966" s="93">
        <v>18</v>
      </c>
      <c r="E966" s="92" t="s">
        <v>691</v>
      </c>
      <c r="F966" s="93" t="s">
        <v>669</v>
      </c>
      <c r="G966" s="94" t="str">
        <f t="shared" si="31"/>
        <v>64BOG18</v>
      </c>
      <c r="H966" s="95">
        <v>64</v>
      </c>
      <c r="I966" s="92" t="s">
        <v>124</v>
      </c>
      <c r="J966" s="96">
        <v>12282.260188</v>
      </c>
    </row>
    <row r="967" spans="2:10">
      <c r="B967" s="91" t="str">
        <f t="shared" si="30"/>
        <v>Cosedora eléctricaCCE-135-AMP-2014-18</v>
      </c>
      <c r="C967" s="92" t="s">
        <v>690</v>
      </c>
      <c r="D967" s="93">
        <v>18</v>
      </c>
      <c r="E967" s="92" t="s">
        <v>691</v>
      </c>
      <c r="F967" s="93" t="s">
        <v>669</v>
      </c>
      <c r="G967" s="94" t="str">
        <f t="shared" si="31"/>
        <v>65BOG18</v>
      </c>
      <c r="H967" s="95">
        <v>65</v>
      </c>
      <c r="I967" s="92" t="s">
        <v>123</v>
      </c>
      <c r="J967" s="96">
        <v>143052.307409</v>
      </c>
    </row>
    <row r="968" spans="2:10">
      <c r="B968" s="91" t="str">
        <f t="shared" si="30"/>
        <v>Cosedora industrialCCE-135-AMP-2014-18</v>
      </c>
      <c r="C968" s="92" t="s">
        <v>690</v>
      </c>
      <c r="D968" s="93">
        <v>18</v>
      </c>
      <c r="E968" s="92" t="s">
        <v>691</v>
      </c>
      <c r="F968" s="93" t="s">
        <v>669</v>
      </c>
      <c r="G968" s="94" t="str">
        <f t="shared" si="31"/>
        <v>66BOG18</v>
      </c>
      <c r="H968" s="95">
        <v>66</v>
      </c>
      <c r="I968" s="92" t="s">
        <v>122</v>
      </c>
      <c r="J968" s="96">
        <v>95368.55786700001</v>
      </c>
    </row>
    <row r="969" spans="2:10">
      <c r="B969" s="91" t="str">
        <f t="shared" si="30"/>
        <v>Cosedora semindustrialCCE-135-AMP-2014-18</v>
      </c>
      <c r="C969" s="92" t="s">
        <v>690</v>
      </c>
      <c r="D969" s="93">
        <v>18</v>
      </c>
      <c r="E969" s="92" t="s">
        <v>691</v>
      </c>
      <c r="F969" s="93" t="s">
        <v>669</v>
      </c>
      <c r="G969" s="94" t="str">
        <f t="shared" si="31"/>
        <v>67BOG18</v>
      </c>
      <c r="H969" s="95">
        <v>67</v>
      </c>
      <c r="I969" s="92" t="s">
        <v>121</v>
      </c>
      <c r="J969" s="96">
        <v>27021.819439999999</v>
      </c>
    </row>
    <row r="970" spans="2:10">
      <c r="B970" s="91" t="str">
        <f t="shared" si="30"/>
        <v>Cd-rCCE-135-AMP-2014-18</v>
      </c>
      <c r="C970" s="92" t="s">
        <v>690</v>
      </c>
      <c r="D970" s="93">
        <v>18</v>
      </c>
      <c r="E970" s="92" t="s">
        <v>691</v>
      </c>
      <c r="F970" s="93" t="s">
        <v>669</v>
      </c>
      <c r="G970" s="94" t="str">
        <f t="shared" si="31"/>
        <v>68BOG18</v>
      </c>
      <c r="H970" s="95">
        <v>68</v>
      </c>
      <c r="I970" s="92" t="s">
        <v>120</v>
      </c>
      <c r="J970" s="96">
        <v>39833.974311999998</v>
      </c>
    </row>
    <row r="971" spans="2:10">
      <c r="B971" s="91" t="str">
        <f t="shared" si="30"/>
        <v>Cd-rwCCE-135-AMP-2014-18</v>
      </c>
      <c r="C971" s="92" t="s">
        <v>690</v>
      </c>
      <c r="D971" s="93">
        <v>18</v>
      </c>
      <c r="E971" s="92" t="s">
        <v>691</v>
      </c>
      <c r="F971" s="93" t="s">
        <v>669</v>
      </c>
      <c r="G971" s="94" t="str">
        <f t="shared" si="31"/>
        <v>69BOG18</v>
      </c>
      <c r="H971" s="95">
        <v>69</v>
      </c>
      <c r="I971" s="92" t="s">
        <v>118</v>
      </c>
      <c r="J971" s="96">
        <v>31535.013015</v>
      </c>
    </row>
    <row r="972" spans="2:10">
      <c r="B972" s="91" t="str">
        <f t="shared" si="30"/>
        <v>Dvd-rCCE-135-AMP-2014-18</v>
      </c>
      <c r="C972" s="92" t="s">
        <v>690</v>
      </c>
      <c r="D972" s="93">
        <v>18</v>
      </c>
      <c r="E972" s="92" t="s">
        <v>691</v>
      </c>
      <c r="F972" s="93" t="s">
        <v>669</v>
      </c>
      <c r="G972" s="94" t="str">
        <f t="shared" si="31"/>
        <v>70BOG18</v>
      </c>
      <c r="H972" s="95">
        <v>70</v>
      </c>
      <c r="I972" s="92" t="s">
        <v>213</v>
      </c>
      <c r="J972" s="96">
        <v>30597.329631000001</v>
      </c>
    </row>
    <row r="973" spans="2:10">
      <c r="B973" s="91" t="str">
        <f t="shared" si="30"/>
        <v>Fechador de entintado manualCCE-135-AMP-2014-18</v>
      </c>
      <c r="C973" s="92" t="s">
        <v>690</v>
      </c>
      <c r="D973" s="93">
        <v>18</v>
      </c>
      <c r="E973" s="92" t="s">
        <v>691</v>
      </c>
      <c r="F973" s="93" t="s">
        <v>669</v>
      </c>
      <c r="G973" s="94" t="str">
        <f t="shared" si="31"/>
        <v>71BOG18</v>
      </c>
      <c r="H973" s="95">
        <v>71</v>
      </c>
      <c r="I973" s="92" t="s">
        <v>115</v>
      </c>
      <c r="J973" s="96">
        <v>3973.7383950000003</v>
      </c>
    </row>
    <row r="974" spans="2:10">
      <c r="B974" s="91" t="str">
        <f t="shared" si="30"/>
        <v>Gancho legajador plásticoCCE-135-AMP-2014-18</v>
      </c>
      <c r="C974" s="92" t="s">
        <v>690</v>
      </c>
      <c r="D974" s="93">
        <v>18</v>
      </c>
      <c r="E974" s="92" t="s">
        <v>691</v>
      </c>
      <c r="F974" s="93" t="s">
        <v>669</v>
      </c>
      <c r="G974" s="94" t="str">
        <f t="shared" si="31"/>
        <v>72BOG18</v>
      </c>
      <c r="H974" s="95">
        <v>72</v>
      </c>
      <c r="I974" s="92" t="s">
        <v>114</v>
      </c>
      <c r="J974" s="96">
        <v>12048.636050000001</v>
      </c>
    </row>
    <row r="975" spans="2:10">
      <c r="B975" s="91" t="str">
        <f t="shared" si="30"/>
        <v>Grapa no. 23/10CCE-135-AMP-2014-18</v>
      </c>
      <c r="C975" s="92" t="s">
        <v>690</v>
      </c>
      <c r="D975" s="93">
        <v>18</v>
      </c>
      <c r="E975" s="92" t="s">
        <v>691</v>
      </c>
      <c r="F975" s="93" t="s">
        <v>669</v>
      </c>
      <c r="G975" s="94" t="str">
        <f t="shared" si="31"/>
        <v>73BOG18</v>
      </c>
      <c r="H975" s="95">
        <v>73</v>
      </c>
      <c r="I975" s="92" t="s">
        <v>1112</v>
      </c>
      <c r="J975" s="96">
        <v>2827.9150460000001</v>
      </c>
    </row>
    <row r="976" spans="2:10">
      <c r="B976" s="91" t="str">
        <f t="shared" si="30"/>
        <v>Grapa no. 26/6CCE-135-AMP-2014-18</v>
      </c>
      <c r="C976" s="92" t="s">
        <v>690</v>
      </c>
      <c r="D976" s="93">
        <v>18</v>
      </c>
      <c r="E976" s="92" t="s">
        <v>691</v>
      </c>
      <c r="F976" s="93" t="s">
        <v>669</v>
      </c>
      <c r="G976" s="94" t="str">
        <f t="shared" si="31"/>
        <v>74BOG18</v>
      </c>
      <c r="H976" s="95">
        <v>74</v>
      </c>
      <c r="I976" s="92" t="s">
        <v>112</v>
      </c>
      <c r="J976" s="96">
        <v>1788.2844870000001</v>
      </c>
    </row>
    <row r="977" spans="2:10">
      <c r="B977" s="91" t="str">
        <f t="shared" si="30"/>
        <v>Grapa no. 23/14CCE-135-AMP-2014-18</v>
      </c>
      <c r="C977" s="92" t="s">
        <v>690</v>
      </c>
      <c r="D977" s="93">
        <v>18</v>
      </c>
      <c r="E977" s="92" t="s">
        <v>691</v>
      </c>
      <c r="F977" s="93" t="s">
        <v>669</v>
      </c>
      <c r="G977" s="94" t="str">
        <f t="shared" si="31"/>
        <v>75BOG18</v>
      </c>
      <c r="H977" s="95">
        <v>75</v>
      </c>
      <c r="I977" s="92" t="s">
        <v>1107</v>
      </c>
      <c r="J977" s="96">
        <v>3095.5250700000001</v>
      </c>
    </row>
    <row r="978" spans="2:10">
      <c r="B978" s="91" t="str">
        <f t="shared" si="30"/>
        <v>Grapa no. 23/12CCE-135-AMP-2014-18</v>
      </c>
      <c r="C978" s="92" t="s">
        <v>690</v>
      </c>
      <c r="D978" s="93">
        <v>18</v>
      </c>
      <c r="E978" s="92" t="s">
        <v>691</v>
      </c>
      <c r="F978" s="93" t="s">
        <v>669</v>
      </c>
      <c r="G978" s="94" t="str">
        <f t="shared" si="31"/>
        <v>76BOG18</v>
      </c>
      <c r="H978" s="95">
        <v>76</v>
      </c>
      <c r="I978" s="92" t="s">
        <v>1114</v>
      </c>
      <c r="J978" s="96">
        <v>3095.5250700000001</v>
      </c>
    </row>
    <row r="979" spans="2:10">
      <c r="B979" s="91" t="str">
        <f t="shared" si="30"/>
        <v>Grapa no. 23/8CCE-135-AMP-2014-18</v>
      </c>
      <c r="C979" s="92" t="s">
        <v>690</v>
      </c>
      <c r="D979" s="93">
        <v>18</v>
      </c>
      <c r="E979" s="92" t="s">
        <v>691</v>
      </c>
      <c r="F979" s="93" t="s">
        <v>669</v>
      </c>
      <c r="G979" s="94" t="str">
        <f t="shared" si="31"/>
        <v>77BOG18</v>
      </c>
      <c r="H979" s="95">
        <v>77</v>
      </c>
      <c r="I979" s="92" t="s">
        <v>1116</v>
      </c>
      <c r="J979" s="96">
        <v>2423.3236609999999</v>
      </c>
    </row>
    <row r="980" spans="2:10">
      <c r="B980" s="91" t="str">
        <f t="shared" si="30"/>
        <v>Guillotina manual CCE-135-AMP-2014-18</v>
      </c>
      <c r="C980" s="92" t="s">
        <v>690</v>
      </c>
      <c r="D980" s="93">
        <v>18</v>
      </c>
      <c r="E980" s="92" t="s">
        <v>691</v>
      </c>
      <c r="F980" s="93" t="s">
        <v>669</v>
      </c>
      <c r="G980" s="94" t="str">
        <f t="shared" si="31"/>
        <v>78BOG18</v>
      </c>
      <c r="H980" s="95">
        <v>78</v>
      </c>
      <c r="I980" s="92" t="s">
        <v>107</v>
      </c>
      <c r="J980" s="96">
        <v>74608.926205000011</v>
      </c>
    </row>
    <row r="981" spans="2:10">
      <c r="B981" s="91" t="str">
        <f t="shared" si="30"/>
        <v>Lápiz de escritura mina negraCCE-135-AMP-2014-18</v>
      </c>
      <c r="C981" s="92" t="s">
        <v>690</v>
      </c>
      <c r="D981" s="93">
        <v>18</v>
      </c>
      <c r="E981" s="92" t="s">
        <v>691</v>
      </c>
      <c r="F981" s="93" t="s">
        <v>669</v>
      </c>
      <c r="G981" s="94" t="str">
        <f t="shared" si="31"/>
        <v>79BOG18</v>
      </c>
      <c r="H981" s="95">
        <v>79</v>
      </c>
      <c r="I981" s="92" t="s">
        <v>106</v>
      </c>
      <c r="J981" s="96">
        <v>6072.0995389999998</v>
      </c>
    </row>
    <row r="982" spans="2:10">
      <c r="B982" s="91" t="str">
        <f t="shared" si="30"/>
        <v>Lápiz de chequeo mina rojaCCE-135-AMP-2014-18</v>
      </c>
      <c r="C982" s="92" t="s">
        <v>690</v>
      </c>
      <c r="D982" s="93">
        <v>18</v>
      </c>
      <c r="E982" s="92" t="s">
        <v>691</v>
      </c>
      <c r="F982" s="93" t="s">
        <v>669</v>
      </c>
      <c r="G982" s="94" t="str">
        <f t="shared" si="31"/>
        <v>80BOG18</v>
      </c>
      <c r="H982" s="95">
        <v>80</v>
      </c>
      <c r="I982" s="92" t="s">
        <v>105</v>
      </c>
      <c r="J982" s="96">
        <v>6980.0531350000001</v>
      </c>
    </row>
    <row r="983" spans="2:10">
      <c r="B983" s="91" t="str">
        <f t="shared" si="30"/>
        <v>Marcador borrable desechableCCE-135-AMP-2014-18</v>
      </c>
      <c r="C983" s="92" t="s">
        <v>690</v>
      </c>
      <c r="D983" s="93">
        <v>18</v>
      </c>
      <c r="E983" s="92" t="s">
        <v>691</v>
      </c>
      <c r="F983" s="93" t="s">
        <v>669</v>
      </c>
      <c r="G983" s="94" t="str">
        <f t="shared" si="31"/>
        <v>81BOG18</v>
      </c>
      <c r="H983" s="95">
        <v>81</v>
      </c>
      <c r="I983" s="92" t="s">
        <v>104</v>
      </c>
      <c r="J983" s="96">
        <v>10001.232769</v>
      </c>
    </row>
    <row r="984" spans="2:10">
      <c r="B984" s="91" t="str">
        <f t="shared" si="30"/>
        <v>Marcador borrable recargableCCE-135-AMP-2014-18</v>
      </c>
      <c r="C984" s="92" t="s">
        <v>690</v>
      </c>
      <c r="D984" s="93">
        <v>18</v>
      </c>
      <c r="E984" s="92" t="s">
        <v>691</v>
      </c>
      <c r="F984" s="93" t="s">
        <v>669</v>
      </c>
      <c r="G984" s="94" t="str">
        <f t="shared" si="31"/>
        <v>82BOG18</v>
      </c>
      <c r="H984" s="95">
        <v>82</v>
      </c>
      <c r="I984" s="92" t="s">
        <v>103</v>
      </c>
      <c r="J984" s="96">
        <v>22249.517554000002</v>
      </c>
    </row>
    <row r="985" spans="2:10">
      <c r="B985" s="91" t="str">
        <f t="shared" si="30"/>
        <v>Marcador permanente CCE-135-AMP-2014-18</v>
      </c>
      <c r="C985" s="92" t="s">
        <v>690</v>
      </c>
      <c r="D985" s="93">
        <v>18</v>
      </c>
      <c r="E985" s="92" t="s">
        <v>691</v>
      </c>
      <c r="F985" s="93" t="s">
        <v>669</v>
      </c>
      <c r="G985" s="94" t="str">
        <f t="shared" si="31"/>
        <v>83BOG18</v>
      </c>
      <c r="H985" s="95">
        <v>83</v>
      </c>
      <c r="I985" s="92" t="s">
        <v>102</v>
      </c>
      <c r="J985" s="96">
        <v>7318.8112800000008</v>
      </c>
    </row>
    <row r="986" spans="2:10">
      <c r="B986" s="91" t="str">
        <f t="shared" si="30"/>
        <v>Marcador permanente punta delgadaCCE-135-AMP-2014-18</v>
      </c>
      <c r="C986" s="92" t="s">
        <v>690</v>
      </c>
      <c r="D986" s="93">
        <v>18</v>
      </c>
      <c r="E986" s="92" t="s">
        <v>691</v>
      </c>
      <c r="F986" s="93" t="s">
        <v>669</v>
      </c>
      <c r="G986" s="94" t="str">
        <f t="shared" si="31"/>
        <v>84BOG18</v>
      </c>
      <c r="H986" s="95">
        <v>84</v>
      </c>
      <c r="I986" s="92" t="s">
        <v>101</v>
      </c>
      <c r="J986" s="96">
        <v>18383.030732000003</v>
      </c>
    </row>
    <row r="987" spans="2:10">
      <c r="B987" s="91" t="str">
        <f t="shared" si="30"/>
        <v>PlumígrafoCCE-135-AMP-2014-18</v>
      </c>
      <c r="C987" s="92" t="s">
        <v>690</v>
      </c>
      <c r="D987" s="93">
        <v>18</v>
      </c>
      <c r="E987" s="92" t="s">
        <v>691</v>
      </c>
      <c r="F987" s="93" t="s">
        <v>669</v>
      </c>
      <c r="G987" s="94" t="str">
        <f t="shared" si="31"/>
        <v>85BOG18</v>
      </c>
      <c r="H987" s="95">
        <v>85</v>
      </c>
      <c r="I987" s="92" t="s">
        <v>215</v>
      </c>
      <c r="J987" s="96">
        <v>8096.1362129999989</v>
      </c>
    </row>
    <row r="988" spans="2:10">
      <c r="B988" s="91" t="str">
        <f t="shared" si="30"/>
        <v>Mina para portaminas 0,5mmCCE-135-AMP-2014-18</v>
      </c>
      <c r="C988" s="92" t="s">
        <v>690</v>
      </c>
      <c r="D988" s="93">
        <v>18</v>
      </c>
      <c r="E988" s="92" t="s">
        <v>691</v>
      </c>
      <c r="F988" s="93" t="s">
        <v>669</v>
      </c>
      <c r="G988" s="94" t="str">
        <f t="shared" si="31"/>
        <v>86BOG18</v>
      </c>
      <c r="H988" s="95">
        <v>86</v>
      </c>
      <c r="I988" s="92" t="s">
        <v>1159</v>
      </c>
      <c r="J988" s="96">
        <v>509.72539199999994</v>
      </c>
    </row>
    <row r="989" spans="2:10">
      <c r="B989" s="91" t="str">
        <f t="shared" si="30"/>
        <v>Mina para portaminas 0,7mmCCE-135-AMP-2014-18</v>
      </c>
      <c r="C989" s="92" t="s">
        <v>690</v>
      </c>
      <c r="D989" s="93">
        <v>18</v>
      </c>
      <c r="E989" s="92" t="s">
        <v>691</v>
      </c>
      <c r="F989" s="93" t="s">
        <v>669</v>
      </c>
      <c r="G989" s="94" t="str">
        <f t="shared" si="31"/>
        <v>87BOG18</v>
      </c>
      <c r="H989" s="95">
        <v>87</v>
      </c>
      <c r="I989" s="92" t="s">
        <v>1165</v>
      </c>
      <c r="J989" s="96">
        <v>588.30596000000003</v>
      </c>
    </row>
    <row r="990" spans="2:10">
      <c r="B990" s="91" t="str">
        <f t="shared" si="30"/>
        <v>Numerador entintado manual 6 dígitosCCE-135-AMP-2014-18</v>
      </c>
      <c r="C990" s="92" t="s">
        <v>690</v>
      </c>
      <c r="D990" s="93">
        <v>18</v>
      </c>
      <c r="E990" s="92" t="s">
        <v>691</v>
      </c>
      <c r="F990" s="93" t="s">
        <v>669</v>
      </c>
      <c r="G990" s="94" t="str">
        <f t="shared" si="31"/>
        <v>88BOG18</v>
      </c>
      <c r="H990" s="95">
        <v>88</v>
      </c>
      <c r="I990" s="92" t="s">
        <v>97</v>
      </c>
      <c r="J990" s="96">
        <v>2381.9053279999998</v>
      </c>
    </row>
    <row r="991" spans="2:10">
      <c r="B991" s="91" t="str">
        <f t="shared" si="30"/>
        <v>Numerador entintado manual 8 dígitosCCE-135-AMP-2014-18</v>
      </c>
      <c r="C991" s="92" t="s">
        <v>690</v>
      </c>
      <c r="D991" s="93">
        <v>18</v>
      </c>
      <c r="E991" s="92" t="s">
        <v>691</v>
      </c>
      <c r="F991" s="93" t="s">
        <v>669</v>
      </c>
      <c r="G991" s="94" t="str">
        <f t="shared" si="31"/>
        <v>89BOG18</v>
      </c>
      <c r="H991" s="95">
        <v>89</v>
      </c>
      <c r="I991" s="92" t="s">
        <v>96</v>
      </c>
      <c r="J991" s="96">
        <v>3016.9340189999998</v>
      </c>
    </row>
    <row r="992" spans="2:10">
      <c r="B992" s="91" t="str">
        <f t="shared" si="30"/>
        <v>Numerador entintado manual 13 dígitosCCE-135-AMP-2014-18</v>
      </c>
      <c r="C992" s="92" t="s">
        <v>690</v>
      </c>
      <c r="D992" s="93">
        <v>18</v>
      </c>
      <c r="E992" s="92" t="s">
        <v>691</v>
      </c>
      <c r="F992" s="93" t="s">
        <v>669</v>
      </c>
      <c r="G992" s="94" t="str">
        <f t="shared" si="31"/>
        <v>90BOG18</v>
      </c>
      <c r="H992" s="95">
        <v>90</v>
      </c>
      <c r="I992" s="92" t="s">
        <v>95</v>
      </c>
      <c r="J992" s="96">
        <v>19049.927743</v>
      </c>
    </row>
    <row r="993" spans="2:10">
      <c r="B993" s="91" t="str">
        <f t="shared" si="30"/>
        <v>PadmouseCCE-135-AMP-2014-18</v>
      </c>
      <c r="C993" s="92" t="s">
        <v>690</v>
      </c>
      <c r="D993" s="93">
        <v>18</v>
      </c>
      <c r="E993" s="92" t="s">
        <v>691</v>
      </c>
      <c r="F993" s="93" t="s">
        <v>669</v>
      </c>
      <c r="G993" s="94" t="str">
        <f t="shared" si="31"/>
        <v>91BOG18</v>
      </c>
      <c r="H993" s="95">
        <v>91</v>
      </c>
      <c r="I993" s="92" t="s">
        <v>94</v>
      </c>
      <c r="J993" s="96">
        <v>6350.3288419999999</v>
      </c>
    </row>
    <row r="994" spans="2:10">
      <c r="B994" s="91" t="str">
        <f t="shared" si="30"/>
        <v>Pegante en barraCCE-135-AMP-2014-18</v>
      </c>
      <c r="C994" s="92" t="s">
        <v>690</v>
      </c>
      <c r="D994" s="93">
        <v>18</v>
      </c>
      <c r="E994" s="92" t="s">
        <v>691</v>
      </c>
      <c r="F994" s="93" t="s">
        <v>669</v>
      </c>
      <c r="G994" s="94" t="str">
        <f t="shared" si="31"/>
        <v>92BOG18</v>
      </c>
      <c r="H994" s="95">
        <v>92</v>
      </c>
      <c r="I994" s="92" t="s">
        <v>93</v>
      </c>
      <c r="J994" s="96">
        <v>2850.212387</v>
      </c>
    </row>
    <row r="995" spans="2:10">
      <c r="B995" s="91" t="str">
        <f t="shared" si="30"/>
        <v>Pegante líquido 225gCCE-135-AMP-2014-18</v>
      </c>
      <c r="C995" s="92" t="s">
        <v>690</v>
      </c>
      <c r="D995" s="93">
        <v>18</v>
      </c>
      <c r="E995" s="92" t="s">
        <v>691</v>
      </c>
      <c r="F995" s="93" t="s">
        <v>669</v>
      </c>
      <c r="G995" s="94" t="str">
        <f t="shared" si="31"/>
        <v>93BOG18</v>
      </c>
      <c r="H995" s="95">
        <v>93</v>
      </c>
      <c r="I995" s="92" t="s">
        <v>92</v>
      </c>
      <c r="J995" s="96">
        <v>1873.2387190000002</v>
      </c>
    </row>
    <row r="996" spans="2:10">
      <c r="B996" s="91" t="str">
        <f t="shared" si="30"/>
        <v>Pegante líquido 4000gCCE-135-AMP-2014-18</v>
      </c>
      <c r="C996" s="92" t="s">
        <v>690</v>
      </c>
      <c r="D996" s="93">
        <v>18</v>
      </c>
      <c r="E996" s="92" t="s">
        <v>691</v>
      </c>
      <c r="F996" s="93" t="s">
        <v>669</v>
      </c>
      <c r="G996" s="94" t="str">
        <f t="shared" si="31"/>
        <v>94BOG18</v>
      </c>
      <c r="H996" s="95">
        <v>94</v>
      </c>
      <c r="I996" s="92" t="s">
        <v>91</v>
      </c>
      <c r="J996" s="96">
        <v>24834.247965999999</v>
      </c>
    </row>
    <row r="997" spans="2:10">
      <c r="B997" s="91" t="str">
        <f t="shared" si="30"/>
        <v>Perforadora 1 huecoCCE-135-AMP-2014-18</v>
      </c>
      <c r="C997" s="92" t="s">
        <v>690</v>
      </c>
      <c r="D997" s="93">
        <v>18</v>
      </c>
      <c r="E997" s="92" t="s">
        <v>691</v>
      </c>
      <c r="F997" s="93" t="s">
        <v>669</v>
      </c>
      <c r="G997" s="94" t="str">
        <f t="shared" si="31"/>
        <v>95BOG18</v>
      </c>
      <c r="H997" s="95">
        <v>95</v>
      </c>
      <c r="I997" s="92" t="s">
        <v>90</v>
      </c>
      <c r="J997" s="96">
        <v>2476.4200560000004</v>
      </c>
    </row>
    <row r="998" spans="2:10">
      <c r="B998" s="91" t="str">
        <f t="shared" si="30"/>
        <v>Perforadora Industrial 2 huecos CCE-135-AMP-2014-18</v>
      </c>
      <c r="C998" s="92" t="s">
        <v>690</v>
      </c>
      <c r="D998" s="93">
        <v>18</v>
      </c>
      <c r="E998" s="92" t="s">
        <v>691</v>
      </c>
      <c r="F998" s="93" t="s">
        <v>669</v>
      </c>
      <c r="G998" s="94" t="str">
        <f t="shared" si="31"/>
        <v>96BOG18</v>
      </c>
      <c r="H998" s="95">
        <v>96</v>
      </c>
      <c r="I998" s="92" t="s">
        <v>89</v>
      </c>
      <c r="J998" s="96">
        <v>166679.144401</v>
      </c>
    </row>
    <row r="999" spans="2:10">
      <c r="B999" s="91" t="str">
        <f t="shared" si="30"/>
        <v>Perforadora Semindustrial 2 huecos CCE-135-AMP-2014-18</v>
      </c>
      <c r="C999" s="92" t="s">
        <v>690</v>
      </c>
      <c r="D999" s="93">
        <v>18</v>
      </c>
      <c r="E999" s="92" t="s">
        <v>691</v>
      </c>
      <c r="F999" s="93" t="s">
        <v>669</v>
      </c>
      <c r="G999" s="94" t="str">
        <f t="shared" si="31"/>
        <v>97BOG18</v>
      </c>
      <c r="H999" s="95">
        <v>97</v>
      </c>
      <c r="I999" s="92" t="s">
        <v>88</v>
      </c>
      <c r="J999" s="96">
        <v>26557.757996</v>
      </c>
    </row>
    <row r="1000" spans="2:10">
      <c r="B1000" s="91" t="str">
        <f t="shared" si="30"/>
        <v>Perforadora para Oficina de 2 huecos CCE-135-AMP-2014-18</v>
      </c>
      <c r="C1000" s="92" t="s">
        <v>690</v>
      </c>
      <c r="D1000" s="93">
        <v>18</v>
      </c>
      <c r="E1000" s="92" t="s">
        <v>691</v>
      </c>
      <c r="F1000" s="93" t="s">
        <v>669</v>
      </c>
      <c r="G1000" s="94" t="str">
        <f t="shared" si="31"/>
        <v>98BOG18</v>
      </c>
      <c r="H1000" s="95">
        <v>98</v>
      </c>
      <c r="I1000" s="92" t="s">
        <v>87</v>
      </c>
      <c r="J1000" s="96">
        <v>11723.684016000001</v>
      </c>
    </row>
    <row r="1001" spans="2:10">
      <c r="B1001" s="91" t="str">
        <f t="shared" si="30"/>
        <v>Perforadora 3 huecosCCE-135-AMP-2014-18</v>
      </c>
      <c r="C1001" s="92" t="s">
        <v>690</v>
      </c>
      <c r="D1001" s="93">
        <v>18</v>
      </c>
      <c r="E1001" s="92" t="s">
        <v>691</v>
      </c>
      <c r="F1001" s="93" t="s">
        <v>669</v>
      </c>
      <c r="G1001" s="94" t="str">
        <f t="shared" si="31"/>
        <v>99BOG18</v>
      </c>
      <c r="H1001" s="95">
        <v>99</v>
      </c>
      <c r="I1001" s="92" t="s">
        <v>584</v>
      </c>
      <c r="J1001" s="96">
        <v>32542.785737000002</v>
      </c>
    </row>
    <row r="1002" spans="2:10">
      <c r="B1002" s="91" t="str">
        <f t="shared" si="30"/>
        <v>Pilas alcalinas AA no recargablesCCE-135-AMP-2014-18</v>
      </c>
      <c r="C1002" s="92" t="s">
        <v>690</v>
      </c>
      <c r="D1002" s="93">
        <v>18</v>
      </c>
      <c r="E1002" s="92" t="s">
        <v>691</v>
      </c>
      <c r="F1002" s="93" t="s">
        <v>669</v>
      </c>
      <c r="G1002" s="94" t="str">
        <f t="shared" si="31"/>
        <v>100BOG18</v>
      </c>
      <c r="H1002" s="95">
        <v>100</v>
      </c>
      <c r="I1002" s="92" t="s">
        <v>85</v>
      </c>
      <c r="J1002" s="96">
        <v>2262.9652099999998</v>
      </c>
    </row>
    <row r="1003" spans="2:10">
      <c r="B1003" s="91" t="str">
        <f t="shared" si="30"/>
        <v>Pilas alcalinas AAA no recargablesCCE-135-AMP-2014-18</v>
      </c>
      <c r="C1003" s="92" t="s">
        <v>690</v>
      </c>
      <c r="D1003" s="93">
        <v>18</v>
      </c>
      <c r="E1003" s="92" t="s">
        <v>691</v>
      </c>
      <c r="F1003" s="93" t="s">
        <v>669</v>
      </c>
      <c r="G1003" s="94" t="str">
        <f t="shared" si="31"/>
        <v>101BOG18</v>
      </c>
      <c r="H1003" s="95">
        <v>101</v>
      </c>
      <c r="I1003" s="92" t="s">
        <v>84</v>
      </c>
      <c r="J1003" s="96">
        <v>2357.4799379999999</v>
      </c>
    </row>
    <row r="1004" spans="2:10">
      <c r="B1004" s="91" t="str">
        <f t="shared" si="30"/>
        <v>PortalápizCCE-135-AMP-2014-18</v>
      </c>
      <c r="C1004" s="92" t="s">
        <v>690</v>
      </c>
      <c r="D1004" s="93">
        <v>18</v>
      </c>
      <c r="E1004" s="92" t="s">
        <v>691</v>
      </c>
      <c r="F1004" s="93" t="s">
        <v>669</v>
      </c>
      <c r="G1004" s="94" t="str">
        <f t="shared" si="31"/>
        <v>102BOG18</v>
      </c>
      <c r="H1004" s="95">
        <v>102</v>
      </c>
      <c r="I1004" s="92" t="s">
        <v>82</v>
      </c>
      <c r="J1004" s="96">
        <v>2381.9053279999998</v>
      </c>
    </row>
    <row r="1005" spans="2:10">
      <c r="B1005" s="91" t="str">
        <f t="shared" si="30"/>
        <v>Portaminas 0,7mmCCE-135-AMP-2014-18</v>
      </c>
      <c r="C1005" s="92" t="s">
        <v>690</v>
      </c>
      <c r="D1005" s="93">
        <v>18</v>
      </c>
      <c r="E1005" s="92" t="s">
        <v>691</v>
      </c>
      <c r="F1005" s="93" t="s">
        <v>669</v>
      </c>
      <c r="G1005" s="94" t="str">
        <f t="shared" si="31"/>
        <v>103BOG18</v>
      </c>
      <c r="H1005" s="95">
        <v>103</v>
      </c>
      <c r="I1005" s="92" t="s">
        <v>81</v>
      </c>
      <c r="J1005" s="96">
        <v>10763.703291</v>
      </c>
    </row>
    <row r="1006" spans="2:10">
      <c r="B1006" s="91" t="str">
        <f t="shared" si="30"/>
        <v>Portaminas 0,5mmCCE-135-AMP-2014-18</v>
      </c>
      <c r="C1006" s="92" t="s">
        <v>690</v>
      </c>
      <c r="D1006" s="93">
        <v>18</v>
      </c>
      <c r="E1006" s="92" t="s">
        <v>691</v>
      </c>
      <c r="F1006" s="93" t="s">
        <v>669</v>
      </c>
      <c r="G1006" s="94" t="str">
        <f t="shared" si="31"/>
        <v>104BOG18</v>
      </c>
      <c r="H1006" s="95">
        <v>104</v>
      </c>
      <c r="I1006" s="92" t="s">
        <v>80</v>
      </c>
      <c r="J1006" s="96">
        <v>10763.703291</v>
      </c>
    </row>
    <row r="1007" spans="2:10">
      <c r="B1007" s="91" t="str">
        <f t="shared" si="30"/>
        <v>ReglaCCE-135-AMP-2014-18</v>
      </c>
      <c r="C1007" s="92" t="s">
        <v>690</v>
      </c>
      <c r="D1007" s="93">
        <v>18</v>
      </c>
      <c r="E1007" s="92" t="s">
        <v>691</v>
      </c>
      <c r="F1007" s="93" t="s">
        <v>669</v>
      </c>
      <c r="G1007" s="94" t="str">
        <f t="shared" si="31"/>
        <v>105BOG18</v>
      </c>
      <c r="H1007" s="95">
        <v>105</v>
      </c>
      <c r="I1007" s="92" t="s">
        <v>79</v>
      </c>
      <c r="J1007" s="96">
        <v>1358.2089290000001</v>
      </c>
    </row>
    <row r="1008" spans="2:10">
      <c r="B1008" s="91" t="str">
        <f t="shared" si="30"/>
        <v>Repuesto bisturí 18mmCCE-135-AMP-2014-18</v>
      </c>
      <c r="C1008" s="92" t="s">
        <v>690</v>
      </c>
      <c r="D1008" s="93">
        <v>18</v>
      </c>
      <c r="E1008" s="92" t="s">
        <v>691</v>
      </c>
      <c r="F1008" s="93" t="s">
        <v>669</v>
      </c>
      <c r="G1008" s="94" t="str">
        <f t="shared" si="31"/>
        <v>106BOG18</v>
      </c>
      <c r="H1008" s="95">
        <v>106</v>
      </c>
      <c r="I1008" s="92" t="s">
        <v>78</v>
      </c>
      <c r="J1008" s="96">
        <v>3209.1503069999999</v>
      </c>
    </row>
    <row r="1009" spans="2:10">
      <c r="B1009" s="91" t="str">
        <f t="shared" si="30"/>
        <v>Repuesto bisturí 9mmCCE-135-AMP-2014-18</v>
      </c>
      <c r="C1009" s="92" t="s">
        <v>690</v>
      </c>
      <c r="D1009" s="93">
        <v>18</v>
      </c>
      <c r="E1009" s="92" t="s">
        <v>691</v>
      </c>
      <c r="F1009" s="93" t="s">
        <v>669</v>
      </c>
      <c r="G1009" s="94" t="str">
        <f t="shared" si="31"/>
        <v>107BOG18</v>
      </c>
      <c r="H1009" s="95">
        <v>107</v>
      </c>
      <c r="I1009" s="92" t="s">
        <v>77</v>
      </c>
      <c r="J1009" s="96">
        <v>2659.0653650000004</v>
      </c>
    </row>
    <row r="1010" spans="2:10">
      <c r="B1010" s="91" t="str">
        <f t="shared" si="30"/>
        <v>Resaltador desechableCCE-135-AMP-2014-18</v>
      </c>
      <c r="C1010" s="92" t="s">
        <v>690</v>
      </c>
      <c r="D1010" s="93">
        <v>18</v>
      </c>
      <c r="E1010" s="92" t="s">
        <v>691</v>
      </c>
      <c r="F1010" s="93" t="s">
        <v>669</v>
      </c>
      <c r="G1010" s="94" t="str">
        <f t="shared" si="31"/>
        <v>108BOG18</v>
      </c>
      <c r="H1010" s="95">
        <v>108</v>
      </c>
      <c r="I1010" s="92" t="s">
        <v>75</v>
      </c>
      <c r="J1010" s="96">
        <v>8191.7097239999985</v>
      </c>
    </row>
    <row r="1011" spans="2:10">
      <c r="B1011" s="91" t="str">
        <f t="shared" si="30"/>
        <v>Rotulo adhesivo matriz  x 480CCE-135-AMP-2014-18</v>
      </c>
      <c r="C1011" s="92" t="s">
        <v>690</v>
      </c>
      <c r="D1011" s="93">
        <v>18</v>
      </c>
      <c r="E1011" s="92" t="s">
        <v>691</v>
      </c>
      <c r="F1011" s="93" t="s">
        <v>669</v>
      </c>
      <c r="G1011" s="94" t="str">
        <f t="shared" si="31"/>
        <v>109BOG18</v>
      </c>
      <c r="H1011" s="95">
        <v>109</v>
      </c>
      <c r="I1011" s="92" t="s">
        <v>73</v>
      </c>
      <c r="J1011" s="96">
        <v>25954.576658999998</v>
      </c>
    </row>
    <row r="1012" spans="2:10">
      <c r="B1012" s="91" t="str">
        <f t="shared" si="30"/>
        <v>Rotulo adhesivo matriz x 1080CCE-135-AMP-2014-18</v>
      </c>
      <c r="C1012" s="92" t="s">
        <v>690</v>
      </c>
      <c r="D1012" s="93">
        <v>18</v>
      </c>
      <c r="E1012" s="92" t="s">
        <v>691</v>
      </c>
      <c r="F1012" s="93" t="s">
        <v>669</v>
      </c>
      <c r="G1012" s="94" t="str">
        <f t="shared" si="31"/>
        <v>110BOG18</v>
      </c>
      <c r="H1012" s="95">
        <v>110</v>
      </c>
      <c r="I1012" s="92" t="s">
        <v>72</v>
      </c>
      <c r="J1012" s="96">
        <v>25954.576658999998</v>
      </c>
    </row>
    <row r="1013" spans="2:10">
      <c r="B1013" s="91" t="str">
        <f t="shared" si="30"/>
        <v>Rotulo adhesivo por hojaCCE-135-AMP-2014-18</v>
      </c>
      <c r="C1013" s="92" t="s">
        <v>690</v>
      </c>
      <c r="D1013" s="93">
        <v>18</v>
      </c>
      <c r="E1013" s="92" t="s">
        <v>691</v>
      </c>
      <c r="F1013" s="93" t="s">
        <v>669</v>
      </c>
      <c r="G1013" s="94" t="str">
        <f t="shared" si="31"/>
        <v>111BOG18</v>
      </c>
      <c r="H1013" s="95">
        <v>111</v>
      </c>
      <c r="I1013" s="92" t="s">
        <v>218</v>
      </c>
      <c r="J1013" s="96">
        <v>11875.540754</v>
      </c>
    </row>
    <row r="1014" spans="2:10">
      <c r="B1014" s="91" t="str">
        <f t="shared" si="30"/>
        <v>Sacaganchos para grapaCCE-135-AMP-2014-18</v>
      </c>
      <c r="C1014" s="92" t="s">
        <v>690</v>
      </c>
      <c r="D1014" s="93">
        <v>18</v>
      </c>
      <c r="E1014" s="92" t="s">
        <v>691</v>
      </c>
      <c r="F1014" s="93" t="s">
        <v>669</v>
      </c>
      <c r="G1014" s="94" t="str">
        <f t="shared" si="31"/>
        <v>112BOG18</v>
      </c>
      <c r="H1014" s="95">
        <v>112</v>
      </c>
      <c r="I1014" s="92" t="s">
        <v>70</v>
      </c>
      <c r="J1014" s="96">
        <v>3895.147344</v>
      </c>
    </row>
    <row r="1015" spans="2:10">
      <c r="B1015" s="91" t="str">
        <f t="shared" si="30"/>
        <v>Guía en cartulina oficioCCE-135-AMP-2014-18</v>
      </c>
      <c r="C1015" s="92" t="s">
        <v>690</v>
      </c>
      <c r="D1015" s="93">
        <v>18</v>
      </c>
      <c r="E1015" s="92" t="s">
        <v>691</v>
      </c>
      <c r="F1015" s="93" t="s">
        <v>669</v>
      </c>
      <c r="G1015" s="94" t="str">
        <f t="shared" si="31"/>
        <v>113BOG18</v>
      </c>
      <c r="H1015" s="95">
        <v>113</v>
      </c>
      <c r="I1015" s="92" t="s">
        <v>69</v>
      </c>
      <c r="J1015" s="96">
        <v>649.90406800000005</v>
      </c>
    </row>
    <row r="1016" spans="2:10">
      <c r="B1016" s="91" t="str">
        <f t="shared" si="30"/>
        <v>Guía en cartulina cartaCCE-135-AMP-2014-18</v>
      </c>
      <c r="C1016" s="92" t="s">
        <v>690</v>
      </c>
      <c r="D1016" s="93">
        <v>18</v>
      </c>
      <c r="E1016" s="92" t="s">
        <v>691</v>
      </c>
      <c r="F1016" s="93" t="s">
        <v>669</v>
      </c>
      <c r="G1016" s="94" t="str">
        <f t="shared" si="31"/>
        <v>114BOG18</v>
      </c>
      <c r="H1016" s="95">
        <v>114</v>
      </c>
      <c r="I1016" s="92" t="s">
        <v>68</v>
      </c>
      <c r="J1016" s="96">
        <v>570.254234</v>
      </c>
    </row>
    <row r="1017" spans="2:10">
      <c r="B1017" s="91" t="str">
        <f t="shared" si="30"/>
        <v>Separador plástico oficioCCE-135-AMP-2014-18</v>
      </c>
      <c r="C1017" s="92" t="s">
        <v>690</v>
      </c>
      <c r="D1017" s="93">
        <v>18</v>
      </c>
      <c r="E1017" s="92" t="s">
        <v>691</v>
      </c>
      <c r="F1017" s="93" t="s">
        <v>669</v>
      </c>
      <c r="G1017" s="94" t="str">
        <f t="shared" si="31"/>
        <v>115BOG18</v>
      </c>
      <c r="H1017" s="95">
        <v>115</v>
      </c>
      <c r="I1017" s="92" t="s">
        <v>67</v>
      </c>
      <c r="J1017" s="96">
        <v>1188.300465</v>
      </c>
    </row>
    <row r="1018" spans="2:10">
      <c r="B1018" s="91" t="str">
        <f t="shared" si="30"/>
        <v>Separador plástico cartaCCE-135-AMP-2014-18</v>
      </c>
      <c r="C1018" s="92" t="s">
        <v>690</v>
      </c>
      <c r="D1018" s="93">
        <v>18</v>
      </c>
      <c r="E1018" s="92" t="s">
        <v>691</v>
      </c>
      <c r="F1018" s="93" t="s">
        <v>669</v>
      </c>
      <c r="G1018" s="94" t="str">
        <f t="shared" si="31"/>
        <v>116BOG18</v>
      </c>
      <c r="H1018" s="95">
        <v>116</v>
      </c>
      <c r="I1018" s="92" t="s">
        <v>66</v>
      </c>
      <c r="J1018" s="96">
        <v>1030.0700629999999</v>
      </c>
    </row>
    <row r="1019" spans="2:10">
      <c r="B1019" s="91" t="str">
        <f t="shared" si="30"/>
        <v>Tablero en acrílico CCE-135-AMP-2014-18</v>
      </c>
      <c r="C1019" s="92" t="s">
        <v>690</v>
      </c>
      <c r="D1019" s="93">
        <v>18</v>
      </c>
      <c r="E1019" s="92" t="s">
        <v>691</v>
      </c>
      <c r="F1019" s="93" t="s">
        <v>669</v>
      </c>
      <c r="G1019" s="94" t="str">
        <f t="shared" si="31"/>
        <v>117BOG18</v>
      </c>
      <c r="H1019" s="95">
        <v>117</v>
      </c>
      <c r="I1019" s="92" t="s">
        <v>64</v>
      </c>
      <c r="J1019" s="96">
        <v>54596.900171000001</v>
      </c>
    </row>
    <row r="1020" spans="2:10">
      <c r="B1020" s="91" t="str">
        <f t="shared" si="30"/>
        <v>Tablero en corcho 60 x 45 cmCCE-135-AMP-2014-18</v>
      </c>
      <c r="C1020" s="92" t="s">
        <v>690</v>
      </c>
      <c r="D1020" s="93">
        <v>18</v>
      </c>
      <c r="E1020" s="92" t="s">
        <v>691</v>
      </c>
      <c r="F1020" s="93" t="s">
        <v>669</v>
      </c>
      <c r="G1020" s="94" t="str">
        <f t="shared" si="31"/>
        <v>118BOG18</v>
      </c>
      <c r="H1020" s="95">
        <v>118</v>
      </c>
      <c r="I1020" s="92" t="s">
        <v>63</v>
      </c>
      <c r="J1020" s="96">
        <v>65550.681217999998</v>
      </c>
    </row>
    <row r="1021" spans="2:10">
      <c r="B1021" s="91" t="str">
        <f t="shared" si="30"/>
        <v>Tablero en corcho 80 x 120 cmsCCE-135-AMP-2014-18</v>
      </c>
      <c r="C1021" s="92" t="s">
        <v>690</v>
      </c>
      <c r="D1021" s="93">
        <v>18</v>
      </c>
      <c r="E1021" s="92" t="s">
        <v>691</v>
      </c>
      <c r="F1021" s="93" t="s">
        <v>669</v>
      </c>
      <c r="G1021" s="94" t="str">
        <f t="shared" si="31"/>
        <v>119BOG18</v>
      </c>
      <c r="H1021" s="95">
        <v>119</v>
      </c>
      <c r="I1021" s="92" t="s">
        <v>62</v>
      </c>
      <c r="J1021" s="96">
        <v>165300.75569699999</v>
      </c>
    </row>
    <row r="1022" spans="2:10">
      <c r="B1022" s="91" t="str">
        <f t="shared" si="30"/>
        <v>Notas autoadhesivasCCE-135-AMP-2014-18</v>
      </c>
      <c r="C1022" s="92" t="s">
        <v>690</v>
      </c>
      <c r="D1022" s="93">
        <v>18</v>
      </c>
      <c r="E1022" s="92" t="s">
        <v>691</v>
      </c>
      <c r="F1022" s="93" t="s">
        <v>669</v>
      </c>
      <c r="G1022" s="94" t="str">
        <f t="shared" si="31"/>
        <v>120BOG18</v>
      </c>
      <c r="H1022" s="95">
        <v>120</v>
      </c>
      <c r="I1022" s="92" t="s">
        <v>61</v>
      </c>
      <c r="J1022" s="96">
        <v>1353.9633139999999</v>
      </c>
    </row>
    <row r="1023" spans="2:10">
      <c r="B1023" s="91" t="str">
        <f t="shared" si="30"/>
        <v>Taco de papel CCE-135-AMP-2014-18</v>
      </c>
      <c r="C1023" s="92" t="s">
        <v>690</v>
      </c>
      <c r="D1023" s="93">
        <v>18</v>
      </c>
      <c r="E1023" s="92" t="s">
        <v>691</v>
      </c>
      <c r="F1023" s="93" t="s">
        <v>669</v>
      </c>
      <c r="G1023" s="94" t="str">
        <f t="shared" si="31"/>
        <v>121BOG18</v>
      </c>
      <c r="H1023" s="95">
        <v>121</v>
      </c>
      <c r="I1023" s="92" t="s">
        <v>59</v>
      </c>
      <c r="J1023" s="96">
        <v>963.16755699999999</v>
      </c>
    </row>
    <row r="1024" spans="2:10">
      <c r="B1024" s="91" t="str">
        <f t="shared" si="30"/>
        <v>TajalápizCCE-135-AMP-2014-18</v>
      </c>
      <c r="C1024" s="92" t="s">
        <v>690</v>
      </c>
      <c r="D1024" s="93">
        <v>18</v>
      </c>
      <c r="E1024" s="92" t="s">
        <v>691</v>
      </c>
      <c r="F1024" s="93" t="s">
        <v>669</v>
      </c>
      <c r="G1024" s="94" t="str">
        <f t="shared" si="31"/>
        <v>122BOG18</v>
      </c>
      <c r="H1024" s="95">
        <v>122</v>
      </c>
      <c r="I1024" s="92" t="s">
        <v>58</v>
      </c>
      <c r="J1024" s="96">
        <v>253.80391299999999</v>
      </c>
    </row>
    <row r="1025" spans="2:10">
      <c r="B1025" s="91" t="str">
        <f t="shared" si="30"/>
        <v>Tajalápiz eléctricoCCE-135-AMP-2014-18</v>
      </c>
      <c r="C1025" s="92" t="s">
        <v>690</v>
      </c>
      <c r="D1025" s="93">
        <v>18</v>
      </c>
      <c r="E1025" s="92" t="s">
        <v>691</v>
      </c>
      <c r="F1025" s="93" t="s">
        <v>669</v>
      </c>
      <c r="G1025" s="94" t="str">
        <f t="shared" si="31"/>
        <v>123BOG18</v>
      </c>
      <c r="H1025" s="95">
        <v>123</v>
      </c>
      <c r="I1025" s="92" t="s">
        <v>57</v>
      </c>
      <c r="J1025" s="96">
        <v>53834.440132000003</v>
      </c>
    </row>
    <row r="1026" spans="2:10">
      <c r="B1026" s="91" t="str">
        <f t="shared" ref="B1026:B1089" si="32">I1026&amp;E1026</f>
        <v>Tijera de acero inoxidableCCE-135-AMP-2014-18</v>
      </c>
      <c r="C1026" s="92" t="s">
        <v>690</v>
      </c>
      <c r="D1026" s="93">
        <v>18</v>
      </c>
      <c r="E1026" s="92" t="s">
        <v>691</v>
      </c>
      <c r="F1026" s="93" t="s">
        <v>669</v>
      </c>
      <c r="G1026" s="94" t="str">
        <f t="shared" si="31"/>
        <v>124BOG18</v>
      </c>
      <c r="H1026" s="95">
        <v>124</v>
      </c>
      <c r="I1026" s="92" t="s">
        <v>56</v>
      </c>
      <c r="J1026" s="96">
        <v>4117.0934200000002</v>
      </c>
    </row>
    <row r="1027" spans="2:10">
      <c r="B1027" s="91" t="str">
        <f t="shared" si="32"/>
        <v>Tijeras punta roma CCE-135-AMP-2014-18</v>
      </c>
      <c r="C1027" s="92" t="s">
        <v>690</v>
      </c>
      <c r="D1027" s="93">
        <v>18</v>
      </c>
      <c r="E1027" s="92" t="s">
        <v>691</v>
      </c>
      <c r="F1027" s="93" t="s">
        <v>669</v>
      </c>
      <c r="G1027" s="94" t="str">
        <f t="shared" ref="G1027:G1090" si="33">H1027&amp;F1027&amp;D1027</f>
        <v>125BOG18</v>
      </c>
      <c r="H1027" s="95">
        <v>125</v>
      </c>
      <c r="I1027" s="92" t="s">
        <v>55</v>
      </c>
      <c r="J1027" s="96">
        <v>2875.6965599999999</v>
      </c>
    </row>
    <row r="1028" spans="2:10">
      <c r="B1028" s="91" t="str">
        <f t="shared" si="32"/>
        <v>Tinta marcador borrable recargableCCE-135-AMP-2014-18</v>
      </c>
      <c r="C1028" s="92" t="s">
        <v>690</v>
      </c>
      <c r="D1028" s="93">
        <v>18</v>
      </c>
      <c r="E1028" s="92" t="s">
        <v>691</v>
      </c>
      <c r="F1028" s="93" t="s">
        <v>669</v>
      </c>
      <c r="G1028" s="94" t="str">
        <f t="shared" si="33"/>
        <v>126BOG18</v>
      </c>
      <c r="H1028" s="95">
        <v>126</v>
      </c>
      <c r="I1028" s="92" t="s">
        <v>54</v>
      </c>
      <c r="J1028" s="96">
        <v>5723.791381</v>
      </c>
    </row>
    <row r="1029" spans="2:10">
      <c r="B1029" s="91" t="str">
        <f t="shared" si="32"/>
        <v>Memoria USB CCE-135-AMP-2014-18</v>
      </c>
      <c r="C1029" s="92" t="s">
        <v>690</v>
      </c>
      <c r="D1029" s="93">
        <v>18</v>
      </c>
      <c r="E1029" s="92" t="s">
        <v>691</v>
      </c>
      <c r="F1029" s="93" t="s">
        <v>669</v>
      </c>
      <c r="G1029" s="94" t="str">
        <f t="shared" si="33"/>
        <v>127BOG18</v>
      </c>
      <c r="H1029" s="95">
        <v>127</v>
      </c>
      <c r="I1029" s="92" t="s">
        <v>53</v>
      </c>
      <c r="J1029" s="96">
        <v>15200.433864000001</v>
      </c>
    </row>
    <row r="1030" spans="2:10">
      <c r="B1030" s="91" t="str">
        <f t="shared" si="32"/>
        <v>Kit escolar básicoCCE-135-AMP-2014-18</v>
      </c>
      <c r="C1030" s="92" t="s">
        <v>690</v>
      </c>
      <c r="D1030" s="93">
        <v>18</v>
      </c>
      <c r="E1030" s="92" t="s">
        <v>691</v>
      </c>
      <c r="F1030" s="93" t="s">
        <v>669</v>
      </c>
      <c r="G1030" s="94" t="str">
        <f t="shared" si="33"/>
        <v>128BOG18</v>
      </c>
      <c r="H1030" s="95">
        <v>128</v>
      </c>
      <c r="I1030" s="92" t="s">
        <v>52</v>
      </c>
      <c r="J1030" s="96">
        <v>16380.243099000001</v>
      </c>
    </row>
    <row r="1031" spans="2:10">
      <c r="B1031" s="91" t="str">
        <f t="shared" si="32"/>
        <v>Block amarillo cuadriculado CCE-135-AMP-2014-18</v>
      </c>
      <c r="C1031" s="92" t="s">
        <v>690</v>
      </c>
      <c r="D1031" s="93">
        <v>18</v>
      </c>
      <c r="E1031" s="92" t="s">
        <v>691</v>
      </c>
      <c r="F1031" s="93" t="s">
        <v>669</v>
      </c>
      <c r="G1031" s="94" t="str">
        <f t="shared" si="33"/>
        <v>129BOG18</v>
      </c>
      <c r="H1031" s="95">
        <v>129</v>
      </c>
      <c r="I1031" s="92" t="s">
        <v>51</v>
      </c>
      <c r="J1031" s="96">
        <v>2375.5316640000001</v>
      </c>
    </row>
    <row r="1032" spans="2:10">
      <c r="B1032" s="91" t="str">
        <f t="shared" si="32"/>
        <v>Block amarillo rayado CCE-135-AMP-2014-18</v>
      </c>
      <c r="C1032" s="92" t="s">
        <v>690</v>
      </c>
      <c r="D1032" s="93">
        <v>18</v>
      </c>
      <c r="E1032" s="92" t="s">
        <v>691</v>
      </c>
      <c r="F1032" s="93" t="s">
        <v>669</v>
      </c>
      <c r="G1032" s="94" t="str">
        <f t="shared" si="33"/>
        <v>130BOG18</v>
      </c>
      <c r="H1032" s="95">
        <v>130</v>
      </c>
      <c r="I1032" s="92" t="s">
        <v>50</v>
      </c>
      <c r="J1032" s="96">
        <v>2375.5316640000001</v>
      </c>
    </row>
    <row r="1033" spans="2:10">
      <c r="B1033" s="91" t="str">
        <f t="shared" si="32"/>
        <v>Block bond cuadriculado CCE-135-AMP-2014-18</v>
      </c>
      <c r="C1033" s="92" t="s">
        <v>690</v>
      </c>
      <c r="D1033" s="93">
        <v>18</v>
      </c>
      <c r="E1033" s="92" t="s">
        <v>691</v>
      </c>
      <c r="F1033" s="93" t="s">
        <v>669</v>
      </c>
      <c r="G1033" s="94" t="str">
        <f t="shared" si="33"/>
        <v>131BOG18</v>
      </c>
      <c r="H1033" s="95">
        <v>131</v>
      </c>
      <c r="I1033" s="92" t="s">
        <v>49</v>
      </c>
      <c r="J1033" s="96">
        <v>1220.158302</v>
      </c>
    </row>
    <row r="1034" spans="2:10">
      <c r="B1034" s="91" t="str">
        <f t="shared" si="32"/>
        <v>Block bond rayadoCCE-135-AMP-2014-18</v>
      </c>
      <c r="C1034" s="92" t="s">
        <v>690</v>
      </c>
      <c r="D1034" s="93">
        <v>18</v>
      </c>
      <c r="E1034" s="92" t="s">
        <v>691</v>
      </c>
      <c r="F1034" s="93" t="s">
        <v>669</v>
      </c>
      <c r="G1034" s="94" t="str">
        <f t="shared" si="33"/>
        <v>132BOG18</v>
      </c>
      <c r="H1034" s="95">
        <v>132</v>
      </c>
      <c r="I1034" s="92" t="s">
        <v>48</v>
      </c>
      <c r="J1034" s="96">
        <v>1220.158302</v>
      </c>
    </row>
    <row r="1035" spans="2:10">
      <c r="B1035" s="91" t="str">
        <f t="shared" si="32"/>
        <v>Block periódico CCE-135-AMP-2014-18</v>
      </c>
      <c r="C1035" s="92" t="s">
        <v>690</v>
      </c>
      <c r="D1035" s="93">
        <v>18</v>
      </c>
      <c r="E1035" s="92" t="s">
        <v>691</v>
      </c>
      <c r="F1035" s="93" t="s">
        <v>669</v>
      </c>
      <c r="G1035" s="94" t="str">
        <f t="shared" si="33"/>
        <v>133BOG18</v>
      </c>
      <c r="H1035" s="95">
        <v>133</v>
      </c>
      <c r="I1035" s="92" t="s">
        <v>47</v>
      </c>
      <c r="J1035" s="96">
        <v>1298.7388700000001</v>
      </c>
    </row>
    <row r="1036" spans="2:10">
      <c r="B1036" s="91" t="str">
        <f t="shared" si="32"/>
        <v>Cartulina carta blancaCCE-135-AMP-2014-18</v>
      </c>
      <c r="C1036" s="92" t="s">
        <v>690</v>
      </c>
      <c r="D1036" s="93">
        <v>18</v>
      </c>
      <c r="E1036" s="92" t="s">
        <v>691</v>
      </c>
      <c r="F1036" s="93" t="s">
        <v>669</v>
      </c>
      <c r="G1036" s="94" t="str">
        <f t="shared" si="33"/>
        <v>134BOG18</v>
      </c>
      <c r="H1036" s="95">
        <v>134</v>
      </c>
      <c r="I1036" s="92" t="s">
        <v>219</v>
      </c>
      <c r="J1036" s="96">
        <v>5542.2048550000009</v>
      </c>
    </row>
    <row r="1037" spans="2:10">
      <c r="B1037" s="91" t="str">
        <f t="shared" si="32"/>
        <v>Cartulina carta surtidoCCE-135-AMP-2014-18</v>
      </c>
      <c r="C1037" s="92" t="s">
        <v>690</v>
      </c>
      <c r="D1037" s="93">
        <v>18</v>
      </c>
      <c r="E1037" s="92" t="s">
        <v>691</v>
      </c>
      <c r="F1037" s="93" t="s">
        <v>669</v>
      </c>
      <c r="G1037" s="94" t="str">
        <f t="shared" si="33"/>
        <v>135BOG18</v>
      </c>
      <c r="H1037" s="95">
        <v>135</v>
      </c>
      <c r="I1037" s="92" t="s">
        <v>220</v>
      </c>
      <c r="J1037" s="96">
        <v>5542.2048550000009</v>
      </c>
    </row>
    <row r="1038" spans="2:10">
      <c r="B1038" s="91" t="str">
        <f t="shared" si="32"/>
        <v>Cartulina oficio blancaCCE-135-AMP-2014-18</v>
      </c>
      <c r="C1038" s="92" t="s">
        <v>690</v>
      </c>
      <c r="D1038" s="93">
        <v>18</v>
      </c>
      <c r="E1038" s="92" t="s">
        <v>691</v>
      </c>
      <c r="F1038" s="93" t="s">
        <v>669</v>
      </c>
      <c r="G1038" s="94" t="str">
        <f t="shared" si="33"/>
        <v>136BOG18</v>
      </c>
      <c r="H1038" s="95">
        <v>136</v>
      </c>
      <c r="I1038" s="92" t="s">
        <v>46</v>
      </c>
      <c r="J1038" s="96">
        <v>6016.8855780000004</v>
      </c>
    </row>
    <row r="1039" spans="2:10">
      <c r="B1039" s="91" t="str">
        <f t="shared" si="32"/>
        <v>Cartulina oficio surtidoCCE-135-AMP-2014-18</v>
      </c>
      <c r="C1039" s="92" t="s">
        <v>690</v>
      </c>
      <c r="D1039" s="93">
        <v>18</v>
      </c>
      <c r="E1039" s="92" t="s">
        <v>691</v>
      </c>
      <c r="F1039" s="93" t="s">
        <v>669</v>
      </c>
      <c r="G1039" s="94" t="str">
        <f t="shared" si="33"/>
        <v>137BOG18</v>
      </c>
      <c r="H1039" s="95">
        <v>137</v>
      </c>
      <c r="I1039" s="92" t="s">
        <v>45</v>
      </c>
      <c r="J1039" s="96">
        <v>6016.8855780000004</v>
      </c>
    </row>
    <row r="1040" spans="2:10">
      <c r="B1040" s="91" t="str">
        <f t="shared" si="32"/>
        <v>Cartulina pliego blancoCCE-135-AMP-2014-18</v>
      </c>
      <c r="C1040" s="92" t="s">
        <v>690</v>
      </c>
      <c r="D1040" s="93">
        <v>18</v>
      </c>
      <c r="E1040" s="92" t="s">
        <v>691</v>
      </c>
      <c r="F1040" s="93" t="s">
        <v>669</v>
      </c>
      <c r="G1040" s="94" t="str">
        <f t="shared" si="33"/>
        <v>138BOG18</v>
      </c>
      <c r="H1040" s="95">
        <v>138</v>
      </c>
      <c r="I1040" s="92" t="s">
        <v>44</v>
      </c>
      <c r="J1040" s="96">
        <v>467.24827600000003</v>
      </c>
    </row>
    <row r="1041" spans="2:10">
      <c r="B1041" s="91" t="str">
        <f t="shared" si="32"/>
        <v>Cartulina pliego surtidoCCE-135-AMP-2014-18</v>
      </c>
      <c r="C1041" s="92" t="s">
        <v>690</v>
      </c>
      <c r="D1041" s="93">
        <v>18</v>
      </c>
      <c r="E1041" s="92" t="s">
        <v>691</v>
      </c>
      <c r="F1041" s="93" t="s">
        <v>669</v>
      </c>
      <c r="G1041" s="94" t="str">
        <f t="shared" si="33"/>
        <v>139BOG18</v>
      </c>
      <c r="H1041" s="95">
        <v>139</v>
      </c>
      <c r="I1041" s="92" t="s">
        <v>43</v>
      </c>
      <c r="J1041" s="96">
        <v>467.24827600000003</v>
      </c>
    </row>
    <row r="1042" spans="2:10">
      <c r="B1042" s="91" t="str">
        <f t="shared" si="32"/>
        <v>Forma continua carta 1 parteCCE-135-AMP-2014-18</v>
      </c>
      <c r="C1042" s="92" t="s">
        <v>690</v>
      </c>
      <c r="D1042" s="93">
        <v>18</v>
      </c>
      <c r="E1042" s="92" t="s">
        <v>691</v>
      </c>
      <c r="F1042" s="93" t="s">
        <v>669</v>
      </c>
      <c r="G1042" s="94" t="str">
        <f t="shared" si="33"/>
        <v>140BOG18</v>
      </c>
      <c r="H1042" s="95">
        <v>140</v>
      </c>
      <c r="I1042" s="92" t="s">
        <v>42</v>
      </c>
      <c r="J1042" s="96">
        <v>47861.090453000004</v>
      </c>
    </row>
    <row r="1043" spans="2:10">
      <c r="B1043" s="91" t="str">
        <f t="shared" si="32"/>
        <v>Forma continua carta 2 partesCCE-135-AMP-2014-18</v>
      </c>
      <c r="C1043" s="92" t="s">
        <v>690</v>
      </c>
      <c r="D1043" s="93">
        <v>18</v>
      </c>
      <c r="E1043" s="92" t="s">
        <v>691</v>
      </c>
      <c r="F1043" s="93" t="s">
        <v>669</v>
      </c>
      <c r="G1043" s="94" t="str">
        <f t="shared" si="33"/>
        <v>141BOG18</v>
      </c>
      <c r="H1043" s="95">
        <v>141</v>
      </c>
      <c r="I1043" s="92" t="s">
        <v>41</v>
      </c>
      <c r="J1043" s="96">
        <v>69756.984968000004</v>
      </c>
    </row>
    <row r="1044" spans="2:10">
      <c r="B1044" s="91" t="str">
        <f t="shared" si="32"/>
        <v>Forma continua carta 3 partesCCE-135-AMP-2014-18</v>
      </c>
      <c r="C1044" s="92" t="s">
        <v>690</v>
      </c>
      <c r="D1044" s="93">
        <v>18</v>
      </c>
      <c r="E1044" s="92" t="s">
        <v>691</v>
      </c>
      <c r="F1044" s="93" t="s">
        <v>669</v>
      </c>
      <c r="G1044" s="94" t="str">
        <f t="shared" si="33"/>
        <v>142BOG18</v>
      </c>
      <c r="H1044" s="95">
        <v>142</v>
      </c>
      <c r="I1044" s="92" t="s">
        <v>40</v>
      </c>
      <c r="J1044" s="96">
        <v>75007.154408999995</v>
      </c>
    </row>
    <row r="1045" spans="2:10">
      <c r="B1045" s="91" t="str">
        <f t="shared" si="32"/>
        <v>Forma continua oficio 1 parteCCE-135-AMP-2014-18</v>
      </c>
      <c r="C1045" s="92" t="s">
        <v>690</v>
      </c>
      <c r="D1045" s="93">
        <v>18</v>
      </c>
      <c r="E1045" s="92" t="s">
        <v>691</v>
      </c>
      <c r="F1045" s="93" t="s">
        <v>669</v>
      </c>
      <c r="G1045" s="94" t="str">
        <f t="shared" si="33"/>
        <v>143BOG18</v>
      </c>
      <c r="H1045" s="95">
        <v>143</v>
      </c>
      <c r="I1045" s="92" t="s">
        <v>39</v>
      </c>
      <c r="J1045" s="96">
        <v>72010.389681999994</v>
      </c>
    </row>
    <row r="1046" spans="2:10">
      <c r="B1046" s="91" t="str">
        <f t="shared" si="32"/>
        <v>Forma continua oficio 2 partesCCE-135-AMP-2014-18</v>
      </c>
      <c r="C1046" s="92" t="s">
        <v>690</v>
      </c>
      <c r="D1046" s="93">
        <v>18</v>
      </c>
      <c r="E1046" s="92" t="s">
        <v>691</v>
      </c>
      <c r="F1046" s="93" t="s">
        <v>669</v>
      </c>
      <c r="G1046" s="94" t="str">
        <f t="shared" si="33"/>
        <v>144BOG18</v>
      </c>
      <c r="H1046" s="95">
        <v>144</v>
      </c>
      <c r="I1046" s="92" t="s">
        <v>37</v>
      </c>
      <c r="J1046" s="96">
        <v>85966.250337000005</v>
      </c>
    </row>
    <row r="1047" spans="2:10">
      <c r="B1047" s="91" t="str">
        <f t="shared" si="32"/>
        <v>Forma continua oficio 3 partesCCE-135-AMP-2014-18</v>
      </c>
      <c r="C1047" s="92" t="s">
        <v>690</v>
      </c>
      <c r="D1047" s="93">
        <v>18</v>
      </c>
      <c r="E1047" s="92" t="s">
        <v>691</v>
      </c>
      <c r="F1047" s="93" t="s">
        <v>669</v>
      </c>
      <c r="G1047" s="94" t="str">
        <f t="shared" si="33"/>
        <v>145BOG18</v>
      </c>
      <c r="H1047" s="95">
        <v>145</v>
      </c>
      <c r="I1047" s="92" t="s">
        <v>35</v>
      </c>
      <c r="J1047" s="96">
        <v>91905.614130000002</v>
      </c>
    </row>
    <row r="1048" spans="2:10">
      <c r="B1048" s="91" t="str">
        <f t="shared" si="32"/>
        <v>Libreta de TaquigrafíaCCE-135-AMP-2014-18</v>
      </c>
      <c r="C1048" s="92" t="s">
        <v>690</v>
      </c>
      <c r="D1048" s="93">
        <v>18</v>
      </c>
      <c r="E1048" s="92" t="s">
        <v>691</v>
      </c>
      <c r="F1048" s="93" t="s">
        <v>669</v>
      </c>
      <c r="G1048" s="94" t="str">
        <f t="shared" si="33"/>
        <v>146BOG18</v>
      </c>
      <c r="H1048" s="95">
        <v>146</v>
      </c>
      <c r="I1048" s="92" t="s">
        <v>33</v>
      </c>
      <c r="J1048" s="96">
        <v>2303.32476</v>
      </c>
    </row>
    <row r="1049" spans="2:10">
      <c r="B1049" s="91" t="str">
        <f t="shared" si="32"/>
        <v>Libreta doble OCCE-135-AMP-2014-18</v>
      </c>
      <c r="C1049" s="92" t="s">
        <v>690</v>
      </c>
      <c r="D1049" s="93">
        <v>18</v>
      </c>
      <c r="E1049" s="92" t="s">
        <v>691</v>
      </c>
      <c r="F1049" s="93" t="s">
        <v>669</v>
      </c>
      <c r="G1049" s="94" t="str">
        <f t="shared" si="33"/>
        <v>147BOG18</v>
      </c>
      <c r="H1049" s="95">
        <v>147</v>
      </c>
      <c r="I1049" s="92" t="s">
        <v>32</v>
      </c>
      <c r="J1049" s="96">
        <v>2656.947799</v>
      </c>
    </row>
    <row r="1050" spans="2:10">
      <c r="B1050" s="91" t="str">
        <f t="shared" si="32"/>
        <v>LibretaTelemensajeCCE-135-AMP-2014-18</v>
      </c>
      <c r="C1050" s="92" t="s">
        <v>690</v>
      </c>
      <c r="D1050" s="93">
        <v>18</v>
      </c>
      <c r="E1050" s="92" t="s">
        <v>691</v>
      </c>
      <c r="F1050" s="93" t="s">
        <v>669</v>
      </c>
      <c r="G1050" s="94" t="str">
        <f t="shared" si="33"/>
        <v>148BOG18</v>
      </c>
      <c r="H1050" s="95">
        <v>148</v>
      </c>
      <c r="I1050" s="92" t="s">
        <v>31</v>
      </c>
      <c r="J1050" s="96">
        <v>11385.995137</v>
      </c>
    </row>
    <row r="1051" spans="2:10">
      <c r="B1051" s="91" t="str">
        <f t="shared" si="32"/>
        <v>Libro de actas 100 foliosCCE-135-AMP-2014-18</v>
      </c>
      <c r="C1051" s="92" t="s">
        <v>690</v>
      </c>
      <c r="D1051" s="93">
        <v>18</v>
      </c>
      <c r="E1051" s="92" t="s">
        <v>691</v>
      </c>
      <c r="F1051" s="93" t="s">
        <v>669</v>
      </c>
      <c r="G1051" s="94" t="str">
        <f t="shared" si="33"/>
        <v>149BOG18</v>
      </c>
      <c r="H1051" s="95">
        <v>149</v>
      </c>
      <c r="I1051" s="92" t="s">
        <v>30</v>
      </c>
      <c r="J1051" s="96">
        <v>4554.6119079999999</v>
      </c>
    </row>
    <row r="1052" spans="2:10">
      <c r="B1052" s="91" t="str">
        <f t="shared" si="32"/>
        <v>Libro de actas 200 foliosCCE-135-AMP-2014-18</v>
      </c>
      <c r="C1052" s="92" t="s">
        <v>690</v>
      </c>
      <c r="D1052" s="93">
        <v>18</v>
      </c>
      <c r="E1052" s="92" t="s">
        <v>691</v>
      </c>
      <c r="F1052" s="93" t="s">
        <v>669</v>
      </c>
      <c r="G1052" s="94" t="str">
        <f t="shared" si="33"/>
        <v>150BOG18</v>
      </c>
      <c r="H1052" s="95">
        <v>150</v>
      </c>
      <c r="I1052" s="92" t="s">
        <v>29</v>
      </c>
      <c r="J1052" s="96">
        <v>7748.8868379999994</v>
      </c>
    </row>
    <row r="1053" spans="2:10">
      <c r="B1053" s="91" t="str">
        <f t="shared" si="32"/>
        <v>Libro de actas 300 foliosCCE-135-AMP-2014-18</v>
      </c>
      <c r="C1053" s="92" t="s">
        <v>690</v>
      </c>
      <c r="D1053" s="93">
        <v>18</v>
      </c>
      <c r="E1053" s="92" t="s">
        <v>691</v>
      </c>
      <c r="F1053" s="93" t="s">
        <v>669</v>
      </c>
      <c r="G1053" s="94" t="str">
        <f t="shared" si="33"/>
        <v>151BOG18</v>
      </c>
      <c r="H1053" s="95">
        <v>151</v>
      </c>
      <c r="I1053" s="92" t="s">
        <v>28</v>
      </c>
      <c r="J1053" s="96">
        <v>12334.2978</v>
      </c>
    </row>
    <row r="1054" spans="2:10">
      <c r="B1054" s="91" t="str">
        <f t="shared" si="32"/>
        <v>Libro de actas 400 foliosCCE-135-AMP-2014-18</v>
      </c>
      <c r="C1054" s="92" t="s">
        <v>690</v>
      </c>
      <c r="D1054" s="93">
        <v>18</v>
      </c>
      <c r="E1054" s="92" t="s">
        <v>691</v>
      </c>
      <c r="F1054" s="93" t="s">
        <v>669</v>
      </c>
      <c r="G1054" s="94" t="str">
        <f t="shared" si="33"/>
        <v>152BOG18</v>
      </c>
      <c r="H1054" s="95">
        <v>152</v>
      </c>
      <c r="I1054" s="92" t="s">
        <v>27</v>
      </c>
      <c r="J1054" s="96">
        <v>14628.062064</v>
      </c>
    </row>
    <row r="1055" spans="2:10">
      <c r="B1055" s="91" t="str">
        <f t="shared" si="32"/>
        <v>Libro de actas 600 foliosCCE-135-AMP-2014-18</v>
      </c>
      <c r="C1055" s="92" t="s">
        <v>690</v>
      </c>
      <c r="D1055" s="93">
        <v>18</v>
      </c>
      <c r="E1055" s="92" t="s">
        <v>691</v>
      </c>
      <c r="F1055" s="93" t="s">
        <v>669</v>
      </c>
      <c r="G1055" s="94" t="str">
        <f t="shared" si="33"/>
        <v>153BOG18</v>
      </c>
      <c r="H1055" s="95">
        <v>153</v>
      </c>
      <c r="I1055" s="92" t="s">
        <v>26</v>
      </c>
      <c r="J1055" s="96">
        <v>21173.783542999998</v>
      </c>
    </row>
    <row r="1056" spans="2:10">
      <c r="B1056" s="91" t="str">
        <f t="shared" si="32"/>
        <v>Papel bond 60g cartaCCE-135-AMP-2014-18</v>
      </c>
      <c r="C1056" s="92" t="s">
        <v>690</v>
      </c>
      <c r="D1056" s="93">
        <v>18</v>
      </c>
      <c r="E1056" s="92" t="s">
        <v>691</v>
      </c>
      <c r="F1056" s="93" t="s">
        <v>669</v>
      </c>
      <c r="G1056" s="94" t="str">
        <f t="shared" si="33"/>
        <v>154BOG18</v>
      </c>
      <c r="H1056" s="95">
        <v>154</v>
      </c>
      <c r="I1056" s="92" t="s">
        <v>25</v>
      </c>
      <c r="J1056" s="96">
        <v>67206.229958999989</v>
      </c>
    </row>
    <row r="1057" spans="2:10">
      <c r="B1057" s="91" t="str">
        <f t="shared" si="32"/>
        <v>Papel bond 60g oficioCCE-135-AMP-2014-18</v>
      </c>
      <c r="C1057" s="92" t="s">
        <v>690</v>
      </c>
      <c r="D1057" s="93">
        <v>18</v>
      </c>
      <c r="E1057" s="92" t="s">
        <v>691</v>
      </c>
      <c r="F1057" s="93" t="s">
        <v>669</v>
      </c>
      <c r="G1057" s="94" t="str">
        <f t="shared" si="33"/>
        <v>155BOG18</v>
      </c>
      <c r="H1057" s="95">
        <v>155</v>
      </c>
      <c r="I1057" s="92" t="s">
        <v>24</v>
      </c>
      <c r="J1057" s="96">
        <v>79855.919297</v>
      </c>
    </row>
    <row r="1058" spans="2:10">
      <c r="B1058" s="91" t="str">
        <f t="shared" si="32"/>
        <v>Papel bond 75g oficioCCE-135-AMP-2014-18</v>
      </c>
      <c r="C1058" s="92" t="s">
        <v>690</v>
      </c>
      <c r="D1058" s="93">
        <v>18</v>
      </c>
      <c r="E1058" s="92" t="s">
        <v>691</v>
      </c>
      <c r="F1058" s="93" t="s">
        <v>669</v>
      </c>
      <c r="G1058" s="94" t="str">
        <f t="shared" si="33"/>
        <v>156BOG18</v>
      </c>
      <c r="H1058" s="95">
        <v>156</v>
      </c>
      <c r="I1058" s="92" t="s">
        <v>23</v>
      </c>
      <c r="J1058" s="96">
        <v>123981.3927</v>
      </c>
    </row>
    <row r="1059" spans="2:10">
      <c r="B1059" s="91" t="str">
        <f t="shared" si="32"/>
        <v>Papel bond 75g cartaCCE-135-AMP-2014-18</v>
      </c>
      <c r="C1059" s="92" t="s">
        <v>690</v>
      </c>
      <c r="D1059" s="93">
        <v>18</v>
      </c>
      <c r="E1059" s="92" t="s">
        <v>691</v>
      </c>
      <c r="F1059" s="93" t="s">
        <v>669</v>
      </c>
      <c r="G1059" s="94" t="str">
        <f t="shared" si="33"/>
        <v>157BOG18</v>
      </c>
      <c r="H1059" s="95">
        <v>157</v>
      </c>
      <c r="I1059" s="92" t="s">
        <v>22</v>
      </c>
      <c r="J1059" s="96">
        <v>95101.765517000007</v>
      </c>
    </row>
    <row r="1060" spans="2:10">
      <c r="B1060" s="91" t="str">
        <f t="shared" si="32"/>
        <v>Papel carbón para máquina oficioCCE-135-AMP-2014-18</v>
      </c>
      <c r="C1060" s="92" t="s">
        <v>690</v>
      </c>
      <c r="D1060" s="93">
        <v>18</v>
      </c>
      <c r="E1060" s="92" t="s">
        <v>691</v>
      </c>
      <c r="F1060" s="93" t="s">
        <v>669</v>
      </c>
      <c r="G1060" s="94" t="str">
        <f t="shared" si="33"/>
        <v>158BOG18</v>
      </c>
      <c r="H1060" s="95">
        <v>158</v>
      </c>
      <c r="I1060" s="92" t="s">
        <v>21</v>
      </c>
      <c r="J1060" s="96">
        <v>8935.0592539999998</v>
      </c>
    </row>
    <row r="1061" spans="2:10">
      <c r="B1061" s="91" t="str">
        <f t="shared" si="32"/>
        <v>Papel carbón para escritura oficioCCE-135-AMP-2014-18</v>
      </c>
      <c r="C1061" s="92" t="s">
        <v>690</v>
      </c>
      <c r="D1061" s="93">
        <v>18</v>
      </c>
      <c r="E1061" s="92" t="s">
        <v>691</v>
      </c>
      <c r="F1061" s="93" t="s">
        <v>669</v>
      </c>
      <c r="G1061" s="94" t="str">
        <f t="shared" si="33"/>
        <v>159BOG18</v>
      </c>
      <c r="H1061" s="95">
        <v>159</v>
      </c>
      <c r="I1061" s="92" t="s">
        <v>20</v>
      </c>
      <c r="J1061" s="96">
        <v>14073.731507</v>
      </c>
    </row>
    <row r="1062" spans="2:10">
      <c r="B1062" s="91" t="str">
        <f t="shared" si="32"/>
        <v>Papel carbón para máquina cartaCCE-135-AMP-2014-18</v>
      </c>
      <c r="C1062" s="92" t="s">
        <v>690</v>
      </c>
      <c r="D1062" s="93">
        <v>18</v>
      </c>
      <c r="E1062" s="92" t="s">
        <v>691</v>
      </c>
      <c r="F1062" s="93" t="s">
        <v>669</v>
      </c>
      <c r="G1062" s="94" t="str">
        <f t="shared" si="33"/>
        <v>160BOG18</v>
      </c>
      <c r="H1062" s="95">
        <v>160</v>
      </c>
      <c r="I1062" s="92" t="s">
        <v>19</v>
      </c>
      <c r="J1062" s="96">
        <v>8302.1481290000011</v>
      </c>
    </row>
    <row r="1063" spans="2:10">
      <c r="B1063" s="91" t="str">
        <f t="shared" si="32"/>
        <v>Papel carbón para escritura cartaCCE-135-AMP-2014-18</v>
      </c>
      <c r="C1063" s="92" t="s">
        <v>690</v>
      </c>
      <c r="D1063" s="93">
        <v>18</v>
      </c>
      <c r="E1063" s="92" t="s">
        <v>691</v>
      </c>
      <c r="F1063" s="93" t="s">
        <v>669</v>
      </c>
      <c r="G1063" s="94" t="str">
        <f t="shared" si="33"/>
        <v>161BOG18</v>
      </c>
      <c r="H1063" s="95">
        <v>161</v>
      </c>
      <c r="I1063" s="92" t="s">
        <v>18</v>
      </c>
      <c r="J1063" s="96">
        <v>12018.895778999999</v>
      </c>
    </row>
    <row r="1064" spans="2:10">
      <c r="B1064" s="91" t="str">
        <f t="shared" si="32"/>
        <v>Papel kraft 60gCCE-135-AMP-2014-18</v>
      </c>
      <c r="C1064" s="92" t="s">
        <v>690</v>
      </c>
      <c r="D1064" s="93">
        <v>18</v>
      </c>
      <c r="E1064" s="92" t="s">
        <v>691</v>
      </c>
      <c r="F1064" s="93" t="s">
        <v>669</v>
      </c>
      <c r="G1064" s="94" t="str">
        <f t="shared" si="33"/>
        <v>162BOG18</v>
      </c>
      <c r="H1064" s="95">
        <v>162</v>
      </c>
      <c r="I1064" s="92" t="s">
        <v>17</v>
      </c>
      <c r="J1064" s="96">
        <v>67522.690763000006</v>
      </c>
    </row>
    <row r="1065" spans="2:10">
      <c r="B1065" s="91" t="str">
        <f t="shared" si="32"/>
        <v>Papel kraft 90gCCE-135-AMP-2014-18</v>
      </c>
      <c r="C1065" s="92" t="s">
        <v>690</v>
      </c>
      <c r="D1065" s="93">
        <v>18</v>
      </c>
      <c r="E1065" s="92" t="s">
        <v>691</v>
      </c>
      <c r="F1065" s="93" t="s">
        <v>669</v>
      </c>
      <c r="G1065" s="94" t="str">
        <f t="shared" si="33"/>
        <v>163BOG18</v>
      </c>
      <c r="H1065" s="95">
        <v>163</v>
      </c>
      <c r="I1065" s="92" t="s">
        <v>16</v>
      </c>
      <c r="J1065" s="96">
        <v>71633.410518999997</v>
      </c>
    </row>
    <row r="1066" spans="2:10">
      <c r="B1066" s="91" t="str">
        <f t="shared" si="32"/>
        <v>Papel tipo kimberly CCE-135-AMP-2014-18</v>
      </c>
      <c r="C1066" s="92" t="s">
        <v>690</v>
      </c>
      <c r="D1066" s="93">
        <v>18</v>
      </c>
      <c r="E1066" s="92" t="s">
        <v>691</v>
      </c>
      <c r="F1066" s="93" t="s">
        <v>669</v>
      </c>
      <c r="G1066" s="94" t="str">
        <f t="shared" si="33"/>
        <v>164BOG18</v>
      </c>
      <c r="H1066" s="95">
        <v>164</v>
      </c>
      <c r="I1066" s="92" t="s">
        <v>14</v>
      </c>
      <c r="J1066" s="96">
        <v>52183.137005999997</v>
      </c>
    </row>
    <row r="1067" spans="2:10">
      <c r="B1067" s="91" t="str">
        <f t="shared" si="32"/>
        <v>Rollo Sumadora 70mmCCE-135-AMP-2014-18</v>
      </c>
      <c r="C1067" s="92" t="s">
        <v>690</v>
      </c>
      <c r="D1067" s="93">
        <v>18</v>
      </c>
      <c r="E1067" s="92" t="s">
        <v>691</v>
      </c>
      <c r="F1067" s="93" t="s">
        <v>669</v>
      </c>
      <c r="G1067" s="94" t="str">
        <f t="shared" si="33"/>
        <v>165BOG18</v>
      </c>
      <c r="H1067" s="95">
        <v>165</v>
      </c>
      <c r="I1067" s="92" t="s">
        <v>13</v>
      </c>
      <c r="J1067" s="96">
        <v>885.64577200000008</v>
      </c>
    </row>
    <row r="1068" spans="2:10">
      <c r="B1068" s="91" t="str">
        <f t="shared" si="32"/>
        <v>Rollo Sumadora 57mmCCE-135-AMP-2014-18</v>
      </c>
      <c r="C1068" s="92" t="s">
        <v>690</v>
      </c>
      <c r="D1068" s="93">
        <v>18</v>
      </c>
      <c r="E1068" s="92" t="s">
        <v>691</v>
      </c>
      <c r="F1068" s="93" t="s">
        <v>669</v>
      </c>
      <c r="G1068" s="94" t="str">
        <f t="shared" si="33"/>
        <v>166BOG18</v>
      </c>
      <c r="H1068" s="95">
        <v>166</v>
      </c>
      <c r="I1068" s="92" t="s">
        <v>223</v>
      </c>
      <c r="J1068" s="96">
        <v>839.98182399999996</v>
      </c>
    </row>
    <row r="1069" spans="2:10">
      <c r="B1069" s="91" t="str">
        <f t="shared" si="32"/>
        <v>Papel contact transparenteCCE-135-AMP-2014-18</v>
      </c>
      <c r="C1069" s="92" t="s">
        <v>690</v>
      </c>
      <c r="D1069" s="93">
        <v>18</v>
      </c>
      <c r="E1069" s="92" t="s">
        <v>691</v>
      </c>
      <c r="F1069" s="93" t="s">
        <v>669</v>
      </c>
      <c r="G1069" s="94" t="str">
        <f t="shared" si="33"/>
        <v>167BOG18</v>
      </c>
      <c r="H1069" s="95">
        <v>167</v>
      </c>
      <c r="I1069" s="92" t="s">
        <v>12</v>
      </c>
      <c r="J1069" s="96">
        <v>59140.892800000001</v>
      </c>
    </row>
    <row r="1070" spans="2:10">
      <c r="B1070" s="91" t="str">
        <f t="shared" si="32"/>
        <v>Sobre para archivo cartaCCE-135-AMP-2014-18</v>
      </c>
      <c r="C1070" s="92" t="s">
        <v>690</v>
      </c>
      <c r="D1070" s="93">
        <v>18</v>
      </c>
      <c r="E1070" s="92" t="s">
        <v>691</v>
      </c>
      <c r="F1070" s="93" t="s">
        <v>669</v>
      </c>
      <c r="G1070" s="94" t="str">
        <f t="shared" si="33"/>
        <v>168BOG18</v>
      </c>
      <c r="H1070" s="95">
        <v>168</v>
      </c>
      <c r="I1070" s="92" t="s">
        <v>10</v>
      </c>
      <c r="J1070" s="96">
        <v>417.33871300000004</v>
      </c>
    </row>
    <row r="1071" spans="2:10">
      <c r="B1071" s="91" t="str">
        <f t="shared" si="32"/>
        <v>Sobre para archivo oficioCCE-135-AMP-2014-18</v>
      </c>
      <c r="C1071" s="92" t="s">
        <v>690</v>
      </c>
      <c r="D1071" s="93">
        <v>18</v>
      </c>
      <c r="E1071" s="92" t="s">
        <v>691</v>
      </c>
      <c r="F1071" s="93" t="s">
        <v>669</v>
      </c>
      <c r="G1071" s="94" t="str">
        <f t="shared" si="33"/>
        <v>169BOG18</v>
      </c>
      <c r="H1071" s="95">
        <v>169</v>
      </c>
      <c r="I1071" s="92" t="s">
        <v>9</v>
      </c>
      <c r="J1071" s="96">
        <v>484.241219</v>
      </c>
    </row>
    <row r="1072" spans="2:10">
      <c r="B1072" s="91" t="str">
        <f t="shared" si="32"/>
        <v>Sobre correspondenciaCCE-135-AMP-2014-18</v>
      </c>
      <c r="C1072" s="92" t="s">
        <v>690</v>
      </c>
      <c r="D1072" s="93">
        <v>18</v>
      </c>
      <c r="E1072" s="92" t="s">
        <v>691</v>
      </c>
      <c r="F1072" s="93" t="s">
        <v>669</v>
      </c>
      <c r="G1072" s="94" t="str">
        <f t="shared" si="33"/>
        <v>170BOG18</v>
      </c>
      <c r="H1072" s="95">
        <v>170</v>
      </c>
      <c r="I1072" s="92" t="s">
        <v>8</v>
      </c>
      <c r="J1072" s="96">
        <v>3838.8746000000001</v>
      </c>
    </row>
    <row r="1073" spans="2:10">
      <c r="B1073" s="91" t="str">
        <f t="shared" si="32"/>
        <v>Sobre de manila oficioCCE-135-AMP-2014-18</v>
      </c>
      <c r="C1073" s="92" t="s">
        <v>690</v>
      </c>
      <c r="D1073" s="93">
        <v>18</v>
      </c>
      <c r="E1073" s="92" t="s">
        <v>691</v>
      </c>
      <c r="F1073" s="93" t="s">
        <v>669</v>
      </c>
      <c r="G1073" s="94" t="str">
        <f t="shared" si="33"/>
        <v>171BOG18</v>
      </c>
      <c r="H1073" s="95">
        <v>171</v>
      </c>
      <c r="I1073" s="92" t="s">
        <v>7</v>
      </c>
      <c r="J1073" s="96">
        <v>15018.847338000001</v>
      </c>
    </row>
    <row r="1074" spans="2:10">
      <c r="B1074" s="91" t="str">
        <f t="shared" si="32"/>
        <v>Sobre de manila medio oficioCCE-135-AMP-2014-18</v>
      </c>
      <c r="C1074" s="92" t="s">
        <v>690</v>
      </c>
      <c r="D1074" s="93">
        <v>18</v>
      </c>
      <c r="E1074" s="92" t="s">
        <v>691</v>
      </c>
      <c r="F1074" s="93" t="s">
        <v>669</v>
      </c>
      <c r="G1074" s="94" t="str">
        <f t="shared" si="33"/>
        <v>172BOG18</v>
      </c>
      <c r="H1074" s="95">
        <v>172</v>
      </c>
      <c r="I1074" s="92" t="s">
        <v>6</v>
      </c>
      <c r="J1074" s="96">
        <v>8343.5664620000007</v>
      </c>
    </row>
    <row r="1075" spans="2:10">
      <c r="B1075" s="91" t="str">
        <f t="shared" si="32"/>
        <v>Sobre de manila cartaCCE-135-AMP-2014-18</v>
      </c>
      <c r="C1075" s="92" t="s">
        <v>690</v>
      </c>
      <c r="D1075" s="93">
        <v>18</v>
      </c>
      <c r="E1075" s="92" t="s">
        <v>691</v>
      </c>
      <c r="F1075" s="93" t="s">
        <v>669</v>
      </c>
      <c r="G1075" s="94" t="str">
        <f t="shared" si="33"/>
        <v>173BOG18</v>
      </c>
      <c r="H1075" s="95">
        <v>173</v>
      </c>
      <c r="I1075" s="92" t="s">
        <v>5</v>
      </c>
      <c r="J1075" s="96">
        <v>11744.922574</v>
      </c>
    </row>
    <row r="1076" spans="2:10">
      <c r="B1076" s="91" t="str">
        <f t="shared" si="32"/>
        <v>Sobre de manila radiólogoCCE-135-AMP-2014-18</v>
      </c>
      <c r="C1076" s="92" t="s">
        <v>690</v>
      </c>
      <c r="D1076" s="93">
        <v>18</v>
      </c>
      <c r="E1076" s="92" t="s">
        <v>691</v>
      </c>
      <c r="F1076" s="93" t="s">
        <v>669</v>
      </c>
      <c r="G1076" s="94" t="str">
        <f t="shared" si="33"/>
        <v>174BOG18</v>
      </c>
      <c r="H1076" s="95">
        <v>174</v>
      </c>
      <c r="I1076" s="92" t="s">
        <v>4</v>
      </c>
      <c r="J1076" s="96">
        <v>31040.152517000002</v>
      </c>
    </row>
    <row r="1077" spans="2:10">
      <c r="B1077" s="91" t="str">
        <f t="shared" si="32"/>
        <v>Sobre de pagoCCE-135-AMP-2014-18</v>
      </c>
      <c r="C1077" s="92" t="s">
        <v>690</v>
      </c>
      <c r="D1077" s="93">
        <v>18</v>
      </c>
      <c r="E1077" s="92" t="s">
        <v>691</v>
      </c>
      <c r="F1077" s="93" t="s">
        <v>669</v>
      </c>
      <c r="G1077" s="94" t="str">
        <f t="shared" si="33"/>
        <v>175BOG18</v>
      </c>
      <c r="H1077" s="95">
        <v>175</v>
      </c>
      <c r="I1077" s="92" t="s">
        <v>224</v>
      </c>
      <c r="J1077" s="96">
        <v>4744.6896639999995</v>
      </c>
    </row>
    <row r="1078" spans="2:10">
      <c r="B1078" s="91" t="str">
        <f t="shared" si="32"/>
        <v>Sobre medio oficioCCE-135-AMP-2014-18</v>
      </c>
      <c r="C1078" s="92" t="s">
        <v>690</v>
      </c>
      <c r="D1078" s="93">
        <v>18</v>
      </c>
      <c r="E1078" s="92" t="s">
        <v>691</v>
      </c>
      <c r="F1078" s="93" t="s">
        <v>669</v>
      </c>
      <c r="G1078" s="94" t="str">
        <f t="shared" si="33"/>
        <v>176BOG18</v>
      </c>
      <c r="H1078" s="95">
        <v>176</v>
      </c>
      <c r="I1078" s="92" t="s">
        <v>225</v>
      </c>
      <c r="J1078" s="96">
        <v>6957.7557940000006</v>
      </c>
    </row>
    <row r="1079" spans="2:10">
      <c r="B1079" s="91" t="str">
        <f t="shared" si="32"/>
        <v>Sobre cartaCCE-135-AMP-2014-18</v>
      </c>
      <c r="C1079" s="92" t="s">
        <v>690</v>
      </c>
      <c r="D1079" s="93">
        <v>18</v>
      </c>
      <c r="E1079" s="92" t="s">
        <v>691</v>
      </c>
      <c r="F1079" s="93" t="s">
        <v>669</v>
      </c>
      <c r="G1079" s="94" t="str">
        <f t="shared" si="33"/>
        <v>177BOG18</v>
      </c>
      <c r="H1079" s="95">
        <v>177</v>
      </c>
      <c r="I1079" s="92" t="s">
        <v>226</v>
      </c>
      <c r="J1079" s="96">
        <v>8697.1895009999989</v>
      </c>
    </row>
    <row r="1080" spans="2:10">
      <c r="B1080" s="91" t="str">
        <f t="shared" si="32"/>
        <v>Sobre oficioCCE-135-AMP-2014-18</v>
      </c>
      <c r="C1080" s="92" t="s">
        <v>690</v>
      </c>
      <c r="D1080" s="93">
        <v>18</v>
      </c>
      <c r="E1080" s="92" t="s">
        <v>691</v>
      </c>
      <c r="F1080" s="93" t="s">
        <v>669</v>
      </c>
      <c r="G1080" s="94" t="str">
        <f t="shared" si="33"/>
        <v>178BOG18</v>
      </c>
      <c r="H1080" s="95">
        <v>178</v>
      </c>
      <c r="I1080" s="92" t="s">
        <v>227</v>
      </c>
      <c r="J1080" s="96">
        <v>11069.534333</v>
      </c>
    </row>
    <row r="1081" spans="2:10">
      <c r="B1081" s="91" t="str">
        <f t="shared" si="32"/>
        <v>Sobre radiólogoCCE-135-AMP-2014-18</v>
      </c>
      <c r="C1081" s="92" t="s">
        <v>690</v>
      </c>
      <c r="D1081" s="93">
        <v>18</v>
      </c>
      <c r="E1081" s="92" t="s">
        <v>691</v>
      </c>
      <c r="F1081" s="93" t="s">
        <v>669</v>
      </c>
      <c r="G1081" s="94" t="str">
        <f t="shared" si="33"/>
        <v>179BOG18</v>
      </c>
      <c r="H1081" s="95">
        <v>179</v>
      </c>
      <c r="I1081" s="92" t="s">
        <v>228</v>
      </c>
      <c r="J1081" s="96">
        <v>24510.354714999998</v>
      </c>
    </row>
    <row r="1082" spans="2:10">
      <c r="B1082" s="91" t="str">
        <f t="shared" si="32"/>
        <v>BanderitasCCE-135-AMP-2014-18</v>
      </c>
      <c r="C1082" s="92" t="s">
        <v>690</v>
      </c>
      <c r="D1082" s="93">
        <v>18</v>
      </c>
      <c r="E1082" s="92" t="s">
        <v>691</v>
      </c>
      <c r="F1082" s="93" t="s">
        <v>669</v>
      </c>
      <c r="G1082" s="94" t="str">
        <f t="shared" si="33"/>
        <v>180BOG18</v>
      </c>
      <c r="H1082" s="95">
        <v>180</v>
      </c>
      <c r="I1082" s="92" t="s">
        <v>1</v>
      </c>
      <c r="J1082" s="96">
        <v>18439.313958999999</v>
      </c>
    </row>
    <row r="1083" spans="2:10">
      <c r="B1083" s="91" t="str">
        <f t="shared" si="32"/>
        <v>Archivador de fuelle en yuteCCE-135-AMP-2014-8</v>
      </c>
      <c r="C1083" s="92" t="s">
        <v>692</v>
      </c>
      <c r="D1083" s="93">
        <v>8</v>
      </c>
      <c r="E1083" s="92" t="s">
        <v>693</v>
      </c>
      <c r="F1083" s="93" t="s">
        <v>669</v>
      </c>
      <c r="G1083" s="94" t="str">
        <f t="shared" si="33"/>
        <v>1BOG8</v>
      </c>
      <c r="H1083" s="95">
        <v>1</v>
      </c>
      <c r="I1083" s="92" t="s">
        <v>205</v>
      </c>
      <c r="J1083" s="96">
        <v>7664.9913889999998</v>
      </c>
    </row>
    <row r="1084" spans="2:10">
      <c r="B1084" s="91" t="str">
        <f t="shared" si="32"/>
        <v>Archivador de fuelle en polipropilenoCCE-135-AMP-2014-8</v>
      </c>
      <c r="C1084" s="92" t="s">
        <v>692</v>
      </c>
      <c r="D1084" s="93">
        <v>8</v>
      </c>
      <c r="E1084" s="92" t="s">
        <v>693</v>
      </c>
      <c r="F1084" s="93" t="s">
        <v>669</v>
      </c>
      <c r="G1084" s="94" t="str">
        <f t="shared" si="33"/>
        <v>2BOG8</v>
      </c>
      <c r="H1084" s="95">
        <v>2</v>
      </c>
      <c r="I1084" s="92" t="s">
        <v>206</v>
      </c>
      <c r="J1084" s="96">
        <v>8074.8976550000016</v>
      </c>
    </row>
    <row r="1085" spans="2:10">
      <c r="B1085" s="91" t="str">
        <f t="shared" si="32"/>
        <v>Cajas para archivo histórico referencia x-100 CCE-135-AMP-2014-8</v>
      </c>
      <c r="C1085" s="92" t="s">
        <v>692</v>
      </c>
      <c r="D1085" s="93">
        <v>8</v>
      </c>
      <c r="E1085" s="92" t="s">
        <v>693</v>
      </c>
      <c r="F1085" s="93" t="s">
        <v>669</v>
      </c>
      <c r="G1085" s="94" t="str">
        <f t="shared" si="33"/>
        <v>3BOG8</v>
      </c>
      <c r="H1085" s="95">
        <v>3</v>
      </c>
      <c r="I1085" s="92" t="s">
        <v>188</v>
      </c>
      <c r="J1085" s="96">
        <v>2019.78</v>
      </c>
    </row>
    <row r="1086" spans="2:10">
      <c r="B1086" s="91" t="str">
        <f t="shared" si="32"/>
        <v>Cajas para archivo central referencia x-200 CCE-135-AMP-2014-8</v>
      </c>
      <c r="C1086" s="92" t="s">
        <v>692</v>
      </c>
      <c r="D1086" s="93">
        <v>8</v>
      </c>
      <c r="E1086" s="92" t="s">
        <v>693</v>
      </c>
      <c r="F1086" s="93" t="s">
        <v>669</v>
      </c>
      <c r="G1086" s="94" t="str">
        <f t="shared" si="33"/>
        <v>4BOG8</v>
      </c>
      <c r="H1086" s="95">
        <v>4</v>
      </c>
      <c r="I1086" s="92" t="s">
        <v>207</v>
      </c>
      <c r="J1086" s="96">
        <v>2265.0932590000002</v>
      </c>
    </row>
    <row r="1087" spans="2:10">
      <c r="B1087" s="91" t="str">
        <f t="shared" si="32"/>
        <v>Cajas para archivo referencia x-300 CCE-135-AMP-2014-8</v>
      </c>
      <c r="C1087" s="92" t="s">
        <v>692</v>
      </c>
      <c r="D1087" s="93">
        <v>8</v>
      </c>
      <c r="E1087" s="92" t="s">
        <v>693</v>
      </c>
      <c r="F1087" s="93" t="s">
        <v>669</v>
      </c>
      <c r="G1087" s="94" t="str">
        <f t="shared" si="33"/>
        <v>5BOG8</v>
      </c>
      <c r="H1087" s="95">
        <v>5</v>
      </c>
      <c r="I1087" s="92" t="s">
        <v>208</v>
      </c>
      <c r="J1087" s="96">
        <v>4017.2742939999998</v>
      </c>
    </row>
    <row r="1088" spans="2:10">
      <c r="B1088" s="91" t="str">
        <f t="shared" si="32"/>
        <v>Sobrecubiertas LateralesCCE-135-AMP-2014-8</v>
      </c>
      <c r="C1088" s="92" t="s">
        <v>692</v>
      </c>
      <c r="D1088" s="93">
        <v>8</v>
      </c>
      <c r="E1088" s="92" t="s">
        <v>693</v>
      </c>
      <c r="F1088" s="93" t="s">
        <v>669</v>
      </c>
      <c r="G1088" s="94" t="str">
        <f t="shared" si="33"/>
        <v>6BOG8</v>
      </c>
      <c r="H1088" s="95">
        <v>6</v>
      </c>
      <c r="I1088" s="92" t="s">
        <v>187</v>
      </c>
      <c r="J1088" s="96">
        <v>1559.97523</v>
      </c>
    </row>
    <row r="1089" spans="2:10" ht="25.5">
      <c r="B1089" s="91" t="str">
        <f t="shared" si="32"/>
        <v>Caja de almacenamiento horizontal para documentos de mediano formatoCCE-135-AMP-2014-8</v>
      </c>
      <c r="C1089" s="92" t="s">
        <v>692</v>
      </c>
      <c r="D1089" s="93">
        <v>8</v>
      </c>
      <c r="E1089" s="92" t="s">
        <v>693</v>
      </c>
      <c r="F1089" s="93" t="s">
        <v>669</v>
      </c>
      <c r="G1089" s="94" t="str">
        <f t="shared" si="33"/>
        <v>7BOG8</v>
      </c>
      <c r="H1089" s="95">
        <v>7</v>
      </c>
      <c r="I1089" s="92" t="s">
        <v>186</v>
      </c>
      <c r="J1089" s="96">
        <v>4382.5753949999998</v>
      </c>
    </row>
    <row r="1090" spans="2:10" ht="25.5">
      <c r="B1090" s="91" t="str">
        <f t="shared" ref="B1090:B1153" si="34">I1090&amp;E1090</f>
        <v>Caja de almacenamiento horizontal para documentos de gran formatoCCE-135-AMP-2014-8</v>
      </c>
      <c r="C1090" s="92" t="s">
        <v>692</v>
      </c>
      <c r="D1090" s="93">
        <v>8</v>
      </c>
      <c r="E1090" s="92" t="s">
        <v>693</v>
      </c>
      <c r="F1090" s="93" t="s">
        <v>669</v>
      </c>
      <c r="G1090" s="94" t="str">
        <f t="shared" si="33"/>
        <v>8BOG8</v>
      </c>
      <c r="H1090" s="95">
        <v>8</v>
      </c>
      <c r="I1090" s="92" t="s">
        <v>185</v>
      </c>
      <c r="J1090" s="96">
        <v>6492.6250839999993</v>
      </c>
    </row>
    <row r="1091" spans="2:10">
      <c r="B1091" s="91" t="str">
        <f t="shared" si="34"/>
        <v>Carpeta presentación CCE-135-AMP-2014-8</v>
      </c>
      <c r="C1091" s="92" t="s">
        <v>692</v>
      </c>
      <c r="D1091" s="93">
        <v>8</v>
      </c>
      <c r="E1091" s="92" t="s">
        <v>693</v>
      </c>
      <c r="F1091" s="93" t="s">
        <v>669</v>
      </c>
      <c r="G1091" s="94" t="str">
        <f t="shared" ref="G1091:G1154" si="35">H1091&amp;F1091&amp;D1091</f>
        <v>9BOG8</v>
      </c>
      <c r="H1091" s="95">
        <v>9</v>
      </c>
      <c r="I1091" s="92" t="s">
        <v>184</v>
      </c>
      <c r="J1091" s="96">
        <v>4954.9576779999998</v>
      </c>
    </row>
    <row r="1092" spans="2:10">
      <c r="B1092" s="91" t="str">
        <f t="shared" si="34"/>
        <v>Carpeta tipo 4 aletas en cartulina esmaltadaCCE-135-AMP-2014-8</v>
      </c>
      <c r="C1092" s="92" t="s">
        <v>692</v>
      </c>
      <c r="D1092" s="93">
        <v>8</v>
      </c>
      <c r="E1092" s="92" t="s">
        <v>693</v>
      </c>
      <c r="F1092" s="93" t="s">
        <v>669</v>
      </c>
      <c r="G1092" s="94" t="str">
        <f t="shared" si="35"/>
        <v>10BOG8</v>
      </c>
      <c r="H1092" s="95">
        <v>10</v>
      </c>
      <c r="I1092" s="92" t="s">
        <v>210</v>
      </c>
      <c r="J1092" s="96">
        <v>711.49169300000005</v>
      </c>
    </row>
    <row r="1093" spans="2:10">
      <c r="B1093" s="91" t="str">
        <f t="shared" si="34"/>
        <v>Carpeta tipo 4 aletas en cartulina desacidificadaCCE-135-AMP-2014-8</v>
      </c>
      <c r="C1093" s="92" t="s">
        <v>692</v>
      </c>
      <c r="D1093" s="93">
        <v>8</v>
      </c>
      <c r="E1093" s="92" t="s">
        <v>693</v>
      </c>
      <c r="F1093" s="93" t="s">
        <v>669</v>
      </c>
      <c r="G1093" s="94" t="str">
        <f t="shared" si="35"/>
        <v>11BOG8</v>
      </c>
      <c r="H1093" s="95">
        <v>11</v>
      </c>
      <c r="I1093" s="92" t="s">
        <v>183</v>
      </c>
      <c r="J1093" s="96">
        <v>2395.7114390000002</v>
      </c>
    </row>
    <row r="1094" spans="2:10">
      <c r="B1094" s="91" t="str">
        <f t="shared" si="34"/>
        <v>Legajador AZ CCE-135-AMP-2014-8</v>
      </c>
      <c r="C1094" s="92" t="s">
        <v>692</v>
      </c>
      <c r="D1094" s="93">
        <v>8</v>
      </c>
      <c r="E1094" s="92" t="s">
        <v>693</v>
      </c>
      <c r="F1094" s="93" t="s">
        <v>669</v>
      </c>
      <c r="G1094" s="94" t="str">
        <f t="shared" si="35"/>
        <v>12BOG8</v>
      </c>
      <c r="H1094" s="95">
        <v>12</v>
      </c>
      <c r="I1094" s="92" t="s">
        <v>211</v>
      </c>
      <c r="J1094" s="96">
        <v>2682.4319720000003</v>
      </c>
    </row>
    <row r="1095" spans="2:10">
      <c r="B1095" s="91" t="str">
        <f t="shared" si="34"/>
        <v>Carpeta tipo catálogo 0.5 PulgCCE-135-AMP-2014-8</v>
      </c>
      <c r="C1095" s="92" t="s">
        <v>692</v>
      </c>
      <c r="D1095" s="93">
        <v>8</v>
      </c>
      <c r="E1095" s="92" t="s">
        <v>693</v>
      </c>
      <c r="F1095" s="93" t="s">
        <v>669</v>
      </c>
      <c r="G1095" s="94" t="str">
        <f t="shared" si="35"/>
        <v>13BOG8</v>
      </c>
      <c r="H1095" s="95">
        <v>13</v>
      </c>
      <c r="I1095" s="92" t="s">
        <v>1027</v>
      </c>
      <c r="J1095" s="96">
        <v>3284.5440429999999</v>
      </c>
    </row>
    <row r="1096" spans="2:10">
      <c r="B1096" s="91" t="str">
        <f t="shared" si="34"/>
        <v>Carpeta tipo catálogo 1 PulgCCE-135-AMP-2014-8</v>
      </c>
      <c r="C1096" s="92" t="s">
        <v>692</v>
      </c>
      <c r="D1096" s="93">
        <v>8</v>
      </c>
      <c r="E1096" s="92" t="s">
        <v>693</v>
      </c>
      <c r="F1096" s="93" t="s">
        <v>669</v>
      </c>
      <c r="G1096" s="94" t="str">
        <f t="shared" si="35"/>
        <v>14BOG8</v>
      </c>
      <c r="H1096" s="95">
        <v>14</v>
      </c>
      <c r="I1096" s="92" t="s">
        <v>1029</v>
      </c>
      <c r="J1096" s="96">
        <v>3682.7617639999999</v>
      </c>
    </row>
    <row r="1097" spans="2:10">
      <c r="B1097" s="91" t="str">
        <f t="shared" si="34"/>
        <v>Carpeta tipo catálogo 2 PulgCCE-135-AMP-2014-8</v>
      </c>
      <c r="C1097" s="92" t="s">
        <v>692</v>
      </c>
      <c r="D1097" s="93">
        <v>8</v>
      </c>
      <c r="E1097" s="92" t="s">
        <v>693</v>
      </c>
      <c r="F1097" s="93" t="s">
        <v>669</v>
      </c>
      <c r="G1097" s="94" t="str">
        <f t="shared" si="35"/>
        <v>15BOG8</v>
      </c>
      <c r="H1097" s="95">
        <v>15</v>
      </c>
      <c r="I1097" s="92" t="s">
        <v>1031</v>
      </c>
      <c r="J1097" s="96">
        <v>5607.3567000000003</v>
      </c>
    </row>
    <row r="1098" spans="2:10">
      <c r="B1098" s="91" t="str">
        <f t="shared" si="34"/>
        <v>Carpeta tipo catálogo 3 PulgCCE-135-AMP-2014-8</v>
      </c>
      <c r="C1098" s="92" t="s">
        <v>692</v>
      </c>
      <c r="D1098" s="93">
        <v>8</v>
      </c>
      <c r="E1098" s="92" t="s">
        <v>693</v>
      </c>
      <c r="F1098" s="93" t="s">
        <v>669</v>
      </c>
      <c r="G1098" s="94" t="str">
        <f t="shared" si="35"/>
        <v>16BOG8</v>
      </c>
      <c r="H1098" s="95">
        <v>16</v>
      </c>
      <c r="I1098" s="92" t="s">
        <v>1033</v>
      </c>
      <c r="J1098" s="96">
        <v>7268.9121999999998</v>
      </c>
    </row>
    <row r="1099" spans="2:10">
      <c r="B1099" s="91" t="str">
        <f t="shared" si="34"/>
        <v>Carpeta tipo catálogo 4 PulgCCE-135-AMP-2014-8</v>
      </c>
      <c r="C1099" s="92" t="s">
        <v>692</v>
      </c>
      <c r="D1099" s="93">
        <v>8</v>
      </c>
      <c r="E1099" s="92" t="s">
        <v>693</v>
      </c>
      <c r="F1099" s="93" t="s">
        <v>669</v>
      </c>
      <c r="G1099" s="94" t="str">
        <f t="shared" si="35"/>
        <v>17BOG8</v>
      </c>
      <c r="H1099" s="95">
        <v>17</v>
      </c>
      <c r="I1099" s="92" t="s">
        <v>1035</v>
      </c>
      <c r="J1099" s="96">
        <v>8849.7486000000008</v>
      </c>
    </row>
    <row r="1100" spans="2:10" ht="25.5">
      <c r="B1100" s="91" t="str">
        <f t="shared" si="34"/>
        <v>Folder celuguia con porta guía plástica en posición horizontalCCE-135-AMP-2014-8</v>
      </c>
      <c r="C1100" s="92" t="s">
        <v>692</v>
      </c>
      <c r="D1100" s="93">
        <v>8</v>
      </c>
      <c r="E1100" s="92" t="s">
        <v>693</v>
      </c>
      <c r="F1100" s="93" t="s">
        <v>669</v>
      </c>
      <c r="G1100" s="94" t="str">
        <f t="shared" si="35"/>
        <v>18BOG8</v>
      </c>
      <c r="H1100" s="95">
        <v>18</v>
      </c>
      <c r="I1100" s="92" t="s">
        <v>177</v>
      </c>
      <c r="J1100" s="96">
        <v>7391.0181839999996</v>
      </c>
    </row>
    <row r="1101" spans="2:10" ht="25.5">
      <c r="B1101" s="91" t="str">
        <f t="shared" si="34"/>
        <v>Folder celuguia con porta guía plástica en posición verticalCCE-135-AMP-2014-8</v>
      </c>
      <c r="C1101" s="92" t="s">
        <v>692</v>
      </c>
      <c r="D1101" s="93">
        <v>8</v>
      </c>
      <c r="E1101" s="92" t="s">
        <v>693</v>
      </c>
      <c r="F1101" s="93" t="s">
        <v>669</v>
      </c>
      <c r="G1101" s="94" t="str">
        <f t="shared" si="35"/>
        <v>19BOG8</v>
      </c>
      <c r="H1101" s="95">
        <v>19</v>
      </c>
      <c r="I1101" s="92" t="s">
        <v>176</v>
      </c>
      <c r="J1101" s="96">
        <v>7391.0181839999996</v>
      </c>
    </row>
    <row r="1102" spans="2:10">
      <c r="B1102" s="91" t="str">
        <f t="shared" si="34"/>
        <v>Folder colgante de varilla plásticaCCE-135-AMP-2014-8</v>
      </c>
      <c r="C1102" s="92" t="s">
        <v>692</v>
      </c>
      <c r="D1102" s="93">
        <v>8</v>
      </c>
      <c r="E1102" s="92" t="s">
        <v>693</v>
      </c>
      <c r="F1102" s="93" t="s">
        <v>669</v>
      </c>
      <c r="G1102" s="94" t="str">
        <f t="shared" si="35"/>
        <v>20BOG8</v>
      </c>
      <c r="H1102" s="95">
        <v>20</v>
      </c>
      <c r="I1102" s="92" t="s">
        <v>175</v>
      </c>
      <c r="J1102" s="96">
        <v>23952.847808999999</v>
      </c>
    </row>
    <row r="1103" spans="2:10" ht="25.5">
      <c r="B1103" s="91" t="str">
        <f t="shared" si="34"/>
        <v>Carpetas plegadas por la mitad en cartulina esmaltadaCCE-135-AMP-2014-8</v>
      </c>
      <c r="C1103" s="92" t="s">
        <v>692</v>
      </c>
      <c r="D1103" s="93">
        <v>8</v>
      </c>
      <c r="E1103" s="92" t="s">
        <v>693</v>
      </c>
      <c r="F1103" s="93" t="s">
        <v>669</v>
      </c>
      <c r="G1103" s="94" t="str">
        <f t="shared" si="35"/>
        <v>21BOG8</v>
      </c>
      <c r="H1103" s="95">
        <v>21</v>
      </c>
      <c r="I1103" s="92" t="s">
        <v>212</v>
      </c>
      <c r="J1103" s="96">
        <v>15739.899527000001</v>
      </c>
    </row>
    <row r="1104" spans="2:10" ht="25.5">
      <c r="B1104" s="91" t="str">
        <f t="shared" si="34"/>
        <v>Carpetas plegadas por la mitad en cartulina desacidificadaCCE-135-AMP-2014-8</v>
      </c>
      <c r="C1104" s="92" t="s">
        <v>692</v>
      </c>
      <c r="D1104" s="93">
        <v>8</v>
      </c>
      <c r="E1104" s="92" t="s">
        <v>693</v>
      </c>
      <c r="F1104" s="93" t="s">
        <v>669</v>
      </c>
      <c r="G1104" s="94" t="str">
        <f t="shared" si="35"/>
        <v>22BOG8</v>
      </c>
      <c r="H1104" s="95">
        <v>22</v>
      </c>
      <c r="I1104" s="92" t="s">
        <v>174</v>
      </c>
      <c r="J1104" s="96">
        <v>50642.282767999997</v>
      </c>
    </row>
    <row r="1105" spans="2:10">
      <c r="B1105" s="91" t="str">
        <f t="shared" si="34"/>
        <v>Plastifolder carta con gancho legajadorCCE-135-AMP-2014-8</v>
      </c>
      <c r="C1105" s="92" t="s">
        <v>692</v>
      </c>
      <c r="D1105" s="93">
        <v>8</v>
      </c>
      <c r="E1105" s="92" t="s">
        <v>693</v>
      </c>
      <c r="F1105" s="93" t="s">
        <v>669</v>
      </c>
      <c r="G1105" s="94" t="str">
        <f t="shared" si="35"/>
        <v>23BOG8</v>
      </c>
      <c r="H1105" s="95">
        <v>23</v>
      </c>
      <c r="I1105" s="92" t="s">
        <v>173</v>
      </c>
      <c r="J1105" s="96">
        <v>780.52224799999999</v>
      </c>
    </row>
    <row r="1106" spans="2:10">
      <c r="B1106" s="91" t="str">
        <f t="shared" si="34"/>
        <v>Plastifolder oficio con gancho legajadorCCE-135-AMP-2014-8</v>
      </c>
      <c r="C1106" s="92" t="s">
        <v>692</v>
      </c>
      <c r="D1106" s="93">
        <v>8</v>
      </c>
      <c r="E1106" s="92" t="s">
        <v>693</v>
      </c>
      <c r="F1106" s="93" t="s">
        <v>669</v>
      </c>
      <c r="G1106" s="94" t="str">
        <f t="shared" si="35"/>
        <v>24BOG8</v>
      </c>
      <c r="H1106" s="95">
        <v>24</v>
      </c>
      <c r="I1106" s="92" t="s">
        <v>172</v>
      </c>
      <c r="J1106" s="96">
        <v>876.09575900000004</v>
      </c>
    </row>
    <row r="1107" spans="2:10">
      <c r="B1107" s="91" t="str">
        <f t="shared" si="34"/>
        <v>Plastifolder carta con biselCCE-135-AMP-2014-8</v>
      </c>
      <c r="C1107" s="92" t="s">
        <v>692</v>
      </c>
      <c r="D1107" s="93">
        <v>8</v>
      </c>
      <c r="E1107" s="92" t="s">
        <v>693</v>
      </c>
      <c r="F1107" s="93" t="s">
        <v>669</v>
      </c>
      <c r="G1107" s="94" t="str">
        <f t="shared" si="35"/>
        <v>25BOG8</v>
      </c>
      <c r="H1107" s="95">
        <v>25</v>
      </c>
      <c r="I1107" s="92" t="s">
        <v>171</v>
      </c>
      <c r="J1107" s="96">
        <v>260.17757700000004</v>
      </c>
    </row>
    <row r="1108" spans="2:10">
      <c r="B1108" s="91" t="str">
        <f t="shared" si="34"/>
        <v>Plastifolder oficio con biselCCE-135-AMP-2014-8</v>
      </c>
      <c r="C1108" s="92" t="s">
        <v>692</v>
      </c>
      <c r="D1108" s="93">
        <v>8</v>
      </c>
      <c r="E1108" s="92" t="s">
        <v>693</v>
      </c>
      <c r="F1108" s="93" t="s">
        <v>669</v>
      </c>
      <c r="G1108" s="94" t="str">
        <f t="shared" si="35"/>
        <v>26BOG8</v>
      </c>
      <c r="H1108" s="95">
        <v>26</v>
      </c>
      <c r="I1108" s="92" t="s">
        <v>170</v>
      </c>
      <c r="J1108" s="96">
        <v>273.97320500000001</v>
      </c>
    </row>
    <row r="1109" spans="2:10">
      <c r="B1109" s="91" t="str">
        <f t="shared" si="34"/>
        <v>Almohadilla dactilarCCE-135-AMP-2014-8</v>
      </c>
      <c r="C1109" s="92" t="s">
        <v>692</v>
      </c>
      <c r="D1109" s="93">
        <v>8</v>
      </c>
      <c r="E1109" s="92" t="s">
        <v>693</v>
      </c>
      <c r="F1109" s="93" t="s">
        <v>669</v>
      </c>
      <c r="G1109" s="94" t="str">
        <f t="shared" si="35"/>
        <v>27BOG8</v>
      </c>
      <c r="H1109" s="95">
        <v>27</v>
      </c>
      <c r="I1109" s="92" t="s">
        <v>169</v>
      </c>
      <c r="J1109" s="96">
        <v>1299.7976530000001</v>
      </c>
    </row>
    <row r="1110" spans="2:10">
      <c r="B1110" s="91" t="str">
        <f t="shared" si="34"/>
        <v>Almohadilla dactilar recargableCCE-135-AMP-2014-8</v>
      </c>
      <c r="C1110" s="92" t="s">
        <v>692</v>
      </c>
      <c r="D1110" s="93">
        <v>8</v>
      </c>
      <c r="E1110" s="92" t="s">
        <v>693</v>
      </c>
      <c r="F1110" s="93" t="s">
        <v>669</v>
      </c>
      <c r="G1110" s="94" t="str">
        <f t="shared" si="35"/>
        <v>28BOG8</v>
      </c>
      <c r="H1110" s="95">
        <v>28</v>
      </c>
      <c r="I1110" s="92" t="s">
        <v>168</v>
      </c>
      <c r="J1110" s="96">
        <v>5201.3186610000002</v>
      </c>
    </row>
    <row r="1111" spans="2:10">
      <c r="B1111" s="91" t="str">
        <f t="shared" si="34"/>
        <v>Almohadilla para sello recargableCCE-135-AMP-2014-8</v>
      </c>
      <c r="C1111" s="92" t="s">
        <v>692</v>
      </c>
      <c r="D1111" s="93">
        <v>8</v>
      </c>
      <c r="E1111" s="92" t="s">
        <v>693</v>
      </c>
      <c r="F1111" s="93" t="s">
        <v>669</v>
      </c>
      <c r="G1111" s="94" t="str">
        <f t="shared" si="35"/>
        <v>29BOG8</v>
      </c>
      <c r="H1111" s="95">
        <v>29</v>
      </c>
      <c r="I1111" s="92" t="s">
        <v>167</v>
      </c>
      <c r="J1111" s="96">
        <v>1642.8014129999999</v>
      </c>
    </row>
    <row r="1112" spans="2:10">
      <c r="B1112" s="91" t="str">
        <f t="shared" si="34"/>
        <v>Tinta para almohadillas x 500 c.c.CCE-135-AMP-2014-8</v>
      </c>
      <c r="C1112" s="92" t="s">
        <v>692</v>
      </c>
      <c r="D1112" s="93">
        <v>8</v>
      </c>
      <c r="E1112" s="92" t="s">
        <v>693</v>
      </c>
      <c r="F1112" s="93" t="s">
        <v>669</v>
      </c>
      <c r="G1112" s="94" t="str">
        <f t="shared" si="35"/>
        <v>30BOG8</v>
      </c>
      <c r="H1112" s="95">
        <v>30</v>
      </c>
      <c r="I1112" s="92" t="s">
        <v>166</v>
      </c>
      <c r="J1112" s="96">
        <v>7528.0100279999997</v>
      </c>
    </row>
    <row r="1113" spans="2:10">
      <c r="B1113" s="91" t="str">
        <f t="shared" si="34"/>
        <v>Tinta para almohadillas x galónCCE-135-AMP-2014-8</v>
      </c>
      <c r="C1113" s="92" t="s">
        <v>692</v>
      </c>
      <c r="D1113" s="93">
        <v>8</v>
      </c>
      <c r="E1113" s="92" t="s">
        <v>693</v>
      </c>
      <c r="F1113" s="93" t="s">
        <v>669</v>
      </c>
      <c r="G1113" s="94" t="str">
        <f t="shared" si="35"/>
        <v>31BOG8</v>
      </c>
      <c r="H1113" s="95">
        <v>31</v>
      </c>
      <c r="I1113" s="92" t="s">
        <v>164</v>
      </c>
      <c r="J1113" s="96">
        <v>49273.454559999998</v>
      </c>
    </row>
    <row r="1114" spans="2:10">
      <c r="B1114" s="91" t="str">
        <f t="shared" si="34"/>
        <v>Bandas elásticas ref. 22 x 25gCCE-135-AMP-2014-8</v>
      </c>
      <c r="C1114" s="92" t="s">
        <v>692</v>
      </c>
      <c r="D1114" s="93">
        <v>8</v>
      </c>
      <c r="E1114" s="92" t="s">
        <v>693</v>
      </c>
      <c r="F1114" s="93" t="s">
        <v>669</v>
      </c>
      <c r="G1114" s="94" t="str">
        <f t="shared" si="35"/>
        <v>32BOG8</v>
      </c>
      <c r="H1114" s="95">
        <v>32</v>
      </c>
      <c r="I1114" s="92" t="s">
        <v>162</v>
      </c>
      <c r="J1114" s="96">
        <v>273.97320500000001</v>
      </c>
    </row>
    <row r="1115" spans="2:10">
      <c r="B1115" s="91" t="str">
        <f t="shared" si="34"/>
        <v>Bandas elásticas ref. 22 x kilo CCE-135-AMP-2014-8</v>
      </c>
      <c r="C1115" s="92" t="s">
        <v>692</v>
      </c>
      <c r="D1115" s="93">
        <v>8</v>
      </c>
      <c r="E1115" s="92" t="s">
        <v>693</v>
      </c>
      <c r="F1115" s="93" t="s">
        <v>669</v>
      </c>
      <c r="G1115" s="94" t="str">
        <f t="shared" si="35"/>
        <v>33BOG8</v>
      </c>
      <c r="H1115" s="95">
        <v>33</v>
      </c>
      <c r="I1115" s="92" t="s">
        <v>160</v>
      </c>
      <c r="J1115" s="96">
        <v>7528.0100279999997</v>
      </c>
    </row>
    <row r="1116" spans="2:10">
      <c r="B1116" s="91" t="str">
        <f t="shared" si="34"/>
        <v>Bisturí 18mmCCE-135-AMP-2014-8</v>
      </c>
      <c r="C1116" s="92" t="s">
        <v>692</v>
      </c>
      <c r="D1116" s="93">
        <v>8</v>
      </c>
      <c r="E1116" s="92" t="s">
        <v>693</v>
      </c>
      <c r="F1116" s="93" t="s">
        <v>669</v>
      </c>
      <c r="G1116" s="94" t="str">
        <f t="shared" si="35"/>
        <v>34BOG8</v>
      </c>
      <c r="H1116" s="95">
        <v>34</v>
      </c>
      <c r="I1116" s="92" t="s">
        <v>158</v>
      </c>
      <c r="J1116" s="96">
        <v>298.398595</v>
      </c>
    </row>
    <row r="1117" spans="2:10">
      <c r="B1117" s="91" t="str">
        <f t="shared" si="34"/>
        <v>Bisturí 9mmCCE-135-AMP-2014-8</v>
      </c>
      <c r="C1117" s="92" t="s">
        <v>692</v>
      </c>
      <c r="D1117" s="93">
        <v>8</v>
      </c>
      <c r="E1117" s="92" t="s">
        <v>693</v>
      </c>
      <c r="F1117" s="93" t="s">
        <v>669</v>
      </c>
      <c r="G1117" s="94" t="str">
        <f t="shared" si="35"/>
        <v>35BOG8</v>
      </c>
      <c r="H1117" s="95">
        <v>35</v>
      </c>
      <c r="I1117" s="92" t="s">
        <v>157</v>
      </c>
      <c r="J1117" s="96">
        <v>176.282128</v>
      </c>
    </row>
    <row r="1118" spans="2:10">
      <c r="B1118" s="91" t="str">
        <f t="shared" si="34"/>
        <v>Bolígrafo azul CCE-135-AMP-2014-8</v>
      </c>
      <c r="C1118" s="92" t="s">
        <v>692</v>
      </c>
      <c r="D1118" s="93">
        <v>8</v>
      </c>
      <c r="E1118" s="92" t="s">
        <v>693</v>
      </c>
      <c r="F1118" s="93" t="s">
        <v>669</v>
      </c>
      <c r="G1118" s="94" t="str">
        <f t="shared" si="35"/>
        <v>36BOG8</v>
      </c>
      <c r="H1118" s="95">
        <v>36</v>
      </c>
      <c r="I1118" s="92" t="s">
        <v>156</v>
      </c>
      <c r="J1118" s="96">
        <v>2496.589348</v>
      </c>
    </row>
    <row r="1119" spans="2:10">
      <c r="B1119" s="91" t="str">
        <f t="shared" si="34"/>
        <v>Bolígrafo negro CCE-135-AMP-2014-8</v>
      </c>
      <c r="C1119" s="92" t="s">
        <v>692</v>
      </c>
      <c r="D1119" s="93">
        <v>8</v>
      </c>
      <c r="E1119" s="92" t="s">
        <v>693</v>
      </c>
      <c r="F1119" s="93" t="s">
        <v>669</v>
      </c>
      <c r="G1119" s="94" t="str">
        <f t="shared" si="35"/>
        <v>37BOG8</v>
      </c>
      <c r="H1119" s="95">
        <v>37</v>
      </c>
      <c r="I1119" s="92" t="s">
        <v>155</v>
      </c>
      <c r="J1119" s="96">
        <v>2496.589348</v>
      </c>
    </row>
    <row r="1120" spans="2:10">
      <c r="B1120" s="91" t="str">
        <f t="shared" si="34"/>
        <v>Bolígrafo rojo CCE-135-AMP-2014-8</v>
      </c>
      <c r="C1120" s="92" t="s">
        <v>692</v>
      </c>
      <c r="D1120" s="93">
        <v>8</v>
      </c>
      <c r="E1120" s="92" t="s">
        <v>693</v>
      </c>
      <c r="F1120" s="93" t="s">
        <v>669</v>
      </c>
      <c r="G1120" s="94" t="str">
        <f t="shared" si="35"/>
        <v>38BOG8</v>
      </c>
      <c r="H1120" s="95">
        <v>38</v>
      </c>
      <c r="I1120" s="92" t="s">
        <v>154</v>
      </c>
      <c r="J1120" s="96">
        <v>2496.589348</v>
      </c>
    </row>
    <row r="1121" spans="2:10">
      <c r="B1121" s="91" t="str">
        <f t="shared" si="34"/>
        <v>Borrador de nataCCE-135-AMP-2014-8</v>
      </c>
      <c r="C1121" s="92" t="s">
        <v>692</v>
      </c>
      <c r="D1121" s="93">
        <v>8</v>
      </c>
      <c r="E1121" s="92" t="s">
        <v>693</v>
      </c>
      <c r="F1121" s="93" t="s">
        <v>669</v>
      </c>
      <c r="G1121" s="94" t="str">
        <f t="shared" si="35"/>
        <v>39BOG8</v>
      </c>
      <c r="H1121" s="95">
        <v>39</v>
      </c>
      <c r="I1121" s="92" t="s">
        <v>153</v>
      </c>
      <c r="J1121" s="96">
        <v>185.842624</v>
      </c>
    </row>
    <row r="1122" spans="2:10">
      <c r="B1122" s="91" t="str">
        <f t="shared" si="34"/>
        <v>Borrador para tableroCCE-135-AMP-2014-8</v>
      </c>
      <c r="C1122" s="92" t="s">
        <v>692</v>
      </c>
      <c r="D1122" s="93">
        <v>8</v>
      </c>
      <c r="E1122" s="92" t="s">
        <v>693</v>
      </c>
      <c r="F1122" s="93" t="s">
        <v>669</v>
      </c>
      <c r="G1122" s="94" t="str">
        <f t="shared" si="35"/>
        <v>40BOG8</v>
      </c>
      <c r="H1122" s="95">
        <v>40</v>
      </c>
      <c r="I1122" s="92" t="s">
        <v>152</v>
      </c>
      <c r="J1122" s="96">
        <v>1710.762702</v>
      </c>
    </row>
    <row r="1123" spans="2:10">
      <c r="B1123" s="91" t="str">
        <f t="shared" si="34"/>
        <v>Borrador para tinta CCE-135-AMP-2014-8</v>
      </c>
      <c r="C1123" s="92" t="s">
        <v>692</v>
      </c>
      <c r="D1123" s="93">
        <v>8</v>
      </c>
      <c r="E1123" s="92" t="s">
        <v>693</v>
      </c>
      <c r="F1123" s="93" t="s">
        <v>669</v>
      </c>
      <c r="G1123" s="94" t="str">
        <f t="shared" si="35"/>
        <v>41BOG8</v>
      </c>
      <c r="H1123" s="95">
        <v>41</v>
      </c>
      <c r="I1123" s="92" t="s">
        <v>151</v>
      </c>
      <c r="J1123" s="96">
        <v>35575.108800000002</v>
      </c>
    </row>
    <row r="1124" spans="2:10">
      <c r="B1124" s="91" t="str">
        <f t="shared" si="34"/>
        <v>Calculadora de bolsilloCCE-135-AMP-2014-8</v>
      </c>
      <c r="C1124" s="92" t="s">
        <v>692</v>
      </c>
      <c r="D1124" s="93">
        <v>8</v>
      </c>
      <c r="E1124" s="92" t="s">
        <v>693</v>
      </c>
      <c r="F1124" s="93" t="s">
        <v>669</v>
      </c>
      <c r="G1124" s="94" t="str">
        <f t="shared" si="35"/>
        <v>42BOG8</v>
      </c>
      <c r="H1124" s="95">
        <v>42</v>
      </c>
      <c r="I1124" s="92" t="s">
        <v>150</v>
      </c>
      <c r="J1124" s="96">
        <v>5748.2167710000003</v>
      </c>
    </row>
    <row r="1125" spans="2:10">
      <c r="B1125" s="91" t="str">
        <f t="shared" si="34"/>
        <v>Calculadora escritorio 12 dígitosCCE-135-AMP-2014-8</v>
      </c>
      <c r="C1125" s="92" t="s">
        <v>692</v>
      </c>
      <c r="D1125" s="93">
        <v>8</v>
      </c>
      <c r="E1125" s="92" t="s">
        <v>693</v>
      </c>
      <c r="F1125" s="93" t="s">
        <v>669</v>
      </c>
      <c r="G1125" s="94" t="str">
        <f t="shared" si="35"/>
        <v>43BOG8</v>
      </c>
      <c r="H1125" s="95">
        <v>43</v>
      </c>
      <c r="I1125" s="92" t="s">
        <v>149</v>
      </c>
      <c r="J1125" s="96">
        <v>11360.500480999999</v>
      </c>
    </row>
    <row r="1126" spans="2:10">
      <c r="B1126" s="91" t="str">
        <f t="shared" si="34"/>
        <v>Calculadora escritorio 16 dígitosCCE-135-AMP-2014-8</v>
      </c>
      <c r="C1126" s="92" t="s">
        <v>692</v>
      </c>
      <c r="D1126" s="93">
        <v>8</v>
      </c>
      <c r="E1126" s="92" t="s">
        <v>693</v>
      </c>
      <c r="F1126" s="93" t="s">
        <v>669</v>
      </c>
      <c r="G1126" s="94" t="str">
        <f t="shared" si="35"/>
        <v>44BOG8</v>
      </c>
      <c r="H1126" s="95">
        <v>44</v>
      </c>
      <c r="I1126" s="92" t="s">
        <v>148</v>
      </c>
      <c r="J1126" s="96">
        <v>34217.444987000003</v>
      </c>
    </row>
    <row r="1127" spans="2:10">
      <c r="B1127" s="91" t="str">
        <f t="shared" si="34"/>
        <v>Calculadora de escritorio con impresoraCCE-135-AMP-2014-8</v>
      </c>
      <c r="C1127" s="92" t="s">
        <v>692</v>
      </c>
      <c r="D1127" s="93">
        <v>8</v>
      </c>
      <c r="E1127" s="92" t="s">
        <v>693</v>
      </c>
      <c r="F1127" s="93" t="s">
        <v>669</v>
      </c>
      <c r="G1127" s="94" t="str">
        <f t="shared" si="35"/>
        <v>45BOG8</v>
      </c>
      <c r="H1127" s="95">
        <v>45</v>
      </c>
      <c r="I1127" s="92" t="s">
        <v>147</v>
      </c>
      <c r="J1127" s="96">
        <v>143713.889539</v>
      </c>
    </row>
    <row r="1128" spans="2:10">
      <c r="B1128" s="91" t="str">
        <f t="shared" si="34"/>
        <v>Chinches x 50CCE-135-AMP-2014-8</v>
      </c>
      <c r="C1128" s="92" t="s">
        <v>692</v>
      </c>
      <c r="D1128" s="93">
        <v>8</v>
      </c>
      <c r="E1128" s="92" t="s">
        <v>693</v>
      </c>
      <c r="F1128" s="93" t="s">
        <v>669</v>
      </c>
      <c r="G1128" s="94" t="str">
        <f t="shared" si="35"/>
        <v>46BOG8</v>
      </c>
      <c r="H1128" s="95">
        <v>46</v>
      </c>
      <c r="I1128" s="92" t="s">
        <v>146</v>
      </c>
      <c r="J1128" s="96">
        <v>503.35172800000009</v>
      </c>
    </row>
    <row r="1129" spans="2:10">
      <c r="B1129" s="91" t="str">
        <f t="shared" si="34"/>
        <v>Chinches x 100CCE-135-AMP-2014-8</v>
      </c>
      <c r="C1129" s="92" t="s">
        <v>692</v>
      </c>
      <c r="D1129" s="93">
        <v>8</v>
      </c>
      <c r="E1129" s="92" t="s">
        <v>693</v>
      </c>
      <c r="F1129" s="93" t="s">
        <v>669</v>
      </c>
      <c r="G1129" s="94" t="str">
        <f t="shared" si="35"/>
        <v>47BOG8</v>
      </c>
      <c r="H1129" s="95">
        <v>47</v>
      </c>
      <c r="I1129" s="92" t="s">
        <v>145</v>
      </c>
      <c r="J1129" s="96">
        <v>1008.831505</v>
      </c>
    </row>
    <row r="1130" spans="2:10">
      <c r="B1130" s="91" t="str">
        <f t="shared" si="34"/>
        <v>ChinchonesCCE-135-AMP-2014-8</v>
      </c>
      <c r="C1130" s="92" t="s">
        <v>692</v>
      </c>
      <c r="D1130" s="93">
        <v>8</v>
      </c>
      <c r="E1130" s="92" t="s">
        <v>693</v>
      </c>
      <c r="F1130" s="93" t="s">
        <v>669</v>
      </c>
      <c r="G1130" s="94" t="str">
        <f t="shared" si="35"/>
        <v>48BOG8</v>
      </c>
      <c r="H1130" s="95">
        <v>48</v>
      </c>
      <c r="I1130" s="92" t="s">
        <v>144</v>
      </c>
      <c r="J1130" s="96">
        <v>1225.4627</v>
      </c>
    </row>
    <row r="1131" spans="2:10">
      <c r="B1131" s="91" t="str">
        <f t="shared" si="34"/>
        <v>Cinta de empaqueCCE-135-AMP-2014-8</v>
      </c>
      <c r="C1131" s="92" t="s">
        <v>692</v>
      </c>
      <c r="D1131" s="93">
        <v>8</v>
      </c>
      <c r="E1131" s="92" t="s">
        <v>693</v>
      </c>
      <c r="F1131" s="93" t="s">
        <v>669</v>
      </c>
      <c r="G1131" s="94" t="str">
        <f t="shared" si="35"/>
        <v>49BOG8</v>
      </c>
      <c r="H1131" s="95">
        <v>49</v>
      </c>
      <c r="I1131" s="92" t="s">
        <v>142</v>
      </c>
      <c r="J1131" s="96">
        <v>2429.6868419999996</v>
      </c>
    </row>
    <row r="1132" spans="2:10">
      <c r="B1132" s="91" t="str">
        <f t="shared" si="34"/>
        <v>Cinta para enmascarar 12mmCCE-135-AMP-2014-8</v>
      </c>
      <c r="C1132" s="92" t="s">
        <v>692</v>
      </c>
      <c r="D1132" s="93">
        <v>8</v>
      </c>
      <c r="E1132" s="92" t="s">
        <v>693</v>
      </c>
      <c r="F1132" s="93" t="s">
        <v>669</v>
      </c>
      <c r="G1132" s="94" t="str">
        <f t="shared" si="35"/>
        <v>50BOG8</v>
      </c>
      <c r="H1132" s="95">
        <v>50</v>
      </c>
      <c r="I1132" s="92" t="s">
        <v>141</v>
      </c>
      <c r="J1132" s="96">
        <v>985.46489799999995</v>
      </c>
    </row>
    <row r="1133" spans="2:10">
      <c r="B1133" s="91" t="str">
        <f t="shared" si="34"/>
        <v>Cinta para enmascarar  24mmCCE-135-AMP-2014-8</v>
      </c>
      <c r="C1133" s="92" t="s">
        <v>692</v>
      </c>
      <c r="D1133" s="93">
        <v>8</v>
      </c>
      <c r="E1133" s="92" t="s">
        <v>693</v>
      </c>
      <c r="F1133" s="93" t="s">
        <v>669</v>
      </c>
      <c r="G1133" s="94" t="str">
        <f t="shared" si="35"/>
        <v>51BOG8</v>
      </c>
      <c r="H1133" s="95">
        <v>51</v>
      </c>
      <c r="I1133" s="92" t="s">
        <v>140</v>
      </c>
      <c r="J1133" s="96">
        <v>1970.9402790000001</v>
      </c>
    </row>
    <row r="1134" spans="2:10">
      <c r="B1134" s="91" t="str">
        <f t="shared" si="34"/>
        <v>Cinta transparenteCCE-135-AMP-2014-8</v>
      </c>
      <c r="C1134" s="92" t="s">
        <v>692</v>
      </c>
      <c r="D1134" s="93">
        <v>8</v>
      </c>
      <c r="E1134" s="92" t="s">
        <v>693</v>
      </c>
      <c r="F1134" s="93" t="s">
        <v>669</v>
      </c>
      <c r="G1134" s="94" t="str">
        <f t="shared" si="35"/>
        <v>52BOG8</v>
      </c>
      <c r="H1134" s="95">
        <v>52</v>
      </c>
      <c r="I1134" s="92" t="s">
        <v>139</v>
      </c>
      <c r="J1134" s="96">
        <v>574.49984899999993</v>
      </c>
    </row>
    <row r="1135" spans="2:10">
      <c r="B1135" s="91" t="str">
        <f t="shared" si="34"/>
        <v>Clip estándar pequeñoCCE-135-AMP-2014-8</v>
      </c>
      <c r="C1135" s="92" t="s">
        <v>692</v>
      </c>
      <c r="D1135" s="93">
        <v>8</v>
      </c>
      <c r="E1135" s="92" t="s">
        <v>693</v>
      </c>
      <c r="F1135" s="93" t="s">
        <v>669</v>
      </c>
      <c r="G1135" s="94" t="str">
        <f t="shared" si="35"/>
        <v>53BOG8</v>
      </c>
      <c r="H1135" s="95">
        <v>53</v>
      </c>
      <c r="I1135" s="92" t="s">
        <v>138</v>
      </c>
      <c r="J1135" s="96">
        <v>331.32569799999999</v>
      </c>
    </row>
    <row r="1136" spans="2:10">
      <c r="B1136" s="91" t="str">
        <f t="shared" si="34"/>
        <v>Clip mariposa  CCE-135-AMP-2014-8</v>
      </c>
      <c r="C1136" s="92" t="s">
        <v>692</v>
      </c>
      <c r="D1136" s="93">
        <v>8</v>
      </c>
      <c r="E1136" s="92" t="s">
        <v>693</v>
      </c>
      <c r="F1136" s="93" t="s">
        <v>669</v>
      </c>
      <c r="G1136" s="94" t="str">
        <f t="shared" si="35"/>
        <v>54BOG8</v>
      </c>
      <c r="H1136" s="95">
        <v>54</v>
      </c>
      <c r="I1136" s="92" t="s">
        <v>136</v>
      </c>
      <c r="J1136" s="96">
        <v>1079.9796260000001</v>
      </c>
    </row>
    <row r="1137" spans="2:10">
      <c r="B1137" s="91" t="str">
        <f t="shared" si="34"/>
        <v>Clip mariposa gigante CCE-135-AMP-2014-8</v>
      </c>
      <c r="C1137" s="92" t="s">
        <v>692</v>
      </c>
      <c r="D1137" s="93">
        <v>8</v>
      </c>
      <c r="E1137" s="92" t="s">
        <v>693</v>
      </c>
      <c r="F1137" s="93" t="s">
        <v>669</v>
      </c>
      <c r="G1137" s="94" t="str">
        <f t="shared" si="35"/>
        <v>55BOG8</v>
      </c>
      <c r="H1137" s="95">
        <v>55</v>
      </c>
      <c r="I1137" s="92" t="s">
        <v>134</v>
      </c>
      <c r="J1137" s="96">
        <v>1152.197013</v>
      </c>
    </row>
    <row r="1138" spans="2:10">
      <c r="B1138" s="91" t="str">
        <f t="shared" si="34"/>
        <v>Manecilla doble clip 2 pulgCCE-135-AMP-2014-8</v>
      </c>
      <c r="C1138" s="92" t="s">
        <v>692</v>
      </c>
      <c r="D1138" s="93">
        <v>8</v>
      </c>
      <c r="E1138" s="92" t="s">
        <v>693</v>
      </c>
      <c r="F1138" s="93" t="s">
        <v>669</v>
      </c>
      <c r="G1138" s="94" t="str">
        <f t="shared" si="35"/>
        <v>56BOG8</v>
      </c>
      <c r="H1138" s="95">
        <v>56</v>
      </c>
      <c r="I1138" s="92" t="s">
        <v>1126</v>
      </c>
      <c r="J1138" s="96">
        <v>4033.1979710000001</v>
      </c>
    </row>
    <row r="1139" spans="2:10">
      <c r="B1139" s="91" t="str">
        <f t="shared" si="34"/>
        <v>Manecilla doble clip 1 PulgCCE-135-AMP-2014-8</v>
      </c>
      <c r="C1139" s="92" t="s">
        <v>692</v>
      </c>
      <c r="D1139" s="93">
        <v>8</v>
      </c>
      <c r="E1139" s="92" t="s">
        <v>693</v>
      </c>
      <c r="F1139" s="93" t="s">
        <v>669</v>
      </c>
      <c r="G1139" s="94" t="str">
        <f t="shared" si="35"/>
        <v>57BOG8</v>
      </c>
      <c r="H1139" s="95">
        <v>57</v>
      </c>
      <c r="I1139" s="92" t="s">
        <v>1122</v>
      </c>
      <c r="J1139" s="96">
        <v>1282.8047100000001</v>
      </c>
    </row>
    <row r="1140" spans="2:10">
      <c r="B1140" s="91" t="str">
        <f t="shared" si="34"/>
        <v>Manecilla doble clip Media pulgCCE-135-AMP-2014-8</v>
      </c>
      <c r="C1140" s="92" t="s">
        <v>692</v>
      </c>
      <c r="D1140" s="93">
        <v>8</v>
      </c>
      <c r="E1140" s="92" t="s">
        <v>693</v>
      </c>
      <c r="F1140" s="93" t="s">
        <v>669</v>
      </c>
      <c r="G1140" s="94" t="str">
        <f t="shared" si="35"/>
        <v>58BOG8</v>
      </c>
      <c r="H1140" s="95">
        <v>58</v>
      </c>
      <c r="I1140" s="92" t="s">
        <v>1124</v>
      </c>
      <c r="J1140" s="96">
        <v>719.98292299999991</v>
      </c>
    </row>
    <row r="1141" spans="2:10">
      <c r="B1141" s="91" t="str">
        <f t="shared" si="34"/>
        <v>Manecilla doble clip Tres Cuartos pulgCCE-135-AMP-2014-8</v>
      </c>
      <c r="C1141" s="92" t="s">
        <v>692</v>
      </c>
      <c r="D1141" s="93">
        <v>8</v>
      </c>
      <c r="E1141" s="92" t="s">
        <v>693</v>
      </c>
      <c r="F1141" s="93" t="s">
        <v>669</v>
      </c>
      <c r="G1141" s="94" t="str">
        <f t="shared" si="35"/>
        <v>59BOG8</v>
      </c>
      <c r="H1141" s="95">
        <v>59</v>
      </c>
      <c r="I1141" s="92" t="s">
        <v>1128</v>
      </c>
      <c r="J1141" s="96">
        <v>836.79499199999998</v>
      </c>
    </row>
    <row r="1142" spans="2:10">
      <c r="B1142" s="91" t="str">
        <f t="shared" si="34"/>
        <v>ColoresCCE-135-AMP-2014-8</v>
      </c>
      <c r="C1142" s="92" t="s">
        <v>692</v>
      </c>
      <c r="D1142" s="93">
        <v>8</v>
      </c>
      <c r="E1142" s="92" t="s">
        <v>693</v>
      </c>
      <c r="F1142" s="93" t="s">
        <v>669</v>
      </c>
      <c r="G1142" s="94" t="str">
        <f t="shared" si="35"/>
        <v>60BOG8</v>
      </c>
      <c r="H1142" s="95">
        <v>60</v>
      </c>
      <c r="I1142" s="92" t="s">
        <v>129</v>
      </c>
      <c r="J1142" s="96">
        <v>3516.0401320000001</v>
      </c>
    </row>
    <row r="1143" spans="2:10">
      <c r="B1143" s="91" t="str">
        <f t="shared" si="34"/>
        <v>Corrector liquido en frascoCCE-135-AMP-2014-8</v>
      </c>
      <c r="C1143" s="92" t="s">
        <v>692</v>
      </c>
      <c r="D1143" s="93">
        <v>8</v>
      </c>
      <c r="E1143" s="92" t="s">
        <v>693</v>
      </c>
      <c r="F1143" s="93" t="s">
        <v>669</v>
      </c>
      <c r="G1143" s="94" t="str">
        <f t="shared" si="35"/>
        <v>61BOG8</v>
      </c>
      <c r="H1143" s="95">
        <v>61</v>
      </c>
      <c r="I1143" s="92" t="s">
        <v>127</v>
      </c>
      <c r="J1143" s="96">
        <v>1089.5401219999999</v>
      </c>
    </row>
    <row r="1144" spans="2:10">
      <c r="B1144" s="91" t="str">
        <f t="shared" si="34"/>
        <v>Corrector líquido en lápizCCE-135-AMP-2014-8</v>
      </c>
      <c r="C1144" s="92" t="s">
        <v>692</v>
      </c>
      <c r="D1144" s="93">
        <v>8</v>
      </c>
      <c r="E1144" s="92" t="s">
        <v>693</v>
      </c>
      <c r="F1144" s="93" t="s">
        <v>669</v>
      </c>
      <c r="G1144" s="94" t="str">
        <f t="shared" si="35"/>
        <v>62BOG8</v>
      </c>
      <c r="H1144" s="95">
        <v>62</v>
      </c>
      <c r="I1144" s="92" t="s">
        <v>126</v>
      </c>
      <c r="J1144" s="96">
        <v>2012.3586120000002</v>
      </c>
    </row>
    <row r="1145" spans="2:10">
      <c r="B1145" s="91" t="str">
        <f t="shared" si="34"/>
        <v>Cosedora de oficina 30 hojasCCE-135-AMP-2014-8</v>
      </c>
      <c r="C1145" s="92" t="s">
        <v>692</v>
      </c>
      <c r="D1145" s="93">
        <v>8</v>
      </c>
      <c r="E1145" s="92" t="s">
        <v>693</v>
      </c>
      <c r="F1145" s="93" t="s">
        <v>669</v>
      </c>
      <c r="G1145" s="94" t="str">
        <f t="shared" si="35"/>
        <v>63BOG8</v>
      </c>
      <c r="H1145" s="95">
        <v>63</v>
      </c>
      <c r="I1145" s="92" t="s">
        <v>125</v>
      </c>
      <c r="J1145" s="96">
        <v>19142.314421999999</v>
      </c>
    </row>
    <row r="1146" spans="2:10">
      <c r="B1146" s="91" t="str">
        <f t="shared" si="34"/>
        <v>Cosedora de oficina 20 hojasCCE-135-AMP-2014-8</v>
      </c>
      <c r="C1146" s="92" t="s">
        <v>692</v>
      </c>
      <c r="D1146" s="93">
        <v>8</v>
      </c>
      <c r="E1146" s="92" t="s">
        <v>693</v>
      </c>
      <c r="F1146" s="93" t="s">
        <v>669</v>
      </c>
      <c r="G1146" s="94" t="str">
        <f t="shared" si="35"/>
        <v>64BOG8</v>
      </c>
      <c r="H1146" s="95">
        <v>64</v>
      </c>
      <c r="I1146" s="92" t="s">
        <v>124</v>
      </c>
      <c r="J1146" s="96">
        <v>9799.4664679999987</v>
      </c>
    </row>
    <row r="1147" spans="2:10">
      <c r="B1147" s="91" t="str">
        <f t="shared" si="34"/>
        <v>Cosedora eléctricaCCE-135-AMP-2014-8</v>
      </c>
      <c r="C1147" s="92" t="s">
        <v>692</v>
      </c>
      <c r="D1147" s="93">
        <v>8</v>
      </c>
      <c r="E1147" s="92" t="s">
        <v>693</v>
      </c>
      <c r="F1147" s="93" t="s">
        <v>669</v>
      </c>
      <c r="G1147" s="94" t="str">
        <f t="shared" si="35"/>
        <v>65BOG8</v>
      </c>
      <c r="H1147" s="95">
        <v>65</v>
      </c>
      <c r="I1147" s="92" t="s">
        <v>123</v>
      </c>
      <c r="J1147" s="96">
        <v>182613.86000000002</v>
      </c>
    </row>
    <row r="1148" spans="2:10">
      <c r="B1148" s="91" t="str">
        <f t="shared" si="34"/>
        <v>Cosedora industrialCCE-135-AMP-2014-8</v>
      </c>
      <c r="C1148" s="92" t="s">
        <v>692</v>
      </c>
      <c r="D1148" s="93">
        <v>8</v>
      </c>
      <c r="E1148" s="92" t="s">
        <v>693</v>
      </c>
      <c r="F1148" s="93" t="s">
        <v>669</v>
      </c>
      <c r="G1148" s="94" t="str">
        <f t="shared" si="35"/>
        <v>66BOG8</v>
      </c>
      <c r="H1148" s="95">
        <v>66</v>
      </c>
      <c r="I1148" s="92" t="s">
        <v>122</v>
      </c>
      <c r="J1148" s="96">
        <v>79385.48418900001</v>
      </c>
    </row>
    <row r="1149" spans="2:10">
      <c r="B1149" s="91" t="str">
        <f t="shared" si="34"/>
        <v>Cosedora semindustrialCCE-135-AMP-2014-8</v>
      </c>
      <c r="C1149" s="92" t="s">
        <v>692</v>
      </c>
      <c r="D1149" s="93">
        <v>8</v>
      </c>
      <c r="E1149" s="92" t="s">
        <v>693</v>
      </c>
      <c r="F1149" s="93" t="s">
        <v>669</v>
      </c>
      <c r="G1149" s="94" t="str">
        <f t="shared" si="35"/>
        <v>67BOG8</v>
      </c>
      <c r="H1149" s="95">
        <v>67</v>
      </c>
      <c r="I1149" s="92" t="s">
        <v>121</v>
      </c>
      <c r="J1149" s="96">
        <v>24431.774147</v>
      </c>
    </row>
    <row r="1150" spans="2:10">
      <c r="B1150" s="91" t="str">
        <f t="shared" si="34"/>
        <v>Cd-rCCE-135-AMP-2014-8</v>
      </c>
      <c r="C1150" s="92" t="s">
        <v>692</v>
      </c>
      <c r="D1150" s="93">
        <v>8</v>
      </c>
      <c r="E1150" s="92" t="s">
        <v>693</v>
      </c>
      <c r="F1150" s="93" t="s">
        <v>669</v>
      </c>
      <c r="G1150" s="94" t="str">
        <f t="shared" si="35"/>
        <v>68BOG8</v>
      </c>
      <c r="H1150" s="95">
        <v>68</v>
      </c>
      <c r="I1150" s="92" t="s">
        <v>120</v>
      </c>
      <c r="J1150" s="96">
        <v>32766.849379000003</v>
      </c>
    </row>
    <row r="1151" spans="2:10">
      <c r="B1151" s="91" t="str">
        <f t="shared" si="34"/>
        <v>Cd-rwCCE-135-AMP-2014-8</v>
      </c>
      <c r="C1151" s="92" t="s">
        <v>692</v>
      </c>
      <c r="D1151" s="93">
        <v>8</v>
      </c>
      <c r="E1151" s="92" t="s">
        <v>693</v>
      </c>
      <c r="F1151" s="93" t="s">
        <v>669</v>
      </c>
      <c r="G1151" s="94" t="str">
        <f t="shared" si="35"/>
        <v>69BOG8</v>
      </c>
      <c r="H1151" s="95">
        <v>69</v>
      </c>
      <c r="I1151" s="92" t="s">
        <v>118</v>
      </c>
      <c r="J1151" s="96">
        <v>21974.475082999998</v>
      </c>
    </row>
    <row r="1152" spans="2:10">
      <c r="B1152" s="91" t="str">
        <f t="shared" si="34"/>
        <v>Dvd-rCCE-135-AMP-2014-8</v>
      </c>
      <c r="C1152" s="92" t="s">
        <v>692</v>
      </c>
      <c r="D1152" s="93">
        <v>8</v>
      </c>
      <c r="E1152" s="92" t="s">
        <v>693</v>
      </c>
      <c r="F1152" s="93" t="s">
        <v>669</v>
      </c>
      <c r="G1152" s="94" t="str">
        <f t="shared" si="35"/>
        <v>70BOG8</v>
      </c>
      <c r="H1152" s="95">
        <v>70</v>
      </c>
      <c r="I1152" s="92" t="s">
        <v>213</v>
      </c>
      <c r="J1152" s="96">
        <v>22234.642176999998</v>
      </c>
    </row>
    <row r="1153" spans="2:10">
      <c r="B1153" s="91" t="str">
        <f t="shared" si="34"/>
        <v>Fechador de entintado manualCCE-135-AMP-2014-8</v>
      </c>
      <c r="C1153" s="92" t="s">
        <v>692</v>
      </c>
      <c r="D1153" s="93">
        <v>8</v>
      </c>
      <c r="E1153" s="92" t="s">
        <v>693</v>
      </c>
      <c r="F1153" s="93" t="s">
        <v>669</v>
      </c>
      <c r="G1153" s="94" t="str">
        <f t="shared" si="35"/>
        <v>71BOG8</v>
      </c>
      <c r="H1153" s="95">
        <v>71</v>
      </c>
      <c r="I1153" s="92" t="s">
        <v>115</v>
      </c>
      <c r="J1153" s="96">
        <v>1581.213788</v>
      </c>
    </row>
    <row r="1154" spans="2:10">
      <c r="B1154" s="91" t="str">
        <f t="shared" ref="B1154:B1217" si="36">I1154&amp;E1154</f>
        <v>Gancho legajador plásticoCCE-135-AMP-2014-8</v>
      </c>
      <c r="C1154" s="92" t="s">
        <v>692</v>
      </c>
      <c r="D1154" s="93">
        <v>8</v>
      </c>
      <c r="E1154" s="92" t="s">
        <v>693</v>
      </c>
      <c r="F1154" s="93" t="s">
        <v>669</v>
      </c>
      <c r="G1154" s="94" t="str">
        <f t="shared" si="35"/>
        <v>72BOG8</v>
      </c>
      <c r="H1154" s="95">
        <v>72</v>
      </c>
      <c r="I1154" s="92" t="s">
        <v>114</v>
      </c>
      <c r="J1154" s="96">
        <v>7965.5180330000003</v>
      </c>
    </row>
    <row r="1155" spans="2:10">
      <c r="B1155" s="91" t="str">
        <f t="shared" si="36"/>
        <v>Grapa no. 23/10CCE-135-AMP-2014-8</v>
      </c>
      <c r="C1155" s="92" t="s">
        <v>692</v>
      </c>
      <c r="D1155" s="93">
        <v>8</v>
      </c>
      <c r="E1155" s="92" t="s">
        <v>693</v>
      </c>
      <c r="F1155" s="93" t="s">
        <v>669</v>
      </c>
      <c r="G1155" s="94" t="str">
        <f t="shared" ref="G1155:G1218" si="37">H1155&amp;F1155&amp;D1155</f>
        <v>73BOG8</v>
      </c>
      <c r="H1155" s="95">
        <v>73</v>
      </c>
      <c r="I1155" s="92" t="s">
        <v>1112</v>
      </c>
      <c r="J1155" s="96">
        <v>2161.0285180000001</v>
      </c>
    </row>
    <row r="1156" spans="2:10">
      <c r="B1156" s="91" t="str">
        <f t="shared" si="36"/>
        <v>Grapa no. 26/6CCE-135-AMP-2014-8</v>
      </c>
      <c r="C1156" s="92" t="s">
        <v>692</v>
      </c>
      <c r="D1156" s="93">
        <v>8</v>
      </c>
      <c r="E1156" s="92" t="s">
        <v>693</v>
      </c>
      <c r="F1156" s="93" t="s">
        <v>669</v>
      </c>
      <c r="G1156" s="94" t="str">
        <f t="shared" si="37"/>
        <v>74BOG8</v>
      </c>
      <c r="H1156" s="95">
        <v>74</v>
      </c>
      <c r="I1156" s="92" t="s">
        <v>112</v>
      </c>
      <c r="J1156" s="96">
        <v>1436.789497</v>
      </c>
    </row>
    <row r="1157" spans="2:10">
      <c r="B1157" s="91" t="str">
        <f t="shared" si="36"/>
        <v>Grapa no. 23/14CCE-135-AMP-2014-8</v>
      </c>
      <c r="C1157" s="92" t="s">
        <v>692</v>
      </c>
      <c r="D1157" s="93">
        <v>8</v>
      </c>
      <c r="E1157" s="92" t="s">
        <v>693</v>
      </c>
      <c r="F1157" s="93" t="s">
        <v>669</v>
      </c>
      <c r="G1157" s="94" t="str">
        <f t="shared" si="37"/>
        <v>75BOG8</v>
      </c>
      <c r="H1157" s="95">
        <v>75</v>
      </c>
      <c r="I1157" s="92" t="s">
        <v>1107</v>
      </c>
      <c r="J1157" s="96">
        <v>2304.3835429999999</v>
      </c>
    </row>
    <row r="1158" spans="2:10">
      <c r="B1158" s="91" t="str">
        <f t="shared" si="36"/>
        <v>Grapa no. 23/12CCE-135-AMP-2014-8</v>
      </c>
      <c r="C1158" s="92" t="s">
        <v>692</v>
      </c>
      <c r="D1158" s="93">
        <v>8</v>
      </c>
      <c r="E1158" s="92" t="s">
        <v>693</v>
      </c>
      <c r="F1158" s="93" t="s">
        <v>669</v>
      </c>
      <c r="G1158" s="94" t="str">
        <f t="shared" si="37"/>
        <v>76BOG8</v>
      </c>
      <c r="H1158" s="95">
        <v>76</v>
      </c>
      <c r="I1158" s="92" t="s">
        <v>1114</v>
      </c>
      <c r="J1158" s="96">
        <v>2304.3835429999999</v>
      </c>
    </row>
    <row r="1159" spans="2:10">
      <c r="B1159" s="91" t="str">
        <f t="shared" si="36"/>
        <v>Grapa no. 23/8CCE-135-AMP-2014-8</v>
      </c>
      <c r="C1159" s="92" t="s">
        <v>692</v>
      </c>
      <c r="D1159" s="93">
        <v>8</v>
      </c>
      <c r="E1159" s="92" t="s">
        <v>693</v>
      </c>
      <c r="F1159" s="93" t="s">
        <v>669</v>
      </c>
      <c r="G1159" s="94" t="str">
        <f t="shared" si="37"/>
        <v>77BOG8</v>
      </c>
      <c r="H1159" s="95">
        <v>77</v>
      </c>
      <c r="I1159" s="92" t="s">
        <v>1116</v>
      </c>
      <c r="J1159" s="96">
        <v>2017.66301</v>
      </c>
    </row>
    <row r="1160" spans="2:10">
      <c r="B1160" s="91" t="str">
        <f t="shared" si="36"/>
        <v>Guillotina manual CCE-135-AMP-2014-8</v>
      </c>
      <c r="C1160" s="92" t="s">
        <v>692</v>
      </c>
      <c r="D1160" s="93">
        <v>8</v>
      </c>
      <c r="E1160" s="92" t="s">
        <v>693</v>
      </c>
      <c r="F1160" s="93" t="s">
        <v>669</v>
      </c>
      <c r="G1160" s="94" t="str">
        <f t="shared" si="37"/>
        <v>78BOG8</v>
      </c>
      <c r="H1160" s="95">
        <v>78</v>
      </c>
      <c r="I1160" s="92" t="s">
        <v>107</v>
      </c>
      <c r="J1160" s="96">
        <v>49273.454559999998</v>
      </c>
    </row>
    <row r="1161" spans="2:10">
      <c r="B1161" s="91" t="str">
        <f t="shared" si="36"/>
        <v>Lápiz de escritura mina negraCCE-135-AMP-2014-8</v>
      </c>
      <c r="C1161" s="92" t="s">
        <v>692</v>
      </c>
      <c r="D1161" s="93">
        <v>8</v>
      </c>
      <c r="E1161" s="92" t="s">
        <v>693</v>
      </c>
      <c r="F1161" s="93" t="s">
        <v>669</v>
      </c>
      <c r="G1161" s="94" t="str">
        <f t="shared" si="37"/>
        <v>79BOG8</v>
      </c>
      <c r="H1161" s="95">
        <v>79</v>
      </c>
      <c r="I1161" s="92" t="s">
        <v>106</v>
      </c>
      <c r="J1161" s="96">
        <v>3267.5511000000001</v>
      </c>
    </row>
    <row r="1162" spans="2:10">
      <c r="B1162" s="91" t="str">
        <f t="shared" si="36"/>
        <v>Lápiz de chequeo mina rojaCCE-135-AMP-2014-8</v>
      </c>
      <c r="C1162" s="92" t="s">
        <v>692</v>
      </c>
      <c r="D1162" s="93">
        <v>8</v>
      </c>
      <c r="E1162" s="92" t="s">
        <v>693</v>
      </c>
      <c r="F1162" s="93" t="s">
        <v>669</v>
      </c>
      <c r="G1162" s="94" t="str">
        <f t="shared" si="37"/>
        <v>80BOG8</v>
      </c>
      <c r="H1162" s="95">
        <v>80</v>
      </c>
      <c r="I1162" s="92" t="s">
        <v>105</v>
      </c>
      <c r="J1162" s="96">
        <v>4856.1973349999998</v>
      </c>
    </row>
    <row r="1163" spans="2:10">
      <c r="B1163" s="91" t="str">
        <f t="shared" si="36"/>
        <v>Marcador borrable desechableCCE-135-AMP-2014-8</v>
      </c>
      <c r="C1163" s="92" t="s">
        <v>692</v>
      </c>
      <c r="D1163" s="93">
        <v>8</v>
      </c>
      <c r="E1163" s="92" t="s">
        <v>693</v>
      </c>
      <c r="F1163" s="93" t="s">
        <v>669</v>
      </c>
      <c r="G1163" s="94" t="str">
        <f t="shared" si="37"/>
        <v>81BOG8</v>
      </c>
      <c r="H1163" s="95">
        <v>81</v>
      </c>
      <c r="I1163" s="92" t="s">
        <v>104</v>
      </c>
      <c r="J1163" s="96">
        <v>8554.8932590000004</v>
      </c>
    </row>
    <row r="1164" spans="2:10">
      <c r="B1164" s="91" t="str">
        <f t="shared" si="36"/>
        <v>Marcador borrable recargableCCE-135-AMP-2014-8</v>
      </c>
      <c r="C1164" s="92" t="s">
        <v>692</v>
      </c>
      <c r="D1164" s="93">
        <v>8</v>
      </c>
      <c r="E1164" s="92" t="s">
        <v>693</v>
      </c>
      <c r="F1164" s="93" t="s">
        <v>669</v>
      </c>
      <c r="G1164" s="94" t="str">
        <f t="shared" si="37"/>
        <v>82BOG8</v>
      </c>
      <c r="H1164" s="95">
        <v>82</v>
      </c>
      <c r="I1164" s="92" t="s">
        <v>103</v>
      </c>
      <c r="J1164" s="96">
        <v>11058.915053999999</v>
      </c>
    </row>
    <row r="1165" spans="2:10">
      <c r="B1165" s="91" t="str">
        <f t="shared" si="36"/>
        <v>Marcador permanente CCE-135-AMP-2014-8</v>
      </c>
      <c r="C1165" s="92" t="s">
        <v>692</v>
      </c>
      <c r="D1165" s="93">
        <v>8</v>
      </c>
      <c r="E1165" s="92" t="s">
        <v>693</v>
      </c>
      <c r="F1165" s="93" t="s">
        <v>669</v>
      </c>
      <c r="G1165" s="94" t="str">
        <f t="shared" si="37"/>
        <v>83BOG8</v>
      </c>
      <c r="H1165" s="95">
        <v>83</v>
      </c>
      <c r="I1165" s="92" t="s">
        <v>102</v>
      </c>
      <c r="J1165" s="96">
        <v>5231.0589319999999</v>
      </c>
    </row>
    <row r="1166" spans="2:10">
      <c r="B1166" s="91" t="str">
        <f t="shared" si="36"/>
        <v>Marcador permanente punta delgadaCCE-135-AMP-2014-8</v>
      </c>
      <c r="C1166" s="92" t="s">
        <v>692</v>
      </c>
      <c r="D1166" s="93">
        <v>8</v>
      </c>
      <c r="E1166" s="92" t="s">
        <v>693</v>
      </c>
      <c r="F1166" s="93" t="s">
        <v>669</v>
      </c>
      <c r="G1166" s="94" t="str">
        <f t="shared" si="37"/>
        <v>84BOG8</v>
      </c>
      <c r="H1166" s="95">
        <v>84</v>
      </c>
      <c r="I1166" s="92" t="s">
        <v>101</v>
      </c>
      <c r="J1166" s="96">
        <v>7062.8793180000002</v>
      </c>
    </row>
    <row r="1167" spans="2:10">
      <c r="B1167" s="91" t="str">
        <f t="shared" si="36"/>
        <v>PlumígrafoCCE-135-AMP-2014-8</v>
      </c>
      <c r="C1167" s="92" t="s">
        <v>692</v>
      </c>
      <c r="D1167" s="93">
        <v>8</v>
      </c>
      <c r="E1167" s="92" t="s">
        <v>693</v>
      </c>
      <c r="F1167" s="93" t="s">
        <v>669</v>
      </c>
      <c r="G1167" s="94" t="str">
        <f t="shared" si="37"/>
        <v>85BOG8</v>
      </c>
      <c r="H1167" s="95">
        <v>85</v>
      </c>
      <c r="I1167" s="92" t="s">
        <v>215</v>
      </c>
      <c r="J1167" s="96">
        <v>5059.0224189999999</v>
      </c>
    </row>
    <row r="1168" spans="2:10">
      <c r="B1168" s="91" t="str">
        <f t="shared" si="36"/>
        <v>Mina para portaminas 0,5mmCCE-135-AMP-2014-8</v>
      </c>
      <c r="C1168" s="92" t="s">
        <v>692</v>
      </c>
      <c r="D1168" s="93">
        <v>8</v>
      </c>
      <c r="E1168" s="92" t="s">
        <v>693</v>
      </c>
      <c r="F1168" s="93" t="s">
        <v>669</v>
      </c>
      <c r="G1168" s="94" t="str">
        <f t="shared" si="37"/>
        <v>86BOG8</v>
      </c>
      <c r="H1168" s="95">
        <v>86</v>
      </c>
      <c r="I1168" s="92" t="s">
        <v>1159</v>
      </c>
      <c r="J1168" s="96">
        <v>341.94497699999999</v>
      </c>
    </row>
    <row r="1169" spans="2:10">
      <c r="B1169" s="91" t="str">
        <f t="shared" si="36"/>
        <v>Mina para portaminas 0,7mmCCE-135-AMP-2014-8</v>
      </c>
      <c r="C1169" s="92" t="s">
        <v>692</v>
      </c>
      <c r="D1169" s="93">
        <v>8</v>
      </c>
      <c r="E1169" s="92" t="s">
        <v>693</v>
      </c>
      <c r="F1169" s="93" t="s">
        <v>669</v>
      </c>
      <c r="G1169" s="94" t="str">
        <f t="shared" si="37"/>
        <v>87BOG8</v>
      </c>
      <c r="H1169" s="95">
        <v>87</v>
      </c>
      <c r="I1169" s="92" t="s">
        <v>1165</v>
      </c>
      <c r="J1169" s="96">
        <v>341.94497699999999</v>
      </c>
    </row>
    <row r="1170" spans="2:10">
      <c r="B1170" s="91" t="str">
        <f t="shared" si="36"/>
        <v>Numerador entintado manual 6 dígitosCCE-135-AMP-2014-8</v>
      </c>
      <c r="C1170" s="92" t="s">
        <v>692</v>
      </c>
      <c r="D1170" s="93">
        <v>8</v>
      </c>
      <c r="E1170" s="92" t="s">
        <v>693</v>
      </c>
      <c r="F1170" s="93" t="s">
        <v>669</v>
      </c>
      <c r="G1170" s="94" t="str">
        <f t="shared" si="37"/>
        <v>88BOG8</v>
      </c>
      <c r="H1170" s="95">
        <v>88</v>
      </c>
      <c r="I1170" s="92" t="s">
        <v>97</v>
      </c>
      <c r="J1170" s="96">
        <v>2457.2990639999998</v>
      </c>
    </row>
    <row r="1171" spans="2:10">
      <c r="B1171" s="91" t="str">
        <f t="shared" si="36"/>
        <v>Numerador entintado manual 8 dígitosCCE-135-AMP-2014-8</v>
      </c>
      <c r="C1171" s="92" t="s">
        <v>692</v>
      </c>
      <c r="D1171" s="93">
        <v>8</v>
      </c>
      <c r="E1171" s="92" t="s">
        <v>693</v>
      </c>
      <c r="F1171" s="93" t="s">
        <v>669</v>
      </c>
      <c r="G1171" s="94" t="str">
        <f t="shared" si="37"/>
        <v>89BOG8</v>
      </c>
      <c r="H1171" s="95">
        <v>89</v>
      </c>
      <c r="I1171" s="92" t="s">
        <v>96</v>
      </c>
      <c r="J1171" s="96">
        <v>2013.4173950000002</v>
      </c>
    </row>
    <row r="1172" spans="2:10">
      <c r="B1172" s="91" t="str">
        <f t="shared" si="36"/>
        <v>Numerador entintado manual 13 dígitosCCE-135-AMP-2014-8</v>
      </c>
      <c r="C1172" s="92" t="s">
        <v>692</v>
      </c>
      <c r="D1172" s="93">
        <v>8</v>
      </c>
      <c r="E1172" s="92" t="s">
        <v>693</v>
      </c>
      <c r="F1172" s="93" t="s">
        <v>669</v>
      </c>
      <c r="G1172" s="94" t="str">
        <f t="shared" si="37"/>
        <v>90BOG8</v>
      </c>
      <c r="H1172" s="95">
        <v>90</v>
      </c>
      <c r="I1172" s="92" t="s">
        <v>95</v>
      </c>
      <c r="J1172" s="96">
        <v>16424.837780999998</v>
      </c>
    </row>
    <row r="1173" spans="2:10">
      <c r="B1173" s="91" t="str">
        <f t="shared" si="36"/>
        <v>PadmouseCCE-135-AMP-2014-8</v>
      </c>
      <c r="C1173" s="92" t="s">
        <v>692</v>
      </c>
      <c r="D1173" s="93">
        <v>8</v>
      </c>
      <c r="E1173" s="92" t="s">
        <v>693</v>
      </c>
      <c r="F1173" s="93" t="s">
        <v>669</v>
      </c>
      <c r="G1173" s="94" t="str">
        <f t="shared" si="37"/>
        <v>91BOG8</v>
      </c>
      <c r="H1173" s="95">
        <v>91</v>
      </c>
      <c r="I1173" s="92" t="s">
        <v>94</v>
      </c>
      <c r="J1173" s="96">
        <v>4379.3885629999995</v>
      </c>
    </row>
    <row r="1174" spans="2:10">
      <c r="B1174" s="91" t="str">
        <f t="shared" si="36"/>
        <v>Pegante en barraCCE-135-AMP-2014-8</v>
      </c>
      <c r="C1174" s="92" t="s">
        <v>692</v>
      </c>
      <c r="D1174" s="93">
        <v>8</v>
      </c>
      <c r="E1174" s="92" t="s">
        <v>693</v>
      </c>
      <c r="F1174" s="93" t="s">
        <v>669</v>
      </c>
      <c r="G1174" s="94" t="str">
        <f t="shared" si="37"/>
        <v>92BOG8</v>
      </c>
      <c r="H1174" s="95">
        <v>92</v>
      </c>
      <c r="I1174" s="92" t="s">
        <v>93</v>
      </c>
      <c r="J1174" s="96">
        <v>1441.035112</v>
      </c>
    </row>
    <row r="1175" spans="2:10">
      <c r="B1175" s="91" t="str">
        <f t="shared" si="36"/>
        <v>Pegante líquido 225gCCE-135-AMP-2014-8</v>
      </c>
      <c r="C1175" s="92" t="s">
        <v>692</v>
      </c>
      <c r="D1175" s="93">
        <v>8</v>
      </c>
      <c r="E1175" s="92" t="s">
        <v>693</v>
      </c>
      <c r="F1175" s="93" t="s">
        <v>669</v>
      </c>
      <c r="G1175" s="94" t="str">
        <f t="shared" si="37"/>
        <v>93BOG8</v>
      </c>
      <c r="H1175" s="95">
        <v>93</v>
      </c>
      <c r="I1175" s="92" t="s">
        <v>92</v>
      </c>
      <c r="J1175" s="96">
        <v>1738.374924</v>
      </c>
    </row>
    <row r="1176" spans="2:10">
      <c r="B1176" s="91" t="str">
        <f t="shared" si="36"/>
        <v>Pegante líquido 4000gCCE-135-AMP-2014-8</v>
      </c>
      <c r="C1176" s="92" t="s">
        <v>692</v>
      </c>
      <c r="D1176" s="93">
        <v>8</v>
      </c>
      <c r="E1176" s="92" t="s">
        <v>693</v>
      </c>
      <c r="F1176" s="93" t="s">
        <v>669</v>
      </c>
      <c r="G1176" s="94" t="str">
        <f t="shared" si="37"/>
        <v>94BOG8</v>
      </c>
      <c r="H1176" s="95">
        <v>94</v>
      </c>
      <c r="I1176" s="92" t="s">
        <v>91</v>
      </c>
      <c r="J1176" s="96">
        <v>20120.346873000002</v>
      </c>
    </row>
    <row r="1177" spans="2:10">
      <c r="B1177" s="91" t="str">
        <f t="shared" si="36"/>
        <v>Perforadora 1 huecoCCE-135-AMP-2014-8</v>
      </c>
      <c r="C1177" s="92" t="s">
        <v>692</v>
      </c>
      <c r="D1177" s="93">
        <v>8</v>
      </c>
      <c r="E1177" s="92" t="s">
        <v>693</v>
      </c>
      <c r="F1177" s="93" t="s">
        <v>669</v>
      </c>
      <c r="G1177" s="94" t="str">
        <f t="shared" si="37"/>
        <v>95BOG8</v>
      </c>
      <c r="H1177" s="95">
        <v>95</v>
      </c>
      <c r="I1177" s="92" t="s">
        <v>90</v>
      </c>
      <c r="J1177" s="96">
        <v>1801.0318150000001</v>
      </c>
    </row>
    <row r="1178" spans="2:10">
      <c r="B1178" s="91" t="str">
        <f t="shared" si="36"/>
        <v>Perforadora Industrial 2 huecos CCE-135-AMP-2014-8</v>
      </c>
      <c r="C1178" s="92" t="s">
        <v>692</v>
      </c>
      <c r="D1178" s="93">
        <v>8</v>
      </c>
      <c r="E1178" s="92" t="s">
        <v>693</v>
      </c>
      <c r="F1178" s="93" t="s">
        <v>669</v>
      </c>
      <c r="G1178" s="94" t="str">
        <f t="shared" si="37"/>
        <v>96BOG8</v>
      </c>
      <c r="H1178" s="95">
        <v>96</v>
      </c>
      <c r="I1178" s="92" t="s">
        <v>89</v>
      </c>
      <c r="J1178" s="96">
        <v>164245.20146100002</v>
      </c>
    </row>
    <row r="1179" spans="2:10">
      <c r="B1179" s="91" t="str">
        <f t="shared" si="36"/>
        <v>Perforadora Semindustrial 2 huecos CCE-135-AMP-2014-8</v>
      </c>
      <c r="C1179" s="92" t="s">
        <v>692</v>
      </c>
      <c r="D1179" s="93">
        <v>8</v>
      </c>
      <c r="E1179" s="92" t="s">
        <v>693</v>
      </c>
      <c r="F1179" s="93" t="s">
        <v>669</v>
      </c>
      <c r="G1179" s="94" t="str">
        <f t="shared" si="37"/>
        <v>97BOG8</v>
      </c>
      <c r="H1179" s="95">
        <v>97</v>
      </c>
      <c r="I1179" s="92" t="s">
        <v>88</v>
      </c>
      <c r="J1179" s="96">
        <v>21368.117397000002</v>
      </c>
    </row>
    <row r="1180" spans="2:10">
      <c r="B1180" s="91" t="str">
        <f t="shared" si="36"/>
        <v>Perforadora para Oficina de 2 huecos CCE-135-AMP-2014-8</v>
      </c>
      <c r="C1180" s="92" t="s">
        <v>692</v>
      </c>
      <c r="D1180" s="93">
        <v>8</v>
      </c>
      <c r="E1180" s="92" t="s">
        <v>693</v>
      </c>
      <c r="F1180" s="93" t="s">
        <v>669</v>
      </c>
      <c r="G1180" s="94" t="str">
        <f t="shared" si="37"/>
        <v>98BOG8</v>
      </c>
      <c r="H1180" s="95">
        <v>98</v>
      </c>
      <c r="I1180" s="92" t="s">
        <v>87</v>
      </c>
      <c r="J1180" s="96">
        <v>10205.127119000001</v>
      </c>
    </row>
    <row r="1181" spans="2:10">
      <c r="B1181" s="91" t="str">
        <f t="shared" si="36"/>
        <v>Perforadora 3 huecosCCE-135-AMP-2014-8</v>
      </c>
      <c r="C1181" s="92" t="s">
        <v>692</v>
      </c>
      <c r="D1181" s="93">
        <v>8</v>
      </c>
      <c r="E1181" s="92" t="s">
        <v>693</v>
      </c>
      <c r="F1181" s="93" t="s">
        <v>669</v>
      </c>
      <c r="G1181" s="94" t="str">
        <f t="shared" si="37"/>
        <v>99BOG8</v>
      </c>
      <c r="H1181" s="95">
        <v>99</v>
      </c>
      <c r="I1181" s="92" t="s">
        <v>584</v>
      </c>
      <c r="J1181" s="96">
        <v>27376.501261999998</v>
      </c>
    </row>
    <row r="1182" spans="2:10">
      <c r="B1182" s="91" t="str">
        <f t="shared" si="36"/>
        <v>Pilas alcalinas AA no recargablesCCE-135-AMP-2014-8</v>
      </c>
      <c r="C1182" s="92" t="s">
        <v>692</v>
      </c>
      <c r="D1182" s="93">
        <v>8</v>
      </c>
      <c r="E1182" s="92" t="s">
        <v>693</v>
      </c>
      <c r="F1182" s="93" t="s">
        <v>669</v>
      </c>
      <c r="G1182" s="94" t="str">
        <f t="shared" si="37"/>
        <v>100BOG8</v>
      </c>
      <c r="H1182" s="95">
        <v>100</v>
      </c>
      <c r="I1182" s="92" t="s">
        <v>85</v>
      </c>
      <c r="J1182" s="96">
        <v>1299.7976530000001</v>
      </c>
    </row>
    <row r="1183" spans="2:10">
      <c r="B1183" s="91" t="str">
        <f t="shared" si="36"/>
        <v>Pilas alcalinas AAA no recargablesCCE-135-AMP-2014-8</v>
      </c>
      <c r="C1183" s="92" t="s">
        <v>692</v>
      </c>
      <c r="D1183" s="93">
        <v>8</v>
      </c>
      <c r="E1183" s="92" t="s">
        <v>693</v>
      </c>
      <c r="F1183" s="93" t="s">
        <v>669</v>
      </c>
      <c r="G1183" s="94" t="str">
        <f t="shared" si="37"/>
        <v>101BOG8</v>
      </c>
      <c r="H1183" s="95">
        <v>101</v>
      </c>
      <c r="I1183" s="92" t="s">
        <v>84</v>
      </c>
      <c r="J1183" s="96">
        <v>1299.7976530000001</v>
      </c>
    </row>
    <row r="1184" spans="2:10">
      <c r="B1184" s="91" t="str">
        <f t="shared" si="36"/>
        <v>PortalápizCCE-135-AMP-2014-8</v>
      </c>
      <c r="C1184" s="92" t="s">
        <v>692</v>
      </c>
      <c r="D1184" s="93">
        <v>8</v>
      </c>
      <c r="E1184" s="92" t="s">
        <v>693</v>
      </c>
      <c r="F1184" s="93" t="s">
        <v>669</v>
      </c>
      <c r="G1184" s="94" t="str">
        <f t="shared" si="37"/>
        <v>102BOG8</v>
      </c>
      <c r="H1184" s="95">
        <v>102</v>
      </c>
      <c r="I1184" s="92" t="s">
        <v>82</v>
      </c>
      <c r="J1184" s="96">
        <v>1573.7813409999999</v>
      </c>
    </row>
    <row r="1185" spans="2:10">
      <c r="B1185" s="91" t="str">
        <f t="shared" si="36"/>
        <v>Portaminas 0,7mmCCE-135-AMP-2014-8</v>
      </c>
      <c r="C1185" s="92" t="s">
        <v>692</v>
      </c>
      <c r="D1185" s="93">
        <v>8</v>
      </c>
      <c r="E1185" s="92" t="s">
        <v>693</v>
      </c>
      <c r="F1185" s="93" t="s">
        <v>669</v>
      </c>
      <c r="G1185" s="94" t="str">
        <f t="shared" si="37"/>
        <v>103BOG8</v>
      </c>
      <c r="H1185" s="95">
        <v>103</v>
      </c>
      <c r="I1185" s="92" t="s">
        <v>81</v>
      </c>
      <c r="J1185" s="96">
        <v>7799.865667</v>
      </c>
    </row>
    <row r="1186" spans="2:10">
      <c r="B1186" s="91" t="str">
        <f t="shared" si="36"/>
        <v>Portaminas 0,5mmCCE-135-AMP-2014-8</v>
      </c>
      <c r="C1186" s="92" t="s">
        <v>692</v>
      </c>
      <c r="D1186" s="93">
        <v>8</v>
      </c>
      <c r="E1186" s="92" t="s">
        <v>693</v>
      </c>
      <c r="F1186" s="93" t="s">
        <v>669</v>
      </c>
      <c r="G1186" s="94" t="str">
        <f t="shared" si="37"/>
        <v>104BOG8</v>
      </c>
      <c r="H1186" s="95">
        <v>104</v>
      </c>
      <c r="I1186" s="92" t="s">
        <v>80</v>
      </c>
      <c r="J1186" s="96">
        <v>7799.865667</v>
      </c>
    </row>
    <row r="1187" spans="2:10">
      <c r="B1187" s="91" t="str">
        <f t="shared" si="36"/>
        <v>ReglaCCE-135-AMP-2014-8</v>
      </c>
      <c r="C1187" s="92" t="s">
        <v>692</v>
      </c>
      <c r="D1187" s="93">
        <v>8</v>
      </c>
      <c r="E1187" s="92" t="s">
        <v>693</v>
      </c>
      <c r="F1187" s="93" t="s">
        <v>669</v>
      </c>
      <c r="G1187" s="94" t="str">
        <f t="shared" si="37"/>
        <v>105BOG8</v>
      </c>
      <c r="H1187" s="95">
        <v>105</v>
      </c>
      <c r="I1187" s="92" t="s">
        <v>79</v>
      </c>
      <c r="J1187" s="96">
        <v>612.73135000000002</v>
      </c>
    </row>
    <row r="1188" spans="2:10">
      <c r="B1188" s="91" t="str">
        <f t="shared" si="36"/>
        <v>Repuesto bisturí 18mmCCE-135-AMP-2014-8</v>
      </c>
      <c r="C1188" s="92" t="s">
        <v>692</v>
      </c>
      <c r="D1188" s="93">
        <v>8</v>
      </c>
      <c r="E1188" s="92" t="s">
        <v>693</v>
      </c>
      <c r="F1188" s="93" t="s">
        <v>669</v>
      </c>
      <c r="G1188" s="94" t="str">
        <f t="shared" si="37"/>
        <v>106BOG8</v>
      </c>
      <c r="H1188" s="95">
        <v>106</v>
      </c>
      <c r="I1188" s="92" t="s">
        <v>78</v>
      </c>
      <c r="J1188" s="96">
        <v>862.28964799999994</v>
      </c>
    </row>
    <row r="1189" spans="2:10">
      <c r="B1189" s="91" t="str">
        <f t="shared" si="36"/>
        <v>Repuesto bisturí 9mmCCE-135-AMP-2014-8</v>
      </c>
      <c r="C1189" s="92" t="s">
        <v>692</v>
      </c>
      <c r="D1189" s="93">
        <v>8</v>
      </c>
      <c r="E1189" s="92" t="s">
        <v>693</v>
      </c>
      <c r="F1189" s="93" t="s">
        <v>669</v>
      </c>
      <c r="G1189" s="94" t="str">
        <f t="shared" si="37"/>
        <v>107BOG8</v>
      </c>
      <c r="H1189" s="95">
        <v>107</v>
      </c>
      <c r="I1189" s="92" t="s">
        <v>77</v>
      </c>
      <c r="J1189" s="96">
        <v>752.91002600000002</v>
      </c>
    </row>
    <row r="1190" spans="2:10">
      <c r="B1190" s="91" t="str">
        <f t="shared" si="36"/>
        <v>Resaltador desechableCCE-135-AMP-2014-8</v>
      </c>
      <c r="C1190" s="92" t="s">
        <v>692</v>
      </c>
      <c r="D1190" s="93">
        <v>8</v>
      </c>
      <c r="E1190" s="92" t="s">
        <v>693</v>
      </c>
      <c r="F1190" s="93" t="s">
        <v>669</v>
      </c>
      <c r="G1190" s="94" t="str">
        <f t="shared" si="37"/>
        <v>108BOG8</v>
      </c>
      <c r="H1190" s="95">
        <v>108</v>
      </c>
      <c r="I1190" s="92" t="s">
        <v>75</v>
      </c>
      <c r="J1190" s="96">
        <v>5762.0228820000002</v>
      </c>
    </row>
    <row r="1191" spans="2:10">
      <c r="B1191" s="91" t="str">
        <f t="shared" si="36"/>
        <v>Rotulo adhesivo matriz  x 480CCE-135-AMP-2014-8</v>
      </c>
      <c r="C1191" s="92" t="s">
        <v>692</v>
      </c>
      <c r="D1191" s="93">
        <v>8</v>
      </c>
      <c r="E1191" s="92" t="s">
        <v>693</v>
      </c>
      <c r="F1191" s="93" t="s">
        <v>669</v>
      </c>
      <c r="G1191" s="94" t="str">
        <f t="shared" si="37"/>
        <v>109BOG8</v>
      </c>
      <c r="H1191" s="95">
        <v>109</v>
      </c>
      <c r="I1191" s="92" t="s">
        <v>73</v>
      </c>
      <c r="J1191" s="96">
        <v>3856.9263259999998</v>
      </c>
    </row>
    <row r="1192" spans="2:10">
      <c r="B1192" s="91" t="str">
        <f t="shared" si="36"/>
        <v>Rotulo adhesivo matriz x 1080CCE-135-AMP-2014-8</v>
      </c>
      <c r="C1192" s="92" t="s">
        <v>692</v>
      </c>
      <c r="D1192" s="93">
        <v>8</v>
      </c>
      <c r="E1192" s="92" t="s">
        <v>693</v>
      </c>
      <c r="F1192" s="93" t="s">
        <v>669</v>
      </c>
      <c r="G1192" s="94" t="str">
        <f t="shared" si="37"/>
        <v>110BOG8</v>
      </c>
      <c r="H1192" s="95">
        <v>110</v>
      </c>
      <c r="I1192" s="92" t="s">
        <v>72</v>
      </c>
      <c r="J1192" s="96">
        <v>7144.646718</v>
      </c>
    </row>
    <row r="1193" spans="2:10">
      <c r="B1193" s="91" t="str">
        <f t="shared" si="36"/>
        <v>Rotulo adhesivo por hojaCCE-135-AMP-2014-8</v>
      </c>
      <c r="C1193" s="92" t="s">
        <v>692</v>
      </c>
      <c r="D1193" s="93">
        <v>8</v>
      </c>
      <c r="E1193" s="92" t="s">
        <v>693</v>
      </c>
      <c r="F1193" s="93" t="s">
        <v>669</v>
      </c>
      <c r="G1193" s="94" t="str">
        <f t="shared" si="37"/>
        <v>111BOG8</v>
      </c>
      <c r="H1193" s="95">
        <v>111</v>
      </c>
      <c r="I1193" s="92" t="s">
        <v>218</v>
      </c>
      <c r="J1193" s="96">
        <v>7883.7506330000006</v>
      </c>
    </row>
    <row r="1194" spans="2:10">
      <c r="B1194" s="91" t="str">
        <f t="shared" si="36"/>
        <v>Sacaganchos para grapaCCE-135-AMP-2014-8</v>
      </c>
      <c r="C1194" s="92" t="s">
        <v>692</v>
      </c>
      <c r="D1194" s="93">
        <v>8</v>
      </c>
      <c r="E1194" s="92" t="s">
        <v>693</v>
      </c>
      <c r="F1194" s="93" t="s">
        <v>669</v>
      </c>
      <c r="G1194" s="94" t="str">
        <f t="shared" si="37"/>
        <v>112BOG8</v>
      </c>
      <c r="H1194" s="95">
        <v>112</v>
      </c>
      <c r="I1194" s="92" t="s">
        <v>70</v>
      </c>
      <c r="J1194" s="96">
        <v>3140.1197520000001</v>
      </c>
    </row>
    <row r="1195" spans="2:10">
      <c r="B1195" s="91" t="str">
        <f t="shared" si="36"/>
        <v>Guía en cartulina oficioCCE-135-AMP-2014-8</v>
      </c>
      <c r="C1195" s="92" t="s">
        <v>692</v>
      </c>
      <c r="D1195" s="93">
        <v>8</v>
      </c>
      <c r="E1195" s="92" t="s">
        <v>693</v>
      </c>
      <c r="F1195" s="93" t="s">
        <v>669</v>
      </c>
      <c r="G1195" s="94" t="str">
        <f t="shared" si="37"/>
        <v>113BOG8</v>
      </c>
      <c r="H1195" s="95">
        <v>113</v>
      </c>
      <c r="I1195" s="92" t="s">
        <v>69</v>
      </c>
      <c r="J1195" s="96">
        <v>506.53856000000002</v>
      </c>
    </row>
    <row r="1196" spans="2:10">
      <c r="B1196" s="91" t="str">
        <f t="shared" si="36"/>
        <v>Guía en cartulina cartaCCE-135-AMP-2014-8</v>
      </c>
      <c r="C1196" s="92" t="s">
        <v>692</v>
      </c>
      <c r="D1196" s="93">
        <v>8</v>
      </c>
      <c r="E1196" s="92" t="s">
        <v>693</v>
      </c>
      <c r="F1196" s="93" t="s">
        <v>669</v>
      </c>
      <c r="G1196" s="94" t="str">
        <f t="shared" si="37"/>
        <v>114BOG8</v>
      </c>
      <c r="H1196" s="95">
        <v>114</v>
      </c>
      <c r="I1196" s="92" t="s">
        <v>68</v>
      </c>
      <c r="J1196" s="96">
        <v>451.32459899999998</v>
      </c>
    </row>
    <row r="1197" spans="2:10">
      <c r="B1197" s="91" t="str">
        <f t="shared" si="36"/>
        <v>Separador plástico oficioCCE-135-AMP-2014-8</v>
      </c>
      <c r="C1197" s="92" t="s">
        <v>692</v>
      </c>
      <c r="D1197" s="93">
        <v>8</v>
      </c>
      <c r="E1197" s="92" t="s">
        <v>693</v>
      </c>
      <c r="F1197" s="93" t="s">
        <v>669</v>
      </c>
      <c r="G1197" s="94" t="str">
        <f t="shared" si="37"/>
        <v>115BOG8</v>
      </c>
      <c r="H1197" s="95">
        <v>115</v>
      </c>
      <c r="I1197" s="92" t="s">
        <v>67</v>
      </c>
      <c r="J1197" s="96">
        <v>944.0570479999999</v>
      </c>
    </row>
    <row r="1198" spans="2:10">
      <c r="B1198" s="91" t="str">
        <f t="shared" si="36"/>
        <v>Separador plástico cartaCCE-135-AMP-2014-8</v>
      </c>
      <c r="C1198" s="92" t="s">
        <v>692</v>
      </c>
      <c r="D1198" s="93">
        <v>8</v>
      </c>
      <c r="E1198" s="92" t="s">
        <v>693</v>
      </c>
      <c r="F1198" s="93" t="s">
        <v>669</v>
      </c>
      <c r="G1198" s="94" t="str">
        <f t="shared" si="37"/>
        <v>116BOG8</v>
      </c>
      <c r="H1198" s="95">
        <v>116</v>
      </c>
      <c r="I1198" s="92" t="s">
        <v>66</v>
      </c>
      <c r="J1198" s="96">
        <v>820.87131499999998</v>
      </c>
    </row>
    <row r="1199" spans="2:10">
      <c r="B1199" s="91" t="str">
        <f t="shared" si="36"/>
        <v>Tablero en acrílico CCE-135-AMP-2014-8</v>
      </c>
      <c r="C1199" s="92" t="s">
        <v>692</v>
      </c>
      <c r="D1199" s="93">
        <v>8</v>
      </c>
      <c r="E1199" s="92" t="s">
        <v>693</v>
      </c>
      <c r="F1199" s="93" t="s">
        <v>669</v>
      </c>
      <c r="G1199" s="94" t="str">
        <f t="shared" si="37"/>
        <v>117BOG8</v>
      </c>
      <c r="H1199" s="95">
        <v>117</v>
      </c>
      <c r="I1199" s="92" t="s">
        <v>64</v>
      </c>
      <c r="J1199" s="96">
        <v>71720.482317000002</v>
      </c>
    </row>
    <row r="1200" spans="2:10">
      <c r="B1200" s="91" t="str">
        <f t="shared" si="36"/>
        <v>Tablero en corcho 60 x 45 cmCCE-135-AMP-2014-8</v>
      </c>
      <c r="C1200" s="92" t="s">
        <v>692</v>
      </c>
      <c r="D1200" s="93">
        <v>8</v>
      </c>
      <c r="E1200" s="92" t="s">
        <v>693</v>
      </c>
      <c r="F1200" s="93" t="s">
        <v>669</v>
      </c>
      <c r="G1200" s="94" t="str">
        <f t="shared" si="37"/>
        <v>118BOG8</v>
      </c>
      <c r="H1200" s="95">
        <v>118</v>
      </c>
      <c r="I1200" s="92" t="s">
        <v>63</v>
      </c>
      <c r="J1200" s="96">
        <v>32848.616779000004</v>
      </c>
    </row>
    <row r="1201" spans="2:10">
      <c r="B1201" s="91" t="str">
        <f t="shared" si="36"/>
        <v>Tablero en corcho 80 x 120 cmsCCE-135-AMP-2014-8</v>
      </c>
      <c r="C1201" s="92" t="s">
        <v>692</v>
      </c>
      <c r="D1201" s="93">
        <v>8</v>
      </c>
      <c r="E1201" s="92" t="s">
        <v>693</v>
      </c>
      <c r="F1201" s="93" t="s">
        <v>669</v>
      </c>
      <c r="G1201" s="94" t="str">
        <f t="shared" si="37"/>
        <v>119BOG8</v>
      </c>
      <c r="H1201" s="95">
        <v>119</v>
      </c>
      <c r="I1201" s="92" t="s">
        <v>62</v>
      </c>
      <c r="J1201" s="96">
        <v>83627.880907999992</v>
      </c>
    </row>
    <row r="1202" spans="2:10">
      <c r="B1202" s="91" t="str">
        <f t="shared" si="36"/>
        <v>Notas autoadhesivasCCE-135-AMP-2014-8</v>
      </c>
      <c r="C1202" s="92" t="s">
        <v>692</v>
      </c>
      <c r="D1202" s="93">
        <v>8</v>
      </c>
      <c r="E1202" s="92" t="s">
        <v>693</v>
      </c>
      <c r="F1202" s="93" t="s">
        <v>669</v>
      </c>
      <c r="G1202" s="94" t="str">
        <f t="shared" si="37"/>
        <v>120BOG8</v>
      </c>
      <c r="H1202" s="95">
        <v>120</v>
      </c>
      <c r="I1202" s="92" t="s">
        <v>61</v>
      </c>
      <c r="J1202" s="96">
        <v>866.53526299999999</v>
      </c>
    </row>
    <row r="1203" spans="2:10">
      <c r="B1203" s="91" t="str">
        <f t="shared" si="36"/>
        <v>Taco de papel CCE-135-AMP-2014-8</v>
      </c>
      <c r="C1203" s="92" t="s">
        <v>692</v>
      </c>
      <c r="D1203" s="93">
        <v>8</v>
      </c>
      <c r="E1203" s="92" t="s">
        <v>693</v>
      </c>
      <c r="F1203" s="93" t="s">
        <v>669</v>
      </c>
      <c r="G1203" s="94" t="str">
        <f t="shared" si="37"/>
        <v>121BOG8</v>
      </c>
      <c r="H1203" s="95">
        <v>121</v>
      </c>
      <c r="I1203" s="92" t="s">
        <v>59</v>
      </c>
      <c r="J1203" s="96">
        <v>807.06520399999999</v>
      </c>
    </row>
    <row r="1204" spans="2:10">
      <c r="B1204" s="91" t="str">
        <f t="shared" si="36"/>
        <v>TajalápizCCE-135-AMP-2014-8</v>
      </c>
      <c r="C1204" s="92" t="s">
        <v>692</v>
      </c>
      <c r="D1204" s="93">
        <v>8</v>
      </c>
      <c r="E1204" s="92" t="s">
        <v>693</v>
      </c>
      <c r="F1204" s="93" t="s">
        <v>669</v>
      </c>
      <c r="G1204" s="94" t="str">
        <f t="shared" si="37"/>
        <v>122BOG8</v>
      </c>
      <c r="H1204" s="95">
        <v>122</v>
      </c>
      <c r="I1204" s="92" t="s">
        <v>58</v>
      </c>
      <c r="J1204" s="96">
        <v>218.759244</v>
      </c>
    </row>
    <row r="1205" spans="2:10">
      <c r="B1205" s="91" t="str">
        <f t="shared" si="36"/>
        <v>Tajalápiz eléctricoCCE-135-AMP-2014-8</v>
      </c>
      <c r="C1205" s="92" t="s">
        <v>692</v>
      </c>
      <c r="D1205" s="93">
        <v>8</v>
      </c>
      <c r="E1205" s="92" t="s">
        <v>693</v>
      </c>
      <c r="F1205" s="93" t="s">
        <v>669</v>
      </c>
      <c r="G1205" s="94" t="str">
        <f t="shared" si="37"/>
        <v>123BOG8</v>
      </c>
      <c r="H1205" s="95">
        <v>123</v>
      </c>
      <c r="I1205" s="92" t="s">
        <v>57</v>
      </c>
      <c r="J1205" s="96">
        <v>47904.626351999999</v>
      </c>
    </row>
    <row r="1206" spans="2:10">
      <c r="B1206" s="91" t="str">
        <f t="shared" si="36"/>
        <v>Tijera de acero inoxidableCCE-135-AMP-2014-8</v>
      </c>
      <c r="C1206" s="92" t="s">
        <v>692</v>
      </c>
      <c r="D1206" s="93">
        <v>8</v>
      </c>
      <c r="E1206" s="92" t="s">
        <v>693</v>
      </c>
      <c r="F1206" s="93" t="s">
        <v>669</v>
      </c>
      <c r="G1206" s="94" t="str">
        <f t="shared" si="37"/>
        <v>124BOG8</v>
      </c>
      <c r="H1206" s="95">
        <v>124</v>
      </c>
      <c r="I1206" s="92" t="s">
        <v>56</v>
      </c>
      <c r="J1206" s="96">
        <v>1896.6053260000001</v>
      </c>
    </row>
    <row r="1207" spans="2:10">
      <c r="B1207" s="91" t="str">
        <f t="shared" si="36"/>
        <v>Tijeras punta roma CCE-135-AMP-2014-8</v>
      </c>
      <c r="C1207" s="92" t="s">
        <v>692</v>
      </c>
      <c r="D1207" s="93">
        <v>8</v>
      </c>
      <c r="E1207" s="92" t="s">
        <v>693</v>
      </c>
      <c r="F1207" s="93" t="s">
        <v>669</v>
      </c>
      <c r="G1207" s="94" t="str">
        <f t="shared" si="37"/>
        <v>125BOG8</v>
      </c>
      <c r="H1207" s="95">
        <v>125</v>
      </c>
      <c r="I1207" s="92" t="s">
        <v>55</v>
      </c>
      <c r="J1207" s="96">
        <v>1072.5471789999999</v>
      </c>
    </row>
    <row r="1208" spans="2:10">
      <c r="B1208" s="91" t="str">
        <f t="shared" si="36"/>
        <v>Tinta marcador borrable recargableCCE-135-AMP-2014-8</v>
      </c>
      <c r="C1208" s="92" t="s">
        <v>692</v>
      </c>
      <c r="D1208" s="93">
        <v>8</v>
      </c>
      <c r="E1208" s="92" t="s">
        <v>693</v>
      </c>
      <c r="F1208" s="93" t="s">
        <v>669</v>
      </c>
      <c r="G1208" s="94" t="str">
        <f t="shared" si="37"/>
        <v>126BOG8</v>
      </c>
      <c r="H1208" s="95">
        <v>126</v>
      </c>
      <c r="I1208" s="92" t="s">
        <v>54</v>
      </c>
      <c r="J1208" s="96">
        <v>2258.719595</v>
      </c>
    </row>
    <row r="1209" spans="2:10">
      <c r="B1209" s="91" t="str">
        <f t="shared" si="36"/>
        <v>Memoria USB CCE-135-AMP-2014-8</v>
      </c>
      <c r="C1209" s="92" t="s">
        <v>692</v>
      </c>
      <c r="D1209" s="93">
        <v>8</v>
      </c>
      <c r="E1209" s="92" t="s">
        <v>693</v>
      </c>
      <c r="F1209" s="93" t="s">
        <v>669</v>
      </c>
      <c r="G1209" s="94" t="str">
        <f t="shared" si="37"/>
        <v>127BOG8</v>
      </c>
      <c r="H1209" s="95">
        <v>127</v>
      </c>
      <c r="I1209" s="92" t="s">
        <v>53</v>
      </c>
      <c r="J1209" s="96">
        <v>10661.756116</v>
      </c>
    </row>
    <row r="1210" spans="2:10">
      <c r="B1210" s="91" t="str">
        <f t="shared" si="36"/>
        <v>Kit escolar básicoCCE-135-AMP-2014-8</v>
      </c>
      <c r="C1210" s="92" t="s">
        <v>692</v>
      </c>
      <c r="D1210" s="93">
        <v>8</v>
      </c>
      <c r="E1210" s="92" t="s">
        <v>693</v>
      </c>
      <c r="F1210" s="93" t="s">
        <v>669</v>
      </c>
      <c r="G1210" s="94" t="str">
        <f t="shared" si="37"/>
        <v>128BOG8</v>
      </c>
      <c r="H1210" s="95">
        <v>128</v>
      </c>
      <c r="I1210" s="92" t="s">
        <v>52</v>
      </c>
      <c r="J1210" s="96">
        <v>8067.4652080000005</v>
      </c>
    </row>
    <row r="1211" spans="2:10">
      <c r="B1211" s="91" t="str">
        <f t="shared" si="36"/>
        <v>Block amarillo cuadriculado CCE-135-AMP-2014-8</v>
      </c>
      <c r="C1211" s="92" t="s">
        <v>692</v>
      </c>
      <c r="D1211" s="93">
        <v>8</v>
      </c>
      <c r="E1211" s="92" t="s">
        <v>693</v>
      </c>
      <c r="F1211" s="93" t="s">
        <v>669</v>
      </c>
      <c r="G1211" s="94" t="str">
        <f t="shared" si="37"/>
        <v>129BOG8</v>
      </c>
      <c r="H1211" s="95">
        <v>129</v>
      </c>
      <c r="I1211" s="92" t="s">
        <v>51</v>
      </c>
      <c r="J1211" s="96">
        <v>2161.5945999999999</v>
      </c>
    </row>
    <row r="1212" spans="2:10">
      <c r="B1212" s="91" t="str">
        <f t="shared" si="36"/>
        <v>Block amarillo rayado CCE-135-AMP-2014-8</v>
      </c>
      <c r="C1212" s="92" t="s">
        <v>692</v>
      </c>
      <c r="D1212" s="93">
        <v>8</v>
      </c>
      <c r="E1212" s="92" t="s">
        <v>693</v>
      </c>
      <c r="F1212" s="93" t="s">
        <v>669</v>
      </c>
      <c r="G1212" s="94" t="str">
        <f t="shared" si="37"/>
        <v>130BOG8</v>
      </c>
      <c r="H1212" s="95">
        <v>130</v>
      </c>
      <c r="I1212" s="92" t="s">
        <v>50</v>
      </c>
      <c r="J1212" s="96">
        <v>2161.5945999999999</v>
      </c>
    </row>
    <row r="1213" spans="2:10">
      <c r="B1213" s="91" t="str">
        <f t="shared" si="36"/>
        <v>Block bond cuadriculado CCE-135-AMP-2014-8</v>
      </c>
      <c r="C1213" s="92" t="s">
        <v>692</v>
      </c>
      <c r="D1213" s="93">
        <v>8</v>
      </c>
      <c r="E1213" s="92" t="s">
        <v>693</v>
      </c>
      <c r="F1213" s="93" t="s">
        <v>669</v>
      </c>
      <c r="G1213" s="94" t="str">
        <f t="shared" si="37"/>
        <v>131BOG8</v>
      </c>
      <c r="H1213" s="95">
        <v>131</v>
      </c>
      <c r="I1213" s="92" t="s">
        <v>49</v>
      </c>
      <c r="J1213" s="96">
        <v>999.27100900000005</v>
      </c>
    </row>
    <row r="1214" spans="2:10">
      <c r="B1214" s="91" t="str">
        <f t="shared" si="36"/>
        <v>Block bond rayadoCCE-135-AMP-2014-8</v>
      </c>
      <c r="C1214" s="92" t="s">
        <v>692</v>
      </c>
      <c r="D1214" s="93">
        <v>8</v>
      </c>
      <c r="E1214" s="92" t="s">
        <v>693</v>
      </c>
      <c r="F1214" s="93" t="s">
        <v>669</v>
      </c>
      <c r="G1214" s="94" t="str">
        <f t="shared" si="37"/>
        <v>132BOG8</v>
      </c>
      <c r="H1214" s="95">
        <v>132</v>
      </c>
      <c r="I1214" s="92" t="s">
        <v>48</v>
      </c>
      <c r="J1214" s="96">
        <v>999.27100900000005</v>
      </c>
    </row>
    <row r="1215" spans="2:10">
      <c r="B1215" s="91" t="str">
        <f t="shared" si="36"/>
        <v>Block periódico CCE-135-AMP-2014-8</v>
      </c>
      <c r="C1215" s="92" t="s">
        <v>692</v>
      </c>
      <c r="D1215" s="93">
        <v>8</v>
      </c>
      <c r="E1215" s="92" t="s">
        <v>693</v>
      </c>
      <c r="F1215" s="93" t="s">
        <v>669</v>
      </c>
      <c r="G1215" s="94" t="str">
        <f t="shared" si="37"/>
        <v>133BOG8</v>
      </c>
      <c r="H1215" s="95">
        <v>133</v>
      </c>
      <c r="I1215" s="92" t="s">
        <v>47</v>
      </c>
      <c r="J1215" s="96">
        <v>1202.4001000000001</v>
      </c>
    </row>
    <row r="1216" spans="2:10">
      <c r="B1216" s="91" t="str">
        <f t="shared" si="36"/>
        <v>Cartulina carta blancaCCE-135-AMP-2014-8</v>
      </c>
      <c r="C1216" s="92" t="s">
        <v>692</v>
      </c>
      <c r="D1216" s="93">
        <v>8</v>
      </c>
      <c r="E1216" s="92" t="s">
        <v>693</v>
      </c>
      <c r="F1216" s="93" t="s">
        <v>669</v>
      </c>
      <c r="G1216" s="94" t="str">
        <f t="shared" si="37"/>
        <v>134BOG8</v>
      </c>
      <c r="H1216" s="95">
        <v>134</v>
      </c>
      <c r="I1216" s="92" t="s">
        <v>219</v>
      </c>
      <c r="J1216" s="96">
        <v>3777.276492</v>
      </c>
    </row>
    <row r="1217" spans="2:10">
      <c r="B1217" s="91" t="str">
        <f t="shared" si="36"/>
        <v>Cartulina carta surtidoCCE-135-AMP-2014-8</v>
      </c>
      <c r="C1217" s="92" t="s">
        <v>692</v>
      </c>
      <c r="D1217" s="93">
        <v>8</v>
      </c>
      <c r="E1217" s="92" t="s">
        <v>693</v>
      </c>
      <c r="F1217" s="93" t="s">
        <v>669</v>
      </c>
      <c r="G1217" s="94" t="str">
        <f t="shared" si="37"/>
        <v>135BOG8</v>
      </c>
      <c r="H1217" s="95">
        <v>135</v>
      </c>
      <c r="I1217" s="92" t="s">
        <v>220</v>
      </c>
      <c r="J1217" s="96">
        <v>3886.6561139999999</v>
      </c>
    </row>
    <row r="1218" spans="2:10">
      <c r="B1218" s="91" t="str">
        <f t="shared" ref="B1218:B1281" si="38">I1218&amp;E1218</f>
        <v>Cartulina oficio blancaCCE-135-AMP-2014-8</v>
      </c>
      <c r="C1218" s="92" t="s">
        <v>692</v>
      </c>
      <c r="D1218" s="93">
        <v>8</v>
      </c>
      <c r="E1218" s="92" t="s">
        <v>693</v>
      </c>
      <c r="F1218" s="93" t="s">
        <v>669</v>
      </c>
      <c r="G1218" s="94" t="str">
        <f t="shared" si="37"/>
        <v>136BOG8</v>
      </c>
      <c r="H1218" s="95">
        <v>136</v>
      </c>
      <c r="I1218" s="92" t="s">
        <v>46</v>
      </c>
      <c r="J1218" s="96">
        <v>4197.8020370000004</v>
      </c>
    </row>
    <row r="1219" spans="2:10">
      <c r="B1219" s="91" t="str">
        <f t="shared" si="38"/>
        <v>Cartulina oficio surtidoCCE-135-AMP-2014-8</v>
      </c>
      <c r="C1219" s="92" t="s">
        <v>692</v>
      </c>
      <c r="D1219" s="93">
        <v>8</v>
      </c>
      <c r="E1219" s="92" t="s">
        <v>693</v>
      </c>
      <c r="F1219" s="93" t="s">
        <v>669</v>
      </c>
      <c r="G1219" s="94" t="str">
        <f t="shared" ref="G1219:G1282" si="39">H1219&amp;F1219&amp;D1219</f>
        <v>137BOG8</v>
      </c>
      <c r="H1219" s="95">
        <v>137</v>
      </c>
      <c r="I1219" s="92" t="s">
        <v>45</v>
      </c>
      <c r="J1219" s="96">
        <v>4319.9185040000002</v>
      </c>
    </row>
    <row r="1220" spans="2:10">
      <c r="B1220" s="91" t="str">
        <f t="shared" si="38"/>
        <v>Cartulina pliego blancoCCE-135-AMP-2014-8</v>
      </c>
      <c r="C1220" s="92" t="s">
        <v>692</v>
      </c>
      <c r="D1220" s="93">
        <v>8</v>
      </c>
      <c r="E1220" s="92" t="s">
        <v>693</v>
      </c>
      <c r="F1220" s="93" t="s">
        <v>669</v>
      </c>
      <c r="G1220" s="94" t="str">
        <f t="shared" si="39"/>
        <v>138BOG8</v>
      </c>
      <c r="H1220" s="95">
        <v>138</v>
      </c>
      <c r="I1220" s="92" t="s">
        <v>44</v>
      </c>
      <c r="J1220" s="96">
        <v>378.048429</v>
      </c>
    </row>
    <row r="1221" spans="2:10">
      <c r="B1221" s="91" t="str">
        <f t="shared" si="38"/>
        <v>Cartulina pliego surtidoCCE-135-AMP-2014-8</v>
      </c>
      <c r="C1221" s="92" t="s">
        <v>692</v>
      </c>
      <c r="D1221" s="93">
        <v>8</v>
      </c>
      <c r="E1221" s="92" t="s">
        <v>693</v>
      </c>
      <c r="F1221" s="93" t="s">
        <v>669</v>
      </c>
      <c r="G1221" s="94" t="str">
        <f t="shared" si="39"/>
        <v>139BOG8</v>
      </c>
      <c r="H1221" s="95">
        <v>139</v>
      </c>
      <c r="I1221" s="92" t="s">
        <v>43</v>
      </c>
      <c r="J1221" s="96">
        <v>389.72649100000001</v>
      </c>
    </row>
    <row r="1222" spans="2:10">
      <c r="B1222" s="91" t="str">
        <f t="shared" si="38"/>
        <v>Forma continua carta 1 parteCCE-135-AMP-2014-8</v>
      </c>
      <c r="C1222" s="92" t="s">
        <v>692</v>
      </c>
      <c r="D1222" s="93">
        <v>8</v>
      </c>
      <c r="E1222" s="92" t="s">
        <v>693</v>
      </c>
      <c r="F1222" s="93" t="s">
        <v>669</v>
      </c>
      <c r="G1222" s="94" t="str">
        <f t="shared" si="39"/>
        <v>140BOG8</v>
      </c>
      <c r="H1222" s="95">
        <v>140</v>
      </c>
      <c r="I1222" s="92" t="s">
        <v>42</v>
      </c>
      <c r="J1222" s="96">
        <v>46349.966003000001</v>
      </c>
    </row>
    <row r="1223" spans="2:10">
      <c r="B1223" s="91" t="str">
        <f t="shared" si="38"/>
        <v>Forma continua carta 2 partesCCE-135-AMP-2014-8</v>
      </c>
      <c r="C1223" s="92" t="s">
        <v>692</v>
      </c>
      <c r="D1223" s="93">
        <v>8</v>
      </c>
      <c r="E1223" s="92" t="s">
        <v>693</v>
      </c>
      <c r="F1223" s="93" t="s">
        <v>669</v>
      </c>
      <c r="G1223" s="94" t="str">
        <f t="shared" si="39"/>
        <v>141BOG8</v>
      </c>
      <c r="H1223" s="95">
        <v>141</v>
      </c>
      <c r="I1223" s="92" t="s">
        <v>41</v>
      </c>
      <c r="J1223" s="96">
        <v>67663.917738999997</v>
      </c>
    </row>
    <row r="1224" spans="2:10">
      <c r="B1224" s="91" t="str">
        <f t="shared" si="38"/>
        <v>Forma continua carta 3 partesCCE-135-AMP-2014-8</v>
      </c>
      <c r="C1224" s="92" t="s">
        <v>692</v>
      </c>
      <c r="D1224" s="93">
        <v>8</v>
      </c>
      <c r="E1224" s="92" t="s">
        <v>693</v>
      </c>
      <c r="F1224" s="93" t="s">
        <v>669</v>
      </c>
      <c r="G1224" s="94" t="str">
        <f t="shared" si="39"/>
        <v>142BOG8</v>
      </c>
      <c r="H1224" s="95">
        <v>142</v>
      </c>
      <c r="I1224" s="92" t="s">
        <v>40</v>
      </c>
      <c r="J1224" s="96">
        <v>71852.169762999998</v>
      </c>
    </row>
    <row r="1225" spans="2:10">
      <c r="B1225" s="91" t="str">
        <f t="shared" si="38"/>
        <v>Forma continua oficio 1 parteCCE-135-AMP-2014-8</v>
      </c>
      <c r="C1225" s="92" t="s">
        <v>692</v>
      </c>
      <c r="D1225" s="93">
        <v>8</v>
      </c>
      <c r="E1225" s="92" t="s">
        <v>693</v>
      </c>
      <c r="F1225" s="93" t="s">
        <v>669</v>
      </c>
      <c r="G1225" s="94" t="str">
        <f t="shared" si="39"/>
        <v>143BOG8</v>
      </c>
      <c r="H1225" s="95">
        <v>143</v>
      </c>
      <c r="I1225" s="92" t="s">
        <v>39</v>
      </c>
      <c r="J1225" s="96">
        <v>69245.131527000005</v>
      </c>
    </row>
    <row r="1226" spans="2:10">
      <c r="B1226" s="91" t="str">
        <f t="shared" si="38"/>
        <v>Forma continua oficio 2 partesCCE-135-AMP-2014-8</v>
      </c>
      <c r="C1226" s="92" t="s">
        <v>692</v>
      </c>
      <c r="D1226" s="93">
        <v>8</v>
      </c>
      <c r="E1226" s="92" t="s">
        <v>693</v>
      </c>
      <c r="F1226" s="93" t="s">
        <v>669</v>
      </c>
      <c r="G1226" s="94" t="str">
        <f t="shared" si="39"/>
        <v>144BOG8</v>
      </c>
      <c r="H1226" s="95">
        <v>144</v>
      </c>
      <c r="I1226" s="92" t="s">
        <v>37</v>
      </c>
      <c r="J1226" s="96">
        <v>80786.17023399999</v>
      </c>
    </row>
    <row r="1227" spans="2:10">
      <c r="B1227" s="91" t="str">
        <f t="shared" si="38"/>
        <v>Forma continua oficio 3 partesCCE-135-AMP-2014-8</v>
      </c>
      <c r="C1227" s="92" t="s">
        <v>692</v>
      </c>
      <c r="D1227" s="93">
        <v>8</v>
      </c>
      <c r="E1227" s="92" t="s">
        <v>693</v>
      </c>
      <c r="F1227" s="93" t="s">
        <v>669</v>
      </c>
      <c r="G1227" s="94" t="str">
        <f t="shared" si="39"/>
        <v>145BOG8</v>
      </c>
      <c r="H1227" s="95">
        <v>145</v>
      </c>
      <c r="I1227" s="92" t="s">
        <v>35</v>
      </c>
      <c r="J1227" s="96">
        <v>85998.108173999994</v>
      </c>
    </row>
    <row r="1228" spans="2:10">
      <c r="B1228" s="91" t="str">
        <f t="shared" si="38"/>
        <v>Libreta de TaquigrafíaCCE-135-AMP-2014-8</v>
      </c>
      <c r="C1228" s="92" t="s">
        <v>692</v>
      </c>
      <c r="D1228" s="93">
        <v>8</v>
      </c>
      <c r="E1228" s="92" t="s">
        <v>693</v>
      </c>
      <c r="F1228" s="93" t="s">
        <v>669</v>
      </c>
      <c r="G1228" s="94" t="str">
        <f t="shared" si="39"/>
        <v>146BOG8</v>
      </c>
      <c r="H1228" s="95">
        <v>146</v>
      </c>
      <c r="I1228" s="92" t="s">
        <v>33</v>
      </c>
      <c r="J1228" s="96">
        <v>1341.2159860000002</v>
      </c>
    </row>
    <row r="1229" spans="2:10">
      <c r="B1229" s="91" t="str">
        <f t="shared" si="38"/>
        <v>Libreta doble OCCE-135-AMP-2014-8</v>
      </c>
      <c r="C1229" s="92" t="s">
        <v>692</v>
      </c>
      <c r="D1229" s="93">
        <v>8</v>
      </c>
      <c r="E1229" s="92" t="s">
        <v>693</v>
      </c>
      <c r="F1229" s="93" t="s">
        <v>669</v>
      </c>
      <c r="G1229" s="94" t="str">
        <f t="shared" si="39"/>
        <v>147BOG8</v>
      </c>
      <c r="H1229" s="95">
        <v>147</v>
      </c>
      <c r="I1229" s="92" t="s">
        <v>32</v>
      </c>
      <c r="J1229" s="96">
        <v>1231.836364</v>
      </c>
    </row>
    <row r="1230" spans="2:10">
      <c r="B1230" s="91" t="str">
        <f t="shared" si="38"/>
        <v>LibretaTelemensajeCCE-135-AMP-2014-8</v>
      </c>
      <c r="C1230" s="92" t="s">
        <v>692</v>
      </c>
      <c r="D1230" s="93">
        <v>8</v>
      </c>
      <c r="E1230" s="92" t="s">
        <v>693</v>
      </c>
      <c r="F1230" s="93" t="s">
        <v>669</v>
      </c>
      <c r="G1230" s="94" t="str">
        <f t="shared" si="39"/>
        <v>148BOG8</v>
      </c>
      <c r="H1230" s="95">
        <v>148</v>
      </c>
      <c r="I1230" s="92" t="s">
        <v>31</v>
      </c>
      <c r="J1230" s="96">
        <v>10930.624100000001</v>
      </c>
    </row>
    <row r="1231" spans="2:10">
      <c r="B1231" s="91" t="str">
        <f t="shared" si="38"/>
        <v>Libro de actas 100 foliosCCE-135-AMP-2014-8</v>
      </c>
      <c r="C1231" s="92" t="s">
        <v>692</v>
      </c>
      <c r="D1231" s="93">
        <v>8</v>
      </c>
      <c r="E1231" s="92" t="s">
        <v>693</v>
      </c>
      <c r="F1231" s="93" t="s">
        <v>669</v>
      </c>
      <c r="G1231" s="94" t="str">
        <f t="shared" si="39"/>
        <v>149BOG8</v>
      </c>
      <c r="H1231" s="95">
        <v>149</v>
      </c>
      <c r="I1231" s="92" t="s">
        <v>30</v>
      </c>
      <c r="J1231" s="96">
        <v>4053.7760999999996</v>
      </c>
    </row>
    <row r="1232" spans="2:10">
      <c r="B1232" s="91" t="str">
        <f t="shared" si="38"/>
        <v>Libro de actas 200 foliosCCE-135-AMP-2014-8</v>
      </c>
      <c r="C1232" s="92" t="s">
        <v>692</v>
      </c>
      <c r="D1232" s="93">
        <v>8</v>
      </c>
      <c r="E1232" s="92" t="s">
        <v>693</v>
      </c>
      <c r="F1232" s="93" t="s">
        <v>669</v>
      </c>
      <c r="G1232" s="94" t="str">
        <f t="shared" si="39"/>
        <v>150BOG8</v>
      </c>
      <c r="H1232" s="95">
        <v>150</v>
      </c>
      <c r="I1232" s="92" t="s">
        <v>29</v>
      </c>
      <c r="J1232" s="96">
        <v>6296.1736639999999</v>
      </c>
    </row>
    <row r="1233" spans="2:10">
      <c r="B1233" s="91" t="str">
        <f t="shared" si="38"/>
        <v>Libro de actas 300 foliosCCE-135-AMP-2014-8</v>
      </c>
      <c r="C1233" s="92" t="s">
        <v>692</v>
      </c>
      <c r="D1233" s="93">
        <v>8</v>
      </c>
      <c r="E1233" s="92" t="s">
        <v>693</v>
      </c>
      <c r="F1233" s="93" t="s">
        <v>669</v>
      </c>
      <c r="G1233" s="94" t="str">
        <f t="shared" si="39"/>
        <v>151BOG8</v>
      </c>
      <c r="H1233" s="95">
        <v>151</v>
      </c>
      <c r="I1233" s="92" t="s">
        <v>28</v>
      </c>
      <c r="J1233" s="96">
        <v>9991.6827560000002</v>
      </c>
    </row>
    <row r="1234" spans="2:10">
      <c r="B1234" s="91" t="str">
        <f t="shared" si="38"/>
        <v>Libro de actas 400 foliosCCE-135-AMP-2014-8</v>
      </c>
      <c r="C1234" s="92" t="s">
        <v>692</v>
      </c>
      <c r="D1234" s="93">
        <v>8</v>
      </c>
      <c r="E1234" s="92" t="s">
        <v>693</v>
      </c>
      <c r="F1234" s="93" t="s">
        <v>669</v>
      </c>
      <c r="G1234" s="94" t="str">
        <f t="shared" si="39"/>
        <v>152BOG8</v>
      </c>
      <c r="H1234" s="95">
        <v>152</v>
      </c>
      <c r="I1234" s="92" t="s">
        <v>27</v>
      </c>
      <c r="J1234" s="96">
        <v>11770.406747000001</v>
      </c>
    </row>
    <row r="1235" spans="2:10">
      <c r="B1235" s="91" t="str">
        <f t="shared" si="38"/>
        <v>Libro de actas 600 foliosCCE-135-AMP-2014-8</v>
      </c>
      <c r="C1235" s="92" t="s">
        <v>692</v>
      </c>
      <c r="D1235" s="93">
        <v>8</v>
      </c>
      <c r="E1235" s="92" t="s">
        <v>693</v>
      </c>
      <c r="F1235" s="93" t="s">
        <v>669</v>
      </c>
      <c r="G1235" s="94" t="str">
        <f t="shared" si="39"/>
        <v>153BOG8</v>
      </c>
      <c r="H1235" s="95">
        <v>153</v>
      </c>
      <c r="I1235" s="92" t="s">
        <v>26</v>
      </c>
      <c r="J1235" s="96">
        <v>15739.899527000001</v>
      </c>
    </row>
    <row r="1236" spans="2:10">
      <c r="B1236" s="91" t="str">
        <f t="shared" si="38"/>
        <v>Papel bond 60g cartaCCE-135-AMP-2014-8</v>
      </c>
      <c r="C1236" s="92" t="s">
        <v>692</v>
      </c>
      <c r="D1236" s="93">
        <v>8</v>
      </c>
      <c r="E1236" s="92" t="s">
        <v>693</v>
      </c>
      <c r="F1236" s="93" t="s">
        <v>669</v>
      </c>
      <c r="G1236" s="94" t="str">
        <f t="shared" si="39"/>
        <v>154BOG8</v>
      </c>
      <c r="H1236" s="95">
        <v>154</v>
      </c>
      <c r="I1236" s="92" t="s">
        <v>25</v>
      </c>
      <c r="J1236" s="96">
        <v>60496.973679999996</v>
      </c>
    </row>
    <row r="1237" spans="2:10">
      <c r="B1237" s="91" t="str">
        <f t="shared" si="38"/>
        <v>Papel bond 60g oficioCCE-135-AMP-2014-8</v>
      </c>
      <c r="C1237" s="92" t="s">
        <v>692</v>
      </c>
      <c r="D1237" s="93">
        <v>8</v>
      </c>
      <c r="E1237" s="92" t="s">
        <v>693</v>
      </c>
      <c r="F1237" s="93" t="s">
        <v>669</v>
      </c>
      <c r="G1237" s="94" t="str">
        <f t="shared" si="39"/>
        <v>155BOG8</v>
      </c>
      <c r="H1237" s="95">
        <v>155</v>
      </c>
      <c r="I1237" s="92" t="s">
        <v>24</v>
      </c>
      <c r="J1237" s="96">
        <v>70735.017418999996</v>
      </c>
    </row>
    <row r="1238" spans="2:10">
      <c r="B1238" s="91" t="str">
        <f t="shared" si="38"/>
        <v>Papel bond 75g oficioCCE-135-AMP-2014-8</v>
      </c>
      <c r="C1238" s="92" t="s">
        <v>692</v>
      </c>
      <c r="D1238" s="93">
        <v>8</v>
      </c>
      <c r="E1238" s="92" t="s">
        <v>693</v>
      </c>
      <c r="F1238" s="93" t="s">
        <v>669</v>
      </c>
      <c r="G1238" s="94" t="str">
        <f t="shared" si="39"/>
        <v>156BOG8</v>
      </c>
      <c r="H1238" s="95">
        <v>156</v>
      </c>
      <c r="I1238" s="92" t="s">
        <v>23</v>
      </c>
      <c r="J1238" s="96">
        <v>105186.42200000001</v>
      </c>
    </row>
    <row r="1239" spans="2:10">
      <c r="B1239" s="91" t="str">
        <f t="shared" si="38"/>
        <v>Papel bond 75g cartaCCE-135-AMP-2014-8</v>
      </c>
      <c r="C1239" s="92" t="s">
        <v>692</v>
      </c>
      <c r="D1239" s="93">
        <v>8</v>
      </c>
      <c r="E1239" s="92" t="s">
        <v>693</v>
      </c>
      <c r="F1239" s="93" t="s">
        <v>669</v>
      </c>
      <c r="G1239" s="94" t="str">
        <f t="shared" si="39"/>
        <v>157BOG8</v>
      </c>
      <c r="H1239" s="95">
        <v>157</v>
      </c>
      <c r="I1239" s="92" t="s">
        <v>22</v>
      </c>
      <c r="J1239" s="96">
        <v>87554.016000000003</v>
      </c>
    </row>
    <row r="1240" spans="2:10">
      <c r="B1240" s="91" t="str">
        <f t="shared" si="38"/>
        <v>Papel carbón para máquina oficioCCE-135-AMP-2014-8</v>
      </c>
      <c r="C1240" s="92" t="s">
        <v>692</v>
      </c>
      <c r="D1240" s="93">
        <v>8</v>
      </c>
      <c r="E1240" s="92" t="s">
        <v>693</v>
      </c>
      <c r="F1240" s="93" t="s">
        <v>669</v>
      </c>
      <c r="G1240" s="94" t="str">
        <f t="shared" si="39"/>
        <v>158BOG8</v>
      </c>
      <c r="H1240" s="95">
        <v>158</v>
      </c>
      <c r="I1240" s="92" t="s">
        <v>21</v>
      </c>
      <c r="J1240" s="96">
        <v>5231.0589319999999</v>
      </c>
    </row>
    <row r="1241" spans="2:10">
      <c r="B1241" s="91" t="str">
        <f t="shared" si="38"/>
        <v>Papel carbón para escritura oficioCCE-135-AMP-2014-8</v>
      </c>
      <c r="C1241" s="92" t="s">
        <v>692</v>
      </c>
      <c r="D1241" s="93">
        <v>8</v>
      </c>
      <c r="E1241" s="92" t="s">
        <v>693</v>
      </c>
      <c r="F1241" s="93" t="s">
        <v>669</v>
      </c>
      <c r="G1241" s="94" t="str">
        <f t="shared" si="39"/>
        <v>159BOG8</v>
      </c>
      <c r="H1241" s="95">
        <v>159</v>
      </c>
      <c r="I1241" s="92" t="s">
        <v>20</v>
      </c>
      <c r="J1241" s="96">
        <v>8000.5627019999993</v>
      </c>
    </row>
    <row r="1242" spans="2:10">
      <c r="B1242" s="91" t="str">
        <f t="shared" si="38"/>
        <v>Papel carbón para máquina cartaCCE-135-AMP-2014-8</v>
      </c>
      <c r="C1242" s="92" t="s">
        <v>692</v>
      </c>
      <c r="D1242" s="93">
        <v>8</v>
      </c>
      <c r="E1242" s="92" t="s">
        <v>693</v>
      </c>
      <c r="F1242" s="93" t="s">
        <v>669</v>
      </c>
      <c r="G1242" s="94" t="str">
        <f t="shared" si="39"/>
        <v>160BOG8</v>
      </c>
      <c r="H1242" s="95">
        <v>160</v>
      </c>
      <c r="I1242" s="92" t="s">
        <v>19</v>
      </c>
      <c r="J1242" s="96">
        <v>4885.9271230000004</v>
      </c>
    </row>
    <row r="1243" spans="2:10">
      <c r="B1243" s="91" t="str">
        <f t="shared" si="38"/>
        <v>Papel carbón para escritura cartaCCE-135-AMP-2014-8</v>
      </c>
      <c r="C1243" s="92" t="s">
        <v>692</v>
      </c>
      <c r="D1243" s="93">
        <v>8</v>
      </c>
      <c r="E1243" s="92" t="s">
        <v>693</v>
      </c>
      <c r="F1243" s="93" t="s">
        <v>669</v>
      </c>
      <c r="G1243" s="94" t="str">
        <f t="shared" si="39"/>
        <v>161BOG8</v>
      </c>
      <c r="H1243" s="95">
        <v>161</v>
      </c>
      <c r="I1243" s="92" t="s">
        <v>18</v>
      </c>
      <c r="J1243" s="96">
        <v>7051.2012559999994</v>
      </c>
    </row>
    <row r="1244" spans="2:10">
      <c r="B1244" s="91" t="str">
        <f t="shared" si="38"/>
        <v>Papel kraft 60gCCE-135-AMP-2014-8</v>
      </c>
      <c r="C1244" s="92" t="s">
        <v>692</v>
      </c>
      <c r="D1244" s="93">
        <v>8</v>
      </c>
      <c r="E1244" s="92" t="s">
        <v>693</v>
      </c>
      <c r="F1244" s="93" t="s">
        <v>669</v>
      </c>
      <c r="G1244" s="94" t="str">
        <f t="shared" si="39"/>
        <v>162BOG8</v>
      </c>
      <c r="H1244" s="95">
        <v>162</v>
      </c>
      <c r="I1244" s="92" t="s">
        <v>17</v>
      </c>
      <c r="J1244" s="96">
        <v>50368.299079999997</v>
      </c>
    </row>
    <row r="1245" spans="2:10">
      <c r="B1245" s="91" t="str">
        <f t="shared" si="38"/>
        <v>Papel kraft 90gCCE-135-AMP-2014-8</v>
      </c>
      <c r="C1245" s="92" t="s">
        <v>692</v>
      </c>
      <c r="D1245" s="93">
        <v>8</v>
      </c>
      <c r="E1245" s="92" t="s">
        <v>693</v>
      </c>
      <c r="F1245" s="93" t="s">
        <v>669</v>
      </c>
      <c r="G1245" s="94" t="str">
        <f t="shared" si="39"/>
        <v>163BOG8</v>
      </c>
      <c r="H1245" s="95">
        <v>163</v>
      </c>
      <c r="I1245" s="92" t="s">
        <v>16</v>
      </c>
      <c r="J1245" s="96">
        <v>52557.998603000007</v>
      </c>
    </row>
    <row r="1246" spans="2:10">
      <c r="B1246" s="91" t="str">
        <f t="shared" si="38"/>
        <v>Papel tipo kimberly CCE-135-AMP-2014-8</v>
      </c>
      <c r="C1246" s="92" t="s">
        <v>692</v>
      </c>
      <c r="D1246" s="93">
        <v>8</v>
      </c>
      <c r="E1246" s="92" t="s">
        <v>693</v>
      </c>
      <c r="F1246" s="93" t="s">
        <v>669</v>
      </c>
      <c r="G1246" s="94" t="str">
        <f t="shared" si="39"/>
        <v>164BOG8</v>
      </c>
      <c r="H1246" s="95">
        <v>164</v>
      </c>
      <c r="I1246" s="92" t="s">
        <v>14</v>
      </c>
      <c r="J1246" s="96">
        <v>33259.581828000002</v>
      </c>
    </row>
    <row r="1247" spans="2:10">
      <c r="B1247" s="91" t="str">
        <f t="shared" si="38"/>
        <v>Rollo Sumadora 70mmCCE-135-AMP-2014-8</v>
      </c>
      <c r="C1247" s="92" t="s">
        <v>692</v>
      </c>
      <c r="D1247" s="93">
        <v>8</v>
      </c>
      <c r="E1247" s="92" t="s">
        <v>693</v>
      </c>
      <c r="F1247" s="93" t="s">
        <v>669</v>
      </c>
      <c r="G1247" s="94" t="str">
        <f t="shared" si="39"/>
        <v>165BOG8</v>
      </c>
      <c r="H1247" s="95">
        <v>165</v>
      </c>
      <c r="I1247" s="92" t="s">
        <v>13</v>
      </c>
      <c r="J1247" s="96">
        <v>713.61974199999997</v>
      </c>
    </row>
    <row r="1248" spans="2:10">
      <c r="B1248" s="91" t="str">
        <f t="shared" si="38"/>
        <v>Rollo Sumadora 57mmCCE-135-AMP-2014-8</v>
      </c>
      <c r="C1248" s="92" t="s">
        <v>692</v>
      </c>
      <c r="D1248" s="93">
        <v>8</v>
      </c>
      <c r="E1248" s="92" t="s">
        <v>693</v>
      </c>
      <c r="F1248" s="93" t="s">
        <v>669</v>
      </c>
      <c r="G1248" s="94" t="str">
        <f t="shared" si="39"/>
        <v>166BOG8</v>
      </c>
      <c r="H1248" s="95">
        <v>166</v>
      </c>
      <c r="I1248" s="92" t="s">
        <v>223</v>
      </c>
      <c r="J1248" s="96">
        <v>532.0227329999999</v>
      </c>
    </row>
    <row r="1249" spans="2:10">
      <c r="B1249" s="91" t="str">
        <f t="shared" si="38"/>
        <v>Papel contact transparenteCCE-135-AMP-2014-8</v>
      </c>
      <c r="C1249" s="92" t="s">
        <v>692</v>
      </c>
      <c r="D1249" s="93">
        <v>8</v>
      </c>
      <c r="E1249" s="92" t="s">
        <v>693</v>
      </c>
      <c r="F1249" s="93" t="s">
        <v>669</v>
      </c>
      <c r="G1249" s="94" t="str">
        <f t="shared" si="39"/>
        <v>167BOG8</v>
      </c>
      <c r="H1249" s="95">
        <v>167</v>
      </c>
      <c r="I1249" s="92" t="s">
        <v>12</v>
      </c>
      <c r="J1249" s="96">
        <v>23370.905029999998</v>
      </c>
    </row>
    <row r="1250" spans="2:10">
      <c r="B1250" s="91" t="str">
        <f t="shared" si="38"/>
        <v>Sobre para archivo cartaCCE-135-AMP-2014-8</v>
      </c>
      <c r="C1250" s="92" t="s">
        <v>692</v>
      </c>
      <c r="D1250" s="93">
        <v>8</v>
      </c>
      <c r="E1250" s="92" t="s">
        <v>693</v>
      </c>
      <c r="F1250" s="93" t="s">
        <v>669</v>
      </c>
      <c r="G1250" s="94" t="str">
        <f t="shared" si="39"/>
        <v>168BOG8</v>
      </c>
      <c r="H1250" s="95">
        <v>168</v>
      </c>
      <c r="I1250" s="92" t="s">
        <v>10</v>
      </c>
      <c r="J1250" s="96">
        <v>136.99184400000001</v>
      </c>
    </row>
    <row r="1251" spans="2:10">
      <c r="B1251" s="91" t="str">
        <f t="shared" si="38"/>
        <v>Sobre para archivo oficioCCE-135-AMP-2014-8</v>
      </c>
      <c r="C1251" s="92" t="s">
        <v>692</v>
      </c>
      <c r="D1251" s="93">
        <v>8</v>
      </c>
      <c r="E1251" s="92" t="s">
        <v>693</v>
      </c>
      <c r="F1251" s="93" t="s">
        <v>669</v>
      </c>
      <c r="G1251" s="94" t="str">
        <f t="shared" si="39"/>
        <v>169BOG8</v>
      </c>
      <c r="H1251" s="95">
        <v>169</v>
      </c>
      <c r="I1251" s="92" t="s">
        <v>9</v>
      </c>
      <c r="J1251" s="96">
        <v>170.96724700000001</v>
      </c>
    </row>
    <row r="1252" spans="2:10">
      <c r="B1252" s="91" t="str">
        <f t="shared" si="38"/>
        <v>Sobre correspondenciaCCE-135-AMP-2014-8</v>
      </c>
      <c r="C1252" s="92" t="s">
        <v>692</v>
      </c>
      <c r="D1252" s="93">
        <v>8</v>
      </c>
      <c r="E1252" s="92" t="s">
        <v>693</v>
      </c>
      <c r="F1252" s="93" t="s">
        <v>669</v>
      </c>
      <c r="G1252" s="94" t="str">
        <f t="shared" si="39"/>
        <v>170BOG8</v>
      </c>
      <c r="H1252" s="95">
        <v>170</v>
      </c>
      <c r="I1252" s="92" t="s">
        <v>8</v>
      </c>
      <c r="J1252" s="96">
        <v>3090.3883999999998</v>
      </c>
    </row>
    <row r="1253" spans="2:10">
      <c r="B1253" s="91" t="str">
        <f t="shared" si="38"/>
        <v>Sobre de manila oficioCCE-135-AMP-2014-8</v>
      </c>
      <c r="C1253" s="92" t="s">
        <v>692</v>
      </c>
      <c r="D1253" s="93">
        <v>8</v>
      </c>
      <c r="E1253" s="92" t="s">
        <v>693</v>
      </c>
      <c r="F1253" s="93" t="s">
        <v>669</v>
      </c>
      <c r="G1253" s="94" t="str">
        <f t="shared" si="39"/>
        <v>171BOG8</v>
      </c>
      <c r="H1253" s="95">
        <v>171</v>
      </c>
      <c r="I1253" s="92" t="s">
        <v>7</v>
      </c>
      <c r="J1253" s="96">
        <v>13002.243111</v>
      </c>
    </row>
    <row r="1254" spans="2:10">
      <c r="B1254" s="91" t="str">
        <f t="shared" si="38"/>
        <v>Sobre de manila medio oficioCCE-135-AMP-2014-8</v>
      </c>
      <c r="C1254" s="92" t="s">
        <v>692</v>
      </c>
      <c r="D1254" s="93">
        <v>8</v>
      </c>
      <c r="E1254" s="92" t="s">
        <v>693</v>
      </c>
      <c r="F1254" s="93" t="s">
        <v>669</v>
      </c>
      <c r="G1254" s="94" t="str">
        <f t="shared" si="39"/>
        <v>172BOG8</v>
      </c>
      <c r="H1254" s="95">
        <v>172</v>
      </c>
      <c r="I1254" s="92" t="s">
        <v>6</v>
      </c>
      <c r="J1254" s="96">
        <v>8106.5038999999997</v>
      </c>
    </row>
    <row r="1255" spans="2:10">
      <c r="B1255" s="91" t="str">
        <f t="shared" si="38"/>
        <v>Sobre de manila cartaCCE-135-AMP-2014-8</v>
      </c>
      <c r="C1255" s="92" t="s">
        <v>692</v>
      </c>
      <c r="D1255" s="93">
        <v>8</v>
      </c>
      <c r="E1255" s="92" t="s">
        <v>693</v>
      </c>
      <c r="F1255" s="93" t="s">
        <v>669</v>
      </c>
      <c r="G1255" s="94" t="str">
        <f t="shared" si="39"/>
        <v>173BOG8</v>
      </c>
      <c r="H1255" s="95">
        <v>173</v>
      </c>
      <c r="I1255" s="92" t="s">
        <v>5</v>
      </c>
      <c r="J1255" s="96">
        <v>10265.655961</v>
      </c>
    </row>
    <row r="1256" spans="2:10">
      <c r="B1256" s="91" t="str">
        <f t="shared" si="38"/>
        <v>Sobre de manila radiólogoCCE-135-AMP-2014-8</v>
      </c>
      <c r="C1256" s="92" t="s">
        <v>692</v>
      </c>
      <c r="D1256" s="93">
        <v>8</v>
      </c>
      <c r="E1256" s="92" t="s">
        <v>693</v>
      </c>
      <c r="F1256" s="93" t="s">
        <v>669</v>
      </c>
      <c r="G1256" s="94" t="str">
        <f t="shared" si="39"/>
        <v>174BOG8</v>
      </c>
      <c r="H1256" s="95">
        <v>174</v>
      </c>
      <c r="I1256" s="92" t="s">
        <v>4</v>
      </c>
      <c r="J1256" s="96">
        <v>27784.279479000001</v>
      </c>
    </row>
    <row r="1257" spans="2:10">
      <c r="B1257" s="91" t="str">
        <f t="shared" si="38"/>
        <v>Sobre de pagoCCE-135-AMP-2014-8</v>
      </c>
      <c r="C1257" s="92" t="s">
        <v>692</v>
      </c>
      <c r="D1257" s="93">
        <v>8</v>
      </c>
      <c r="E1257" s="92" t="s">
        <v>693</v>
      </c>
      <c r="F1257" s="93" t="s">
        <v>669</v>
      </c>
      <c r="G1257" s="94" t="str">
        <f t="shared" si="39"/>
        <v>175BOG8</v>
      </c>
      <c r="H1257" s="95">
        <v>175</v>
      </c>
      <c r="I1257" s="92" t="s">
        <v>224</v>
      </c>
      <c r="J1257" s="96">
        <v>3164.5451419999999</v>
      </c>
    </row>
    <row r="1258" spans="2:10">
      <c r="B1258" s="91" t="str">
        <f t="shared" si="38"/>
        <v>Sobre medio oficioCCE-135-AMP-2014-8</v>
      </c>
      <c r="C1258" s="92" t="s">
        <v>692</v>
      </c>
      <c r="D1258" s="93">
        <v>8</v>
      </c>
      <c r="E1258" s="92" t="s">
        <v>693</v>
      </c>
      <c r="F1258" s="93" t="s">
        <v>669</v>
      </c>
      <c r="G1258" s="94" t="str">
        <f t="shared" si="39"/>
        <v>176BOG8</v>
      </c>
      <c r="H1258" s="95">
        <v>176</v>
      </c>
      <c r="I1258" s="92" t="s">
        <v>225</v>
      </c>
      <c r="J1258" s="96">
        <v>6096.5249290000002</v>
      </c>
    </row>
    <row r="1259" spans="2:10">
      <c r="B1259" s="91" t="str">
        <f t="shared" si="38"/>
        <v>Sobre cartaCCE-135-AMP-2014-8</v>
      </c>
      <c r="C1259" s="92" t="s">
        <v>692</v>
      </c>
      <c r="D1259" s="93">
        <v>8</v>
      </c>
      <c r="E1259" s="92" t="s">
        <v>693</v>
      </c>
      <c r="F1259" s="93" t="s">
        <v>669</v>
      </c>
      <c r="G1259" s="94" t="str">
        <f t="shared" si="39"/>
        <v>177BOG8</v>
      </c>
      <c r="H1259" s="95">
        <v>177</v>
      </c>
      <c r="I1259" s="92" t="s">
        <v>226</v>
      </c>
      <c r="J1259" s="96">
        <v>6617.9388660000004</v>
      </c>
    </row>
    <row r="1260" spans="2:10">
      <c r="B1260" s="91" t="str">
        <f t="shared" si="38"/>
        <v>Sobre oficioCCE-135-AMP-2014-8</v>
      </c>
      <c r="C1260" s="92" t="s">
        <v>692</v>
      </c>
      <c r="D1260" s="93">
        <v>8</v>
      </c>
      <c r="E1260" s="92" t="s">
        <v>693</v>
      </c>
      <c r="F1260" s="93" t="s">
        <v>669</v>
      </c>
      <c r="G1260" s="94" t="str">
        <f t="shared" si="39"/>
        <v>178BOG8</v>
      </c>
      <c r="H1260" s="95">
        <v>178</v>
      </c>
      <c r="I1260" s="92" t="s">
        <v>227</v>
      </c>
      <c r="J1260" s="96">
        <v>8263.9271110000009</v>
      </c>
    </row>
    <row r="1261" spans="2:10">
      <c r="B1261" s="91" t="str">
        <f t="shared" si="38"/>
        <v>Sobre radiólogoCCE-135-AMP-2014-8</v>
      </c>
      <c r="C1261" s="92" t="s">
        <v>692</v>
      </c>
      <c r="D1261" s="93">
        <v>8</v>
      </c>
      <c r="E1261" s="92" t="s">
        <v>693</v>
      </c>
      <c r="F1261" s="93" t="s">
        <v>669</v>
      </c>
      <c r="G1261" s="94" t="str">
        <f t="shared" si="39"/>
        <v>179BOG8</v>
      </c>
      <c r="H1261" s="95">
        <v>179</v>
      </c>
      <c r="I1261" s="92" t="s">
        <v>228</v>
      </c>
      <c r="J1261" s="96">
        <v>15635.824302999999</v>
      </c>
    </row>
    <row r="1262" spans="2:10">
      <c r="B1262" s="91" t="str">
        <f t="shared" si="38"/>
        <v>BanderitasCCE-135-AMP-2014-8</v>
      </c>
      <c r="C1262" s="92" t="s">
        <v>692</v>
      </c>
      <c r="D1262" s="93">
        <v>8</v>
      </c>
      <c r="E1262" s="92" t="s">
        <v>693</v>
      </c>
      <c r="F1262" s="93" t="s">
        <v>669</v>
      </c>
      <c r="G1262" s="94" t="str">
        <f t="shared" si="39"/>
        <v>180BOG8</v>
      </c>
      <c r="H1262" s="95">
        <v>180</v>
      </c>
      <c r="I1262" s="92" t="s">
        <v>1</v>
      </c>
      <c r="J1262" s="96">
        <v>5954.2286870000007</v>
      </c>
    </row>
    <row r="1263" spans="2:10">
      <c r="B1263" s="91" t="str">
        <f t="shared" si="38"/>
        <v>Archivador de fuelle en yuteCCE-135-AMP-2014-11</v>
      </c>
      <c r="C1263" s="92" t="s">
        <v>698</v>
      </c>
      <c r="D1263" s="93">
        <v>11</v>
      </c>
      <c r="E1263" s="92" t="s">
        <v>699</v>
      </c>
      <c r="F1263" s="93" t="s">
        <v>669</v>
      </c>
      <c r="G1263" s="94" t="str">
        <f t="shared" si="39"/>
        <v>1BOG11</v>
      </c>
      <c r="H1263" s="95">
        <v>1</v>
      </c>
      <c r="I1263" s="92" t="s">
        <v>205</v>
      </c>
      <c r="J1263" s="96">
        <v>23233.923669</v>
      </c>
    </row>
    <row r="1264" spans="2:10">
      <c r="B1264" s="91" t="str">
        <f t="shared" si="38"/>
        <v>Archivador de fuelle en polipropilenoCCE-135-AMP-2014-11</v>
      </c>
      <c r="C1264" s="92" t="s">
        <v>698</v>
      </c>
      <c r="D1264" s="93">
        <v>11</v>
      </c>
      <c r="E1264" s="92" t="s">
        <v>699</v>
      </c>
      <c r="F1264" s="93" t="s">
        <v>669</v>
      </c>
      <c r="G1264" s="94" t="str">
        <f t="shared" si="39"/>
        <v>2BOG11</v>
      </c>
      <c r="H1264" s="95">
        <v>2</v>
      </c>
      <c r="I1264" s="92" t="s">
        <v>206</v>
      </c>
      <c r="J1264" s="96">
        <v>8485.862704000001</v>
      </c>
    </row>
    <row r="1265" spans="2:10">
      <c r="B1265" s="91" t="str">
        <f t="shared" si="38"/>
        <v>Cajas para archivo histórico referencia x-100 CCE-135-AMP-2014-11</v>
      </c>
      <c r="C1265" s="92" t="s">
        <v>698</v>
      </c>
      <c r="D1265" s="93">
        <v>11</v>
      </c>
      <c r="E1265" s="92" t="s">
        <v>699</v>
      </c>
      <c r="F1265" s="93" t="s">
        <v>669</v>
      </c>
      <c r="G1265" s="94" t="str">
        <f t="shared" si="39"/>
        <v>3BOG11</v>
      </c>
      <c r="H1265" s="95">
        <v>3</v>
      </c>
      <c r="I1265" s="92" t="s">
        <v>188</v>
      </c>
      <c r="J1265" s="96">
        <v>1681.0329139999999</v>
      </c>
    </row>
    <row r="1266" spans="2:10">
      <c r="B1266" s="91" t="str">
        <f t="shared" si="38"/>
        <v>Cajas para archivo central referencia x-200 CCE-135-AMP-2014-11</v>
      </c>
      <c r="C1266" s="92" t="s">
        <v>698</v>
      </c>
      <c r="D1266" s="93">
        <v>11</v>
      </c>
      <c r="E1266" s="92" t="s">
        <v>699</v>
      </c>
      <c r="F1266" s="93" t="s">
        <v>669</v>
      </c>
      <c r="G1266" s="94" t="str">
        <f t="shared" si="39"/>
        <v>4BOG11</v>
      </c>
      <c r="H1266" s="95">
        <v>4</v>
      </c>
      <c r="I1266" s="92" t="s">
        <v>207</v>
      </c>
      <c r="J1266" s="96">
        <v>1867.934321</v>
      </c>
    </row>
    <row r="1267" spans="2:10">
      <c r="B1267" s="91" t="str">
        <f t="shared" si="38"/>
        <v>Cajas para archivo referencia x-300 CCE-135-AMP-2014-11</v>
      </c>
      <c r="C1267" s="92" t="s">
        <v>698</v>
      </c>
      <c r="D1267" s="93">
        <v>11</v>
      </c>
      <c r="E1267" s="92" t="s">
        <v>699</v>
      </c>
      <c r="F1267" s="93" t="s">
        <v>669</v>
      </c>
      <c r="G1267" s="94" t="str">
        <f t="shared" si="39"/>
        <v>5BOG11</v>
      </c>
      <c r="H1267" s="95">
        <v>5</v>
      </c>
      <c r="I1267" s="92" t="s">
        <v>208</v>
      </c>
      <c r="J1267" s="96">
        <v>3233.5756970000002</v>
      </c>
    </row>
    <row r="1268" spans="2:10">
      <c r="B1268" s="91" t="str">
        <f t="shared" si="38"/>
        <v>Sobrecubiertas LateralesCCE-135-AMP-2014-11</v>
      </c>
      <c r="C1268" s="92" t="s">
        <v>698</v>
      </c>
      <c r="D1268" s="93">
        <v>11</v>
      </c>
      <c r="E1268" s="92" t="s">
        <v>699</v>
      </c>
      <c r="F1268" s="93" t="s">
        <v>669</v>
      </c>
      <c r="G1268" s="94" t="str">
        <f t="shared" si="39"/>
        <v>6BOG11</v>
      </c>
      <c r="H1268" s="95">
        <v>6</v>
      </c>
      <c r="I1268" s="92" t="s">
        <v>187</v>
      </c>
      <c r="J1268" s="96">
        <v>4311.4272740000006</v>
      </c>
    </row>
    <row r="1269" spans="2:10" ht="25.5">
      <c r="B1269" s="91" t="str">
        <f t="shared" si="38"/>
        <v>Caja de almacenamiento horizontal para documentos de mediano formatoCCE-135-AMP-2014-11</v>
      </c>
      <c r="C1269" s="92" t="s">
        <v>698</v>
      </c>
      <c r="D1269" s="93">
        <v>11</v>
      </c>
      <c r="E1269" s="92" t="s">
        <v>699</v>
      </c>
      <c r="F1269" s="93" t="s">
        <v>669</v>
      </c>
      <c r="G1269" s="94" t="str">
        <f t="shared" si="39"/>
        <v>7BOG11</v>
      </c>
      <c r="H1269" s="95">
        <v>7</v>
      </c>
      <c r="I1269" s="92" t="s">
        <v>186</v>
      </c>
      <c r="J1269" s="96">
        <v>3832.5009359999999</v>
      </c>
    </row>
    <row r="1270" spans="2:10" ht="25.5">
      <c r="B1270" s="91" t="str">
        <f t="shared" si="38"/>
        <v>Caja de almacenamiento horizontal para documentos de gran formatoCCE-135-AMP-2014-11</v>
      </c>
      <c r="C1270" s="92" t="s">
        <v>698</v>
      </c>
      <c r="D1270" s="93">
        <v>11</v>
      </c>
      <c r="E1270" s="92" t="s">
        <v>699</v>
      </c>
      <c r="F1270" s="93" t="s">
        <v>669</v>
      </c>
      <c r="G1270" s="94" t="str">
        <f t="shared" si="39"/>
        <v>8BOG11</v>
      </c>
      <c r="H1270" s="95">
        <v>8</v>
      </c>
      <c r="I1270" s="92" t="s">
        <v>185</v>
      </c>
      <c r="J1270" s="96">
        <v>5543.2636379999994</v>
      </c>
    </row>
    <row r="1271" spans="2:10">
      <c r="B1271" s="91" t="str">
        <f t="shared" si="38"/>
        <v>Carpeta presentación CCE-135-AMP-2014-11</v>
      </c>
      <c r="C1271" s="92" t="s">
        <v>698</v>
      </c>
      <c r="D1271" s="93">
        <v>11</v>
      </c>
      <c r="E1271" s="92" t="s">
        <v>699</v>
      </c>
      <c r="F1271" s="93" t="s">
        <v>669</v>
      </c>
      <c r="G1271" s="94" t="str">
        <f t="shared" si="39"/>
        <v>9BOG11</v>
      </c>
      <c r="H1271" s="95">
        <v>9</v>
      </c>
      <c r="I1271" s="92" t="s">
        <v>184</v>
      </c>
      <c r="J1271" s="96">
        <v>10265.655961</v>
      </c>
    </row>
    <row r="1272" spans="2:10">
      <c r="B1272" s="91" t="str">
        <f t="shared" si="38"/>
        <v>Carpeta tipo 4 aletas en cartulina esmaltadaCCE-135-AMP-2014-11</v>
      </c>
      <c r="C1272" s="92" t="s">
        <v>698</v>
      </c>
      <c r="D1272" s="93">
        <v>11</v>
      </c>
      <c r="E1272" s="92" t="s">
        <v>699</v>
      </c>
      <c r="F1272" s="93" t="s">
        <v>669</v>
      </c>
      <c r="G1272" s="94" t="str">
        <f t="shared" si="39"/>
        <v>10BOG11</v>
      </c>
      <c r="H1272" s="95">
        <v>10</v>
      </c>
      <c r="I1272" s="92" t="s">
        <v>210</v>
      </c>
      <c r="J1272" s="96">
        <v>1163.8750749999999</v>
      </c>
    </row>
    <row r="1273" spans="2:10">
      <c r="B1273" s="91" t="str">
        <f t="shared" si="38"/>
        <v>Carpeta tipo 4 aletas en cartulina desacidificadaCCE-135-AMP-2014-11</v>
      </c>
      <c r="C1273" s="92" t="s">
        <v>698</v>
      </c>
      <c r="D1273" s="93">
        <v>11</v>
      </c>
      <c r="E1273" s="92" t="s">
        <v>699</v>
      </c>
      <c r="F1273" s="93" t="s">
        <v>669</v>
      </c>
      <c r="G1273" s="94" t="str">
        <f t="shared" si="39"/>
        <v>11BOG11</v>
      </c>
      <c r="H1273" s="95">
        <v>11</v>
      </c>
      <c r="I1273" s="92" t="s">
        <v>183</v>
      </c>
      <c r="J1273" s="96">
        <v>1991.77</v>
      </c>
    </row>
    <row r="1274" spans="2:10">
      <c r="B1274" s="91" t="str">
        <f t="shared" si="38"/>
        <v>Legajador AZ CCE-135-AMP-2014-11</v>
      </c>
      <c r="C1274" s="92" t="s">
        <v>698</v>
      </c>
      <c r="D1274" s="93">
        <v>11</v>
      </c>
      <c r="E1274" s="92" t="s">
        <v>699</v>
      </c>
      <c r="F1274" s="93" t="s">
        <v>669</v>
      </c>
      <c r="G1274" s="94" t="str">
        <f t="shared" si="39"/>
        <v>12BOG11</v>
      </c>
      <c r="H1274" s="95">
        <v>12</v>
      </c>
      <c r="I1274" s="92" t="s">
        <v>211</v>
      </c>
      <c r="J1274" s="96">
        <v>3011.629621</v>
      </c>
    </row>
    <row r="1275" spans="2:10">
      <c r="B1275" s="91" t="str">
        <f t="shared" si="38"/>
        <v>Carpeta tipo catálogo 0.5 PulgCCE-135-AMP-2014-11</v>
      </c>
      <c r="C1275" s="92" t="s">
        <v>698</v>
      </c>
      <c r="D1275" s="93">
        <v>11</v>
      </c>
      <c r="E1275" s="92" t="s">
        <v>699</v>
      </c>
      <c r="F1275" s="93" t="s">
        <v>669</v>
      </c>
      <c r="G1275" s="94" t="str">
        <f t="shared" si="39"/>
        <v>13BOG11</v>
      </c>
      <c r="H1275" s="95">
        <v>13</v>
      </c>
      <c r="I1275" s="92" t="s">
        <v>1027</v>
      </c>
      <c r="J1275" s="96">
        <v>3969.482297</v>
      </c>
    </row>
    <row r="1276" spans="2:10">
      <c r="B1276" s="91" t="str">
        <f t="shared" si="38"/>
        <v>Carpeta tipo catálogo 1 PulgCCE-135-AMP-2014-11</v>
      </c>
      <c r="C1276" s="92" t="s">
        <v>698</v>
      </c>
      <c r="D1276" s="93">
        <v>11</v>
      </c>
      <c r="E1276" s="92" t="s">
        <v>699</v>
      </c>
      <c r="F1276" s="93" t="s">
        <v>669</v>
      </c>
      <c r="G1276" s="94" t="str">
        <f t="shared" si="39"/>
        <v>14BOG11</v>
      </c>
      <c r="H1276" s="95">
        <v>14</v>
      </c>
      <c r="I1276" s="92" t="s">
        <v>1029</v>
      </c>
      <c r="J1276" s="96">
        <v>4106.4741409999997</v>
      </c>
    </row>
    <row r="1277" spans="2:10">
      <c r="B1277" s="91" t="str">
        <f t="shared" si="38"/>
        <v>Carpeta tipo catálogo 2 PulgCCE-135-AMP-2014-11</v>
      </c>
      <c r="C1277" s="92" t="s">
        <v>698</v>
      </c>
      <c r="D1277" s="93">
        <v>11</v>
      </c>
      <c r="E1277" s="92" t="s">
        <v>699</v>
      </c>
      <c r="F1277" s="93" t="s">
        <v>669</v>
      </c>
      <c r="G1277" s="94" t="str">
        <f t="shared" si="39"/>
        <v>15BOG11</v>
      </c>
      <c r="H1277" s="95">
        <v>15</v>
      </c>
      <c r="I1277" s="92" t="s">
        <v>1031</v>
      </c>
      <c r="J1277" s="96">
        <v>5475.3023489999996</v>
      </c>
    </row>
    <row r="1278" spans="2:10">
      <c r="B1278" s="91" t="str">
        <f t="shared" si="38"/>
        <v>Carpeta tipo catálogo 3 PulgCCE-135-AMP-2014-11</v>
      </c>
      <c r="C1278" s="92" t="s">
        <v>698</v>
      </c>
      <c r="D1278" s="93">
        <v>11</v>
      </c>
      <c r="E1278" s="92" t="s">
        <v>699</v>
      </c>
      <c r="F1278" s="93" t="s">
        <v>669</v>
      </c>
      <c r="G1278" s="94" t="str">
        <f t="shared" si="39"/>
        <v>16BOG11</v>
      </c>
      <c r="H1278" s="95">
        <v>16</v>
      </c>
      <c r="I1278" s="92" t="s">
        <v>1033</v>
      </c>
      <c r="J1278" s="96">
        <v>6980.0531350000001</v>
      </c>
    </row>
    <row r="1279" spans="2:10">
      <c r="B1279" s="91" t="str">
        <f t="shared" si="38"/>
        <v>Carpeta tipo catálogo 4 PulgCCE-135-AMP-2014-11</v>
      </c>
      <c r="C1279" s="92" t="s">
        <v>698</v>
      </c>
      <c r="D1279" s="93">
        <v>11</v>
      </c>
      <c r="E1279" s="92" t="s">
        <v>699</v>
      </c>
      <c r="F1279" s="93" t="s">
        <v>669</v>
      </c>
      <c r="G1279" s="94" t="str">
        <f t="shared" si="39"/>
        <v>17BOG11</v>
      </c>
      <c r="H1279" s="95">
        <v>17</v>
      </c>
      <c r="I1279" s="92" t="s">
        <v>1035</v>
      </c>
      <c r="J1279" s="96">
        <v>7938.9750770000001</v>
      </c>
    </row>
    <row r="1280" spans="2:10" ht="25.5">
      <c r="B1280" s="91" t="str">
        <f t="shared" si="38"/>
        <v>Folder celuguia con porta guía plástica en posición horizontalCCE-135-AMP-2014-11</v>
      </c>
      <c r="C1280" s="92" t="s">
        <v>698</v>
      </c>
      <c r="D1280" s="93">
        <v>11</v>
      </c>
      <c r="E1280" s="92" t="s">
        <v>699</v>
      </c>
      <c r="F1280" s="93" t="s">
        <v>669</v>
      </c>
      <c r="G1280" s="94" t="str">
        <f t="shared" si="39"/>
        <v>18BOG11</v>
      </c>
      <c r="H1280" s="95">
        <v>18</v>
      </c>
      <c r="I1280" s="92" t="s">
        <v>177</v>
      </c>
      <c r="J1280" s="96">
        <v>6337.5815140000004</v>
      </c>
    </row>
    <row r="1281" spans="2:10" ht="25.5">
      <c r="B1281" s="91" t="str">
        <f t="shared" si="38"/>
        <v>Folder celuguia con porta guía plástica en posición verticalCCE-135-AMP-2014-11</v>
      </c>
      <c r="C1281" s="92" t="s">
        <v>698</v>
      </c>
      <c r="D1281" s="93">
        <v>11</v>
      </c>
      <c r="E1281" s="92" t="s">
        <v>699</v>
      </c>
      <c r="F1281" s="93" t="s">
        <v>669</v>
      </c>
      <c r="G1281" s="94" t="str">
        <f t="shared" si="39"/>
        <v>19BOG11</v>
      </c>
      <c r="H1281" s="95">
        <v>19</v>
      </c>
      <c r="I1281" s="92" t="s">
        <v>176</v>
      </c>
      <c r="J1281" s="96">
        <v>6337.5815140000004</v>
      </c>
    </row>
    <row r="1282" spans="2:10">
      <c r="B1282" s="91" t="str">
        <f t="shared" ref="B1282:B1345" si="40">I1282&amp;E1282</f>
        <v>Folder colgante de varilla plásticaCCE-135-AMP-2014-11</v>
      </c>
      <c r="C1282" s="92" t="s">
        <v>698</v>
      </c>
      <c r="D1282" s="93">
        <v>11</v>
      </c>
      <c r="E1282" s="92" t="s">
        <v>699</v>
      </c>
      <c r="F1282" s="93" t="s">
        <v>669</v>
      </c>
      <c r="G1282" s="94" t="str">
        <f t="shared" si="39"/>
        <v>20BOG11</v>
      </c>
      <c r="H1282" s="95">
        <v>20</v>
      </c>
      <c r="I1282" s="92" t="s">
        <v>175</v>
      </c>
      <c r="J1282" s="96">
        <v>22634.99843</v>
      </c>
    </row>
    <row r="1283" spans="2:10" ht="25.5">
      <c r="B1283" s="91" t="str">
        <f t="shared" si="40"/>
        <v>Carpetas plegadas por la mitad en cartulina esmaltadaCCE-135-AMP-2014-11</v>
      </c>
      <c r="C1283" s="92" t="s">
        <v>698</v>
      </c>
      <c r="D1283" s="93">
        <v>11</v>
      </c>
      <c r="E1283" s="92" t="s">
        <v>699</v>
      </c>
      <c r="F1283" s="93" t="s">
        <v>669</v>
      </c>
      <c r="G1283" s="94" t="str">
        <f t="shared" ref="G1283:G1346" si="41">H1283&amp;F1283&amp;D1283</f>
        <v>21BOG11</v>
      </c>
      <c r="H1283" s="95">
        <v>21</v>
      </c>
      <c r="I1283" s="92" t="s">
        <v>212</v>
      </c>
      <c r="J1283" s="96">
        <v>17793.665989000001</v>
      </c>
    </row>
    <row r="1284" spans="2:10" ht="25.5">
      <c r="B1284" s="91" t="str">
        <f t="shared" si="40"/>
        <v>Carpetas plegadas por la mitad en cartulina desacidificadaCCE-135-AMP-2014-11</v>
      </c>
      <c r="C1284" s="92" t="s">
        <v>698</v>
      </c>
      <c r="D1284" s="93">
        <v>11</v>
      </c>
      <c r="E1284" s="92" t="s">
        <v>699</v>
      </c>
      <c r="F1284" s="93" t="s">
        <v>669</v>
      </c>
      <c r="G1284" s="94" t="str">
        <f t="shared" si="41"/>
        <v>22BOG11</v>
      </c>
      <c r="H1284" s="95">
        <v>22</v>
      </c>
      <c r="I1284" s="92" t="s">
        <v>174</v>
      </c>
      <c r="J1284" s="96">
        <v>54748.756909000003</v>
      </c>
    </row>
    <row r="1285" spans="2:10">
      <c r="B1285" s="91" t="str">
        <f t="shared" si="40"/>
        <v>Plastifolder carta con gancho legajadorCCE-135-AMP-2014-11</v>
      </c>
      <c r="C1285" s="92" t="s">
        <v>698</v>
      </c>
      <c r="D1285" s="93">
        <v>11</v>
      </c>
      <c r="E1285" s="92" t="s">
        <v>699</v>
      </c>
      <c r="F1285" s="93" t="s">
        <v>669</v>
      </c>
      <c r="G1285" s="94" t="str">
        <f t="shared" si="41"/>
        <v>23BOG11</v>
      </c>
      <c r="H1285" s="95">
        <v>23</v>
      </c>
      <c r="I1285" s="92" t="s">
        <v>173</v>
      </c>
      <c r="J1285" s="96">
        <v>1122.4567420000001</v>
      </c>
    </row>
    <row r="1286" spans="2:10">
      <c r="B1286" s="91" t="str">
        <f t="shared" si="40"/>
        <v>Plastifolder oficio con gancho legajadorCCE-135-AMP-2014-11</v>
      </c>
      <c r="C1286" s="92" t="s">
        <v>698</v>
      </c>
      <c r="D1286" s="93">
        <v>11</v>
      </c>
      <c r="E1286" s="92" t="s">
        <v>699</v>
      </c>
      <c r="F1286" s="93" t="s">
        <v>669</v>
      </c>
      <c r="G1286" s="94" t="str">
        <f t="shared" si="41"/>
        <v>24BOG11</v>
      </c>
      <c r="H1286" s="95">
        <v>24</v>
      </c>
      <c r="I1286" s="92" t="s">
        <v>172</v>
      </c>
      <c r="J1286" s="96">
        <v>1231.8363640000002</v>
      </c>
    </row>
    <row r="1287" spans="2:10">
      <c r="B1287" s="91" t="str">
        <f t="shared" si="40"/>
        <v>Plastifolder carta con biselCCE-135-AMP-2014-11</v>
      </c>
      <c r="C1287" s="92" t="s">
        <v>698</v>
      </c>
      <c r="D1287" s="93">
        <v>11</v>
      </c>
      <c r="E1287" s="92" t="s">
        <v>699</v>
      </c>
      <c r="F1287" s="93" t="s">
        <v>669</v>
      </c>
      <c r="G1287" s="94" t="str">
        <f t="shared" si="41"/>
        <v>25BOG11</v>
      </c>
      <c r="H1287" s="95">
        <v>25</v>
      </c>
      <c r="I1287" s="92" t="s">
        <v>171</v>
      </c>
      <c r="J1287" s="96">
        <v>273.97320500000001</v>
      </c>
    </row>
    <row r="1288" spans="2:10">
      <c r="B1288" s="91" t="str">
        <f t="shared" si="40"/>
        <v>Plastifolder oficio con biselCCE-135-AMP-2014-11</v>
      </c>
      <c r="C1288" s="92" t="s">
        <v>698</v>
      </c>
      <c r="D1288" s="93">
        <v>11</v>
      </c>
      <c r="E1288" s="92" t="s">
        <v>699</v>
      </c>
      <c r="F1288" s="93" t="s">
        <v>669</v>
      </c>
      <c r="G1288" s="94" t="str">
        <f t="shared" si="41"/>
        <v>26BOG11</v>
      </c>
      <c r="H1288" s="95">
        <v>26</v>
      </c>
      <c r="I1288" s="92" t="s">
        <v>170</v>
      </c>
      <c r="J1288" s="96">
        <v>270.79685599999999</v>
      </c>
    </row>
    <row r="1289" spans="2:10">
      <c r="B1289" s="91" t="str">
        <f t="shared" si="40"/>
        <v>Almohadilla dactilarCCE-135-AMP-2014-11</v>
      </c>
      <c r="C1289" s="92" t="s">
        <v>698</v>
      </c>
      <c r="D1289" s="93">
        <v>11</v>
      </c>
      <c r="E1289" s="92" t="s">
        <v>699</v>
      </c>
      <c r="F1289" s="93" t="s">
        <v>669</v>
      </c>
      <c r="G1289" s="94" t="str">
        <f t="shared" si="41"/>
        <v>27BOG11</v>
      </c>
      <c r="H1289" s="95">
        <v>27</v>
      </c>
      <c r="I1289" s="92" t="s">
        <v>169</v>
      </c>
      <c r="J1289" s="96">
        <v>2847.0255549999997</v>
      </c>
    </row>
    <row r="1290" spans="2:10">
      <c r="B1290" s="91" t="str">
        <f t="shared" si="40"/>
        <v>Almohadilla dactilar recargableCCE-135-AMP-2014-11</v>
      </c>
      <c r="C1290" s="92" t="s">
        <v>698</v>
      </c>
      <c r="D1290" s="93">
        <v>11</v>
      </c>
      <c r="E1290" s="92" t="s">
        <v>699</v>
      </c>
      <c r="F1290" s="93" t="s">
        <v>669</v>
      </c>
      <c r="G1290" s="94" t="str">
        <f t="shared" si="41"/>
        <v>28BOG11</v>
      </c>
      <c r="H1290" s="95">
        <v>28</v>
      </c>
      <c r="I1290" s="92" t="s">
        <v>168</v>
      </c>
      <c r="J1290" s="96">
        <v>3832.5009359999999</v>
      </c>
    </row>
    <row r="1291" spans="2:10">
      <c r="B1291" s="91" t="str">
        <f t="shared" si="40"/>
        <v>Almohadilla para sello recargableCCE-135-AMP-2014-11</v>
      </c>
      <c r="C1291" s="92" t="s">
        <v>698</v>
      </c>
      <c r="D1291" s="93">
        <v>11</v>
      </c>
      <c r="E1291" s="92" t="s">
        <v>699</v>
      </c>
      <c r="F1291" s="93" t="s">
        <v>669</v>
      </c>
      <c r="G1291" s="94" t="str">
        <f t="shared" si="41"/>
        <v>29BOG11</v>
      </c>
      <c r="H1291" s="95">
        <v>29</v>
      </c>
      <c r="I1291" s="92" t="s">
        <v>167</v>
      </c>
      <c r="J1291" s="96">
        <v>4373.0148989999998</v>
      </c>
    </row>
    <row r="1292" spans="2:10">
      <c r="B1292" s="91" t="str">
        <f t="shared" si="40"/>
        <v>Tinta para almohadillas x 500 c.c.CCE-135-AMP-2014-11</v>
      </c>
      <c r="C1292" s="92" t="s">
        <v>698</v>
      </c>
      <c r="D1292" s="93">
        <v>11</v>
      </c>
      <c r="E1292" s="92" t="s">
        <v>699</v>
      </c>
      <c r="F1292" s="93" t="s">
        <v>669</v>
      </c>
      <c r="G1292" s="94" t="str">
        <f t="shared" si="41"/>
        <v>30BOG11</v>
      </c>
      <c r="H1292" s="95">
        <v>30</v>
      </c>
      <c r="I1292" s="92" t="s">
        <v>166</v>
      </c>
      <c r="J1292" s="96">
        <v>7528.0100279999997</v>
      </c>
    </row>
    <row r="1293" spans="2:10">
      <c r="B1293" s="91" t="str">
        <f t="shared" si="40"/>
        <v>Tinta para almohadillas x galónCCE-135-AMP-2014-11</v>
      </c>
      <c r="C1293" s="92" t="s">
        <v>698</v>
      </c>
      <c r="D1293" s="93">
        <v>11</v>
      </c>
      <c r="E1293" s="92" t="s">
        <v>699</v>
      </c>
      <c r="F1293" s="93" t="s">
        <v>669</v>
      </c>
      <c r="G1293" s="94" t="str">
        <f t="shared" si="41"/>
        <v>31BOG11</v>
      </c>
      <c r="H1293" s="95">
        <v>31</v>
      </c>
      <c r="I1293" s="92" t="s">
        <v>164</v>
      </c>
      <c r="J1293" s="96">
        <v>57485.344059000003</v>
      </c>
    </row>
    <row r="1294" spans="2:10">
      <c r="B1294" s="91" t="str">
        <f t="shared" si="40"/>
        <v>Bandas elásticas ref. 22 x 25gCCE-135-AMP-2014-11</v>
      </c>
      <c r="C1294" s="92" t="s">
        <v>698</v>
      </c>
      <c r="D1294" s="93">
        <v>11</v>
      </c>
      <c r="E1294" s="92" t="s">
        <v>699</v>
      </c>
      <c r="F1294" s="93" t="s">
        <v>669</v>
      </c>
      <c r="G1294" s="94" t="str">
        <f t="shared" si="41"/>
        <v>32BOG11</v>
      </c>
      <c r="H1294" s="95">
        <v>32</v>
      </c>
      <c r="I1294" s="92" t="s">
        <v>162</v>
      </c>
      <c r="J1294" s="96">
        <v>273.97320500000001</v>
      </c>
    </row>
    <row r="1295" spans="2:10">
      <c r="B1295" s="91" t="str">
        <f t="shared" si="40"/>
        <v>Bandas elásticas ref. 22 x kilo CCE-135-AMP-2014-11</v>
      </c>
      <c r="C1295" s="92" t="s">
        <v>698</v>
      </c>
      <c r="D1295" s="93">
        <v>11</v>
      </c>
      <c r="E1295" s="92" t="s">
        <v>699</v>
      </c>
      <c r="F1295" s="93" t="s">
        <v>669</v>
      </c>
      <c r="G1295" s="94" t="str">
        <f t="shared" si="41"/>
        <v>33BOG11</v>
      </c>
      <c r="H1295" s="95">
        <v>33</v>
      </c>
      <c r="I1295" s="92" t="s">
        <v>160</v>
      </c>
      <c r="J1295" s="96">
        <v>7528.0100279999997</v>
      </c>
    </row>
    <row r="1296" spans="2:10">
      <c r="B1296" s="91" t="str">
        <f t="shared" si="40"/>
        <v>Bisturí 18mmCCE-135-AMP-2014-11</v>
      </c>
      <c r="C1296" s="92" t="s">
        <v>698</v>
      </c>
      <c r="D1296" s="93">
        <v>11</v>
      </c>
      <c r="E1296" s="92" t="s">
        <v>699</v>
      </c>
      <c r="F1296" s="93" t="s">
        <v>669</v>
      </c>
      <c r="G1296" s="94" t="str">
        <f t="shared" si="41"/>
        <v>34BOG11</v>
      </c>
      <c r="H1296" s="95">
        <v>34</v>
      </c>
      <c r="I1296" s="92" t="s">
        <v>158</v>
      </c>
      <c r="J1296" s="96">
        <v>398.22820400000001</v>
      </c>
    </row>
    <row r="1297" spans="2:10">
      <c r="B1297" s="91" t="str">
        <f t="shared" si="40"/>
        <v>Bisturí 9mmCCE-135-AMP-2014-11</v>
      </c>
      <c r="C1297" s="92" t="s">
        <v>698</v>
      </c>
      <c r="D1297" s="93">
        <v>11</v>
      </c>
      <c r="E1297" s="92" t="s">
        <v>699</v>
      </c>
      <c r="F1297" s="93" t="s">
        <v>669</v>
      </c>
      <c r="G1297" s="94" t="str">
        <f t="shared" si="41"/>
        <v>35BOG11</v>
      </c>
      <c r="H1297" s="95">
        <v>35</v>
      </c>
      <c r="I1297" s="92" t="s">
        <v>157</v>
      </c>
      <c r="J1297" s="96">
        <v>392.91332299999999</v>
      </c>
    </row>
    <row r="1298" spans="2:10">
      <c r="B1298" s="91" t="str">
        <f t="shared" si="40"/>
        <v>Bolígrafo azul CCE-135-AMP-2014-11</v>
      </c>
      <c r="C1298" s="92" t="s">
        <v>698</v>
      </c>
      <c r="D1298" s="93">
        <v>11</v>
      </c>
      <c r="E1298" s="92" t="s">
        <v>699</v>
      </c>
      <c r="F1298" s="93" t="s">
        <v>669</v>
      </c>
      <c r="G1298" s="94" t="str">
        <f t="shared" si="41"/>
        <v>36BOG11</v>
      </c>
      <c r="H1298" s="95">
        <v>36</v>
      </c>
      <c r="I1298" s="92" t="s">
        <v>156</v>
      </c>
      <c r="J1298" s="96">
        <v>1625.8084700000002</v>
      </c>
    </row>
    <row r="1299" spans="2:10">
      <c r="B1299" s="91" t="str">
        <f t="shared" si="40"/>
        <v>Bolígrafo negro CCE-135-AMP-2014-11</v>
      </c>
      <c r="C1299" s="92" t="s">
        <v>698</v>
      </c>
      <c r="D1299" s="93">
        <v>11</v>
      </c>
      <c r="E1299" s="92" t="s">
        <v>699</v>
      </c>
      <c r="F1299" s="93" t="s">
        <v>669</v>
      </c>
      <c r="G1299" s="94" t="str">
        <f t="shared" si="41"/>
        <v>37BOG11</v>
      </c>
      <c r="H1299" s="95">
        <v>37</v>
      </c>
      <c r="I1299" s="92" t="s">
        <v>155</v>
      </c>
      <c r="J1299" s="96">
        <v>1625.8084700000002</v>
      </c>
    </row>
    <row r="1300" spans="2:10">
      <c r="B1300" s="91" t="str">
        <f t="shared" si="40"/>
        <v>Bolígrafo rojo CCE-135-AMP-2014-11</v>
      </c>
      <c r="C1300" s="92" t="s">
        <v>698</v>
      </c>
      <c r="D1300" s="93">
        <v>11</v>
      </c>
      <c r="E1300" s="92" t="s">
        <v>699</v>
      </c>
      <c r="F1300" s="93" t="s">
        <v>669</v>
      </c>
      <c r="G1300" s="94" t="str">
        <f t="shared" si="41"/>
        <v>38BOG11</v>
      </c>
      <c r="H1300" s="95">
        <v>38</v>
      </c>
      <c r="I1300" s="92" t="s">
        <v>154</v>
      </c>
      <c r="J1300" s="96">
        <v>1625.8084700000002</v>
      </c>
    </row>
    <row r="1301" spans="2:10">
      <c r="B1301" s="91" t="str">
        <f t="shared" si="40"/>
        <v>Borrador de nataCCE-135-AMP-2014-11</v>
      </c>
      <c r="C1301" s="92" t="s">
        <v>698</v>
      </c>
      <c r="D1301" s="93">
        <v>11</v>
      </c>
      <c r="E1301" s="92" t="s">
        <v>699</v>
      </c>
      <c r="F1301" s="93" t="s">
        <v>669</v>
      </c>
      <c r="G1301" s="94" t="str">
        <f t="shared" si="41"/>
        <v>39BOG11</v>
      </c>
      <c r="H1301" s="95">
        <v>39</v>
      </c>
      <c r="I1301" s="92" t="s">
        <v>153</v>
      </c>
      <c r="J1301" s="96">
        <v>106.19279</v>
      </c>
    </row>
    <row r="1302" spans="2:10">
      <c r="B1302" s="91" t="str">
        <f t="shared" si="40"/>
        <v>Borrador para tableroCCE-135-AMP-2014-11</v>
      </c>
      <c r="C1302" s="92" t="s">
        <v>698</v>
      </c>
      <c r="D1302" s="93">
        <v>11</v>
      </c>
      <c r="E1302" s="92" t="s">
        <v>699</v>
      </c>
      <c r="F1302" s="93" t="s">
        <v>669</v>
      </c>
      <c r="G1302" s="94" t="str">
        <f t="shared" si="41"/>
        <v>40BOG11</v>
      </c>
      <c r="H1302" s="95">
        <v>40</v>
      </c>
      <c r="I1302" s="92" t="s">
        <v>152</v>
      </c>
      <c r="J1302" s="96">
        <v>1218.0302530000001</v>
      </c>
    </row>
    <row r="1303" spans="2:10">
      <c r="B1303" s="91" t="str">
        <f t="shared" si="40"/>
        <v>Borrador para tinta CCE-135-AMP-2014-11</v>
      </c>
      <c r="C1303" s="92" t="s">
        <v>698</v>
      </c>
      <c r="D1303" s="93">
        <v>11</v>
      </c>
      <c r="E1303" s="92" t="s">
        <v>699</v>
      </c>
      <c r="F1303" s="93" t="s">
        <v>669</v>
      </c>
      <c r="G1303" s="94" t="str">
        <f t="shared" si="41"/>
        <v>41BOG11</v>
      </c>
      <c r="H1303" s="95">
        <v>41</v>
      </c>
      <c r="I1303" s="92" t="s">
        <v>151</v>
      </c>
      <c r="J1303" s="96">
        <v>45232.824141999998</v>
      </c>
    </row>
    <row r="1304" spans="2:10">
      <c r="B1304" s="91" t="str">
        <f t="shared" si="40"/>
        <v>Calculadora de bolsilloCCE-135-AMP-2014-11</v>
      </c>
      <c r="C1304" s="92" t="s">
        <v>698</v>
      </c>
      <c r="D1304" s="93">
        <v>11</v>
      </c>
      <c r="E1304" s="92" t="s">
        <v>699</v>
      </c>
      <c r="F1304" s="93" t="s">
        <v>669</v>
      </c>
      <c r="G1304" s="94" t="str">
        <f t="shared" si="41"/>
        <v>42BOG11</v>
      </c>
      <c r="H1304" s="95">
        <v>42</v>
      </c>
      <c r="I1304" s="92" t="s">
        <v>150</v>
      </c>
      <c r="J1304" s="96">
        <v>5734.4106600000005</v>
      </c>
    </row>
    <row r="1305" spans="2:10">
      <c r="B1305" s="91" t="str">
        <f t="shared" si="40"/>
        <v>Calculadora escritorio 12 dígitosCCE-135-AMP-2014-11</v>
      </c>
      <c r="C1305" s="92" t="s">
        <v>698</v>
      </c>
      <c r="D1305" s="93">
        <v>11</v>
      </c>
      <c r="E1305" s="92" t="s">
        <v>699</v>
      </c>
      <c r="F1305" s="93" t="s">
        <v>669</v>
      </c>
      <c r="G1305" s="94" t="str">
        <f t="shared" si="41"/>
        <v>43BOG11</v>
      </c>
      <c r="H1305" s="95">
        <v>43</v>
      </c>
      <c r="I1305" s="92" t="s">
        <v>149</v>
      </c>
      <c r="J1305" s="96">
        <v>10028.844991</v>
      </c>
    </row>
    <row r="1306" spans="2:10">
      <c r="B1306" s="91" t="str">
        <f t="shared" si="40"/>
        <v>Calculadora escritorio 16 dígitosCCE-135-AMP-2014-11</v>
      </c>
      <c r="C1306" s="92" t="s">
        <v>698</v>
      </c>
      <c r="D1306" s="93">
        <v>11</v>
      </c>
      <c r="E1306" s="92" t="s">
        <v>699</v>
      </c>
      <c r="F1306" s="93" t="s">
        <v>669</v>
      </c>
      <c r="G1306" s="94" t="str">
        <f t="shared" si="41"/>
        <v>44BOG11</v>
      </c>
      <c r="H1306" s="95">
        <v>44</v>
      </c>
      <c r="I1306" s="92" t="s">
        <v>148</v>
      </c>
      <c r="J1306" s="96">
        <v>30653.612858</v>
      </c>
    </row>
    <row r="1307" spans="2:10">
      <c r="B1307" s="91" t="str">
        <f t="shared" si="40"/>
        <v>Calculadora de escritorio con impresoraCCE-135-AMP-2014-11</v>
      </c>
      <c r="C1307" s="92" t="s">
        <v>698</v>
      </c>
      <c r="D1307" s="93">
        <v>11</v>
      </c>
      <c r="E1307" s="92" t="s">
        <v>699</v>
      </c>
      <c r="F1307" s="93" t="s">
        <v>669</v>
      </c>
      <c r="G1307" s="94" t="str">
        <f t="shared" si="41"/>
        <v>45BOG11</v>
      </c>
      <c r="H1307" s="95">
        <v>45</v>
      </c>
      <c r="I1307" s="92" t="s">
        <v>147</v>
      </c>
      <c r="J1307" s="96">
        <v>146451.53547199999</v>
      </c>
    </row>
    <row r="1308" spans="2:10">
      <c r="B1308" s="91" t="str">
        <f t="shared" si="40"/>
        <v>Chinches x 50CCE-135-AMP-2014-11</v>
      </c>
      <c r="C1308" s="92" t="s">
        <v>698</v>
      </c>
      <c r="D1308" s="93">
        <v>11</v>
      </c>
      <c r="E1308" s="92" t="s">
        <v>699</v>
      </c>
      <c r="F1308" s="93" t="s">
        <v>669</v>
      </c>
      <c r="G1308" s="94" t="str">
        <f t="shared" si="41"/>
        <v>46BOG11</v>
      </c>
      <c r="H1308" s="95">
        <v>46</v>
      </c>
      <c r="I1308" s="92" t="s">
        <v>146</v>
      </c>
      <c r="J1308" s="96">
        <v>478.92633800000004</v>
      </c>
    </row>
    <row r="1309" spans="2:10">
      <c r="B1309" s="91" t="str">
        <f t="shared" si="40"/>
        <v>Chinches x 100CCE-135-AMP-2014-11</v>
      </c>
      <c r="C1309" s="92" t="s">
        <v>698</v>
      </c>
      <c r="D1309" s="93">
        <v>11</v>
      </c>
      <c r="E1309" s="92" t="s">
        <v>699</v>
      </c>
      <c r="F1309" s="93" t="s">
        <v>669</v>
      </c>
      <c r="G1309" s="94" t="str">
        <f t="shared" si="41"/>
        <v>47BOG11</v>
      </c>
      <c r="H1309" s="95">
        <v>47</v>
      </c>
      <c r="I1309" s="92" t="s">
        <v>145</v>
      </c>
      <c r="J1309" s="96">
        <v>562.82178699999997</v>
      </c>
    </row>
    <row r="1310" spans="2:10">
      <c r="B1310" s="91" t="str">
        <f t="shared" si="40"/>
        <v>ChinchonesCCE-135-AMP-2014-11</v>
      </c>
      <c r="C1310" s="92" t="s">
        <v>698</v>
      </c>
      <c r="D1310" s="93">
        <v>11</v>
      </c>
      <c r="E1310" s="92" t="s">
        <v>699</v>
      </c>
      <c r="F1310" s="93" t="s">
        <v>669</v>
      </c>
      <c r="G1310" s="94" t="str">
        <f t="shared" si="41"/>
        <v>48BOG11</v>
      </c>
      <c r="H1310" s="95">
        <v>48</v>
      </c>
      <c r="I1310" s="92" t="s">
        <v>144</v>
      </c>
      <c r="J1310" s="96">
        <v>1628.995302</v>
      </c>
    </row>
    <row r="1311" spans="2:10">
      <c r="B1311" s="91" t="str">
        <f t="shared" si="40"/>
        <v>Cinta de empaqueCCE-135-AMP-2014-11</v>
      </c>
      <c r="C1311" s="92" t="s">
        <v>698</v>
      </c>
      <c r="D1311" s="93">
        <v>11</v>
      </c>
      <c r="E1311" s="92" t="s">
        <v>699</v>
      </c>
      <c r="F1311" s="93" t="s">
        <v>669</v>
      </c>
      <c r="G1311" s="94" t="str">
        <f t="shared" si="41"/>
        <v>49BOG11</v>
      </c>
      <c r="H1311" s="95">
        <v>49</v>
      </c>
      <c r="I1311" s="92" t="s">
        <v>142</v>
      </c>
      <c r="J1311" s="96">
        <v>2203.5056340000001</v>
      </c>
    </row>
    <row r="1312" spans="2:10">
      <c r="B1312" s="91" t="str">
        <f t="shared" si="40"/>
        <v>Cinta para enmascarar 12mmCCE-135-AMP-2014-11</v>
      </c>
      <c r="C1312" s="92" t="s">
        <v>698</v>
      </c>
      <c r="D1312" s="93">
        <v>11</v>
      </c>
      <c r="E1312" s="92" t="s">
        <v>699</v>
      </c>
      <c r="F1312" s="93" t="s">
        <v>669</v>
      </c>
      <c r="G1312" s="94" t="str">
        <f t="shared" si="41"/>
        <v>50BOG11</v>
      </c>
      <c r="H1312" s="95">
        <v>50</v>
      </c>
      <c r="I1312" s="92" t="s">
        <v>141</v>
      </c>
      <c r="J1312" s="96">
        <v>1559.97523</v>
      </c>
    </row>
    <row r="1313" spans="2:10">
      <c r="B1313" s="91" t="str">
        <f t="shared" si="40"/>
        <v>Cinta para enmascarar  24mmCCE-135-AMP-2014-11</v>
      </c>
      <c r="C1313" s="92" t="s">
        <v>698</v>
      </c>
      <c r="D1313" s="93">
        <v>11</v>
      </c>
      <c r="E1313" s="92" t="s">
        <v>699</v>
      </c>
      <c r="F1313" s="93" t="s">
        <v>669</v>
      </c>
      <c r="G1313" s="94" t="str">
        <f t="shared" si="41"/>
        <v>51BOG11</v>
      </c>
      <c r="H1313" s="95">
        <v>51</v>
      </c>
      <c r="I1313" s="92" t="s">
        <v>140</v>
      </c>
      <c r="J1313" s="96">
        <v>3107.2031320000001</v>
      </c>
    </row>
    <row r="1314" spans="2:10">
      <c r="B1314" s="91" t="str">
        <f t="shared" si="40"/>
        <v>Cinta transparenteCCE-135-AMP-2014-11</v>
      </c>
      <c r="C1314" s="92" t="s">
        <v>698</v>
      </c>
      <c r="D1314" s="93">
        <v>11</v>
      </c>
      <c r="E1314" s="92" t="s">
        <v>699</v>
      </c>
      <c r="F1314" s="93" t="s">
        <v>669</v>
      </c>
      <c r="G1314" s="94" t="str">
        <f t="shared" si="41"/>
        <v>52BOG11</v>
      </c>
      <c r="H1314" s="95">
        <v>52</v>
      </c>
      <c r="I1314" s="92" t="s">
        <v>139</v>
      </c>
      <c r="J1314" s="96">
        <v>415.21066400000001</v>
      </c>
    </row>
    <row r="1315" spans="2:10">
      <c r="B1315" s="91" t="str">
        <f t="shared" si="40"/>
        <v>Clip estándar pequeñoCCE-135-AMP-2014-11</v>
      </c>
      <c r="C1315" s="92" t="s">
        <v>698</v>
      </c>
      <c r="D1315" s="93">
        <v>11</v>
      </c>
      <c r="E1315" s="92" t="s">
        <v>699</v>
      </c>
      <c r="F1315" s="93" t="s">
        <v>669</v>
      </c>
      <c r="G1315" s="94" t="str">
        <f t="shared" si="41"/>
        <v>53BOG11</v>
      </c>
      <c r="H1315" s="95">
        <v>53</v>
      </c>
      <c r="I1315" s="92" t="s">
        <v>138</v>
      </c>
      <c r="J1315" s="96">
        <v>369.546716</v>
      </c>
    </row>
    <row r="1316" spans="2:10">
      <c r="B1316" s="91" t="str">
        <f t="shared" si="40"/>
        <v>Clip mariposa  CCE-135-AMP-2014-11</v>
      </c>
      <c r="C1316" s="92" t="s">
        <v>698</v>
      </c>
      <c r="D1316" s="93">
        <v>11</v>
      </c>
      <c r="E1316" s="92" t="s">
        <v>699</v>
      </c>
      <c r="F1316" s="93" t="s">
        <v>669</v>
      </c>
      <c r="G1316" s="94" t="str">
        <f t="shared" si="41"/>
        <v>54BOG11</v>
      </c>
      <c r="H1316" s="95">
        <v>54</v>
      </c>
      <c r="I1316" s="92" t="s">
        <v>136</v>
      </c>
      <c r="J1316" s="96">
        <v>1279.628361</v>
      </c>
    </row>
    <row r="1317" spans="2:10">
      <c r="B1317" s="91" t="str">
        <f t="shared" si="40"/>
        <v>Clip mariposa gigante CCE-135-AMP-2014-11</v>
      </c>
      <c r="C1317" s="92" t="s">
        <v>698</v>
      </c>
      <c r="D1317" s="93">
        <v>11</v>
      </c>
      <c r="E1317" s="92" t="s">
        <v>699</v>
      </c>
      <c r="F1317" s="93" t="s">
        <v>669</v>
      </c>
      <c r="G1317" s="94" t="str">
        <f t="shared" si="41"/>
        <v>55BOG11</v>
      </c>
      <c r="H1317" s="95">
        <v>55</v>
      </c>
      <c r="I1317" s="92" t="s">
        <v>134</v>
      </c>
      <c r="J1317" s="96">
        <v>1240.3275940000001</v>
      </c>
    </row>
    <row r="1318" spans="2:10">
      <c r="B1318" s="91" t="str">
        <f t="shared" si="40"/>
        <v>Manecilla doble clip 2 pulgCCE-135-AMP-2014-11</v>
      </c>
      <c r="C1318" s="92" t="s">
        <v>698</v>
      </c>
      <c r="D1318" s="93">
        <v>11</v>
      </c>
      <c r="E1318" s="92" t="s">
        <v>699</v>
      </c>
      <c r="F1318" s="93" t="s">
        <v>669</v>
      </c>
      <c r="G1318" s="94" t="str">
        <f t="shared" si="41"/>
        <v>56BOG11</v>
      </c>
      <c r="H1318" s="95">
        <v>56</v>
      </c>
      <c r="I1318" s="92" t="s">
        <v>1126</v>
      </c>
      <c r="J1318" s="96">
        <v>5173.7169220000005</v>
      </c>
    </row>
    <row r="1319" spans="2:10">
      <c r="B1319" s="91" t="str">
        <f t="shared" si="40"/>
        <v>Manecilla doble clip 1 PulgCCE-135-AMP-2014-11</v>
      </c>
      <c r="C1319" s="92" t="s">
        <v>698</v>
      </c>
      <c r="D1319" s="93">
        <v>11</v>
      </c>
      <c r="E1319" s="92" t="s">
        <v>699</v>
      </c>
      <c r="F1319" s="93" t="s">
        <v>669</v>
      </c>
      <c r="G1319" s="94" t="str">
        <f t="shared" si="41"/>
        <v>57BOG11</v>
      </c>
      <c r="H1319" s="95">
        <v>57</v>
      </c>
      <c r="I1319" s="92" t="s">
        <v>1122</v>
      </c>
      <c r="J1319" s="96">
        <v>1555.729615</v>
      </c>
    </row>
    <row r="1320" spans="2:10">
      <c r="B1320" s="91" t="str">
        <f t="shared" si="40"/>
        <v>Manecilla doble clip Media pulgCCE-135-AMP-2014-11</v>
      </c>
      <c r="C1320" s="92" t="s">
        <v>698</v>
      </c>
      <c r="D1320" s="93">
        <v>11</v>
      </c>
      <c r="E1320" s="92" t="s">
        <v>699</v>
      </c>
      <c r="F1320" s="93" t="s">
        <v>669</v>
      </c>
      <c r="G1320" s="94" t="str">
        <f t="shared" si="41"/>
        <v>58BOG11</v>
      </c>
      <c r="H1320" s="95">
        <v>58</v>
      </c>
      <c r="I1320" s="92" t="s">
        <v>1124</v>
      </c>
      <c r="J1320" s="96">
        <v>944.0570479999999</v>
      </c>
    </row>
    <row r="1321" spans="2:10">
      <c r="B1321" s="91" t="str">
        <f t="shared" si="40"/>
        <v>Manecilla doble clip Tres Cuartos pulgCCE-135-AMP-2014-11</v>
      </c>
      <c r="C1321" s="92" t="s">
        <v>698</v>
      </c>
      <c r="D1321" s="93">
        <v>11</v>
      </c>
      <c r="E1321" s="92" t="s">
        <v>699</v>
      </c>
      <c r="F1321" s="93" t="s">
        <v>669</v>
      </c>
      <c r="G1321" s="94" t="str">
        <f t="shared" si="41"/>
        <v>59BOG11</v>
      </c>
      <c r="H1321" s="95">
        <v>59</v>
      </c>
      <c r="I1321" s="92" t="s">
        <v>1128</v>
      </c>
      <c r="J1321" s="96">
        <v>1069.360347</v>
      </c>
    </row>
    <row r="1322" spans="2:10">
      <c r="B1322" s="91" t="str">
        <f t="shared" si="40"/>
        <v>ColoresCCE-135-AMP-2014-11</v>
      </c>
      <c r="C1322" s="92" t="s">
        <v>698</v>
      </c>
      <c r="D1322" s="93">
        <v>11</v>
      </c>
      <c r="E1322" s="92" t="s">
        <v>699</v>
      </c>
      <c r="F1322" s="93" t="s">
        <v>669</v>
      </c>
      <c r="G1322" s="94" t="str">
        <f t="shared" si="41"/>
        <v>60BOG11</v>
      </c>
      <c r="H1322" s="95">
        <v>60</v>
      </c>
      <c r="I1322" s="92" t="s">
        <v>129</v>
      </c>
      <c r="J1322" s="96">
        <v>1760.6722649999999</v>
      </c>
    </row>
    <row r="1323" spans="2:10">
      <c r="B1323" s="91" t="str">
        <f t="shared" si="40"/>
        <v>Corrector liquido en frascoCCE-135-AMP-2014-11</v>
      </c>
      <c r="C1323" s="92" t="s">
        <v>698</v>
      </c>
      <c r="D1323" s="93">
        <v>11</v>
      </c>
      <c r="E1323" s="92" t="s">
        <v>699</v>
      </c>
      <c r="F1323" s="93" t="s">
        <v>669</v>
      </c>
      <c r="G1323" s="94" t="str">
        <f t="shared" si="41"/>
        <v>61BOG11</v>
      </c>
      <c r="H1323" s="95">
        <v>61</v>
      </c>
      <c r="I1323" s="92" t="s">
        <v>127</v>
      </c>
      <c r="J1323" s="96">
        <v>1121.3979590000001</v>
      </c>
    </row>
    <row r="1324" spans="2:10">
      <c r="B1324" s="91" t="str">
        <f t="shared" si="40"/>
        <v>Corrector líquido en lápizCCE-135-AMP-2014-11</v>
      </c>
      <c r="C1324" s="92" t="s">
        <v>698</v>
      </c>
      <c r="D1324" s="93">
        <v>11</v>
      </c>
      <c r="E1324" s="92" t="s">
        <v>699</v>
      </c>
      <c r="F1324" s="93" t="s">
        <v>669</v>
      </c>
      <c r="G1324" s="94" t="str">
        <f t="shared" si="41"/>
        <v>62BOG11</v>
      </c>
      <c r="H1324" s="95">
        <v>62</v>
      </c>
      <c r="I1324" s="92" t="s">
        <v>126</v>
      </c>
      <c r="J1324" s="96">
        <v>875.02649300000007</v>
      </c>
    </row>
    <row r="1325" spans="2:10">
      <c r="B1325" s="91" t="str">
        <f t="shared" si="40"/>
        <v>Cosedora de oficina 30 hojasCCE-135-AMP-2014-11</v>
      </c>
      <c r="C1325" s="92" t="s">
        <v>698</v>
      </c>
      <c r="D1325" s="93">
        <v>11</v>
      </c>
      <c r="E1325" s="92" t="s">
        <v>699</v>
      </c>
      <c r="F1325" s="93" t="s">
        <v>669</v>
      </c>
      <c r="G1325" s="94" t="str">
        <f t="shared" si="41"/>
        <v>63BOG11</v>
      </c>
      <c r="H1325" s="95">
        <v>63</v>
      </c>
      <c r="I1325" s="92" t="s">
        <v>125</v>
      </c>
      <c r="J1325" s="96">
        <v>18736.653770999998</v>
      </c>
    </row>
    <row r="1326" spans="2:10">
      <c r="B1326" s="91" t="str">
        <f t="shared" si="40"/>
        <v>Cosedora de oficina 20 hojasCCE-135-AMP-2014-11</v>
      </c>
      <c r="C1326" s="92" t="s">
        <v>698</v>
      </c>
      <c r="D1326" s="93">
        <v>11</v>
      </c>
      <c r="E1326" s="92" t="s">
        <v>699</v>
      </c>
      <c r="F1326" s="93" t="s">
        <v>669</v>
      </c>
      <c r="G1326" s="94" t="str">
        <f t="shared" si="41"/>
        <v>64BOG11</v>
      </c>
      <c r="H1326" s="95">
        <v>64</v>
      </c>
      <c r="I1326" s="92" t="s">
        <v>124</v>
      </c>
      <c r="J1326" s="96">
        <v>9595.5826010000001</v>
      </c>
    </row>
    <row r="1327" spans="2:10">
      <c r="B1327" s="91" t="str">
        <f t="shared" si="40"/>
        <v>Cosedora eléctricaCCE-135-AMP-2014-11</v>
      </c>
      <c r="C1327" s="92" t="s">
        <v>698</v>
      </c>
      <c r="D1327" s="93">
        <v>11</v>
      </c>
      <c r="E1327" s="92" t="s">
        <v>699</v>
      </c>
      <c r="F1327" s="93" t="s">
        <v>669</v>
      </c>
      <c r="G1327" s="94" t="str">
        <f t="shared" si="41"/>
        <v>65BOG11</v>
      </c>
      <c r="H1327" s="95">
        <v>65</v>
      </c>
      <c r="I1327" s="92" t="s">
        <v>123</v>
      </c>
      <c r="J1327" s="96">
        <v>123183.63639999999</v>
      </c>
    </row>
    <row r="1328" spans="2:10">
      <c r="B1328" s="91" t="str">
        <f t="shared" si="40"/>
        <v>Cosedora industrialCCE-135-AMP-2014-11</v>
      </c>
      <c r="C1328" s="92" t="s">
        <v>698</v>
      </c>
      <c r="D1328" s="93">
        <v>11</v>
      </c>
      <c r="E1328" s="92" t="s">
        <v>699</v>
      </c>
      <c r="F1328" s="93" t="s">
        <v>669</v>
      </c>
      <c r="G1328" s="94" t="str">
        <f t="shared" si="41"/>
        <v>66BOG11</v>
      </c>
      <c r="H1328" s="95">
        <v>66</v>
      </c>
      <c r="I1328" s="92" t="s">
        <v>122</v>
      </c>
      <c r="J1328" s="96">
        <v>82122.071339000002</v>
      </c>
    </row>
    <row r="1329" spans="2:10">
      <c r="B1329" s="91" t="str">
        <f t="shared" si="40"/>
        <v>Cosedora semindustrialCCE-135-AMP-2014-11</v>
      </c>
      <c r="C1329" s="92" t="s">
        <v>698</v>
      </c>
      <c r="D1329" s="93">
        <v>11</v>
      </c>
      <c r="E1329" s="92" t="s">
        <v>699</v>
      </c>
      <c r="F1329" s="93" t="s">
        <v>669</v>
      </c>
      <c r="G1329" s="94" t="str">
        <f t="shared" si="41"/>
        <v>67BOG11</v>
      </c>
      <c r="H1329" s="95">
        <v>67</v>
      </c>
      <c r="I1329" s="92" t="s">
        <v>121</v>
      </c>
      <c r="J1329" s="96">
        <v>18477.545460000001</v>
      </c>
    </row>
    <row r="1330" spans="2:10">
      <c r="B1330" s="91" t="str">
        <f t="shared" si="40"/>
        <v>Cd-rCCE-135-AMP-2014-11</v>
      </c>
      <c r="C1330" s="92" t="s">
        <v>698</v>
      </c>
      <c r="D1330" s="93">
        <v>11</v>
      </c>
      <c r="E1330" s="92" t="s">
        <v>699</v>
      </c>
      <c r="F1330" s="93" t="s">
        <v>669</v>
      </c>
      <c r="G1330" s="94" t="str">
        <f t="shared" si="41"/>
        <v>68BOG11</v>
      </c>
      <c r="H1330" s="95">
        <v>68</v>
      </c>
      <c r="I1330" s="92" t="s">
        <v>120</v>
      </c>
      <c r="J1330" s="96">
        <v>31119.802351000002</v>
      </c>
    </row>
    <row r="1331" spans="2:10">
      <c r="B1331" s="91" t="str">
        <f t="shared" si="40"/>
        <v>Cd-rwCCE-135-AMP-2014-11</v>
      </c>
      <c r="C1331" s="92" t="s">
        <v>698</v>
      </c>
      <c r="D1331" s="93">
        <v>11</v>
      </c>
      <c r="E1331" s="92" t="s">
        <v>699</v>
      </c>
      <c r="F1331" s="93" t="s">
        <v>669</v>
      </c>
      <c r="G1331" s="94" t="str">
        <f t="shared" si="41"/>
        <v>69BOG11</v>
      </c>
      <c r="H1331" s="95">
        <v>69</v>
      </c>
      <c r="I1331" s="92" t="s">
        <v>118</v>
      </c>
      <c r="J1331" s="96">
        <v>24636.727279999999</v>
      </c>
    </row>
    <row r="1332" spans="2:10">
      <c r="B1332" s="91" t="str">
        <f t="shared" si="40"/>
        <v>Dvd-rCCE-135-AMP-2014-11</v>
      </c>
      <c r="C1332" s="92" t="s">
        <v>698</v>
      </c>
      <c r="D1332" s="93">
        <v>11</v>
      </c>
      <c r="E1332" s="92" t="s">
        <v>699</v>
      </c>
      <c r="F1332" s="93" t="s">
        <v>669</v>
      </c>
      <c r="G1332" s="94" t="str">
        <f t="shared" si="41"/>
        <v>70BOG11</v>
      </c>
      <c r="H1332" s="95">
        <v>70</v>
      </c>
      <c r="I1332" s="92" t="s">
        <v>213</v>
      </c>
      <c r="J1332" s="96">
        <v>26347.489982000003</v>
      </c>
    </row>
    <row r="1333" spans="2:10">
      <c r="B1333" s="91" t="str">
        <f t="shared" si="40"/>
        <v>Fechador de entintado manualCCE-135-AMP-2014-11</v>
      </c>
      <c r="C1333" s="92" t="s">
        <v>698</v>
      </c>
      <c r="D1333" s="93">
        <v>11</v>
      </c>
      <c r="E1333" s="92" t="s">
        <v>699</v>
      </c>
      <c r="F1333" s="93" t="s">
        <v>669</v>
      </c>
      <c r="G1333" s="94" t="str">
        <f t="shared" si="41"/>
        <v>71BOG11</v>
      </c>
      <c r="H1333" s="95">
        <v>71</v>
      </c>
      <c r="I1333" s="92" t="s">
        <v>115</v>
      </c>
      <c r="J1333" s="96">
        <v>3421.535887</v>
      </c>
    </row>
    <row r="1334" spans="2:10">
      <c r="B1334" s="91" t="str">
        <f t="shared" si="40"/>
        <v>Gancho legajador plásticoCCE-135-AMP-2014-11</v>
      </c>
      <c r="C1334" s="92" t="s">
        <v>698</v>
      </c>
      <c r="D1334" s="93">
        <v>11</v>
      </c>
      <c r="E1334" s="92" t="s">
        <v>699</v>
      </c>
      <c r="F1334" s="93" t="s">
        <v>669</v>
      </c>
      <c r="G1334" s="94" t="str">
        <f t="shared" si="41"/>
        <v>72BOG11</v>
      </c>
      <c r="H1334" s="95">
        <v>72</v>
      </c>
      <c r="I1334" s="92" t="s">
        <v>114</v>
      </c>
      <c r="J1334" s="96">
        <v>8428.5206940000007</v>
      </c>
    </row>
    <row r="1335" spans="2:10">
      <c r="B1335" s="91" t="str">
        <f t="shared" si="40"/>
        <v>Grapa no. 23/10CCE-135-AMP-2014-11</v>
      </c>
      <c r="C1335" s="92" t="s">
        <v>698</v>
      </c>
      <c r="D1335" s="93">
        <v>11</v>
      </c>
      <c r="E1335" s="92" t="s">
        <v>699</v>
      </c>
      <c r="F1335" s="93" t="s">
        <v>669</v>
      </c>
      <c r="G1335" s="94" t="str">
        <f t="shared" si="41"/>
        <v>73BOG11</v>
      </c>
      <c r="H1335" s="95">
        <v>73</v>
      </c>
      <c r="I1335" s="92" t="s">
        <v>1112</v>
      </c>
      <c r="J1335" s="96">
        <v>2435.0017229999999</v>
      </c>
    </row>
    <row r="1336" spans="2:10">
      <c r="B1336" s="91" t="str">
        <f t="shared" si="40"/>
        <v>Grapa no. 26/6CCE-135-AMP-2014-11</v>
      </c>
      <c r="C1336" s="92" t="s">
        <v>698</v>
      </c>
      <c r="D1336" s="93">
        <v>11</v>
      </c>
      <c r="E1336" s="92" t="s">
        <v>699</v>
      </c>
      <c r="F1336" s="93" t="s">
        <v>669</v>
      </c>
      <c r="G1336" s="94" t="str">
        <f t="shared" si="41"/>
        <v>74BOG11</v>
      </c>
      <c r="H1336" s="95">
        <v>74</v>
      </c>
      <c r="I1336" s="92" t="s">
        <v>112</v>
      </c>
      <c r="J1336" s="96">
        <v>1539.7954549999999</v>
      </c>
    </row>
    <row r="1337" spans="2:10">
      <c r="B1337" s="91" t="str">
        <f t="shared" si="40"/>
        <v>Grapa no. 23/14CCE-135-AMP-2014-11</v>
      </c>
      <c r="C1337" s="92" t="s">
        <v>698</v>
      </c>
      <c r="D1337" s="93">
        <v>11</v>
      </c>
      <c r="E1337" s="92" t="s">
        <v>699</v>
      </c>
      <c r="F1337" s="93" t="s">
        <v>669</v>
      </c>
      <c r="G1337" s="94" t="str">
        <f t="shared" si="41"/>
        <v>75BOG11</v>
      </c>
      <c r="H1337" s="95">
        <v>75</v>
      </c>
      <c r="I1337" s="92" t="s">
        <v>1107</v>
      </c>
      <c r="J1337" s="96">
        <v>2664.3802459999997</v>
      </c>
    </row>
    <row r="1338" spans="2:10">
      <c r="B1338" s="91" t="str">
        <f t="shared" si="40"/>
        <v>Grapa no. 23/12CCE-135-AMP-2014-11</v>
      </c>
      <c r="C1338" s="92" t="s">
        <v>698</v>
      </c>
      <c r="D1338" s="93">
        <v>11</v>
      </c>
      <c r="E1338" s="92" t="s">
        <v>699</v>
      </c>
      <c r="F1338" s="93" t="s">
        <v>669</v>
      </c>
      <c r="G1338" s="94" t="str">
        <f t="shared" si="41"/>
        <v>76BOG11</v>
      </c>
      <c r="H1338" s="95">
        <v>76</v>
      </c>
      <c r="I1338" s="92" t="s">
        <v>1114</v>
      </c>
      <c r="J1338" s="96">
        <v>2664.3802459999997</v>
      </c>
    </row>
    <row r="1339" spans="2:10">
      <c r="B1339" s="91" t="str">
        <f t="shared" si="40"/>
        <v>Grapa no. 23/8CCE-135-AMP-2014-11</v>
      </c>
      <c r="C1339" s="92" t="s">
        <v>698</v>
      </c>
      <c r="D1339" s="93">
        <v>11</v>
      </c>
      <c r="E1339" s="92" t="s">
        <v>699</v>
      </c>
      <c r="F1339" s="93" t="s">
        <v>669</v>
      </c>
      <c r="G1339" s="94" t="str">
        <f t="shared" si="41"/>
        <v>77BOG11</v>
      </c>
      <c r="H1339" s="95">
        <v>77</v>
      </c>
      <c r="I1339" s="92" t="s">
        <v>1116</v>
      </c>
      <c r="J1339" s="96">
        <v>2088.8111309999999</v>
      </c>
    </row>
    <row r="1340" spans="2:10">
      <c r="B1340" s="91" t="str">
        <f t="shared" si="40"/>
        <v>Guillotina manual CCE-135-AMP-2014-11</v>
      </c>
      <c r="C1340" s="92" t="s">
        <v>698</v>
      </c>
      <c r="D1340" s="93">
        <v>11</v>
      </c>
      <c r="E1340" s="92" t="s">
        <v>699</v>
      </c>
      <c r="F1340" s="93" t="s">
        <v>669</v>
      </c>
      <c r="G1340" s="94" t="str">
        <f t="shared" si="41"/>
        <v>78BOG11</v>
      </c>
      <c r="H1340" s="95">
        <v>78</v>
      </c>
      <c r="I1340" s="92" t="s">
        <v>107</v>
      </c>
      <c r="J1340" s="96">
        <v>64329.464133000001</v>
      </c>
    </row>
    <row r="1341" spans="2:10">
      <c r="B1341" s="91" t="str">
        <f t="shared" si="40"/>
        <v>Lápiz de escritura mina negraCCE-135-AMP-2014-11</v>
      </c>
      <c r="C1341" s="92" t="s">
        <v>698</v>
      </c>
      <c r="D1341" s="93">
        <v>11</v>
      </c>
      <c r="E1341" s="92" t="s">
        <v>699</v>
      </c>
      <c r="F1341" s="93" t="s">
        <v>669</v>
      </c>
      <c r="G1341" s="94" t="str">
        <f t="shared" si="41"/>
        <v>79BOG11</v>
      </c>
      <c r="H1341" s="95">
        <v>79</v>
      </c>
      <c r="I1341" s="92" t="s">
        <v>106</v>
      </c>
      <c r="J1341" s="96">
        <v>2440.3061210000001</v>
      </c>
    </row>
    <row r="1342" spans="2:10">
      <c r="B1342" s="91" t="str">
        <f t="shared" si="40"/>
        <v>Lápiz de chequeo mina rojaCCE-135-AMP-2014-11</v>
      </c>
      <c r="C1342" s="92" t="s">
        <v>698</v>
      </c>
      <c r="D1342" s="93">
        <v>11</v>
      </c>
      <c r="E1342" s="92" t="s">
        <v>699</v>
      </c>
      <c r="F1342" s="93" t="s">
        <v>669</v>
      </c>
      <c r="G1342" s="94" t="str">
        <f t="shared" si="41"/>
        <v>80BOG11</v>
      </c>
      <c r="H1342" s="95">
        <v>80</v>
      </c>
      <c r="I1342" s="92" t="s">
        <v>105</v>
      </c>
      <c r="J1342" s="96">
        <v>6980.0531350000001</v>
      </c>
    </row>
    <row r="1343" spans="2:10">
      <c r="B1343" s="91" t="str">
        <f t="shared" si="40"/>
        <v>Marcador borrable desechableCCE-135-AMP-2014-11</v>
      </c>
      <c r="C1343" s="92" t="s">
        <v>698</v>
      </c>
      <c r="D1343" s="93">
        <v>11</v>
      </c>
      <c r="E1343" s="92" t="s">
        <v>699</v>
      </c>
      <c r="F1343" s="93" t="s">
        <v>669</v>
      </c>
      <c r="G1343" s="94" t="str">
        <f t="shared" si="41"/>
        <v>81BOG11</v>
      </c>
      <c r="H1343" s="95">
        <v>81</v>
      </c>
      <c r="I1343" s="92" t="s">
        <v>104</v>
      </c>
      <c r="J1343" s="96">
        <v>8622.8545480000012</v>
      </c>
    </row>
    <row r="1344" spans="2:10">
      <c r="B1344" s="91" t="str">
        <f t="shared" si="40"/>
        <v>Marcador borrable recargableCCE-135-AMP-2014-11</v>
      </c>
      <c r="C1344" s="92" t="s">
        <v>698</v>
      </c>
      <c r="D1344" s="93">
        <v>11</v>
      </c>
      <c r="E1344" s="92" t="s">
        <v>699</v>
      </c>
      <c r="F1344" s="93" t="s">
        <v>669</v>
      </c>
      <c r="G1344" s="94" t="str">
        <f t="shared" si="41"/>
        <v>82BOG11</v>
      </c>
      <c r="H1344" s="95">
        <v>82</v>
      </c>
      <c r="I1344" s="92" t="s">
        <v>103</v>
      </c>
      <c r="J1344" s="96">
        <v>14371.071319000001</v>
      </c>
    </row>
    <row r="1345" spans="2:10">
      <c r="B1345" s="91" t="str">
        <f t="shared" si="40"/>
        <v>Marcador permanente CCE-135-AMP-2014-11</v>
      </c>
      <c r="C1345" s="92" t="s">
        <v>698</v>
      </c>
      <c r="D1345" s="93">
        <v>11</v>
      </c>
      <c r="E1345" s="92" t="s">
        <v>699</v>
      </c>
      <c r="F1345" s="93" t="s">
        <v>669</v>
      </c>
      <c r="G1345" s="94" t="str">
        <f t="shared" si="41"/>
        <v>83BOG11</v>
      </c>
      <c r="H1345" s="95">
        <v>83</v>
      </c>
      <c r="I1345" s="92" t="s">
        <v>102</v>
      </c>
      <c r="J1345" s="96">
        <v>6309.9797749999998</v>
      </c>
    </row>
    <row r="1346" spans="2:10">
      <c r="B1346" s="91" t="str">
        <f t="shared" ref="B1346:B1409" si="42">I1346&amp;E1346</f>
        <v>Marcador permanente punta delgadaCCE-135-AMP-2014-11</v>
      </c>
      <c r="C1346" s="92" t="s">
        <v>698</v>
      </c>
      <c r="D1346" s="93">
        <v>11</v>
      </c>
      <c r="E1346" s="92" t="s">
        <v>699</v>
      </c>
      <c r="F1346" s="93" t="s">
        <v>669</v>
      </c>
      <c r="G1346" s="94" t="str">
        <f t="shared" si="41"/>
        <v>84BOG11</v>
      </c>
      <c r="H1346" s="95">
        <v>84</v>
      </c>
      <c r="I1346" s="92" t="s">
        <v>101</v>
      </c>
      <c r="J1346" s="96">
        <v>15849.279149</v>
      </c>
    </row>
    <row r="1347" spans="2:10">
      <c r="B1347" s="91" t="str">
        <f t="shared" si="42"/>
        <v>PlumígrafoCCE-135-AMP-2014-11</v>
      </c>
      <c r="C1347" s="92" t="s">
        <v>698</v>
      </c>
      <c r="D1347" s="93">
        <v>11</v>
      </c>
      <c r="E1347" s="92" t="s">
        <v>699</v>
      </c>
      <c r="F1347" s="93" t="s">
        <v>669</v>
      </c>
      <c r="G1347" s="94" t="str">
        <f t="shared" ref="G1347:G1410" si="43">H1347&amp;F1347&amp;D1347</f>
        <v>85BOG11</v>
      </c>
      <c r="H1347" s="95">
        <v>85</v>
      </c>
      <c r="I1347" s="92" t="s">
        <v>215</v>
      </c>
      <c r="J1347" s="96">
        <v>6980.0531350000001</v>
      </c>
    </row>
    <row r="1348" spans="2:10">
      <c r="B1348" s="91" t="str">
        <f t="shared" si="42"/>
        <v>Mina para portaminas 0,5mmCCE-135-AMP-2014-11</v>
      </c>
      <c r="C1348" s="92" t="s">
        <v>698</v>
      </c>
      <c r="D1348" s="93">
        <v>11</v>
      </c>
      <c r="E1348" s="92" t="s">
        <v>699</v>
      </c>
      <c r="F1348" s="93" t="s">
        <v>669</v>
      </c>
      <c r="G1348" s="94" t="str">
        <f t="shared" si="43"/>
        <v>86BOG11</v>
      </c>
      <c r="H1348" s="95">
        <v>86</v>
      </c>
      <c r="I1348" s="92" t="s">
        <v>1159</v>
      </c>
      <c r="J1348" s="96">
        <v>418.39749599999999</v>
      </c>
    </row>
    <row r="1349" spans="2:10">
      <c r="B1349" s="91" t="str">
        <f t="shared" si="42"/>
        <v>Mina para portaminas 0,7mmCCE-135-AMP-2014-11</v>
      </c>
      <c r="C1349" s="92" t="s">
        <v>698</v>
      </c>
      <c r="D1349" s="93">
        <v>11</v>
      </c>
      <c r="E1349" s="92" t="s">
        <v>699</v>
      </c>
      <c r="F1349" s="93" t="s">
        <v>669</v>
      </c>
      <c r="G1349" s="94" t="str">
        <f t="shared" si="43"/>
        <v>87BOG11</v>
      </c>
      <c r="H1349" s="95">
        <v>87</v>
      </c>
      <c r="I1349" s="92" t="s">
        <v>1165</v>
      </c>
      <c r="J1349" s="96">
        <v>482.11316999999997</v>
      </c>
    </row>
    <row r="1350" spans="2:10">
      <c r="B1350" s="91" t="str">
        <f t="shared" si="42"/>
        <v>Numerador entintado manual 6 dígitosCCE-135-AMP-2014-11</v>
      </c>
      <c r="C1350" s="92" t="s">
        <v>698</v>
      </c>
      <c r="D1350" s="93">
        <v>11</v>
      </c>
      <c r="E1350" s="92" t="s">
        <v>699</v>
      </c>
      <c r="F1350" s="93" t="s">
        <v>669</v>
      </c>
      <c r="G1350" s="94" t="str">
        <f t="shared" si="43"/>
        <v>88BOG11</v>
      </c>
      <c r="H1350" s="95">
        <v>88</v>
      </c>
      <c r="I1350" s="92" t="s">
        <v>97</v>
      </c>
      <c r="J1350" s="96">
        <v>2052.7076790000001</v>
      </c>
    </row>
    <row r="1351" spans="2:10">
      <c r="B1351" s="91" t="str">
        <f t="shared" si="42"/>
        <v>Numerador entintado manual 8 dígitosCCE-135-AMP-2014-11</v>
      </c>
      <c r="C1351" s="92" t="s">
        <v>698</v>
      </c>
      <c r="D1351" s="93">
        <v>11</v>
      </c>
      <c r="E1351" s="92" t="s">
        <v>699</v>
      </c>
      <c r="F1351" s="93" t="s">
        <v>669</v>
      </c>
      <c r="G1351" s="94" t="str">
        <f t="shared" si="43"/>
        <v>89BOG11</v>
      </c>
      <c r="H1351" s="95">
        <v>89</v>
      </c>
      <c r="I1351" s="92" t="s">
        <v>96</v>
      </c>
      <c r="J1351" s="96">
        <v>2600.6645720000001</v>
      </c>
    </row>
    <row r="1352" spans="2:10">
      <c r="B1352" s="91" t="str">
        <f t="shared" si="42"/>
        <v>Numerador entintado manual 13 dígitosCCE-135-AMP-2014-11</v>
      </c>
      <c r="C1352" s="92" t="s">
        <v>698</v>
      </c>
      <c r="D1352" s="93">
        <v>11</v>
      </c>
      <c r="E1352" s="92" t="s">
        <v>699</v>
      </c>
      <c r="F1352" s="93" t="s">
        <v>669</v>
      </c>
      <c r="G1352" s="94" t="str">
        <f t="shared" si="43"/>
        <v>90BOG11</v>
      </c>
      <c r="H1352" s="95">
        <v>90</v>
      </c>
      <c r="I1352" s="92" t="s">
        <v>95</v>
      </c>
      <c r="J1352" s="96">
        <v>16424.837780999998</v>
      </c>
    </row>
    <row r="1353" spans="2:10">
      <c r="B1353" s="91" t="str">
        <f t="shared" si="42"/>
        <v>PadmouseCCE-135-AMP-2014-11</v>
      </c>
      <c r="C1353" s="92" t="s">
        <v>698</v>
      </c>
      <c r="D1353" s="93">
        <v>11</v>
      </c>
      <c r="E1353" s="92" t="s">
        <v>699</v>
      </c>
      <c r="F1353" s="93" t="s">
        <v>669</v>
      </c>
      <c r="G1353" s="94" t="str">
        <f t="shared" si="43"/>
        <v>91BOG11</v>
      </c>
      <c r="H1353" s="95">
        <v>91</v>
      </c>
      <c r="I1353" s="92" t="s">
        <v>94</v>
      </c>
      <c r="J1353" s="96">
        <v>5475.3023489999996</v>
      </c>
    </row>
    <row r="1354" spans="2:10">
      <c r="B1354" s="91" t="str">
        <f t="shared" si="42"/>
        <v>Pegante en barraCCE-135-AMP-2014-11</v>
      </c>
      <c r="C1354" s="92" t="s">
        <v>698</v>
      </c>
      <c r="D1354" s="93">
        <v>11</v>
      </c>
      <c r="E1354" s="92" t="s">
        <v>699</v>
      </c>
      <c r="F1354" s="93" t="s">
        <v>669</v>
      </c>
      <c r="G1354" s="94" t="str">
        <f t="shared" si="43"/>
        <v>92BOG11</v>
      </c>
      <c r="H1354" s="95">
        <v>92</v>
      </c>
      <c r="I1354" s="92" t="s">
        <v>93</v>
      </c>
      <c r="J1354" s="96">
        <v>1049.180572</v>
      </c>
    </row>
    <row r="1355" spans="2:10">
      <c r="B1355" s="91" t="str">
        <f t="shared" si="42"/>
        <v>Pegante líquido 225gCCE-135-AMP-2014-11</v>
      </c>
      <c r="C1355" s="92" t="s">
        <v>698</v>
      </c>
      <c r="D1355" s="93">
        <v>11</v>
      </c>
      <c r="E1355" s="92" t="s">
        <v>699</v>
      </c>
      <c r="F1355" s="93" t="s">
        <v>669</v>
      </c>
      <c r="G1355" s="94" t="str">
        <f t="shared" si="43"/>
        <v>93BOG11</v>
      </c>
      <c r="H1355" s="95">
        <v>93</v>
      </c>
      <c r="I1355" s="92" t="s">
        <v>92</v>
      </c>
      <c r="J1355" s="96">
        <v>1615.1891909999999</v>
      </c>
    </row>
    <row r="1356" spans="2:10">
      <c r="B1356" s="91" t="str">
        <f t="shared" si="42"/>
        <v>Pegante líquido 4000gCCE-135-AMP-2014-11</v>
      </c>
      <c r="C1356" s="92" t="s">
        <v>698</v>
      </c>
      <c r="D1356" s="93">
        <v>11</v>
      </c>
      <c r="E1356" s="92" t="s">
        <v>699</v>
      </c>
      <c r="F1356" s="93" t="s">
        <v>669</v>
      </c>
      <c r="G1356" s="94" t="str">
        <f t="shared" si="43"/>
        <v>94BOG11</v>
      </c>
      <c r="H1356" s="95">
        <v>94</v>
      </c>
      <c r="I1356" s="92" t="s">
        <v>91</v>
      </c>
      <c r="J1356" s="96">
        <v>21411.653296</v>
      </c>
    </row>
    <row r="1357" spans="2:10">
      <c r="B1357" s="91" t="str">
        <f t="shared" si="42"/>
        <v>Perforadora 1 huecoCCE-135-AMP-2014-11</v>
      </c>
      <c r="C1357" s="92" t="s">
        <v>698</v>
      </c>
      <c r="D1357" s="93">
        <v>11</v>
      </c>
      <c r="E1357" s="92" t="s">
        <v>699</v>
      </c>
      <c r="F1357" s="93" t="s">
        <v>669</v>
      </c>
      <c r="G1357" s="94" t="str">
        <f t="shared" si="43"/>
        <v>95BOG11</v>
      </c>
      <c r="H1357" s="95">
        <v>95</v>
      </c>
      <c r="I1357" s="92" t="s">
        <v>90</v>
      </c>
      <c r="J1357" s="96">
        <v>2135.5338620000002</v>
      </c>
    </row>
    <row r="1358" spans="2:10">
      <c r="B1358" s="91" t="str">
        <f t="shared" si="42"/>
        <v>Perforadora Industrial 2 huecos CCE-135-AMP-2014-11</v>
      </c>
      <c r="C1358" s="92" t="s">
        <v>698</v>
      </c>
      <c r="D1358" s="93">
        <v>11</v>
      </c>
      <c r="E1358" s="92" t="s">
        <v>699</v>
      </c>
      <c r="F1358" s="93" t="s">
        <v>669</v>
      </c>
      <c r="G1358" s="94" t="str">
        <f t="shared" si="43"/>
        <v>96BOG11</v>
      </c>
      <c r="H1358" s="95">
        <v>96</v>
      </c>
      <c r="I1358" s="92" t="s">
        <v>89</v>
      </c>
      <c r="J1358" s="96">
        <v>143713.889539</v>
      </c>
    </row>
    <row r="1359" spans="2:10">
      <c r="B1359" s="91" t="str">
        <f t="shared" si="42"/>
        <v>Perforadora Semindustrial 2 huecos CCE-135-AMP-2014-11</v>
      </c>
      <c r="C1359" s="92" t="s">
        <v>698</v>
      </c>
      <c r="D1359" s="93">
        <v>11</v>
      </c>
      <c r="E1359" s="92" t="s">
        <v>699</v>
      </c>
      <c r="F1359" s="93" t="s">
        <v>669</v>
      </c>
      <c r="G1359" s="94" t="str">
        <f t="shared" si="43"/>
        <v>97BOG11</v>
      </c>
      <c r="H1359" s="95">
        <v>97</v>
      </c>
      <c r="I1359" s="92" t="s">
        <v>88</v>
      </c>
      <c r="J1359" s="96">
        <v>21215.191393000001</v>
      </c>
    </row>
    <row r="1360" spans="2:10">
      <c r="B1360" s="91" t="str">
        <f t="shared" si="42"/>
        <v>Perforadora para Oficina de 2 huecos CCE-135-AMP-2014-11</v>
      </c>
      <c r="C1360" s="92" t="s">
        <v>698</v>
      </c>
      <c r="D1360" s="93">
        <v>11</v>
      </c>
      <c r="E1360" s="92" t="s">
        <v>699</v>
      </c>
      <c r="F1360" s="93" t="s">
        <v>669</v>
      </c>
      <c r="G1360" s="94" t="str">
        <f t="shared" si="43"/>
        <v>98BOG11</v>
      </c>
      <c r="H1360" s="95">
        <v>98</v>
      </c>
      <c r="I1360" s="92" t="s">
        <v>87</v>
      </c>
      <c r="J1360" s="96">
        <v>9841.9435839999987</v>
      </c>
    </row>
    <row r="1361" spans="2:10">
      <c r="B1361" s="91" t="str">
        <f t="shared" si="42"/>
        <v>Perforadora 3 huecosCCE-135-AMP-2014-11</v>
      </c>
      <c r="C1361" s="92" t="s">
        <v>698</v>
      </c>
      <c r="D1361" s="93">
        <v>11</v>
      </c>
      <c r="E1361" s="92" t="s">
        <v>699</v>
      </c>
      <c r="F1361" s="93" t="s">
        <v>669</v>
      </c>
      <c r="G1361" s="94" t="str">
        <f t="shared" si="43"/>
        <v>99BOG11</v>
      </c>
      <c r="H1361" s="95">
        <v>99</v>
      </c>
      <c r="I1361" s="92" t="s">
        <v>584</v>
      </c>
      <c r="J1361" s="96">
        <v>28058.263167000001</v>
      </c>
    </row>
    <row r="1362" spans="2:10">
      <c r="B1362" s="91" t="str">
        <f t="shared" si="42"/>
        <v>Pilas alcalinas AA no recargablesCCE-135-AMP-2014-11</v>
      </c>
      <c r="C1362" s="92" t="s">
        <v>698</v>
      </c>
      <c r="D1362" s="93">
        <v>11</v>
      </c>
      <c r="E1362" s="92" t="s">
        <v>699</v>
      </c>
      <c r="F1362" s="93" t="s">
        <v>669</v>
      </c>
      <c r="G1362" s="94" t="str">
        <f t="shared" si="43"/>
        <v>100BOG11</v>
      </c>
      <c r="H1362" s="95">
        <v>100</v>
      </c>
      <c r="I1362" s="92" t="s">
        <v>85</v>
      </c>
      <c r="J1362" s="96">
        <v>1950.7605040000001</v>
      </c>
    </row>
    <row r="1363" spans="2:10">
      <c r="B1363" s="91" t="str">
        <f t="shared" si="42"/>
        <v>Pilas alcalinas AAA no recargablesCCE-135-AMP-2014-11</v>
      </c>
      <c r="C1363" s="92" t="s">
        <v>698</v>
      </c>
      <c r="D1363" s="93">
        <v>11</v>
      </c>
      <c r="E1363" s="92" t="s">
        <v>699</v>
      </c>
      <c r="F1363" s="93" t="s">
        <v>669</v>
      </c>
      <c r="G1363" s="94" t="str">
        <f t="shared" si="43"/>
        <v>101BOG11</v>
      </c>
      <c r="H1363" s="95">
        <v>101</v>
      </c>
      <c r="I1363" s="92" t="s">
        <v>84</v>
      </c>
      <c r="J1363" s="96">
        <v>2032.527904</v>
      </c>
    </row>
    <row r="1364" spans="2:10">
      <c r="B1364" s="91" t="str">
        <f t="shared" si="42"/>
        <v>PortalápizCCE-135-AMP-2014-11</v>
      </c>
      <c r="C1364" s="92" t="s">
        <v>698</v>
      </c>
      <c r="D1364" s="93">
        <v>11</v>
      </c>
      <c r="E1364" s="92" t="s">
        <v>699</v>
      </c>
      <c r="F1364" s="93" t="s">
        <v>669</v>
      </c>
      <c r="G1364" s="94" t="str">
        <f t="shared" si="43"/>
        <v>102BOG11</v>
      </c>
      <c r="H1364" s="95">
        <v>102</v>
      </c>
      <c r="I1364" s="92" t="s">
        <v>82</v>
      </c>
      <c r="J1364" s="96">
        <v>3011.629621</v>
      </c>
    </row>
    <row r="1365" spans="2:10">
      <c r="B1365" s="91" t="str">
        <f t="shared" si="42"/>
        <v>Portaminas 0,7mmCCE-135-AMP-2014-11</v>
      </c>
      <c r="C1365" s="92" t="s">
        <v>698</v>
      </c>
      <c r="D1365" s="93">
        <v>11</v>
      </c>
      <c r="E1365" s="92" t="s">
        <v>699</v>
      </c>
      <c r="F1365" s="93" t="s">
        <v>669</v>
      </c>
      <c r="G1365" s="94" t="str">
        <f t="shared" si="43"/>
        <v>103BOG11</v>
      </c>
      <c r="H1365" s="95">
        <v>103</v>
      </c>
      <c r="I1365" s="92" t="s">
        <v>81</v>
      </c>
      <c r="J1365" s="96">
        <v>6540.4170809999996</v>
      </c>
    </row>
    <row r="1366" spans="2:10">
      <c r="B1366" s="91" t="str">
        <f t="shared" si="42"/>
        <v>Portaminas 0,5mmCCE-135-AMP-2014-11</v>
      </c>
      <c r="C1366" s="92" t="s">
        <v>698</v>
      </c>
      <c r="D1366" s="93">
        <v>11</v>
      </c>
      <c r="E1366" s="92" t="s">
        <v>699</v>
      </c>
      <c r="F1366" s="93" t="s">
        <v>669</v>
      </c>
      <c r="G1366" s="94" t="str">
        <f t="shared" si="43"/>
        <v>104BOG11</v>
      </c>
      <c r="H1366" s="95">
        <v>104</v>
      </c>
      <c r="I1366" s="92" t="s">
        <v>80</v>
      </c>
      <c r="J1366" s="96">
        <v>6540.4170809999996</v>
      </c>
    </row>
    <row r="1367" spans="2:10">
      <c r="B1367" s="91" t="str">
        <f t="shared" si="42"/>
        <v>ReglaCCE-135-AMP-2014-11</v>
      </c>
      <c r="C1367" s="92" t="s">
        <v>698</v>
      </c>
      <c r="D1367" s="93">
        <v>11</v>
      </c>
      <c r="E1367" s="92" t="s">
        <v>699</v>
      </c>
      <c r="F1367" s="93" t="s">
        <v>669</v>
      </c>
      <c r="G1367" s="94" t="str">
        <f t="shared" si="43"/>
        <v>105BOG11</v>
      </c>
      <c r="H1367" s="95">
        <v>105</v>
      </c>
      <c r="I1367" s="92" t="s">
        <v>79</v>
      </c>
      <c r="J1367" s="96">
        <v>302.65469300000001</v>
      </c>
    </row>
    <row r="1368" spans="2:10">
      <c r="B1368" s="91" t="str">
        <f t="shared" si="42"/>
        <v>Repuesto bisturí 18mmCCE-135-AMP-2014-11</v>
      </c>
      <c r="C1368" s="92" t="s">
        <v>698</v>
      </c>
      <c r="D1368" s="93">
        <v>11</v>
      </c>
      <c r="E1368" s="92" t="s">
        <v>699</v>
      </c>
      <c r="F1368" s="93" t="s">
        <v>669</v>
      </c>
      <c r="G1368" s="94" t="str">
        <f t="shared" si="43"/>
        <v>106BOG11</v>
      </c>
      <c r="H1368" s="95">
        <v>106</v>
      </c>
      <c r="I1368" s="92" t="s">
        <v>78</v>
      </c>
      <c r="J1368" s="96">
        <v>995.02539400000001</v>
      </c>
    </row>
    <row r="1369" spans="2:10">
      <c r="B1369" s="91" t="str">
        <f t="shared" si="42"/>
        <v>Repuesto bisturí 9mmCCE-135-AMP-2014-11</v>
      </c>
      <c r="C1369" s="92" t="s">
        <v>698</v>
      </c>
      <c r="D1369" s="93">
        <v>11</v>
      </c>
      <c r="E1369" s="92" t="s">
        <v>699</v>
      </c>
      <c r="F1369" s="93" t="s">
        <v>669</v>
      </c>
      <c r="G1369" s="94" t="str">
        <f t="shared" si="43"/>
        <v>107BOG11</v>
      </c>
      <c r="H1369" s="95">
        <v>107</v>
      </c>
      <c r="I1369" s="92" t="s">
        <v>77</v>
      </c>
      <c r="J1369" s="96">
        <v>894.14748500000007</v>
      </c>
    </row>
    <row r="1370" spans="2:10">
      <c r="B1370" s="91" t="str">
        <f t="shared" si="42"/>
        <v>Resaltador desechableCCE-135-AMP-2014-11</v>
      </c>
      <c r="C1370" s="92" t="s">
        <v>698</v>
      </c>
      <c r="D1370" s="93">
        <v>11</v>
      </c>
      <c r="E1370" s="92" t="s">
        <v>699</v>
      </c>
      <c r="F1370" s="93" t="s">
        <v>669</v>
      </c>
      <c r="G1370" s="94" t="str">
        <f t="shared" si="43"/>
        <v>108BOG11</v>
      </c>
      <c r="H1370" s="95">
        <v>108</v>
      </c>
      <c r="I1370" s="92" t="s">
        <v>75</v>
      </c>
      <c r="J1370" s="96">
        <v>7062.8793180000002</v>
      </c>
    </row>
    <row r="1371" spans="2:10">
      <c r="B1371" s="91" t="str">
        <f t="shared" si="42"/>
        <v>Rotulo adhesivo matriz  x 480CCE-135-AMP-2014-11</v>
      </c>
      <c r="C1371" s="92" t="s">
        <v>698</v>
      </c>
      <c r="D1371" s="93">
        <v>11</v>
      </c>
      <c r="E1371" s="92" t="s">
        <v>699</v>
      </c>
      <c r="F1371" s="93" t="s">
        <v>669</v>
      </c>
      <c r="G1371" s="94" t="str">
        <f t="shared" si="43"/>
        <v>109BOG11</v>
      </c>
      <c r="H1371" s="95">
        <v>109</v>
      </c>
      <c r="I1371" s="92" t="s">
        <v>73</v>
      </c>
      <c r="J1371" s="96">
        <v>22378.007685</v>
      </c>
    </row>
    <row r="1372" spans="2:10">
      <c r="B1372" s="91" t="str">
        <f t="shared" si="42"/>
        <v>Rotulo adhesivo matriz x 1080CCE-135-AMP-2014-11</v>
      </c>
      <c r="C1372" s="92" t="s">
        <v>698</v>
      </c>
      <c r="D1372" s="93">
        <v>11</v>
      </c>
      <c r="E1372" s="92" t="s">
        <v>699</v>
      </c>
      <c r="F1372" s="93" t="s">
        <v>669</v>
      </c>
      <c r="G1372" s="94" t="str">
        <f t="shared" si="43"/>
        <v>110BOG11</v>
      </c>
      <c r="H1372" s="95">
        <v>110</v>
      </c>
      <c r="I1372" s="92" t="s">
        <v>72</v>
      </c>
      <c r="J1372" s="96">
        <v>22378.007685</v>
      </c>
    </row>
    <row r="1373" spans="2:10">
      <c r="B1373" s="91" t="str">
        <f t="shared" si="42"/>
        <v>Rotulo adhesivo por hojaCCE-135-AMP-2014-11</v>
      </c>
      <c r="C1373" s="92" t="s">
        <v>698</v>
      </c>
      <c r="D1373" s="93">
        <v>11</v>
      </c>
      <c r="E1373" s="92" t="s">
        <v>699</v>
      </c>
      <c r="F1373" s="93" t="s">
        <v>669</v>
      </c>
      <c r="G1373" s="94" t="str">
        <f t="shared" si="43"/>
        <v>111BOG11</v>
      </c>
      <c r="H1373" s="95">
        <v>111</v>
      </c>
      <c r="I1373" s="92" t="s">
        <v>218</v>
      </c>
      <c r="J1373" s="96">
        <v>7390.5150000000003</v>
      </c>
    </row>
    <row r="1374" spans="2:10">
      <c r="B1374" s="91" t="str">
        <f t="shared" si="42"/>
        <v>Sacaganchos para grapaCCE-135-AMP-2014-11</v>
      </c>
      <c r="C1374" s="92" t="s">
        <v>698</v>
      </c>
      <c r="D1374" s="93">
        <v>11</v>
      </c>
      <c r="E1374" s="92" t="s">
        <v>699</v>
      </c>
      <c r="F1374" s="93" t="s">
        <v>669</v>
      </c>
      <c r="G1374" s="94" t="str">
        <f t="shared" si="43"/>
        <v>112BOG11</v>
      </c>
      <c r="H1374" s="95">
        <v>112</v>
      </c>
      <c r="I1374" s="92" t="s">
        <v>70</v>
      </c>
      <c r="J1374" s="96">
        <v>759.28368999999998</v>
      </c>
    </row>
    <row r="1375" spans="2:10">
      <c r="B1375" s="91" t="str">
        <f t="shared" si="42"/>
        <v>Guía en cartulina oficioCCE-135-AMP-2014-11</v>
      </c>
      <c r="C1375" s="92" t="s">
        <v>698</v>
      </c>
      <c r="D1375" s="93">
        <v>11</v>
      </c>
      <c r="E1375" s="92" t="s">
        <v>699</v>
      </c>
      <c r="F1375" s="93" t="s">
        <v>669</v>
      </c>
      <c r="G1375" s="94" t="str">
        <f t="shared" si="43"/>
        <v>113BOG11</v>
      </c>
      <c r="H1375" s="95">
        <v>113</v>
      </c>
      <c r="I1375" s="92" t="s">
        <v>69</v>
      </c>
      <c r="J1375" s="96">
        <v>547.95689300000004</v>
      </c>
    </row>
    <row r="1376" spans="2:10">
      <c r="B1376" s="91" t="str">
        <f t="shared" si="42"/>
        <v>Guía en cartulina cartaCCE-135-AMP-2014-11</v>
      </c>
      <c r="C1376" s="92" t="s">
        <v>698</v>
      </c>
      <c r="D1376" s="93">
        <v>11</v>
      </c>
      <c r="E1376" s="92" t="s">
        <v>699</v>
      </c>
      <c r="F1376" s="93" t="s">
        <v>669</v>
      </c>
      <c r="G1376" s="94" t="str">
        <f t="shared" si="43"/>
        <v>114BOG11</v>
      </c>
      <c r="H1376" s="95">
        <v>114</v>
      </c>
      <c r="I1376" s="92" t="s">
        <v>68</v>
      </c>
      <c r="J1376" s="96">
        <v>478.92633800000004</v>
      </c>
    </row>
    <row r="1377" spans="2:10">
      <c r="B1377" s="91" t="str">
        <f t="shared" si="42"/>
        <v>Separador plástico oficioCCE-135-AMP-2014-11</v>
      </c>
      <c r="C1377" s="92" t="s">
        <v>698</v>
      </c>
      <c r="D1377" s="93">
        <v>11</v>
      </c>
      <c r="E1377" s="92" t="s">
        <v>699</v>
      </c>
      <c r="F1377" s="93" t="s">
        <v>669</v>
      </c>
      <c r="G1377" s="94" t="str">
        <f t="shared" si="43"/>
        <v>115BOG11</v>
      </c>
      <c r="H1377" s="95">
        <v>115</v>
      </c>
      <c r="I1377" s="92" t="s">
        <v>67</v>
      </c>
      <c r="J1377" s="96">
        <v>985.46489799999995</v>
      </c>
    </row>
    <row r="1378" spans="2:10">
      <c r="B1378" s="91" t="str">
        <f t="shared" si="42"/>
        <v>Separador plástico cartaCCE-135-AMP-2014-11</v>
      </c>
      <c r="C1378" s="92" t="s">
        <v>698</v>
      </c>
      <c r="D1378" s="93">
        <v>11</v>
      </c>
      <c r="E1378" s="92" t="s">
        <v>699</v>
      </c>
      <c r="F1378" s="93" t="s">
        <v>669</v>
      </c>
      <c r="G1378" s="94" t="str">
        <f t="shared" si="43"/>
        <v>116BOG11</v>
      </c>
      <c r="H1378" s="95">
        <v>116</v>
      </c>
      <c r="I1378" s="92" t="s">
        <v>66</v>
      </c>
      <c r="J1378" s="96">
        <v>862.28964799999994</v>
      </c>
    </row>
    <row r="1379" spans="2:10">
      <c r="B1379" s="91" t="str">
        <f t="shared" si="42"/>
        <v>Tablero en acrílico CCE-135-AMP-2014-11</v>
      </c>
      <c r="C1379" s="92" t="s">
        <v>698</v>
      </c>
      <c r="D1379" s="93">
        <v>11</v>
      </c>
      <c r="E1379" s="92" t="s">
        <v>699</v>
      </c>
      <c r="F1379" s="93" t="s">
        <v>669</v>
      </c>
      <c r="G1379" s="94" t="str">
        <f t="shared" si="43"/>
        <v>117BOG11</v>
      </c>
      <c r="H1379" s="95">
        <v>117</v>
      </c>
      <c r="I1379" s="92" t="s">
        <v>64</v>
      </c>
      <c r="J1379" s="96">
        <v>79385.48418900001</v>
      </c>
    </row>
    <row r="1380" spans="2:10">
      <c r="B1380" s="91" t="str">
        <f t="shared" si="42"/>
        <v>Tablero en corcho 60 x 45 cmCCE-135-AMP-2014-11</v>
      </c>
      <c r="C1380" s="92" t="s">
        <v>698</v>
      </c>
      <c r="D1380" s="93">
        <v>11</v>
      </c>
      <c r="E1380" s="92" t="s">
        <v>699</v>
      </c>
      <c r="F1380" s="93" t="s">
        <v>669</v>
      </c>
      <c r="G1380" s="94" t="str">
        <f t="shared" si="43"/>
        <v>118BOG11</v>
      </c>
      <c r="H1380" s="95">
        <v>118</v>
      </c>
      <c r="I1380" s="92" t="s">
        <v>63</v>
      </c>
      <c r="J1380" s="96">
        <v>56664.472743999992</v>
      </c>
    </row>
    <row r="1381" spans="2:10">
      <c r="B1381" s="91" t="str">
        <f t="shared" si="42"/>
        <v>Tablero en corcho 80 x 120 cmsCCE-135-AMP-2014-11</v>
      </c>
      <c r="C1381" s="92" t="s">
        <v>698</v>
      </c>
      <c r="D1381" s="93">
        <v>11</v>
      </c>
      <c r="E1381" s="92" t="s">
        <v>699</v>
      </c>
      <c r="F1381" s="93" t="s">
        <v>669</v>
      </c>
      <c r="G1381" s="94" t="str">
        <f t="shared" si="43"/>
        <v>119BOG11</v>
      </c>
      <c r="H1381" s="95">
        <v>119</v>
      </c>
      <c r="I1381" s="92" t="s">
        <v>62</v>
      </c>
      <c r="J1381" s="96">
        <v>142893.018224</v>
      </c>
    </row>
    <row r="1382" spans="2:10">
      <c r="B1382" s="91" t="str">
        <f t="shared" si="42"/>
        <v>Notas autoadhesivasCCE-135-AMP-2014-11</v>
      </c>
      <c r="C1382" s="92" t="s">
        <v>698</v>
      </c>
      <c r="D1382" s="93">
        <v>11</v>
      </c>
      <c r="E1382" s="92" t="s">
        <v>699</v>
      </c>
      <c r="F1382" s="93" t="s">
        <v>669</v>
      </c>
      <c r="G1382" s="94" t="str">
        <f t="shared" si="43"/>
        <v>120BOG11</v>
      </c>
      <c r="H1382" s="95">
        <v>120</v>
      </c>
      <c r="I1382" s="92" t="s">
        <v>61</v>
      </c>
      <c r="J1382" s="96">
        <v>1170.2487389999999</v>
      </c>
    </row>
    <row r="1383" spans="2:10">
      <c r="B1383" s="91" t="str">
        <f t="shared" si="42"/>
        <v>Taco de papel CCE-135-AMP-2014-11</v>
      </c>
      <c r="C1383" s="92" t="s">
        <v>698</v>
      </c>
      <c r="D1383" s="93">
        <v>11</v>
      </c>
      <c r="E1383" s="92" t="s">
        <v>699</v>
      </c>
      <c r="F1383" s="93" t="s">
        <v>669</v>
      </c>
      <c r="G1383" s="94" t="str">
        <f t="shared" si="43"/>
        <v>121BOG11</v>
      </c>
      <c r="H1383" s="95">
        <v>121</v>
      </c>
      <c r="I1383" s="92" t="s">
        <v>59</v>
      </c>
      <c r="J1383" s="96">
        <v>807.06520399999999</v>
      </c>
    </row>
    <row r="1384" spans="2:10">
      <c r="B1384" s="91" t="str">
        <f t="shared" si="42"/>
        <v>TajalápizCCE-135-AMP-2014-11</v>
      </c>
      <c r="C1384" s="92" t="s">
        <v>698</v>
      </c>
      <c r="D1384" s="93">
        <v>11</v>
      </c>
      <c r="E1384" s="92" t="s">
        <v>699</v>
      </c>
      <c r="F1384" s="93" t="s">
        <v>669</v>
      </c>
      <c r="G1384" s="94" t="str">
        <f t="shared" si="43"/>
        <v>122BOG11</v>
      </c>
      <c r="H1384" s="95">
        <v>122</v>
      </c>
      <c r="I1384" s="92" t="s">
        <v>58</v>
      </c>
      <c r="J1384" s="96">
        <v>164.60406600000002</v>
      </c>
    </row>
    <row r="1385" spans="2:10">
      <c r="B1385" s="91" t="str">
        <f t="shared" si="42"/>
        <v>Tajalápiz eléctricoCCE-135-AMP-2014-11</v>
      </c>
      <c r="C1385" s="92" t="s">
        <v>698</v>
      </c>
      <c r="D1385" s="93">
        <v>11</v>
      </c>
      <c r="E1385" s="92" t="s">
        <v>699</v>
      </c>
      <c r="F1385" s="93" t="s">
        <v>669</v>
      </c>
      <c r="G1385" s="94" t="str">
        <f t="shared" si="43"/>
        <v>123BOG11</v>
      </c>
      <c r="H1385" s="95">
        <v>123</v>
      </c>
      <c r="I1385" s="92" t="s">
        <v>57</v>
      </c>
      <c r="J1385" s="96">
        <v>46535.808627000006</v>
      </c>
    </row>
    <row r="1386" spans="2:10">
      <c r="B1386" s="91" t="str">
        <f t="shared" si="42"/>
        <v>Tijera de acero inoxidableCCE-135-AMP-2014-11</v>
      </c>
      <c r="C1386" s="92" t="s">
        <v>698</v>
      </c>
      <c r="D1386" s="93">
        <v>11</v>
      </c>
      <c r="E1386" s="92" t="s">
        <v>699</v>
      </c>
      <c r="F1386" s="93" t="s">
        <v>669</v>
      </c>
      <c r="G1386" s="94" t="str">
        <f t="shared" si="43"/>
        <v>124BOG11</v>
      </c>
      <c r="H1386" s="95">
        <v>124</v>
      </c>
      <c r="I1386" s="92" t="s">
        <v>56</v>
      </c>
      <c r="J1386" s="96">
        <v>1573.7813409999999</v>
      </c>
    </row>
    <row r="1387" spans="2:10">
      <c r="B1387" s="91" t="str">
        <f t="shared" si="42"/>
        <v>Tijeras punta roma CCE-135-AMP-2014-11</v>
      </c>
      <c r="C1387" s="92" t="s">
        <v>698</v>
      </c>
      <c r="D1387" s="93">
        <v>11</v>
      </c>
      <c r="E1387" s="92" t="s">
        <v>699</v>
      </c>
      <c r="F1387" s="93" t="s">
        <v>669</v>
      </c>
      <c r="G1387" s="94" t="str">
        <f t="shared" si="43"/>
        <v>125BOG11</v>
      </c>
      <c r="H1387" s="95">
        <v>125</v>
      </c>
      <c r="I1387" s="92" t="s">
        <v>55</v>
      </c>
      <c r="J1387" s="96">
        <v>1036.4437270000001</v>
      </c>
    </row>
    <row r="1388" spans="2:10">
      <c r="B1388" s="91" t="str">
        <f t="shared" si="42"/>
        <v>Tinta marcador borrable recargableCCE-135-AMP-2014-11</v>
      </c>
      <c r="C1388" s="92" t="s">
        <v>698</v>
      </c>
      <c r="D1388" s="93">
        <v>11</v>
      </c>
      <c r="E1388" s="92" t="s">
        <v>699</v>
      </c>
      <c r="F1388" s="93" t="s">
        <v>669</v>
      </c>
      <c r="G1388" s="94" t="str">
        <f t="shared" si="43"/>
        <v>126BOG11</v>
      </c>
      <c r="H1388" s="95">
        <v>126</v>
      </c>
      <c r="I1388" s="92" t="s">
        <v>54</v>
      </c>
      <c r="J1388" s="96">
        <v>5436.0120649999999</v>
      </c>
    </row>
    <row r="1389" spans="2:10">
      <c r="B1389" s="91" t="str">
        <f t="shared" si="42"/>
        <v>Memoria USB CCE-135-AMP-2014-11</v>
      </c>
      <c r="C1389" s="92" t="s">
        <v>698</v>
      </c>
      <c r="D1389" s="93">
        <v>11</v>
      </c>
      <c r="E1389" s="92" t="s">
        <v>699</v>
      </c>
      <c r="F1389" s="93" t="s">
        <v>669</v>
      </c>
      <c r="G1389" s="94" t="str">
        <f t="shared" si="43"/>
        <v>127BOG11</v>
      </c>
      <c r="H1389" s="95">
        <v>127</v>
      </c>
      <c r="I1389" s="92" t="s">
        <v>53</v>
      </c>
      <c r="J1389" s="96">
        <v>13139.234955</v>
      </c>
    </row>
    <row r="1390" spans="2:10">
      <c r="B1390" s="91" t="str">
        <f t="shared" si="42"/>
        <v>Kit escolar básicoCCE-135-AMP-2014-11</v>
      </c>
      <c r="C1390" s="92" t="s">
        <v>698</v>
      </c>
      <c r="D1390" s="93">
        <v>11</v>
      </c>
      <c r="E1390" s="92" t="s">
        <v>699</v>
      </c>
      <c r="F1390" s="93" t="s">
        <v>669</v>
      </c>
      <c r="G1390" s="94" t="str">
        <f t="shared" si="43"/>
        <v>128BOG11</v>
      </c>
      <c r="H1390" s="95">
        <v>128</v>
      </c>
      <c r="I1390" s="92" t="s">
        <v>52</v>
      </c>
      <c r="J1390" s="96">
        <v>18477.545460000001</v>
      </c>
    </row>
    <row r="1391" spans="2:10">
      <c r="B1391" s="91" t="str">
        <f t="shared" si="42"/>
        <v>Block amarillo cuadriculado CCE-135-AMP-2014-11</v>
      </c>
      <c r="C1391" s="92" t="s">
        <v>698</v>
      </c>
      <c r="D1391" s="93">
        <v>11</v>
      </c>
      <c r="E1391" s="92" t="s">
        <v>699</v>
      </c>
      <c r="F1391" s="93" t="s">
        <v>669</v>
      </c>
      <c r="G1391" s="94" t="str">
        <f t="shared" si="43"/>
        <v>129BOG11</v>
      </c>
      <c r="H1391" s="95">
        <v>129</v>
      </c>
      <c r="I1391" s="92" t="s">
        <v>51</v>
      </c>
      <c r="J1391" s="96">
        <v>2024.0366739999999</v>
      </c>
    </row>
    <row r="1392" spans="2:10">
      <c r="B1392" s="91" t="str">
        <f t="shared" si="42"/>
        <v>Block amarillo rayado CCE-135-AMP-2014-11</v>
      </c>
      <c r="C1392" s="92" t="s">
        <v>698</v>
      </c>
      <c r="D1392" s="93">
        <v>11</v>
      </c>
      <c r="E1392" s="92" t="s">
        <v>699</v>
      </c>
      <c r="F1392" s="93" t="s">
        <v>669</v>
      </c>
      <c r="G1392" s="94" t="str">
        <f t="shared" si="43"/>
        <v>130BOG11</v>
      </c>
      <c r="H1392" s="95">
        <v>130</v>
      </c>
      <c r="I1392" s="92" t="s">
        <v>50</v>
      </c>
      <c r="J1392" s="96">
        <v>2024.0366739999999</v>
      </c>
    </row>
    <row r="1393" spans="2:10">
      <c r="B1393" s="91" t="str">
        <f t="shared" si="42"/>
        <v>Block bond cuadriculado CCE-135-AMP-2014-11</v>
      </c>
      <c r="C1393" s="92" t="s">
        <v>698</v>
      </c>
      <c r="D1393" s="93">
        <v>11</v>
      </c>
      <c r="E1393" s="92" t="s">
        <v>699</v>
      </c>
      <c r="F1393" s="93" t="s">
        <v>669</v>
      </c>
      <c r="G1393" s="94" t="str">
        <f t="shared" si="43"/>
        <v>131BOG11</v>
      </c>
      <c r="H1393" s="95">
        <v>131</v>
      </c>
      <c r="I1393" s="92" t="s">
        <v>49</v>
      </c>
      <c r="J1393" s="96">
        <v>1026.883231</v>
      </c>
    </row>
    <row r="1394" spans="2:10">
      <c r="B1394" s="91" t="str">
        <f t="shared" si="42"/>
        <v>Block bond rayadoCCE-135-AMP-2014-11</v>
      </c>
      <c r="C1394" s="92" t="s">
        <v>698</v>
      </c>
      <c r="D1394" s="93">
        <v>11</v>
      </c>
      <c r="E1394" s="92" t="s">
        <v>699</v>
      </c>
      <c r="F1394" s="93" t="s">
        <v>669</v>
      </c>
      <c r="G1394" s="94" t="str">
        <f t="shared" si="43"/>
        <v>132BOG11</v>
      </c>
      <c r="H1394" s="95">
        <v>132</v>
      </c>
      <c r="I1394" s="92" t="s">
        <v>48</v>
      </c>
      <c r="J1394" s="96">
        <v>1026.883231</v>
      </c>
    </row>
    <row r="1395" spans="2:10">
      <c r="B1395" s="91" t="str">
        <f t="shared" si="42"/>
        <v>Block periódico CCE-135-AMP-2014-11</v>
      </c>
      <c r="C1395" s="92" t="s">
        <v>698</v>
      </c>
      <c r="D1395" s="93">
        <v>11</v>
      </c>
      <c r="E1395" s="92" t="s">
        <v>699</v>
      </c>
      <c r="F1395" s="93" t="s">
        <v>669</v>
      </c>
      <c r="G1395" s="94" t="str">
        <f t="shared" si="43"/>
        <v>133BOG11</v>
      </c>
      <c r="H1395" s="95">
        <v>133</v>
      </c>
      <c r="I1395" s="92" t="s">
        <v>47</v>
      </c>
      <c r="J1395" s="96">
        <v>1094.8445200000001</v>
      </c>
    </row>
    <row r="1396" spans="2:10">
      <c r="B1396" s="91" t="str">
        <f t="shared" si="42"/>
        <v>Cartulina carta blancaCCE-135-AMP-2014-11</v>
      </c>
      <c r="C1396" s="92" t="s">
        <v>698</v>
      </c>
      <c r="D1396" s="93">
        <v>11</v>
      </c>
      <c r="E1396" s="92" t="s">
        <v>699</v>
      </c>
      <c r="F1396" s="93" t="s">
        <v>669</v>
      </c>
      <c r="G1396" s="94" t="str">
        <f t="shared" si="43"/>
        <v>134BOG11</v>
      </c>
      <c r="H1396" s="95">
        <v>134</v>
      </c>
      <c r="I1396" s="92" t="s">
        <v>219</v>
      </c>
      <c r="J1396" s="96">
        <v>4243.4659849999998</v>
      </c>
    </row>
    <row r="1397" spans="2:10">
      <c r="B1397" s="91" t="str">
        <f t="shared" si="42"/>
        <v>Cartulina carta surtidoCCE-135-AMP-2014-11</v>
      </c>
      <c r="C1397" s="92" t="s">
        <v>698</v>
      </c>
      <c r="D1397" s="93">
        <v>11</v>
      </c>
      <c r="E1397" s="92" t="s">
        <v>699</v>
      </c>
      <c r="F1397" s="93" t="s">
        <v>669</v>
      </c>
      <c r="G1397" s="94" t="str">
        <f t="shared" si="43"/>
        <v>135BOG11</v>
      </c>
      <c r="H1397" s="95">
        <v>135</v>
      </c>
      <c r="I1397" s="92" t="s">
        <v>220</v>
      </c>
      <c r="J1397" s="96">
        <v>4243.4659849999998</v>
      </c>
    </row>
    <row r="1398" spans="2:10">
      <c r="B1398" s="91" t="str">
        <f t="shared" si="42"/>
        <v>Cartulina oficio blancaCCE-135-AMP-2014-11</v>
      </c>
      <c r="C1398" s="92" t="s">
        <v>698</v>
      </c>
      <c r="D1398" s="93">
        <v>11</v>
      </c>
      <c r="E1398" s="92" t="s">
        <v>699</v>
      </c>
      <c r="F1398" s="93" t="s">
        <v>669</v>
      </c>
      <c r="G1398" s="94" t="str">
        <f t="shared" si="43"/>
        <v>136BOG11</v>
      </c>
      <c r="H1398" s="95">
        <v>136</v>
      </c>
      <c r="I1398" s="92" t="s">
        <v>46</v>
      </c>
      <c r="J1398" s="96">
        <v>4653.3722510000007</v>
      </c>
    </row>
    <row r="1399" spans="2:10">
      <c r="B1399" s="91" t="str">
        <f t="shared" si="42"/>
        <v>Cartulina oficio surtidoCCE-135-AMP-2014-11</v>
      </c>
      <c r="C1399" s="92" t="s">
        <v>698</v>
      </c>
      <c r="D1399" s="93">
        <v>11</v>
      </c>
      <c r="E1399" s="92" t="s">
        <v>699</v>
      </c>
      <c r="F1399" s="93" t="s">
        <v>669</v>
      </c>
      <c r="G1399" s="94" t="str">
        <f t="shared" si="43"/>
        <v>137BOG11</v>
      </c>
      <c r="H1399" s="95">
        <v>137</v>
      </c>
      <c r="I1399" s="92" t="s">
        <v>45</v>
      </c>
      <c r="J1399" s="96">
        <v>4653.3722510000007</v>
      </c>
    </row>
    <row r="1400" spans="2:10">
      <c r="B1400" s="91" t="str">
        <f t="shared" si="42"/>
        <v>Cartulina pliego blancoCCE-135-AMP-2014-11</v>
      </c>
      <c r="C1400" s="92" t="s">
        <v>698</v>
      </c>
      <c r="D1400" s="93">
        <v>11</v>
      </c>
      <c r="E1400" s="92" t="s">
        <v>699</v>
      </c>
      <c r="F1400" s="93" t="s">
        <v>669</v>
      </c>
      <c r="G1400" s="94" t="str">
        <f t="shared" si="43"/>
        <v>138BOG11</v>
      </c>
      <c r="H1400" s="95">
        <v>138</v>
      </c>
      <c r="I1400" s="92" t="s">
        <v>44</v>
      </c>
      <c r="J1400" s="96">
        <v>417.33871300000004</v>
      </c>
    </row>
    <row r="1401" spans="2:10">
      <c r="B1401" s="91" t="str">
        <f t="shared" si="42"/>
        <v>Cartulina pliego surtidoCCE-135-AMP-2014-11</v>
      </c>
      <c r="C1401" s="92" t="s">
        <v>698</v>
      </c>
      <c r="D1401" s="93">
        <v>11</v>
      </c>
      <c r="E1401" s="92" t="s">
        <v>699</v>
      </c>
      <c r="F1401" s="93" t="s">
        <v>669</v>
      </c>
      <c r="G1401" s="94" t="str">
        <f t="shared" si="43"/>
        <v>139BOG11</v>
      </c>
      <c r="H1401" s="95">
        <v>139</v>
      </c>
      <c r="I1401" s="92" t="s">
        <v>43</v>
      </c>
      <c r="J1401" s="96">
        <v>417.33871300000004</v>
      </c>
    </row>
    <row r="1402" spans="2:10">
      <c r="B1402" s="91" t="str">
        <f t="shared" si="42"/>
        <v>Forma continua carta 1 parteCCE-135-AMP-2014-11</v>
      </c>
      <c r="C1402" s="92" t="s">
        <v>698</v>
      </c>
      <c r="D1402" s="93">
        <v>11</v>
      </c>
      <c r="E1402" s="92" t="s">
        <v>699</v>
      </c>
      <c r="F1402" s="93" t="s">
        <v>669</v>
      </c>
      <c r="G1402" s="94" t="str">
        <f t="shared" si="43"/>
        <v>140BOG11</v>
      </c>
      <c r="H1402" s="95">
        <v>140</v>
      </c>
      <c r="I1402" s="92" t="s">
        <v>42</v>
      </c>
      <c r="J1402" s="96">
        <v>46213.802315999994</v>
      </c>
    </row>
    <row r="1403" spans="2:10">
      <c r="B1403" s="91" t="str">
        <f t="shared" si="42"/>
        <v>Forma continua carta 2 partesCCE-135-AMP-2014-11</v>
      </c>
      <c r="C1403" s="92" t="s">
        <v>698</v>
      </c>
      <c r="D1403" s="93">
        <v>11</v>
      </c>
      <c r="E1403" s="92" t="s">
        <v>699</v>
      </c>
      <c r="F1403" s="93" t="s">
        <v>669</v>
      </c>
      <c r="G1403" s="94" t="str">
        <f t="shared" si="43"/>
        <v>141BOG11</v>
      </c>
      <c r="H1403" s="95">
        <v>141</v>
      </c>
      <c r="I1403" s="92" t="s">
        <v>41</v>
      </c>
      <c r="J1403" s="96">
        <v>67219.973171999998</v>
      </c>
    </row>
    <row r="1404" spans="2:10">
      <c r="B1404" s="91" t="str">
        <f t="shared" si="42"/>
        <v>Forma continua carta 3 partesCCE-135-AMP-2014-11</v>
      </c>
      <c r="C1404" s="92" t="s">
        <v>698</v>
      </c>
      <c r="D1404" s="93">
        <v>11</v>
      </c>
      <c r="E1404" s="92" t="s">
        <v>699</v>
      </c>
      <c r="F1404" s="93" t="s">
        <v>669</v>
      </c>
      <c r="G1404" s="94" t="str">
        <f t="shared" si="43"/>
        <v>142BOG11</v>
      </c>
      <c r="H1404" s="95">
        <v>142</v>
      </c>
      <c r="I1404" s="92" t="s">
        <v>40</v>
      </c>
      <c r="J1404" s="96">
        <v>71419.169448000001</v>
      </c>
    </row>
    <row r="1405" spans="2:10">
      <c r="B1405" s="91" t="str">
        <f t="shared" si="42"/>
        <v>Forma continua oficio 1 parteCCE-135-AMP-2014-11</v>
      </c>
      <c r="C1405" s="92" t="s">
        <v>698</v>
      </c>
      <c r="D1405" s="93">
        <v>11</v>
      </c>
      <c r="E1405" s="92" t="s">
        <v>699</v>
      </c>
      <c r="F1405" s="93" t="s">
        <v>669</v>
      </c>
      <c r="G1405" s="94" t="str">
        <f t="shared" si="43"/>
        <v>143BOG11</v>
      </c>
      <c r="H1405" s="95">
        <v>143</v>
      </c>
      <c r="I1405" s="92" t="s">
        <v>39</v>
      </c>
      <c r="J1405" s="96">
        <v>73685.761775999999</v>
      </c>
    </row>
    <row r="1406" spans="2:10">
      <c r="B1406" s="91" t="str">
        <f t="shared" si="42"/>
        <v>Forma continua oficio 2 partesCCE-135-AMP-2014-11</v>
      </c>
      <c r="C1406" s="92" t="s">
        <v>698</v>
      </c>
      <c r="D1406" s="93">
        <v>11</v>
      </c>
      <c r="E1406" s="92" t="s">
        <v>699</v>
      </c>
      <c r="F1406" s="93" t="s">
        <v>669</v>
      </c>
      <c r="G1406" s="94" t="str">
        <f t="shared" si="43"/>
        <v>144BOG11</v>
      </c>
      <c r="H1406" s="95">
        <v>144</v>
      </c>
      <c r="I1406" s="92" t="s">
        <v>37</v>
      </c>
      <c r="J1406" s="96">
        <v>85966.344683999996</v>
      </c>
    </row>
    <row r="1407" spans="2:10">
      <c r="B1407" s="91" t="str">
        <f t="shared" si="42"/>
        <v>Forma continua oficio 3 partesCCE-135-AMP-2014-11</v>
      </c>
      <c r="C1407" s="92" t="s">
        <v>698</v>
      </c>
      <c r="D1407" s="93">
        <v>11</v>
      </c>
      <c r="E1407" s="92" t="s">
        <v>699</v>
      </c>
      <c r="F1407" s="93" t="s">
        <v>669</v>
      </c>
      <c r="G1407" s="94" t="str">
        <f t="shared" si="43"/>
        <v>145BOG11</v>
      </c>
      <c r="H1407" s="95">
        <v>145</v>
      </c>
      <c r="I1407" s="92" t="s">
        <v>35</v>
      </c>
      <c r="J1407" s="96">
        <v>91512.816119999989</v>
      </c>
    </row>
    <row r="1408" spans="2:10">
      <c r="B1408" s="91" t="str">
        <f t="shared" si="42"/>
        <v>Libreta de TaquigrafíaCCE-135-AMP-2014-11</v>
      </c>
      <c r="C1408" s="92" t="s">
        <v>698</v>
      </c>
      <c r="D1408" s="93">
        <v>11</v>
      </c>
      <c r="E1408" s="92" t="s">
        <v>699</v>
      </c>
      <c r="F1408" s="93" t="s">
        <v>669</v>
      </c>
      <c r="G1408" s="94" t="str">
        <f t="shared" si="43"/>
        <v>146BOG11</v>
      </c>
      <c r="H1408" s="95">
        <v>146</v>
      </c>
      <c r="I1408" s="92" t="s">
        <v>33</v>
      </c>
      <c r="J1408" s="96">
        <v>1993.2376200000001</v>
      </c>
    </row>
    <row r="1409" spans="2:10">
      <c r="B1409" s="91" t="str">
        <f t="shared" si="42"/>
        <v>Libreta doble OCCE-135-AMP-2014-11</v>
      </c>
      <c r="C1409" s="92" t="s">
        <v>698</v>
      </c>
      <c r="D1409" s="93">
        <v>11</v>
      </c>
      <c r="E1409" s="92" t="s">
        <v>699</v>
      </c>
      <c r="F1409" s="93" t="s">
        <v>669</v>
      </c>
      <c r="G1409" s="94" t="str">
        <f t="shared" si="43"/>
        <v>147BOG11</v>
      </c>
      <c r="H1409" s="95">
        <v>147</v>
      </c>
      <c r="I1409" s="92" t="s">
        <v>32</v>
      </c>
      <c r="J1409" s="96">
        <v>1219.0890360000001</v>
      </c>
    </row>
    <row r="1410" spans="2:10">
      <c r="B1410" s="91" t="str">
        <f t="shared" ref="B1410:B1473" si="44">I1410&amp;E1410</f>
        <v>LibretaTelemensajeCCE-135-AMP-2014-11</v>
      </c>
      <c r="C1410" s="92" t="s">
        <v>698</v>
      </c>
      <c r="D1410" s="93">
        <v>11</v>
      </c>
      <c r="E1410" s="92" t="s">
        <v>699</v>
      </c>
      <c r="F1410" s="93" t="s">
        <v>669</v>
      </c>
      <c r="G1410" s="94" t="str">
        <f t="shared" si="43"/>
        <v>148BOG11</v>
      </c>
      <c r="H1410" s="95">
        <v>148</v>
      </c>
      <c r="I1410" s="92" t="s">
        <v>31</v>
      </c>
      <c r="J1410" s="96">
        <v>6770.8543870000003</v>
      </c>
    </row>
    <row r="1411" spans="2:10">
      <c r="B1411" s="91" t="str">
        <f t="shared" si="44"/>
        <v>Libro de actas 100 foliosCCE-135-AMP-2014-11</v>
      </c>
      <c r="C1411" s="92" t="s">
        <v>698</v>
      </c>
      <c r="D1411" s="93">
        <v>11</v>
      </c>
      <c r="E1411" s="92" t="s">
        <v>699</v>
      </c>
      <c r="F1411" s="93" t="s">
        <v>669</v>
      </c>
      <c r="G1411" s="94" t="str">
        <f t="shared" ref="G1411:G1474" si="45">H1411&amp;F1411&amp;D1411</f>
        <v>149BOG11</v>
      </c>
      <c r="H1411" s="95">
        <v>149</v>
      </c>
      <c r="I1411" s="92" t="s">
        <v>30</v>
      </c>
      <c r="J1411" s="96">
        <v>3832.5009359999999</v>
      </c>
    </row>
    <row r="1412" spans="2:10">
      <c r="B1412" s="91" t="str">
        <f t="shared" si="44"/>
        <v>Libro de actas 200 foliosCCE-135-AMP-2014-11</v>
      </c>
      <c r="C1412" s="92" t="s">
        <v>698</v>
      </c>
      <c r="D1412" s="93">
        <v>11</v>
      </c>
      <c r="E1412" s="92" t="s">
        <v>699</v>
      </c>
      <c r="F1412" s="93" t="s">
        <v>669</v>
      </c>
      <c r="G1412" s="94" t="str">
        <f t="shared" si="45"/>
        <v>150BOG11</v>
      </c>
      <c r="H1412" s="95">
        <v>150</v>
      </c>
      <c r="I1412" s="92" t="s">
        <v>29</v>
      </c>
      <c r="J1412" s="96">
        <v>6570.1468690000002</v>
      </c>
    </row>
    <row r="1413" spans="2:10">
      <c r="B1413" s="91" t="str">
        <f t="shared" si="44"/>
        <v>Libro de actas 300 foliosCCE-135-AMP-2014-11</v>
      </c>
      <c r="C1413" s="92" t="s">
        <v>698</v>
      </c>
      <c r="D1413" s="93">
        <v>11</v>
      </c>
      <c r="E1413" s="92" t="s">
        <v>699</v>
      </c>
      <c r="F1413" s="93" t="s">
        <v>669</v>
      </c>
      <c r="G1413" s="94" t="str">
        <f t="shared" si="45"/>
        <v>151BOG11</v>
      </c>
      <c r="H1413" s="95">
        <v>151</v>
      </c>
      <c r="I1413" s="92" t="s">
        <v>28</v>
      </c>
      <c r="J1413" s="96">
        <v>10402.647805000001</v>
      </c>
    </row>
    <row r="1414" spans="2:10">
      <c r="B1414" s="91" t="str">
        <f t="shared" si="44"/>
        <v>Libro de actas 400 foliosCCE-135-AMP-2014-11</v>
      </c>
      <c r="C1414" s="92" t="s">
        <v>698</v>
      </c>
      <c r="D1414" s="93">
        <v>11</v>
      </c>
      <c r="E1414" s="92" t="s">
        <v>699</v>
      </c>
      <c r="F1414" s="93" t="s">
        <v>669</v>
      </c>
      <c r="G1414" s="94" t="str">
        <f t="shared" si="45"/>
        <v>152BOG11</v>
      </c>
      <c r="H1414" s="95">
        <v>152</v>
      </c>
      <c r="I1414" s="92" t="s">
        <v>27</v>
      </c>
      <c r="J1414" s="96">
        <v>12318.36364</v>
      </c>
    </row>
    <row r="1415" spans="2:10">
      <c r="B1415" s="91" t="str">
        <f t="shared" si="44"/>
        <v>Libro de actas 600 foliosCCE-135-AMP-2014-11</v>
      </c>
      <c r="C1415" s="92" t="s">
        <v>698</v>
      </c>
      <c r="D1415" s="93">
        <v>11</v>
      </c>
      <c r="E1415" s="92" t="s">
        <v>699</v>
      </c>
      <c r="F1415" s="93" t="s">
        <v>669</v>
      </c>
      <c r="G1415" s="94" t="str">
        <f t="shared" si="45"/>
        <v>153BOG11</v>
      </c>
      <c r="H1415" s="95">
        <v>153</v>
      </c>
      <c r="I1415" s="92" t="s">
        <v>26</v>
      </c>
      <c r="J1415" s="96">
        <v>17793.665989000001</v>
      </c>
    </row>
    <row r="1416" spans="2:10">
      <c r="B1416" s="91" t="str">
        <f t="shared" si="44"/>
        <v>Papel bond 60g cartaCCE-135-AMP-2014-11</v>
      </c>
      <c r="C1416" s="92" t="s">
        <v>698</v>
      </c>
      <c r="D1416" s="93">
        <v>11</v>
      </c>
      <c r="E1416" s="92" t="s">
        <v>699</v>
      </c>
      <c r="F1416" s="93" t="s">
        <v>669</v>
      </c>
      <c r="G1416" s="94" t="str">
        <f t="shared" si="45"/>
        <v>154BOG11</v>
      </c>
      <c r="H1416" s="95">
        <v>154</v>
      </c>
      <c r="I1416" s="92" t="s">
        <v>25</v>
      </c>
      <c r="J1416" s="96">
        <v>99754.46</v>
      </c>
    </row>
    <row r="1417" spans="2:10">
      <c r="B1417" s="91" t="str">
        <f t="shared" si="44"/>
        <v>Papel bond 60g oficioCCE-135-AMP-2014-11</v>
      </c>
      <c r="C1417" s="92" t="s">
        <v>698</v>
      </c>
      <c r="D1417" s="93">
        <v>11</v>
      </c>
      <c r="E1417" s="92" t="s">
        <v>699</v>
      </c>
      <c r="F1417" s="93" t="s">
        <v>669</v>
      </c>
      <c r="G1417" s="94" t="str">
        <f t="shared" si="45"/>
        <v>155BOG11</v>
      </c>
      <c r="H1417" s="95">
        <v>155</v>
      </c>
      <c r="I1417" s="92" t="s">
        <v>24</v>
      </c>
      <c r="J1417" s="96">
        <v>118549.34</v>
      </c>
    </row>
    <row r="1418" spans="2:10">
      <c r="B1418" s="91" t="str">
        <f t="shared" si="44"/>
        <v>Papel bond 75g oficioCCE-135-AMP-2014-11</v>
      </c>
      <c r="C1418" s="92" t="s">
        <v>698</v>
      </c>
      <c r="D1418" s="93">
        <v>11</v>
      </c>
      <c r="E1418" s="92" t="s">
        <v>699</v>
      </c>
      <c r="F1418" s="93" t="s">
        <v>669</v>
      </c>
      <c r="G1418" s="94" t="str">
        <f t="shared" si="45"/>
        <v>156BOG11</v>
      </c>
      <c r="H1418" s="95">
        <v>156</v>
      </c>
      <c r="I1418" s="92" t="s">
        <v>23</v>
      </c>
      <c r="J1418" s="96">
        <v>117131.76</v>
      </c>
    </row>
    <row r="1419" spans="2:10">
      <c r="B1419" s="91" t="str">
        <f t="shared" si="44"/>
        <v>Papel bond 75g cartaCCE-135-AMP-2014-11</v>
      </c>
      <c r="C1419" s="92" t="s">
        <v>698</v>
      </c>
      <c r="D1419" s="93">
        <v>11</v>
      </c>
      <c r="E1419" s="92" t="s">
        <v>699</v>
      </c>
      <c r="F1419" s="93" t="s">
        <v>669</v>
      </c>
      <c r="G1419" s="94" t="str">
        <f t="shared" si="45"/>
        <v>157BOG11</v>
      </c>
      <c r="H1419" s="95">
        <v>157</v>
      </c>
      <c r="I1419" s="92" t="s">
        <v>22</v>
      </c>
      <c r="J1419" s="96">
        <v>98681.91</v>
      </c>
    </row>
    <row r="1420" spans="2:10">
      <c r="B1420" s="91" t="str">
        <f t="shared" si="44"/>
        <v>Papel carbón para máquina oficioCCE-135-AMP-2014-11</v>
      </c>
      <c r="C1420" s="92" t="s">
        <v>698</v>
      </c>
      <c r="D1420" s="93">
        <v>11</v>
      </c>
      <c r="E1420" s="92" t="s">
        <v>699</v>
      </c>
      <c r="F1420" s="93" t="s">
        <v>669</v>
      </c>
      <c r="G1420" s="94" t="str">
        <f t="shared" si="45"/>
        <v>158BOG11</v>
      </c>
      <c r="H1420" s="95">
        <v>158</v>
      </c>
      <c r="I1420" s="92" t="s">
        <v>21</v>
      </c>
      <c r="J1420" s="96">
        <v>7664.9913889999998</v>
      </c>
    </row>
    <row r="1421" spans="2:10">
      <c r="B1421" s="91" t="str">
        <f t="shared" si="44"/>
        <v>Papel carbón para escritura oficioCCE-135-AMP-2014-11</v>
      </c>
      <c r="C1421" s="92" t="s">
        <v>698</v>
      </c>
      <c r="D1421" s="93">
        <v>11</v>
      </c>
      <c r="E1421" s="92" t="s">
        <v>699</v>
      </c>
      <c r="F1421" s="93" t="s">
        <v>669</v>
      </c>
      <c r="G1421" s="94" t="str">
        <f t="shared" si="45"/>
        <v>159BOG11</v>
      </c>
      <c r="H1421" s="95">
        <v>159</v>
      </c>
      <c r="I1421" s="92" t="s">
        <v>20</v>
      </c>
      <c r="J1421" s="96">
        <v>8117.3747709999998</v>
      </c>
    </row>
    <row r="1422" spans="2:10">
      <c r="B1422" s="91" t="str">
        <f t="shared" si="44"/>
        <v>Papel carbón para máquina cartaCCE-135-AMP-2014-11</v>
      </c>
      <c r="C1422" s="92" t="s">
        <v>698</v>
      </c>
      <c r="D1422" s="93">
        <v>11</v>
      </c>
      <c r="E1422" s="92" t="s">
        <v>699</v>
      </c>
      <c r="F1422" s="93" t="s">
        <v>669</v>
      </c>
      <c r="G1422" s="94" t="str">
        <f t="shared" si="45"/>
        <v>160BOG11</v>
      </c>
      <c r="H1422" s="95">
        <v>160</v>
      </c>
      <c r="I1422" s="92" t="s">
        <v>19</v>
      </c>
      <c r="J1422" s="96">
        <v>7186.0650510000005</v>
      </c>
    </row>
    <row r="1423" spans="2:10">
      <c r="B1423" s="91" t="str">
        <f t="shared" si="44"/>
        <v>Papel carbón para escritura cartaCCE-135-AMP-2014-11</v>
      </c>
      <c r="C1423" s="92" t="s">
        <v>698</v>
      </c>
      <c r="D1423" s="93">
        <v>11</v>
      </c>
      <c r="E1423" s="92" t="s">
        <v>699</v>
      </c>
      <c r="F1423" s="93" t="s">
        <v>669</v>
      </c>
      <c r="G1423" s="94" t="str">
        <f t="shared" si="45"/>
        <v>161BOG11</v>
      </c>
      <c r="H1423" s="95">
        <v>161</v>
      </c>
      <c r="I1423" s="92" t="s">
        <v>18</v>
      </c>
      <c r="J1423" s="96">
        <v>6879.1647430000003</v>
      </c>
    </row>
    <row r="1424" spans="2:10">
      <c r="B1424" s="91" t="str">
        <f t="shared" si="44"/>
        <v>Papel kraft 60gCCE-135-AMP-2014-11</v>
      </c>
      <c r="C1424" s="92" t="s">
        <v>698</v>
      </c>
      <c r="D1424" s="93">
        <v>11</v>
      </c>
      <c r="E1424" s="92" t="s">
        <v>699</v>
      </c>
      <c r="F1424" s="93" t="s">
        <v>669</v>
      </c>
      <c r="G1424" s="94" t="str">
        <f t="shared" si="45"/>
        <v>162BOG11</v>
      </c>
      <c r="H1424" s="95">
        <v>162</v>
      </c>
      <c r="I1424" s="92" t="s">
        <v>17</v>
      </c>
      <c r="J1424" s="96">
        <v>58444.266001000004</v>
      </c>
    </row>
    <row r="1425" spans="2:10">
      <c r="B1425" s="91" t="str">
        <f t="shared" si="44"/>
        <v>Papel kraft 90gCCE-135-AMP-2014-11</v>
      </c>
      <c r="C1425" s="92" t="s">
        <v>698</v>
      </c>
      <c r="D1425" s="93">
        <v>11</v>
      </c>
      <c r="E1425" s="92" t="s">
        <v>699</v>
      </c>
      <c r="F1425" s="93" t="s">
        <v>669</v>
      </c>
      <c r="G1425" s="94" t="str">
        <f t="shared" si="45"/>
        <v>163BOG11</v>
      </c>
      <c r="H1425" s="95">
        <v>163</v>
      </c>
      <c r="I1425" s="92" t="s">
        <v>16</v>
      </c>
      <c r="J1425" s="96">
        <v>62002.783249</v>
      </c>
    </row>
    <row r="1426" spans="2:10">
      <c r="B1426" s="91" t="str">
        <f t="shared" si="44"/>
        <v>Papel tipo kimberly CCE-135-AMP-2014-11</v>
      </c>
      <c r="C1426" s="92" t="s">
        <v>698</v>
      </c>
      <c r="D1426" s="93">
        <v>11</v>
      </c>
      <c r="E1426" s="92" t="s">
        <v>699</v>
      </c>
      <c r="F1426" s="93" t="s">
        <v>669</v>
      </c>
      <c r="G1426" s="94" t="str">
        <f t="shared" si="45"/>
        <v>164BOG11</v>
      </c>
      <c r="H1426" s="95">
        <v>164</v>
      </c>
      <c r="I1426" s="92" t="s">
        <v>14</v>
      </c>
      <c r="J1426" s="96">
        <v>45166.980419</v>
      </c>
    </row>
    <row r="1427" spans="2:10">
      <c r="B1427" s="91" t="str">
        <f t="shared" si="44"/>
        <v>Rollo Sumadora 70mmCCE-135-AMP-2014-11</v>
      </c>
      <c r="C1427" s="92" t="s">
        <v>698</v>
      </c>
      <c r="D1427" s="93">
        <v>11</v>
      </c>
      <c r="E1427" s="92" t="s">
        <v>699</v>
      </c>
      <c r="F1427" s="93" t="s">
        <v>669</v>
      </c>
      <c r="G1427" s="94" t="str">
        <f t="shared" si="45"/>
        <v>165BOG11</v>
      </c>
      <c r="H1427" s="95">
        <v>165</v>
      </c>
      <c r="I1427" s="92" t="s">
        <v>13</v>
      </c>
      <c r="J1427" s="96">
        <v>766.716137</v>
      </c>
    </row>
    <row r="1428" spans="2:10">
      <c r="B1428" s="91" t="str">
        <f t="shared" si="44"/>
        <v>Rollo Sumadora 57mmCCE-135-AMP-2014-11</v>
      </c>
      <c r="C1428" s="92" t="s">
        <v>698</v>
      </c>
      <c r="D1428" s="93">
        <v>11</v>
      </c>
      <c r="E1428" s="92" t="s">
        <v>699</v>
      </c>
      <c r="F1428" s="93" t="s">
        <v>669</v>
      </c>
      <c r="G1428" s="94" t="str">
        <f t="shared" si="45"/>
        <v>166BOG11</v>
      </c>
      <c r="H1428" s="95">
        <v>166</v>
      </c>
      <c r="I1428" s="92" t="s">
        <v>223</v>
      </c>
      <c r="J1428" s="96">
        <v>726.35658699999999</v>
      </c>
    </row>
    <row r="1429" spans="2:10">
      <c r="B1429" s="91" t="str">
        <f t="shared" si="44"/>
        <v>Papel contact transparenteCCE-135-AMP-2014-11</v>
      </c>
      <c r="C1429" s="92" t="s">
        <v>698</v>
      </c>
      <c r="D1429" s="93">
        <v>11</v>
      </c>
      <c r="E1429" s="92" t="s">
        <v>699</v>
      </c>
      <c r="F1429" s="93" t="s">
        <v>669</v>
      </c>
      <c r="G1429" s="94" t="str">
        <f t="shared" si="45"/>
        <v>167BOG11</v>
      </c>
      <c r="H1429" s="95">
        <v>167</v>
      </c>
      <c r="I1429" s="92" t="s">
        <v>12</v>
      </c>
      <c r="J1429" s="96">
        <v>51189.170395000001</v>
      </c>
    </row>
    <row r="1430" spans="2:10">
      <c r="B1430" s="91" t="str">
        <f t="shared" si="44"/>
        <v>Sobre para archivo cartaCCE-135-AMP-2014-11</v>
      </c>
      <c r="C1430" s="92" t="s">
        <v>698</v>
      </c>
      <c r="D1430" s="93">
        <v>11</v>
      </c>
      <c r="E1430" s="92" t="s">
        <v>699</v>
      </c>
      <c r="F1430" s="93" t="s">
        <v>669</v>
      </c>
      <c r="G1430" s="94" t="str">
        <f t="shared" si="45"/>
        <v>168BOG11</v>
      </c>
      <c r="H1430" s="95">
        <v>168</v>
      </c>
      <c r="I1430" s="92" t="s">
        <v>10</v>
      </c>
      <c r="J1430" s="96">
        <v>341.94497699999999</v>
      </c>
    </row>
    <row r="1431" spans="2:10">
      <c r="B1431" s="91" t="str">
        <f t="shared" si="44"/>
        <v>Sobre para archivo oficioCCE-135-AMP-2014-11</v>
      </c>
      <c r="C1431" s="92" t="s">
        <v>698</v>
      </c>
      <c r="D1431" s="93">
        <v>11</v>
      </c>
      <c r="E1431" s="92" t="s">
        <v>699</v>
      </c>
      <c r="F1431" s="93" t="s">
        <v>669</v>
      </c>
      <c r="G1431" s="94" t="str">
        <f t="shared" si="45"/>
        <v>169BOG11</v>
      </c>
      <c r="H1431" s="95">
        <v>169</v>
      </c>
      <c r="I1431" s="92" t="s">
        <v>9</v>
      </c>
      <c r="J1431" s="96">
        <v>397.15893800000003</v>
      </c>
    </row>
    <row r="1432" spans="2:10">
      <c r="B1432" s="91" t="str">
        <f t="shared" si="44"/>
        <v>Sobre correspondenciaCCE-135-AMP-2014-11</v>
      </c>
      <c r="C1432" s="92" t="s">
        <v>698</v>
      </c>
      <c r="D1432" s="93">
        <v>11</v>
      </c>
      <c r="E1432" s="92" t="s">
        <v>699</v>
      </c>
      <c r="F1432" s="93" t="s">
        <v>669</v>
      </c>
      <c r="G1432" s="94" t="str">
        <f t="shared" si="45"/>
        <v>170BOG11</v>
      </c>
      <c r="H1432" s="95">
        <v>170</v>
      </c>
      <c r="I1432" s="92" t="s">
        <v>8</v>
      </c>
      <c r="J1432" s="96">
        <v>3147.5521990000002</v>
      </c>
    </row>
    <row r="1433" spans="2:10">
      <c r="B1433" s="91" t="str">
        <f t="shared" si="44"/>
        <v>Sobre de manila oficioCCE-135-AMP-2014-11</v>
      </c>
      <c r="C1433" s="92" t="s">
        <v>698</v>
      </c>
      <c r="D1433" s="93">
        <v>11</v>
      </c>
      <c r="E1433" s="92" t="s">
        <v>699</v>
      </c>
      <c r="F1433" s="93" t="s">
        <v>669</v>
      </c>
      <c r="G1433" s="94" t="str">
        <f t="shared" si="45"/>
        <v>171BOG11</v>
      </c>
      <c r="H1433" s="95">
        <v>171</v>
      </c>
      <c r="I1433" s="92" t="s">
        <v>7</v>
      </c>
      <c r="J1433" s="96">
        <v>7240.2202290000005</v>
      </c>
    </row>
    <row r="1434" spans="2:10">
      <c r="B1434" s="91" t="str">
        <f t="shared" si="44"/>
        <v>Sobre de manila medio oficioCCE-135-AMP-2014-11</v>
      </c>
      <c r="C1434" s="92" t="s">
        <v>698</v>
      </c>
      <c r="D1434" s="93">
        <v>11</v>
      </c>
      <c r="E1434" s="92" t="s">
        <v>699</v>
      </c>
      <c r="F1434" s="93" t="s">
        <v>669</v>
      </c>
      <c r="G1434" s="94" t="str">
        <f t="shared" si="45"/>
        <v>172BOG11</v>
      </c>
      <c r="H1434" s="95">
        <v>172</v>
      </c>
      <c r="I1434" s="92" t="s">
        <v>6</v>
      </c>
      <c r="J1434" s="96">
        <v>6843.0612910000009</v>
      </c>
    </row>
    <row r="1435" spans="2:10">
      <c r="B1435" s="91" t="str">
        <f t="shared" si="44"/>
        <v>Sobre de manila cartaCCE-135-AMP-2014-11</v>
      </c>
      <c r="C1435" s="92" t="s">
        <v>698</v>
      </c>
      <c r="D1435" s="93">
        <v>11</v>
      </c>
      <c r="E1435" s="92" t="s">
        <v>699</v>
      </c>
      <c r="F1435" s="93" t="s">
        <v>669</v>
      </c>
      <c r="G1435" s="94" t="str">
        <f t="shared" si="45"/>
        <v>173BOG11</v>
      </c>
      <c r="H1435" s="95">
        <v>173</v>
      </c>
      <c r="I1435" s="92" t="s">
        <v>5</v>
      </c>
      <c r="J1435" s="96">
        <v>6423.605012</v>
      </c>
    </row>
    <row r="1436" spans="2:10">
      <c r="B1436" s="91" t="str">
        <f t="shared" si="44"/>
        <v>Sobre de manila radiólogoCCE-135-AMP-2014-11</v>
      </c>
      <c r="C1436" s="92" t="s">
        <v>698</v>
      </c>
      <c r="D1436" s="93">
        <v>11</v>
      </c>
      <c r="E1436" s="92" t="s">
        <v>699</v>
      </c>
      <c r="F1436" s="93" t="s">
        <v>669</v>
      </c>
      <c r="G1436" s="94" t="str">
        <f t="shared" si="45"/>
        <v>174BOG11</v>
      </c>
      <c r="H1436" s="95">
        <v>174</v>
      </c>
      <c r="I1436" s="92" t="s">
        <v>4</v>
      </c>
      <c r="J1436" s="96">
        <v>19375.938560000002</v>
      </c>
    </row>
    <row r="1437" spans="2:10">
      <c r="B1437" s="91" t="str">
        <f t="shared" si="44"/>
        <v>Sobre de pagoCCE-135-AMP-2014-11</v>
      </c>
      <c r="C1437" s="92" t="s">
        <v>698</v>
      </c>
      <c r="D1437" s="93">
        <v>11</v>
      </c>
      <c r="E1437" s="92" t="s">
        <v>699</v>
      </c>
      <c r="F1437" s="93" t="s">
        <v>669</v>
      </c>
      <c r="G1437" s="94" t="str">
        <f t="shared" si="45"/>
        <v>175BOG11</v>
      </c>
      <c r="H1437" s="95">
        <v>175</v>
      </c>
      <c r="I1437" s="92" t="s">
        <v>224</v>
      </c>
      <c r="J1437" s="96">
        <v>4106.4741409999997</v>
      </c>
    </row>
    <row r="1438" spans="2:10">
      <c r="B1438" s="91" t="str">
        <f t="shared" si="44"/>
        <v>Sobre medio oficioCCE-135-AMP-2014-11</v>
      </c>
      <c r="C1438" s="92" t="s">
        <v>698</v>
      </c>
      <c r="D1438" s="93">
        <v>11</v>
      </c>
      <c r="E1438" s="92" t="s">
        <v>699</v>
      </c>
      <c r="F1438" s="93" t="s">
        <v>669</v>
      </c>
      <c r="G1438" s="94" t="str">
        <f t="shared" si="45"/>
        <v>176BOG11</v>
      </c>
      <c r="H1438" s="95">
        <v>176</v>
      </c>
      <c r="I1438" s="92" t="s">
        <v>225</v>
      </c>
      <c r="J1438" s="96">
        <v>6022.1899760000006</v>
      </c>
    </row>
    <row r="1439" spans="2:10">
      <c r="B1439" s="91" t="str">
        <f t="shared" si="44"/>
        <v>Sobre cartaCCE-135-AMP-2014-11</v>
      </c>
      <c r="C1439" s="92" t="s">
        <v>698</v>
      </c>
      <c r="D1439" s="93">
        <v>11</v>
      </c>
      <c r="E1439" s="92" t="s">
        <v>699</v>
      </c>
      <c r="F1439" s="93" t="s">
        <v>669</v>
      </c>
      <c r="G1439" s="94" t="str">
        <f t="shared" si="45"/>
        <v>177BOG11</v>
      </c>
      <c r="H1439" s="95">
        <v>177</v>
      </c>
      <c r="I1439" s="92" t="s">
        <v>226</v>
      </c>
      <c r="J1439" s="96">
        <v>7528.0100279999997</v>
      </c>
    </row>
    <row r="1440" spans="2:10">
      <c r="B1440" s="91" t="str">
        <f t="shared" si="44"/>
        <v>Sobre oficioCCE-135-AMP-2014-11</v>
      </c>
      <c r="C1440" s="92" t="s">
        <v>698</v>
      </c>
      <c r="D1440" s="93">
        <v>11</v>
      </c>
      <c r="E1440" s="92" t="s">
        <v>699</v>
      </c>
      <c r="F1440" s="93" t="s">
        <v>669</v>
      </c>
      <c r="G1440" s="94" t="str">
        <f t="shared" si="45"/>
        <v>178BOG11</v>
      </c>
      <c r="H1440" s="95">
        <v>178</v>
      </c>
      <c r="I1440" s="92" t="s">
        <v>227</v>
      </c>
      <c r="J1440" s="96">
        <v>9580.7177070000016</v>
      </c>
    </row>
    <row r="1441" spans="2:10">
      <c r="B1441" s="91" t="str">
        <f t="shared" si="44"/>
        <v>Sobre radiólogoCCE-135-AMP-2014-11</v>
      </c>
      <c r="C1441" s="92" t="s">
        <v>698</v>
      </c>
      <c r="D1441" s="93">
        <v>11</v>
      </c>
      <c r="E1441" s="92" t="s">
        <v>699</v>
      </c>
      <c r="F1441" s="93" t="s">
        <v>669</v>
      </c>
      <c r="G1441" s="94" t="str">
        <f t="shared" si="45"/>
        <v>179BOG11</v>
      </c>
      <c r="H1441" s="95">
        <v>179</v>
      </c>
      <c r="I1441" s="92" t="s">
        <v>228</v>
      </c>
      <c r="J1441" s="96">
        <v>21215.191393000001</v>
      </c>
    </row>
    <row r="1442" spans="2:10">
      <c r="B1442" s="91" t="str">
        <f t="shared" si="44"/>
        <v>BanderitasCCE-135-AMP-2014-11</v>
      </c>
      <c r="C1442" s="92" t="s">
        <v>698</v>
      </c>
      <c r="D1442" s="93">
        <v>11</v>
      </c>
      <c r="E1442" s="92" t="s">
        <v>699</v>
      </c>
      <c r="F1442" s="93" t="s">
        <v>669</v>
      </c>
      <c r="G1442" s="94" t="str">
        <f t="shared" si="45"/>
        <v>180BOG11</v>
      </c>
      <c r="H1442" s="95">
        <v>180</v>
      </c>
      <c r="I1442" s="92" t="s">
        <v>1</v>
      </c>
      <c r="J1442" s="96">
        <v>1342.2747690000001</v>
      </c>
    </row>
    <row r="1443" spans="2:10">
      <c r="B1443" s="91" t="str">
        <f t="shared" si="44"/>
        <v>Archivador de fuelle en yuteCCE-135-AMP-2014-20</v>
      </c>
      <c r="C1443" s="92" t="s">
        <v>710</v>
      </c>
      <c r="D1443" s="93">
        <v>20</v>
      </c>
      <c r="E1443" s="92" t="s">
        <v>711</v>
      </c>
      <c r="F1443" s="93" t="s">
        <v>669</v>
      </c>
      <c r="G1443" s="94" t="str">
        <f t="shared" si="45"/>
        <v>1BOG20</v>
      </c>
      <c r="H1443" s="95">
        <v>1</v>
      </c>
      <c r="I1443" s="92" t="s">
        <v>205</v>
      </c>
      <c r="J1443" s="96">
        <v>26678.814631699999</v>
      </c>
    </row>
    <row r="1444" spans="2:10">
      <c r="B1444" s="91" t="str">
        <f t="shared" si="44"/>
        <v>Archivador de fuelle en polipropilenoCCE-135-AMP-2014-20</v>
      </c>
      <c r="C1444" s="92" t="s">
        <v>710</v>
      </c>
      <c r="D1444" s="93">
        <v>20</v>
      </c>
      <c r="E1444" s="92" t="s">
        <v>711</v>
      </c>
      <c r="F1444" s="93" t="s">
        <v>669</v>
      </c>
      <c r="G1444" s="94" t="str">
        <f t="shared" si="45"/>
        <v>2BOG20</v>
      </c>
      <c r="H1444" s="95">
        <v>2</v>
      </c>
      <c r="I1444" s="92" t="s">
        <v>206</v>
      </c>
      <c r="J1444" s="96">
        <v>5748.2157226999998</v>
      </c>
    </row>
    <row r="1445" spans="2:10">
      <c r="B1445" s="91" t="str">
        <f t="shared" si="44"/>
        <v>Cajas para archivo histórico referencia x-100 CCE-135-AMP-2014-20</v>
      </c>
      <c r="C1445" s="92" t="s">
        <v>710</v>
      </c>
      <c r="D1445" s="93">
        <v>20</v>
      </c>
      <c r="E1445" s="92" t="s">
        <v>711</v>
      </c>
      <c r="F1445" s="93" t="s">
        <v>669</v>
      </c>
      <c r="G1445" s="94" t="str">
        <f t="shared" si="45"/>
        <v>3BOG20</v>
      </c>
      <c r="H1445" s="95">
        <v>3</v>
      </c>
      <c r="I1445" s="92" t="s">
        <v>188</v>
      </c>
      <c r="J1445" s="96">
        <v>2956.4072735999994</v>
      </c>
    </row>
    <row r="1446" spans="2:10">
      <c r="B1446" s="91" t="str">
        <f t="shared" si="44"/>
        <v>Cajas para archivo central referencia x-200 CCE-135-AMP-2014-20</v>
      </c>
      <c r="C1446" s="92" t="s">
        <v>710</v>
      </c>
      <c r="D1446" s="93">
        <v>20</v>
      </c>
      <c r="E1446" s="92" t="s">
        <v>711</v>
      </c>
      <c r="F1446" s="93" t="s">
        <v>669</v>
      </c>
      <c r="G1446" s="94" t="str">
        <f t="shared" si="45"/>
        <v>4BOG20</v>
      </c>
      <c r="H1446" s="95">
        <v>4</v>
      </c>
      <c r="I1446" s="92" t="s">
        <v>207</v>
      </c>
      <c r="J1446" s="96">
        <v>2217.3054552000003</v>
      </c>
    </row>
    <row r="1447" spans="2:10">
      <c r="B1447" s="91" t="str">
        <f t="shared" si="44"/>
        <v>Cajas para archivo referencia x-300 CCE-135-AMP-2014-20</v>
      </c>
      <c r="C1447" s="92" t="s">
        <v>710</v>
      </c>
      <c r="D1447" s="93">
        <v>20</v>
      </c>
      <c r="E1447" s="92" t="s">
        <v>711</v>
      </c>
      <c r="F1447" s="93" t="s">
        <v>669</v>
      </c>
      <c r="G1447" s="94" t="str">
        <f t="shared" si="45"/>
        <v>5BOG20</v>
      </c>
      <c r="H1447" s="95">
        <v>5</v>
      </c>
      <c r="I1447" s="92" t="s">
        <v>208</v>
      </c>
      <c r="J1447" s="96">
        <v>5138.6691080999999</v>
      </c>
    </row>
    <row r="1448" spans="2:10">
      <c r="B1448" s="91" t="str">
        <f t="shared" si="44"/>
        <v>Sobrecubiertas LateralesCCE-135-AMP-2014-20</v>
      </c>
      <c r="C1448" s="92" t="s">
        <v>710</v>
      </c>
      <c r="D1448" s="93">
        <v>20</v>
      </c>
      <c r="E1448" s="92" t="s">
        <v>711</v>
      </c>
      <c r="F1448" s="93" t="s">
        <v>669</v>
      </c>
      <c r="G1448" s="94" t="str">
        <f t="shared" si="45"/>
        <v>6BOG20</v>
      </c>
      <c r="H1448" s="95">
        <v>6</v>
      </c>
      <c r="I1448" s="92" t="s">
        <v>187</v>
      </c>
      <c r="J1448" s="96">
        <v>853.79003160000002</v>
      </c>
    </row>
    <row r="1449" spans="2:10" ht="25.5">
      <c r="B1449" s="91" t="str">
        <f t="shared" si="44"/>
        <v>Caja de almacenamiento horizontal para documentos de mediano formatoCCE-135-AMP-2014-20</v>
      </c>
      <c r="C1449" s="92" t="s">
        <v>710</v>
      </c>
      <c r="D1449" s="93">
        <v>20</v>
      </c>
      <c r="E1449" s="92" t="s">
        <v>711</v>
      </c>
      <c r="F1449" s="93" t="s">
        <v>669</v>
      </c>
      <c r="G1449" s="94" t="str">
        <f t="shared" si="45"/>
        <v>7BOG20</v>
      </c>
      <c r="H1449" s="95">
        <v>7</v>
      </c>
      <c r="I1449" s="92" t="s">
        <v>186</v>
      </c>
      <c r="J1449" s="96">
        <v>3202.7745464</v>
      </c>
    </row>
    <row r="1450" spans="2:10" ht="25.5">
      <c r="B1450" s="91" t="str">
        <f t="shared" si="44"/>
        <v>Caja de almacenamiento horizontal para documentos de gran formatoCCE-135-AMP-2014-20</v>
      </c>
      <c r="C1450" s="92" t="s">
        <v>710</v>
      </c>
      <c r="D1450" s="93">
        <v>20</v>
      </c>
      <c r="E1450" s="92" t="s">
        <v>711</v>
      </c>
      <c r="F1450" s="93" t="s">
        <v>669</v>
      </c>
      <c r="G1450" s="94" t="str">
        <f t="shared" si="45"/>
        <v>8BOG20</v>
      </c>
      <c r="H1450" s="95">
        <v>8</v>
      </c>
      <c r="I1450" s="92" t="s">
        <v>185</v>
      </c>
      <c r="J1450" s="96">
        <v>5173.7127288000001</v>
      </c>
    </row>
    <row r="1451" spans="2:10">
      <c r="B1451" s="91" t="str">
        <f t="shared" si="44"/>
        <v>Carpeta presentación CCE-135-AMP-2014-20</v>
      </c>
      <c r="C1451" s="92" t="s">
        <v>710</v>
      </c>
      <c r="D1451" s="93">
        <v>20</v>
      </c>
      <c r="E1451" s="92" t="s">
        <v>711</v>
      </c>
      <c r="F1451" s="93" t="s">
        <v>669</v>
      </c>
      <c r="G1451" s="94" t="str">
        <f t="shared" si="45"/>
        <v>9BOG20</v>
      </c>
      <c r="H1451" s="95">
        <v>9</v>
      </c>
      <c r="I1451" s="92" t="s">
        <v>184</v>
      </c>
      <c r="J1451" s="96">
        <v>4434.6109104000006</v>
      </c>
    </row>
    <row r="1452" spans="2:10">
      <c r="B1452" s="91" t="str">
        <f t="shared" si="44"/>
        <v>Carpeta tipo 4 aletas en cartulina esmaltadaCCE-135-AMP-2014-20</v>
      </c>
      <c r="C1452" s="92" t="s">
        <v>710</v>
      </c>
      <c r="D1452" s="93">
        <v>20</v>
      </c>
      <c r="E1452" s="92" t="s">
        <v>711</v>
      </c>
      <c r="F1452" s="93" t="s">
        <v>669</v>
      </c>
      <c r="G1452" s="94" t="str">
        <f t="shared" si="45"/>
        <v>10BOG20</v>
      </c>
      <c r="H1452" s="95">
        <v>10</v>
      </c>
      <c r="I1452" s="92" t="s">
        <v>210</v>
      </c>
      <c r="J1452" s="96">
        <v>1559.9720851</v>
      </c>
    </row>
    <row r="1453" spans="2:10">
      <c r="B1453" s="91" t="str">
        <f t="shared" si="44"/>
        <v>Carpeta tipo 4 aletas en cartulina desacidificadaCCE-135-AMP-2014-20</v>
      </c>
      <c r="C1453" s="92" t="s">
        <v>710</v>
      </c>
      <c r="D1453" s="93">
        <v>20</v>
      </c>
      <c r="E1453" s="92" t="s">
        <v>711</v>
      </c>
      <c r="F1453" s="93" t="s">
        <v>669</v>
      </c>
      <c r="G1453" s="94" t="str">
        <f t="shared" si="45"/>
        <v>11BOG20</v>
      </c>
      <c r="H1453" s="95">
        <v>11</v>
      </c>
      <c r="I1453" s="92" t="s">
        <v>183</v>
      </c>
      <c r="J1453" s="96">
        <v>2874.6388253</v>
      </c>
    </row>
    <row r="1454" spans="2:10">
      <c r="B1454" s="91" t="str">
        <f t="shared" si="44"/>
        <v>Legajador AZ CCE-135-AMP-2014-20</v>
      </c>
      <c r="C1454" s="92" t="s">
        <v>710</v>
      </c>
      <c r="D1454" s="93">
        <v>20</v>
      </c>
      <c r="E1454" s="92" t="s">
        <v>711</v>
      </c>
      <c r="F1454" s="93" t="s">
        <v>669</v>
      </c>
      <c r="G1454" s="94" t="str">
        <f t="shared" si="45"/>
        <v>12BOG20</v>
      </c>
      <c r="H1454" s="95">
        <v>12</v>
      </c>
      <c r="I1454" s="92" t="s">
        <v>211</v>
      </c>
      <c r="J1454" s="96">
        <v>3333.3916781000003</v>
      </c>
    </row>
    <row r="1455" spans="2:10">
      <c r="B1455" s="91" t="str">
        <f t="shared" si="44"/>
        <v>Carpeta tipo catálogo 0.5 PulgCCE-135-AMP-2014-20</v>
      </c>
      <c r="C1455" s="92" t="s">
        <v>710</v>
      </c>
      <c r="D1455" s="93">
        <v>20</v>
      </c>
      <c r="E1455" s="92" t="s">
        <v>711</v>
      </c>
      <c r="F1455" s="93" t="s">
        <v>669</v>
      </c>
      <c r="G1455" s="94" t="str">
        <f t="shared" si="45"/>
        <v>13BOG20</v>
      </c>
      <c r="H1455" s="95">
        <v>13</v>
      </c>
      <c r="I1455" s="92" t="s">
        <v>1027</v>
      </c>
      <c r="J1455" s="96">
        <v>4615.1386533999994</v>
      </c>
    </row>
    <row r="1456" spans="2:10">
      <c r="B1456" s="91" t="str">
        <f t="shared" si="44"/>
        <v>Carpeta tipo catálogo 1 PulgCCE-135-AMP-2014-20</v>
      </c>
      <c r="C1456" s="92" t="s">
        <v>710</v>
      </c>
      <c r="D1456" s="93">
        <v>20</v>
      </c>
      <c r="E1456" s="92" t="s">
        <v>711</v>
      </c>
      <c r="F1456" s="93" t="s">
        <v>669</v>
      </c>
      <c r="G1456" s="94" t="str">
        <f t="shared" si="45"/>
        <v>14BOG20</v>
      </c>
      <c r="H1456" s="95">
        <v>14</v>
      </c>
      <c r="I1456" s="92" t="s">
        <v>1029</v>
      </c>
      <c r="J1456" s="96">
        <v>4762.7466315000001</v>
      </c>
    </row>
    <row r="1457" spans="2:10">
      <c r="B1457" s="91" t="str">
        <f t="shared" si="44"/>
        <v>Carpeta tipo catálogo 2 PulgCCE-135-AMP-2014-20</v>
      </c>
      <c r="C1457" s="92" t="s">
        <v>710</v>
      </c>
      <c r="D1457" s="93">
        <v>20</v>
      </c>
      <c r="E1457" s="92" t="s">
        <v>711</v>
      </c>
      <c r="F1457" s="93" t="s">
        <v>669</v>
      </c>
      <c r="G1457" s="94" t="str">
        <f t="shared" si="45"/>
        <v>15BOG20</v>
      </c>
      <c r="H1457" s="95">
        <v>15</v>
      </c>
      <c r="I1457" s="92" t="s">
        <v>1031</v>
      </c>
      <c r="J1457" s="96">
        <v>6618.9966006999994</v>
      </c>
    </row>
    <row r="1458" spans="2:10">
      <c r="B1458" s="91" t="str">
        <f t="shared" si="44"/>
        <v>Carpeta tipo catálogo 3 PulgCCE-135-AMP-2014-20</v>
      </c>
      <c r="C1458" s="92" t="s">
        <v>710</v>
      </c>
      <c r="D1458" s="93">
        <v>20</v>
      </c>
      <c r="E1458" s="92" t="s">
        <v>711</v>
      </c>
      <c r="F1458" s="93" t="s">
        <v>669</v>
      </c>
      <c r="G1458" s="94" t="str">
        <f t="shared" si="45"/>
        <v>16BOG20</v>
      </c>
      <c r="H1458" s="95">
        <v>16</v>
      </c>
      <c r="I1458" s="92" t="s">
        <v>1033</v>
      </c>
      <c r="J1458" s="96">
        <v>9526.5551909000005</v>
      </c>
    </row>
    <row r="1459" spans="2:10">
      <c r="B1459" s="91" t="str">
        <f t="shared" si="44"/>
        <v>Carpeta tipo catálogo 4 PulgCCE-135-AMP-2014-20</v>
      </c>
      <c r="C1459" s="92" t="s">
        <v>710</v>
      </c>
      <c r="D1459" s="93">
        <v>20</v>
      </c>
      <c r="E1459" s="92" t="s">
        <v>711</v>
      </c>
      <c r="F1459" s="93" t="s">
        <v>669</v>
      </c>
      <c r="G1459" s="94" t="str">
        <f t="shared" si="45"/>
        <v>17BOG20</v>
      </c>
      <c r="H1459" s="95">
        <v>17</v>
      </c>
      <c r="I1459" s="92" t="s">
        <v>1035</v>
      </c>
      <c r="J1459" s="96">
        <v>20530.252090700003</v>
      </c>
    </row>
    <row r="1460" spans="2:10" ht="25.5">
      <c r="B1460" s="91" t="str">
        <f t="shared" si="44"/>
        <v>Folder celuguia con porta guía plástica en posición horizontalCCE-135-AMP-2014-20</v>
      </c>
      <c r="C1460" s="92" t="s">
        <v>710</v>
      </c>
      <c r="D1460" s="93">
        <v>20</v>
      </c>
      <c r="E1460" s="92" t="s">
        <v>711</v>
      </c>
      <c r="F1460" s="93" t="s">
        <v>669</v>
      </c>
      <c r="G1460" s="94" t="str">
        <f t="shared" si="45"/>
        <v>18BOG20</v>
      </c>
      <c r="H1460" s="95">
        <v>18</v>
      </c>
      <c r="I1460" s="92" t="s">
        <v>177</v>
      </c>
      <c r="J1460" s="96">
        <v>8458.2557235000004</v>
      </c>
    </row>
    <row r="1461" spans="2:10" ht="25.5">
      <c r="B1461" s="91" t="str">
        <f t="shared" si="44"/>
        <v>Folder celuguia con porta guía plástica en posición verticalCCE-135-AMP-2014-20</v>
      </c>
      <c r="C1461" s="92" t="s">
        <v>710</v>
      </c>
      <c r="D1461" s="93">
        <v>20</v>
      </c>
      <c r="E1461" s="92" t="s">
        <v>711</v>
      </c>
      <c r="F1461" s="93" t="s">
        <v>669</v>
      </c>
      <c r="G1461" s="94" t="str">
        <f t="shared" si="45"/>
        <v>19BOG20</v>
      </c>
      <c r="H1461" s="95">
        <v>19</v>
      </c>
      <c r="I1461" s="92" t="s">
        <v>176</v>
      </c>
      <c r="J1461" s="96">
        <v>8458.2557235000004</v>
      </c>
    </row>
    <row r="1462" spans="2:10">
      <c r="B1462" s="91" t="str">
        <f t="shared" si="44"/>
        <v>Folder colgante de varilla plásticaCCE-135-AMP-2014-20</v>
      </c>
      <c r="C1462" s="92" t="s">
        <v>710</v>
      </c>
      <c r="D1462" s="93">
        <v>20</v>
      </c>
      <c r="E1462" s="92" t="s">
        <v>711</v>
      </c>
      <c r="F1462" s="93" t="s">
        <v>669</v>
      </c>
      <c r="G1462" s="94" t="str">
        <f t="shared" si="45"/>
        <v>20BOG20</v>
      </c>
      <c r="H1462" s="95">
        <v>20</v>
      </c>
      <c r="I1462" s="92" t="s">
        <v>175</v>
      </c>
      <c r="J1462" s="96">
        <v>28332.236371999996</v>
      </c>
    </row>
    <row r="1463" spans="2:10" ht="25.5">
      <c r="B1463" s="91" t="str">
        <f t="shared" si="44"/>
        <v>Carpetas plegadas por la mitad en cartulina esmaltadaCCE-135-AMP-2014-20</v>
      </c>
      <c r="C1463" s="92" t="s">
        <v>710</v>
      </c>
      <c r="D1463" s="93">
        <v>20</v>
      </c>
      <c r="E1463" s="92" t="s">
        <v>711</v>
      </c>
      <c r="F1463" s="93" t="s">
        <v>669</v>
      </c>
      <c r="G1463" s="94" t="str">
        <f t="shared" si="45"/>
        <v>21BOG20</v>
      </c>
      <c r="H1463" s="95">
        <v>21</v>
      </c>
      <c r="I1463" s="92" t="s">
        <v>212</v>
      </c>
      <c r="J1463" s="96">
        <v>67340.033922699993</v>
      </c>
    </row>
    <row r="1464" spans="2:10" ht="25.5">
      <c r="B1464" s="91" t="str">
        <f t="shared" si="44"/>
        <v>Carpetas plegadas por la mitad en cartulina desacidificadaCCE-135-AMP-2014-20</v>
      </c>
      <c r="C1464" s="92" t="s">
        <v>710</v>
      </c>
      <c r="D1464" s="93">
        <v>20</v>
      </c>
      <c r="E1464" s="92" t="s">
        <v>711</v>
      </c>
      <c r="F1464" s="93" t="s">
        <v>669</v>
      </c>
      <c r="G1464" s="94" t="str">
        <f t="shared" si="45"/>
        <v>22BOG20</v>
      </c>
      <c r="H1464" s="95">
        <v>22</v>
      </c>
      <c r="I1464" s="92" t="s">
        <v>174</v>
      </c>
      <c r="J1464" s="96">
        <v>69803.706650699998</v>
      </c>
    </row>
    <row r="1465" spans="2:10">
      <c r="B1465" s="91" t="str">
        <f t="shared" si="44"/>
        <v>Plastifolder carta con gancho legajadorCCE-135-AMP-2014-20</v>
      </c>
      <c r="C1465" s="92" t="s">
        <v>710</v>
      </c>
      <c r="D1465" s="93">
        <v>20</v>
      </c>
      <c r="E1465" s="92" t="s">
        <v>711</v>
      </c>
      <c r="F1465" s="93" t="s">
        <v>669</v>
      </c>
      <c r="G1465" s="94" t="str">
        <f t="shared" si="45"/>
        <v>23BOG20</v>
      </c>
      <c r="H1465" s="95">
        <v>23</v>
      </c>
      <c r="I1465" s="92" t="s">
        <v>173</v>
      </c>
      <c r="J1465" s="96">
        <v>1346.5245771999998</v>
      </c>
    </row>
    <row r="1466" spans="2:10">
      <c r="B1466" s="91" t="str">
        <f t="shared" si="44"/>
        <v>Plastifolder oficio con gancho legajadorCCE-135-AMP-2014-20</v>
      </c>
      <c r="C1466" s="92" t="s">
        <v>710</v>
      </c>
      <c r="D1466" s="93">
        <v>20</v>
      </c>
      <c r="E1466" s="92" t="s">
        <v>711</v>
      </c>
      <c r="F1466" s="93" t="s">
        <v>669</v>
      </c>
      <c r="G1466" s="94" t="str">
        <f t="shared" si="45"/>
        <v>24BOG20</v>
      </c>
      <c r="H1466" s="95">
        <v>24</v>
      </c>
      <c r="I1466" s="92" t="s">
        <v>172</v>
      </c>
      <c r="J1466" s="96">
        <v>1478.2036367999997</v>
      </c>
    </row>
    <row r="1467" spans="2:10">
      <c r="B1467" s="91" t="str">
        <f t="shared" si="44"/>
        <v>Plastifolder carta con biselCCE-135-AMP-2014-20</v>
      </c>
      <c r="C1467" s="92" t="s">
        <v>710</v>
      </c>
      <c r="D1467" s="93">
        <v>20</v>
      </c>
      <c r="E1467" s="92" t="s">
        <v>711</v>
      </c>
      <c r="F1467" s="93" t="s">
        <v>669</v>
      </c>
      <c r="G1467" s="94" t="str">
        <f t="shared" si="45"/>
        <v>25BOG20</v>
      </c>
      <c r="H1467" s="95">
        <v>25</v>
      </c>
      <c r="I1467" s="92" t="s">
        <v>171</v>
      </c>
      <c r="J1467" s="96">
        <v>312.2068026</v>
      </c>
    </row>
    <row r="1468" spans="2:10">
      <c r="B1468" s="91" t="str">
        <f t="shared" si="44"/>
        <v>Plastifolder oficio con biselCCE-135-AMP-2014-20</v>
      </c>
      <c r="C1468" s="92" t="s">
        <v>710</v>
      </c>
      <c r="D1468" s="93">
        <v>20</v>
      </c>
      <c r="E1468" s="92" t="s">
        <v>711</v>
      </c>
      <c r="F1468" s="93" t="s">
        <v>669</v>
      </c>
      <c r="G1468" s="94" t="str">
        <f t="shared" si="45"/>
        <v>26BOG20</v>
      </c>
      <c r="H1468" s="95">
        <v>26</v>
      </c>
      <c r="I1468" s="92" t="s">
        <v>170</v>
      </c>
      <c r="J1468" s="96">
        <v>328.13572110000007</v>
      </c>
    </row>
    <row r="1469" spans="2:10">
      <c r="B1469" s="91" t="str">
        <f t="shared" si="44"/>
        <v>Almohadilla dactilarCCE-135-AMP-2014-20</v>
      </c>
      <c r="C1469" s="92" t="s">
        <v>710</v>
      </c>
      <c r="D1469" s="93">
        <v>20</v>
      </c>
      <c r="E1469" s="92" t="s">
        <v>711</v>
      </c>
      <c r="F1469" s="93" t="s">
        <v>669</v>
      </c>
      <c r="G1469" s="94" t="str">
        <f t="shared" si="45"/>
        <v>27BOG20</v>
      </c>
      <c r="H1469" s="95">
        <v>27</v>
      </c>
      <c r="I1469" s="92" t="s">
        <v>169</v>
      </c>
      <c r="J1469" s="96">
        <v>1642.8024613000002</v>
      </c>
    </row>
    <row r="1470" spans="2:10">
      <c r="B1470" s="91" t="str">
        <f t="shared" si="44"/>
        <v>Almohadilla dactilar recargableCCE-135-AMP-2014-20</v>
      </c>
      <c r="C1470" s="92" t="s">
        <v>710</v>
      </c>
      <c r="D1470" s="93">
        <v>20</v>
      </c>
      <c r="E1470" s="92" t="s">
        <v>711</v>
      </c>
      <c r="F1470" s="93" t="s">
        <v>669</v>
      </c>
      <c r="G1470" s="94" t="str">
        <f t="shared" si="45"/>
        <v>28BOG20</v>
      </c>
      <c r="H1470" s="95">
        <v>28</v>
      </c>
      <c r="I1470" s="92" t="s">
        <v>168</v>
      </c>
      <c r="J1470" s="96">
        <v>5050.5290923999992</v>
      </c>
    </row>
    <row r="1471" spans="2:10">
      <c r="B1471" s="91" t="str">
        <f t="shared" si="44"/>
        <v>Almohadilla para sello recargableCCE-135-AMP-2014-20</v>
      </c>
      <c r="C1471" s="92" t="s">
        <v>710</v>
      </c>
      <c r="D1471" s="93">
        <v>20</v>
      </c>
      <c r="E1471" s="92" t="s">
        <v>711</v>
      </c>
      <c r="F1471" s="93" t="s">
        <v>669</v>
      </c>
      <c r="G1471" s="94" t="str">
        <f t="shared" si="45"/>
        <v>29BOG20</v>
      </c>
      <c r="H1471" s="95">
        <v>29</v>
      </c>
      <c r="I1471" s="92" t="s">
        <v>167</v>
      </c>
      <c r="J1471" s="96">
        <v>3613.7406437</v>
      </c>
    </row>
    <row r="1472" spans="2:10">
      <c r="B1472" s="91" t="str">
        <f t="shared" si="44"/>
        <v>Tinta para almohadillas x 500 c.c.CCE-135-AMP-2014-20</v>
      </c>
      <c r="C1472" s="92" t="s">
        <v>710</v>
      </c>
      <c r="D1472" s="93">
        <v>20</v>
      </c>
      <c r="E1472" s="92" t="s">
        <v>711</v>
      </c>
      <c r="F1472" s="93" t="s">
        <v>669</v>
      </c>
      <c r="G1472" s="94" t="str">
        <f t="shared" si="45"/>
        <v>30BOG20</v>
      </c>
      <c r="H1472" s="95">
        <v>30</v>
      </c>
      <c r="I1472" s="92" t="s">
        <v>166</v>
      </c>
      <c r="J1472" s="96">
        <v>11332.894548799999</v>
      </c>
    </row>
    <row r="1473" spans="2:10">
      <c r="B1473" s="91" t="str">
        <f t="shared" si="44"/>
        <v>Tinta para almohadillas x galónCCE-135-AMP-2014-20</v>
      </c>
      <c r="C1473" s="92" t="s">
        <v>710</v>
      </c>
      <c r="D1473" s="93">
        <v>20</v>
      </c>
      <c r="E1473" s="92" t="s">
        <v>711</v>
      </c>
      <c r="F1473" s="93" t="s">
        <v>669</v>
      </c>
      <c r="G1473" s="94" t="str">
        <f t="shared" si="45"/>
        <v>31BOG20</v>
      </c>
      <c r="H1473" s="95">
        <v>31</v>
      </c>
      <c r="I1473" s="92" t="s">
        <v>164</v>
      </c>
      <c r="J1473" s="96">
        <v>59998.926349999994</v>
      </c>
    </row>
    <row r="1474" spans="2:10">
      <c r="B1474" s="91" t="str">
        <f t="shared" ref="B1474:B1537" si="46">I1474&amp;E1474</f>
        <v>Bandas elásticas ref. 22 x 25gCCE-135-AMP-2014-20</v>
      </c>
      <c r="C1474" s="92" t="s">
        <v>710</v>
      </c>
      <c r="D1474" s="93">
        <v>20</v>
      </c>
      <c r="E1474" s="92" t="s">
        <v>711</v>
      </c>
      <c r="F1474" s="93" t="s">
        <v>669</v>
      </c>
      <c r="G1474" s="94" t="str">
        <f t="shared" si="45"/>
        <v>32BOG20</v>
      </c>
      <c r="H1474" s="95">
        <v>32</v>
      </c>
      <c r="I1474" s="92" t="s">
        <v>162</v>
      </c>
      <c r="J1474" s="96">
        <v>361.05548600000003</v>
      </c>
    </row>
    <row r="1475" spans="2:10">
      <c r="B1475" s="91" t="str">
        <f t="shared" si="46"/>
        <v>Bandas elásticas ref. 22 x kilo CCE-135-AMP-2014-20</v>
      </c>
      <c r="C1475" s="92" t="s">
        <v>710</v>
      </c>
      <c r="D1475" s="93">
        <v>20</v>
      </c>
      <c r="E1475" s="92" t="s">
        <v>711</v>
      </c>
      <c r="F1475" s="93" t="s">
        <v>669</v>
      </c>
      <c r="G1475" s="94" t="str">
        <f t="shared" ref="G1475:G1538" si="47">H1475&amp;F1475&amp;D1475</f>
        <v>33BOG20</v>
      </c>
      <c r="H1475" s="95">
        <v>33</v>
      </c>
      <c r="I1475" s="92" t="s">
        <v>160</v>
      </c>
      <c r="J1475" s="96">
        <v>9854.6909120000018</v>
      </c>
    </row>
    <row r="1476" spans="2:10">
      <c r="B1476" s="91" t="str">
        <f t="shared" si="46"/>
        <v>Bisturí 18mmCCE-135-AMP-2014-20</v>
      </c>
      <c r="C1476" s="92" t="s">
        <v>710</v>
      </c>
      <c r="D1476" s="93">
        <v>20</v>
      </c>
      <c r="E1476" s="92" t="s">
        <v>711</v>
      </c>
      <c r="F1476" s="93" t="s">
        <v>669</v>
      </c>
      <c r="G1476" s="94" t="str">
        <f t="shared" si="47"/>
        <v>34BOG20</v>
      </c>
      <c r="H1476" s="95">
        <v>34</v>
      </c>
      <c r="I1476" s="92" t="s">
        <v>158</v>
      </c>
      <c r="J1476" s="96">
        <v>357.86970229999997</v>
      </c>
    </row>
    <row r="1477" spans="2:10">
      <c r="B1477" s="91" t="str">
        <f t="shared" si="46"/>
        <v>Bisturí 9mmCCE-135-AMP-2014-20</v>
      </c>
      <c r="C1477" s="92" t="s">
        <v>710</v>
      </c>
      <c r="D1477" s="93">
        <v>20</v>
      </c>
      <c r="E1477" s="92" t="s">
        <v>711</v>
      </c>
      <c r="F1477" s="93" t="s">
        <v>669</v>
      </c>
      <c r="G1477" s="94" t="str">
        <f t="shared" si="47"/>
        <v>35BOG20</v>
      </c>
      <c r="H1477" s="95">
        <v>35</v>
      </c>
      <c r="I1477" s="92" t="s">
        <v>157</v>
      </c>
      <c r="J1477" s="96">
        <v>212.38558</v>
      </c>
    </row>
    <row r="1478" spans="2:10">
      <c r="B1478" s="91" t="str">
        <f t="shared" si="46"/>
        <v>Bolígrafo azul CCE-135-AMP-2014-20</v>
      </c>
      <c r="C1478" s="92" t="s">
        <v>710</v>
      </c>
      <c r="D1478" s="93">
        <v>20</v>
      </c>
      <c r="E1478" s="92" t="s">
        <v>711</v>
      </c>
      <c r="F1478" s="93" t="s">
        <v>669</v>
      </c>
      <c r="G1478" s="94" t="str">
        <f t="shared" si="47"/>
        <v>36BOG20</v>
      </c>
      <c r="H1478" s="95">
        <v>36</v>
      </c>
      <c r="I1478" s="92" t="s">
        <v>156</v>
      </c>
      <c r="J1478" s="96">
        <v>2808.7992955000004</v>
      </c>
    </row>
    <row r="1479" spans="2:10">
      <c r="B1479" s="91" t="str">
        <f t="shared" si="46"/>
        <v>Bolígrafo negro CCE-135-AMP-2014-20</v>
      </c>
      <c r="C1479" s="92" t="s">
        <v>710</v>
      </c>
      <c r="D1479" s="93">
        <v>20</v>
      </c>
      <c r="E1479" s="92" t="s">
        <v>711</v>
      </c>
      <c r="F1479" s="93" t="s">
        <v>669</v>
      </c>
      <c r="G1479" s="94" t="str">
        <f t="shared" si="47"/>
        <v>37BOG20</v>
      </c>
      <c r="H1479" s="95">
        <v>37</v>
      </c>
      <c r="I1479" s="92" t="s">
        <v>155</v>
      </c>
      <c r="J1479" s="96">
        <v>2808.7992955000004</v>
      </c>
    </row>
    <row r="1480" spans="2:10">
      <c r="B1480" s="91" t="str">
        <f t="shared" si="46"/>
        <v>Bolígrafo rojo CCE-135-AMP-2014-20</v>
      </c>
      <c r="C1480" s="92" t="s">
        <v>710</v>
      </c>
      <c r="D1480" s="93">
        <v>20</v>
      </c>
      <c r="E1480" s="92" t="s">
        <v>711</v>
      </c>
      <c r="F1480" s="93" t="s">
        <v>669</v>
      </c>
      <c r="G1480" s="94" t="str">
        <f t="shared" si="47"/>
        <v>38BOG20</v>
      </c>
      <c r="H1480" s="95">
        <v>38</v>
      </c>
      <c r="I1480" s="92" t="s">
        <v>154</v>
      </c>
      <c r="J1480" s="96">
        <v>2808.7992955000004</v>
      </c>
    </row>
    <row r="1481" spans="2:10">
      <c r="B1481" s="91" t="str">
        <f t="shared" si="46"/>
        <v>Borrador de nataCCE-135-AMP-2014-20</v>
      </c>
      <c r="C1481" s="92" t="s">
        <v>710</v>
      </c>
      <c r="D1481" s="93">
        <v>20</v>
      </c>
      <c r="E1481" s="92" t="s">
        <v>711</v>
      </c>
      <c r="F1481" s="93" t="s">
        <v>669</v>
      </c>
      <c r="G1481" s="94" t="str">
        <f t="shared" si="47"/>
        <v>39BOG20</v>
      </c>
      <c r="H1481" s="95">
        <v>39</v>
      </c>
      <c r="I1481" s="92" t="s">
        <v>153</v>
      </c>
      <c r="J1481" s="96">
        <v>357.86970229999997</v>
      </c>
    </row>
    <row r="1482" spans="2:10">
      <c r="B1482" s="91" t="str">
        <f t="shared" si="46"/>
        <v>Borrador para tableroCCE-135-AMP-2014-20</v>
      </c>
      <c r="C1482" s="92" t="s">
        <v>710</v>
      </c>
      <c r="D1482" s="93">
        <v>20</v>
      </c>
      <c r="E1482" s="92" t="s">
        <v>711</v>
      </c>
      <c r="F1482" s="93" t="s">
        <v>669</v>
      </c>
      <c r="G1482" s="94" t="str">
        <f t="shared" si="47"/>
        <v>40BOG20</v>
      </c>
      <c r="H1482" s="95">
        <v>40</v>
      </c>
      <c r="I1482" s="92" t="s">
        <v>152</v>
      </c>
      <c r="J1482" s="96">
        <v>2299.0739035000001</v>
      </c>
    </row>
    <row r="1483" spans="2:10">
      <c r="B1483" s="91" t="str">
        <f t="shared" si="46"/>
        <v>Borrador para tinta CCE-135-AMP-2014-20</v>
      </c>
      <c r="C1483" s="92" t="s">
        <v>710</v>
      </c>
      <c r="D1483" s="93">
        <v>20</v>
      </c>
      <c r="E1483" s="92" t="s">
        <v>711</v>
      </c>
      <c r="F1483" s="93" t="s">
        <v>669</v>
      </c>
      <c r="G1483" s="94" t="str">
        <f t="shared" si="47"/>
        <v>41BOG20</v>
      </c>
      <c r="H1483" s="95">
        <v>41</v>
      </c>
      <c r="I1483" s="92" t="s">
        <v>151</v>
      </c>
      <c r="J1483" s="96">
        <v>4878.4967725999995</v>
      </c>
    </row>
    <row r="1484" spans="2:10">
      <c r="B1484" s="91" t="str">
        <f t="shared" si="46"/>
        <v>Calculadora de bolsilloCCE-135-AMP-2014-20</v>
      </c>
      <c r="C1484" s="92" t="s">
        <v>710</v>
      </c>
      <c r="D1484" s="93">
        <v>20</v>
      </c>
      <c r="E1484" s="92" t="s">
        <v>711</v>
      </c>
      <c r="F1484" s="93" t="s">
        <v>669</v>
      </c>
      <c r="G1484" s="94" t="str">
        <f t="shared" si="47"/>
        <v>42BOG20</v>
      </c>
      <c r="H1484" s="95">
        <v>42</v>
      </c>
      <c r="I1484" s="92" t="s">
        <v>150</v>
      </c>
      <c r="J1484" s="96">
        <v>25507.508157999997</v>
      </c>
    </row>
    <row r="1485" spans="2:10">
      <c r="B1485" s="91" t="str">
        <f t="shared" si="46"/>
        <v>Calculadora escritorio 12 dígitosCCE-135-AMP-2014-20</v>
      </c>
      <c r="C1485" s="92" t="s">
        <v>710</v>
      </c>
      <c r="D1485" s="93">
        <v>20</v>
      </c>
      <c r="E1485" s="92" t="s">
        <v>711</v>
      </c>
      <c r="F1485" s="93" t="s">
        <v>669</v>
      </c>
      <c r="G1485" s="94" t="str">
        <f t="shared" si="47"/>
        <v>43BOG20</v>
      </c>
      <c r="H1485" s="95">
        <v>43</v>
      </c>
      <c r="I1485" s="92" t="s">
        <v>149</v>
      </c>
      <c r="J1485" s="96">
        <v>27662.159867100003</v>
      </c>
    </row>
    <row r="1486" spans="2:10">
      <c r="B1486" s="91" t="str">
        <f t="shared" si="46"/>
        <v>Calculadora escritorio 16 dígitosCCE-135-AMP-2014-20</v>
      </c>
      <c r="C1486" s="92" t="s">
        <v>710</v>
      </c>
      <c r="D1486" s="93">
        <v>20</v>
      </c>
      <c r="E1486" s="92" t="s">
        <v>711</v>
      </c>
      <c r="F1486" s="93" t="s">
        <v>669</v>
      </c>
      <c r="G1486" s="94" t="str">
        <f t="shared" si="47"/>
        <v>44BOG20</v>
      </c>
      <c r="H1486" s="95">
        <v>44</v>
      </c>
      <c r="I1486" s="92" t="s">
        <v>148</v>
      </c>
      <c r="J1486" s="96">
        <v>38926.029102399996</v>
      </c>
    </row>
    <row r="1487" spans="2:10">
      <c r="B1487" s="91" t="str">
        <f t="shared" si="46"/>
        <v>Calculadora de escritorio con impresoraCCE-135-AMP-2014-20</v>
      </c>
      <c r="C1487" s="92" t="s">
        <v>710</v>
      </c>
      <c r="D1487" s="93">
        <v>20</v>
      </c>
      <c r="E1487" s="92" t="s">
        <v>711</v>
      </c>
      <c r="F1487" s="93" t="s">
        <v>669</v>
      </c>
      <c r="G1487" s="94" t="str">
        <f t="shared" si="47"/>
        <v>45BOG20</v>
      </c>
      <c r="H1487" s="95">
        <v>45</v>
      </c>
      <c r="I1487" s="92" t="s">
        <v>147</v>
      </c>
      <c r="J1487" s="96">
        <v>150235.18772460002</v>
      </c>
    </row>
    <row r="1488" spans="2:10">
      <c r="B1488" s="91" t="str">
        <f t="shared" si="46"/>
        <v>Chinches x 50CCE-135-AMP-2014-20</v>
      </c>
      <c r="C1488" s="92" t="s">
        <v>710</v>
      </c>
      <c r="D1488" s="93">
        <v>20</v>
      </c>
      <c r="E1488" s="92" t="s">
        <v>711</v>
      </c>
      <c r="F1488" s="93" t="s">
        <v>669</v>
      </c>
      <c r="G1488" s="94" t="str">
        <f t="shared" si="47"/>
        <v>46BOG20</v>
      </c>
      <c r="H1488" s="95">
        <v>46</v>
      </c>
      <c r="I1488" s="92" t="s">
        <v>146</v>
      </c>
      <c r="J1488" s="96">
        <v>747.59724160000007</v>
      </c>
    </row>
    <row r="1489" spans="2:10">
      <c r="B1489" s="91" t="str">
        <f t="shared" si="46"/>
        <v>Chinches x 100CCE-135-AMP-2014-20</v>
      </c>
      <c r="C1489" s="92" t="s">
        <v>710</v>
      </c>
      <c r="D1489" s="93">
        <v>20</v>
      </c>
      <c r="E1489" s="92" t="s">
        <v>711</v>
      </c>
      <c r="F1489" s="93" t="s">
        <v>669</v>
      </c>
      <c r="G1489" s="94" t="str">
        <f t="shared" si="47"/>
        <v>47BOG20</v>
      </c>
      <c r="H1489" s="95">
        <v>47</v>
      </c>
      <c r="I1489" s="92" t="s">
        <v>145</v>
      </c>
      <c r="J1489" s="96">
        <v>582.99841709999998</v>
      </c>
    </row>
    <row r="1490" spans="2:10">
      <c r="B1490" s="91" t="str">
        <f t="shared" si="46"/>
        <v>ChinchonesCCE-135-AMP-2014-20</v>
      </c>
      <c r="C1490" s="92" t="s">
        <v>710</v>
      </c>
      <c r="D1490" s="93">
        <v>20</v>
      </c>
      <c r="E1490" s="92" t="s">
        <v>711</v>
      </c>
      <c r="F1490" s="93" t="s">
        <v>669</v>
      </c>
      <c r="G1490" s="94" t="str">
        <f t="shared" si="47"/>
        <v>48BOG20</v>
      </c>
      <c r="H1490" s="95">
        <v>48</v>
      </c>
      <c r="I1490" s="92" t="s">
        <v>144</v>
      </c>
      <c r="J1490" s="96">
        <v>1955.0092639</v>
      </c>
    </row>
    <row r="1491" spans="2:10">
      <c r="B1491" s="91" t="str">
        <f t="shared" si="46"/>
        <v>Cinta de empaqueCCE-135-AMP-2014-20</v>
      </c>
      <c r="C1491" s="92" t="s">
        <v>710</v>
      </c>
      <c r="D1491" s="93">
        <v>20</v>
      </c>
      <c r="E1491" s="92" t="s">
        <v>711</v>
      </c>
      <c r="F1491" s="93" t="s">
        <v>669</v>
      </c>
      <c r="G1491" s="94" t="str">
        <f t="shared" si="47"/>
        <v>49BOG20</v>
      </c>
      <c r="H1491" s="95">
        <v>49</v>
      </c>
      <c r="I1491" s="92" t="s">
        <v>142</v>
      </c>
      <c r="J1491" s="96">
        <v>4450.5398289000004</v>
      </c>
    </row>
    <row r="1492" spans="2:10">
      <c r="B1492" s="91" t="str">
        <f t="shared" si="46"/>
        <v>Cinta para enmascarar 12mmCCE-135-AMP-2014-20</v>
      </c>
      <c r="C1492" s="92" t="s">
        <v>710</v>
      </c>
      <c r="D1492" s="93">
        <v>20</v>
      </c>
      <c r="E1492" s="92" t="s">
        <v>711</v>
      </c>
      <c r="F1492" s="93" t="s">
        <v>669</v>
      </c>
      <c r="G1492" s="94" t="str">
        <f t="shared" si="47"/>
        <v>50BOG20</v>
      </c>
      <c r="H1492" s="95">
        <v>50</v>
      </c>
      <c r="I1492" s="92" t="s">
        <v>141</v>
      </c>
      <c r="J1492" s="96">
        <v>1872.1788877000001</v>
      </c>
    </row>
    <row r="1493" spans="2:10">
      <c r="B1493" s="91" t="str">
        <f t="shared" si="46"/>
        <v>Cinta para enmascarar  24mmCCE-135-AMP-2014-20</v>
      </c>
      <c r="C1493" s="92" t="s">
        <v>710</v>
      </c>
      <c r="D1493" s="93">
        <v>20</v>
      </c>
      <c r="E1493" s="92" t="s">
        <v>711</v>
      </c>
      <c r="F1493" s="93" t="s">
        <v>669</v>
      </c>
      <c r="G1493" s="94" t="str">
        <f t="shared" si="47"/>
        <v>51BOG20</v>
      </c>
      <c r="H1493" s="95">
        <v>51</v>
      </c>
      <c r="I1493" s="92" t="s">
        <v>140</v>
      </c>
      <c r="J1493" s="96">
        <v>3728.4288569</v>
      </c>
    </row>
    <row r="1494" spans="2:10">
      <c r="B1494" s="91" t="str">
        <f t="shared" si="46"/>
        <v>Cinta transparenteCCE-135-AMP-2014-20</v>
      </c>
      <c r="C1494" s="92" t="s">
        <v>710</v>
      </c>
      <c r="D1494" s="93">
        <v>20</v>
      </c>
      <c r="E1494" s="92" t="s">
        <v>711</v>
      </c>
      <c r="F1494" s="93" t="s">
        <v>669</v>
      </c>
      <c r="G1494" s="94" t="str">
        <f t="shared" si="47"/>
        <v>52BOG20</v>
      </c>
      <c r="H1494" s="95">
        <v>52</v>
      </c>
      <c r="I1494" s="92" t="s">
        <v>139</v>
      </c>
      <c r="J1494" s="96">
        <v>1042.8131977999999</v>
      </c>
    </row>
    <row r="1495" spans="2:10">
      <c r="B1495" s="91" t="str">
        <f t="shared" si="46"/>
        <v>Clip estándar pequeñoCCE-135-AMP-2014-20</v>
      </c>
      <c r="C1495" s="92" t="s">
        <v>710</v>
      </c>
      <c r="D1495" s="93">
        <v>20</v>
      </c>
      <c r="E1495" s="92" t="s">
        <v>711</v>
      </c>
      <c r="F1495" s="93" t="s">
        <v>669</v>
      </c>
      <c r="G1495" s="94" t="str">
        <f t="shared" si="47"/>
        <v>53BOG20</v>
      </c>
      <c r="H1495" s="95">
        <v>53</v>
      </c>
      <c r="I1495" s="92" t="s">
        <v>138</v>
      </c>
      <c r="J1495" s="96">
        <v>443.88586219999996</v>
      </c>
    </row>
    <row r="1496" spans="2:10">
      <c r="B1496" s="91" t="str">
        <f t="shared" si="46"/>
        <v>Clip mariposa  CCE-135-AMP-2014-20</v>
      </c>
      <c r="C1496" s="92" t="s">
        <v>710</v>
      </c>
      <c r="D1496" s="93">
        <v>20</v>
      </c>
      <c r="E1496" s="92" t="s">
        <v>711</v>
      </c>
      <c r="F1496" s="93" t="s">
        <v>669</v>
      </c>
      <c r="G1496" s="94" t="str">
        <f t="shared" si="47"/>
        <v>54BOG20</v>
      </c>
      <c r="H1496" s="95">
        <v>54</v>
      </c>
      <c r="I1496" s="92" t="s">
        <v>136</v>
      </c>
      <c r="J1496" s="96">
        <v>1665.1029472</v>
      </c>
    </row>
    <row r="1497" spans="2:10">
      <c r="B1497" s="91" t="str">
        <f t="shared" si="46"/>
        <v>Clip mariposa gigante CCE-135-AMP-2014-20</v>
      </c>
      <c r="C1497" s="92" t="s">
        <v>710</v>
      </c>
      <c r="D1497" s="93">
        <v>20</v>
      </c>
      <c r="E1497" s="92" t="s">
        <v>711</v>
      </c>
      <c r="F1497" s="93" t="s">
        <v>669</v>
      </c>
      <c r="G1497" s="94" t="str">
        <f t="shared" si="47"/>
        <v>55BOG20</v>
      </c>
      <c r="H1497" s="95">
        <v>55</v>
      </c>
      <c r="I1497" s="92" t="s">
        <v>134</v>
      </c>
      <c r="J1497" s="96">
        <v>1642.8024613000002</v>
      </c>
    </row>
    <row r="1498" spans="2:10">
      <c r="B1498" s="91" t="str">
        <f t="shared" si="46"/>
        <v>Manecilla doble clip 2 pulgCCE-135-AMP-2014-20</v>
      </c>
      <c r="C1498" s="92" t="s">
        <v>710</v>
      </c>
      <c r="D1498" s="93">
        <v>20</v>
      </c>
      <c r="E1498" s="92" t="s">
        <v>711</v>
      </c>
      <c r="F1498" s="93" t="s">
        <v>669</v>
      </c>
      <c r="G1498" s="94" t="str">
        <f t="shared" si="47"/>
        <v>56BOG20</v>
      </c>
      <c r="H1498" s="95">
        <v>56</v>
      </c>
      <c r="I1498" s="92" t="s">
        <v>1126</v>
      </c>
      <c r="J1498" s="96">
        <v>6693.3315536999999</v>
      </c>
    </row>
    <row r="1499" spans="2:10">
      <c r="B1499" s="91" t="str">
        <f t="shared" si="46"/>
        <v>Manecilla doble clip 1 PulgCCE-135-AMP-2014-20</v>
      </c>
      <c r="C1499" s="92" t="s">
        <v>710</v>
      </c>
      <c r="D1499" s="93">
        <v>20</v>
      </c>
      <c r="E1499" s="92" t="s">
        <v>711</v>
      </c>
      <c r="F1499" s="93" t="s">
        <v>669</v>
      </c>
      <c r="G1499" s="94" t="str">
        <f t="shared" si="47"/>
        <v>57BOG20</v>
      </c>
      <c r="H1499" s="95">
        <v>57</v>
      </c>
      <c r="I1499" s="92" t="s">
        <v>1122</v>
      </c>
      <c r="J1499" s="96">
        <v>2110.0507373</v>
      </c>
    </row>
    <row r="1500" spans="2:10">
      <c r="B1500" s="91" t="str">
        <f t="shared" si="46"/>
        <v>Manecilla doble clip Media pulgCCE-135-AMP-2014-20</v>
      </c>
      <c r="C1500" s="92" t="s">
        <v>710</v>
      </c>
      <c r="D1500" s="93">
        <v>20</v>
      </c>
      <c r="E1500" s="92" t="s">
        <v>711</v>
      </c>
      <c r="F1500" s="93" t="s">
        <v>669</v>
      </c>
      <c r="G1500" s="94" t="str">
        <f t="shared" si="47"/>
        <v>58BOG20</v>
      </c>
      <c r="H1500" s="95">
        <v>58</v>
      </c>
      <c r="I1500" s="92" t="s">
        <v>1124</v>
      </c>
      <c r="J1500" s="96">
        <v>1223.3409408</v>
      </c>
    </row>
    <row r="1501" spans="2:10">
      <c r="B1501" s="91" t="str">
        <f t="shared" si="46"/>
        <v>Manecilla doble clip Tres Cuartos pulgCCE-135-AMP-2014-20</v>
      </c>
      <c r="C1501" s="92" t="s">
        <v>710</v>
      </c>
      <c r="D1501" s="93">
        <v>20</v>
      </c>
      <c r="E1501" s="92" t="s">
        <v>711</v>
      </c>
      <c r="F1501" s="93" t="s">
        <v>669</v>
      </c>
      <c r="G1501" s="94" t="str">
        <f t="shared" si="47"/>
        <v>59BOG20</v>
      </c>
      <c r="H1501" s="95">
        <v>59</v>
      </c>
      <c r="I1501" s="92" t="s">
        <v>1128</v>
      </c>
      <c r="J1501" s="96">
        <v>1535.5477434000002</v>
      </c>
    </row>
    <row r="1502" spans="2:10">
      <c r="B1502" s="91" t="str">
        <f t="shared" si="46"/>
        <v>ColoresCCE-135-AMP-2014-20</v>
      </c>
      <c r="C1502" s="92" t="s">
        <v>710</v>
      </c>
      <c r="D1502" s="93">
        <v>20</v>
      </c>
      <c r="E1502" s="92" t="s">
        <v>711</v>
      </c>
      <c r="F1502" s="93" t="s">
        <v>669</v>
      </c>
      <c r="G1502" s="94" t="str">
        <f t="shared" si="47"/>
        <v>60BOG20</v>
      </c>
      <c r="H1502" s="95">
        <v>60</v>
      </c>
      <c r="I1502" s="92" t="s">
        <v>129</v>
      </c>
      <c r="J1502" s="96">
        <v>4219.0395467000008</v>
      </c>
    </row>
    <row r="1503" spans="2:10">
      <c r="B1503" s="91" t="str">
        <f t="shared" si="46"/>
        <v>Corrector liquido en frascoCCE-135-AMP-2014-20</v>
      </c>
      <c r="C1503" s="92" t="s">
        <v>710</v>
      </c>
      <c r="D1503" s="93">
        <v>20</v>
      </c>
      <c r="E1503" s="92" t="s">
        <v>711</v>
      </c>
      <c r="F1503" s="93" t="s">
        <v>669</v>
      </c>
      <c r="G1503" s="94" t="str">
        <f t="shared" si="47"/>
        <v>61BOG20</v>
      </c>
      <c r="H1503" s="95">
        <v>61</v>
      </c>
      <c r="I1503" s="92" t="s">
        <v>127</v>
      </c>
      <c r="J1503" s="96">
        <v>1559.9720851</v>
      </c>
    </row>
    <row r="1504" spans="2:10">
      <c r="B1504" s="91" t="str">
        <f t="shared" si="46"/>
        <v>Corrector líquido en lápizCCE-135-AMP-2014-20</v>
      </c>
      <c r="C1504" s="92" t="s">
        <v>710</v>
      </c>
      <c r="D1504" s="93">
        <v>20</v>
      </c>
      <c r="E1504" s="92" t="s">
        <v>711</v>
      </c>
      <c r="F1504" s="93" t="s">
        <v>669</v>
      </c>
      <c r="G1504" s="94" t="str">
        <f t="shared" si="47"/>
        <v>62BOG20</v>
      </c>
      <c r="H1504" s="95">
        <v>62</v>
      </c>
      <c r="I1504" s="92" t="s">
        <v>126</v>
      </c>
      <c r="J1504" s="96">
        <v>1523.8665364999999</v>
      </c>
    </row>
    <row r="1505" spans="2:10">
      <c r="B1505" s="91" t="str">
        <f t="shared" si="46"/>
        <v>Cosedora de oficina 30 hojasCCE-135-AMP-2014-20</v>
      </c>
      <c r="C1505" s="92" t="s">
        <v>710</v>
      </c>
      <c r="D1505" s="93">
        <v>20</v>
      </c>
      <c r="E1505" s="92" t="s">
        <v>711</v>
      </c>
      <c r="F1505" s="93" t="s">
        <v>669</v>
      </c>
      <c r="G1505" s="94" t="str">
        <f t="shared" si="47"/>
        <v>63BOG20</v>
      </c>
      <c r="H1505" s="95">
        <v>63</v>
      </c>
      <c r="I1505" s="92" t="s">
        <v>125</v>
      </c>
      <c r="J1505" s="96">
        <v>22971.624332800002</v>
      </c>
    </row>
    <row r="1506" spans="2:10">
      <c r="B1506" s="91" t="str">
        <f t="shared" si="46"/>
        <v>Cosedora de oficina 20 hojasCCE-135-AMP-2014-20</v>
      </c>
      <c r="C1506" s="92" t="s">
        <v>710</v>
      </c>
      <c r="D1506" s="93">
        <v>20</v>
      </c>
      <c r="E1506" s="92" t="s">
        <v>711</v>
      </c>
      <c r="F1506" s="93" t="s">
        <v>669</v>
      </c>
      <c r="G1506" s="94" t="str">
        <f t="shared" si="47"/>
        <v>64BOG20</v>
      </c>
      <c r="H1506" s="95">
        <v>64</v>
      </c>
      <c r="I1506" s="92" t="s">
        <v>124</v>
      </c>
      <c r="J1506" s="96">
        <v>11759.789564599998</v>
      </c>
    </row>
    <row r="1507" spans="2:10">
      <c r="B1507" s="91" t="str">
        <f t="shared" si="46"/>
        <v>Cosedora eléctricaCCE-135-AMP-2014-20</v>
      </c>
      <c r="C1507" s="92" t="s">
        <v>710</v>
      </c>
      <c r="D1507" s="93">
        <v>20</v>
      </c>
      <c r="E1507" s="92" t="s">
        <v>711</v>
      </c>
      <c r="F1507" s="93" t="s">
        <v>669</v>
      </c>
      <c r="G1507" s="94" t="str">
        <f t="shared" si="47"/>
        <v>65BOG20</v>
      </c>
      <c r="H1507" s="95">
        <v>65</v>
      </c>
      <c r="I1507" s="92" t="s">
        <v>123</v>
      </c>
      <c r="J1507" s="96">
        <v>205305.7066907</v>
      </c>
    </row>
    <row r="1508" spans="2:10">
      <c r="B1508" s="91" t="str">
        <f t="shared" si="46"/>
        <v>Cosedora industrialCCE-135-AMP-2014-20</v>
      </c>
      <c r="C1508" s="92" t="s">
        <v>710</v>
      </c>
      <c r="D1508" s="93">
        <v>20</v>
      </c>
      <c r="E1508" s="92" t="s">
        <v>711</v>
      </c>
      <c r="F1508" s="93" t="s">
        <v>669</v>
      </c>
      <c r="G1508" s="94" t="str">
        <f t="shared" si="47"/>
        <v>66BOG20</v>
      </c>
      <c r="H1508" s="95">
        <v>66</v>
      </c>
      <c r="I1508" s="92" t="s">
        <v>122</v>
      </c>
      <c r="J1508" s="96">
        <v>110528.64161570002</v>
      </c>
    </row>
    <row r="1509" spans="2:10">
      <c r="B1509" s="91" t="str">
        <f t="shared" si="46"/>
        <v>Cosedora semindustrialCCE-135-AMP-2014-20</v>
      </c>
      <c r="C1509" s="92" t="s">
        <v>710</v>
      </c>
      <c r="D1509" s="93">
        <v>20</v>
      </c>
      <c r="E1509" s="92" t="s">
        <v>711</v>
      </c>
      <c r="F1509" s="93" t="s">
        <v>669</v>
      </c>
      <c r="G1509" s="94" t="str">
        <f t="shared" si="47"/>
        <v>67BOG20</v>
      </c>
      <c r="H1509" s="95">
        <v>67</v>
      </c>
      <c r="I1509" s="92" t="s">
        <v>121</v>
      </c>
      <c r="J1509" s="96">
        <v>29317.7054632</v>
      </c>
    </row>
    <row r="1510" spans="2:10">
      <c r="B1510" s="91" t="str">
        <f t="shared" si="46"/>
        <v>Cd-rCCE-135-AMP-2014-20</v>
      </c>
      <c r="C1510" s="92" t="s">
        <v>710</v>
      </c>
      <c r="D1510" s="93">
        <v>20</v>
      </c>
      <c r="E1510" s="92" t="s">
        <v>711</v>
      </c>
      <c r="F1510" s="93" t="s">
        <v>669</v>
      </c>
      <c r="G1510" s="94" t="str">
        <f t="shared" si="47"/>
        <v>68BOG20</v>
      </c>
      <c r="H1510" s="95">
        <v>68</v>
      </c>
      <c r="I1510" s="92" t="s">
        <v>120</v>
      </c>
      <c r="J1510" s="96">
        <v>39139.4766103</v>
      </c>
    </row>
    <row r="1511" spans="2:10">
      <c r="B1511" s="91" t="str">
        <f t="shared" si="46"/>
        <v>Cd-rwCCE-135-AMP-2014-20</v>
      </c>
      <c r="C1511" s="92" t="s">
        <v>710</v>
      </c>
      <c r="D1511" s="93">
        <v>20</v>
      </c>
      <c r="E1511" s="92" t="s">
        <v>711</v>
      </c>
      <c r="F1511" s="93" t="s">
        <v>669</v>
      </c>
      <c r="G1511" s="94" t="str">
        <f t="shared" si="47"/>
        <v>69BOG20</v>
      </c>
      <c r="H1511" s="95">
        <v>69</v>
      </c>
      <c r="I1511" s="92" t="s">
        <v>118</v>
      </c>
      <c r="J1511" s="96">
        <v>29342.129804900003</v>
      </c>
    </row>
    <row r="1512" spans="2:10">
      <c r="B1512" s="91" t="str">
        <f t="shared" si="46"/>
        <v>Dvd-rCCE-135-AMP-2014-20</v>
      </c>
      <c r="C1512" s="92" t="s">
        <v>710</v>
      </c>
      <c r="D1512" s="93">
        <v>20</v>
      </c>
      <c r="E1512" s="92" t="s">
        <v>711</v>
      </c>
      <c r="F1512" s="93" t="s">
        <v>669</v>
      </c>
      <c r="G1512" s="94" t="str">
        <f t="shared" si="47"/>
        <v>70BOG20</v>
      </c>
      <c r="H1512" s="95">
        <v>70</v>
      </c>
      <c r="I1512" s="92" t="s">
        <v>213</v>
      </c>
      <c r="J1512" s="96">
        <v>25616.886731700004</v>
      </c>
    </row>
    <row r="1513" spans="2:10">
      <c r="B1513" s="91" t="str">
        <f t="shared" si="46"/>
        <v>Fechador de entintado manualCCE-135-AMP-2014-20</v>
      </c>
      <c r="C1513" s="92" t="s">
        <v>710</v>
      </c>
      <c r="D1513" s="93">
        <v>20</v>
      </c>
      <c r="E1513" s="92" t="s">
        <v>711</v>
      </c>
      <c r="F1513" s="93" t="s">
        <v>669</v>
      </c>
      <c r="G1513" s="94" t="str">
        <f t="shared" si="47"/>
        <v>71BOG20</v>
      </c>
      <c r="H1513" s="95">
        <v>71</v>
      </c>
      <c r="I1513" s="92" t="s">
        <v>115</v>
      </c>
      <c r="J1513" s="96">
        <v>2791.8084491</v>
      </c>
    </row>
    <row r="1514" spans="2:10">
      <c r="B1514" s="91" t="str">
        <f t="shared" si="46"/>
        <v>Gancho legajador plásticoCCE-135-AMP-2014-20</v>
      </c>
      <c r="C1514" s="92" t="s">
        <v>710</v>
      </c>
      <c r="D1514" s="93">
        <v>20</v>
      </c>
      <c r="E1514" s="92" t="s">
        <v>711</v>
      </c>
      <c r="F1514" s="93" t="s">
        <v>669</v>
      </c>
      <c r="G1514" s="94" t="str">
        <f t="shared" si="47"/>
        <v>72BOG20</v>
      </c>
      <c r="H1514" s="95">
        <v>72</v>
      </c>
      <c r="I1514" s="92" t="s">
        <v>114</v>
      </c>
      <c r="J1514" s="96">
        <v>13139.233906700001</v>
      </c>
    </row>
    <row r="1515" spans="2:10">
      <c r="B1515" s="91" t="str">
        <f t="shared" si="46"/>
        <v>Grapa no. 23/10CCE-135-AMP-2014-20</v>
      </c>
      <c r="C1515" s="92" t="s">
        <v>710</v>
      </c>
      <c r="D1515" s="93">
        <v>20</v>
      </c>
      <c r="E1515" s="92" t="s">
        <v>711</v>
      </c>
      <c r="F1515" s="93" t="s">
        <v>669</v>
      </c>
      <c r="G1515" s="94" t="str">
        <f t="shared" si="47"/>
        <v>73BOG20</v>
      </c>
      <c r="H1515" s="95">
        <v>73</v>
      </c>
      <c r="I1515" s="92" t="s">
        <v>1112</v>
      </c>
      <c r="J1515" s="96">
        <v>3629.6695621999997</v>
      </c>
    </row>
    <row r="1516" spans="2:10">
      <c r="B1516" s="91" t="str">
        <f t="shared" si="46"/>
        <v>Grapa no. 26/6CCE-135-AMP-2014-20</v>
      </c>
      <c r="C1516" s="92" t="s">
        <v>710</v>
      </c>
      <c r="D1516" s="93">
        <v>20</v>
      </c>
      <c r="E1516" s="92" t="s">
        <v>711</v>
      </c>
      <c r="F1516" s="93" t="s">
        <v>669</v>
      </c>
      <c r="G1516" s="94" t="str">
        <f t="shared" si="47"/>
        <v>74BOG20</v>
      </c>
      <c r="H1516" s="95">
        <v>74</v>
      </c>
      <c r="I1516" s="92" t="s">
        <v>112</v>
      </c>
      <c r="J1516" s="96">
        <v>1955.0092639</v>
      </c>
    </row>
    <row r="1517" spans="2:10">
      <c r="B1517" s="91" t="str">
        <f t="shared" si="46"/>
        <v>Grapa no. 23/14CCE-135-AMP-2014-20</v>
      </c>
      <c r="C1517" s="92" t="s">
        <v>710</v>
      </c>
      <c r="D1517" s="93">
        <v>20</v>
      </c>
      <c r="E1517" s="92" t="s">
        <v>711</v>
      </c>
      <c r="F1517" s="93" t="s">
        <v>669</v>
      </c>
      <c r="G1517" s="94" t="str">
        <f t="shared" si="47"/>
        <v>75BOG20</v>
      </c>
      <c r="H1517" s="95">
        <v>75</v>
      </c>
      <c r="I1517" s="92" t="s">
        <v>1107</v>
      </c>
      <c r="J1517" s="96">
        <v>3900.4611767000001</v>
      </c>
    </row>
    <row r="1518" spans="2:10">
      <c r="B1518" s="91" t="str">
        <f t="shared" si="46"/>
        <v>Grapa no. 23/12CCE-135-AMP-2014-20</v>
      </c>
      <c r="C1518" s="92" t="s">
        <v>710</v>
      </c>
      <c r="D1518" s="93">
        <v>20</v>
      </c>
      <c r="E1518" s="92" t="s">
        <v>711</v>
      </c>
      <c r="F1518" s="93" t="s">
        <v>669</v>
      </c>
      <c r="G1518" s="94" t="str">
        <f t="shared" si="47"/>
        <v>76BOG20</v>
      </c>
      <c r="H1518" s="95">
        <v>76</v>
      </c>
      <c r="I1518" s="92" t="s">
        <v>1114</v>
      </c>
      <c r="J1518" s="96">
        <v>3629.6695621999997</v>
      </c>
    </row>
    <row r="1519" spans="2:10">
      <c r="B1519" s="91" t="str">
        <f t="shared" si="46"/>
        <v>Grapa no. 23/8CCE-135-AMP-2014-20</v>
      </c>
      <c r="C1519" s="92" t="s">
        <v>710</v>
      </c>
      <c r="D1519" s="93">
        <v>20</v>
      </c>
      <c r="E1519" s="92" t="s">
        <v>711</v>
      </c>
      <c r="F1519" s="93" t="s">
        <v>669</v>
      </c>
      <c r="G1519" s="94" t="str">
        <f t="shared" si="47"/>
        <v>77BOG20</v>
      </c>
      <c r="H1519" s="95">
        <v>77</v>
      </c>
      <c r="I1519" s="92" t="s">
        <v>1116</v>
      </c>
      <c r="J1519" s="96">
        <v>3218.7034648999997</v>
      </c>
    </row>
    <row r="1520" spans="2:10">
      <c r="B1520" s="91" t="str">
        <f t="shared" si="46"/>
        <v>Guillotina manual CCE-135-AMP-2014-20</v>
      </c>
      <c r="C1520" s="92" t="s">
        <v>710</v>
      </c>
      <c r="D1520" s="93">
        <v>20</v>
      </c>
      <c r="E1520" s="92" t="s">
        <v>711</v>
      </c>
      <c r="F1520" s="93" t="s">
        <v>669</v>
      </c>
      <c r="G1520" s="94" t="str">
        <f t="shared" si="47"/>
        <v>78BOG20</v>
      </c>
      <c r="H1520" s="95">
        <v>78</v>
      </c>
      <c r="I1520" s="92" t="s">
        <v>107</v>
      </c>
      <c r="J1520" s="96">
        <v>45988.911565300004</v>
      </c>
    </row>
    <row r="1521" spans="2:10">
      <c r="B1521" s="91" t="str">
        <f t="shared" si="46"/>
        <v>Lápiz de escritura mina negraCCE-135-AMP-2014-20</v>
      </c>
      <c r="C1521" s="92" t="s">
        <v>710</v>
      </c>
      <c r="D1521" s="93">
        <v>20</v>
      </c>
      <c r="E1521" s="92" t="s">
        <v>711</v>
      </c>
      <c r="F1521" s="93" t="s">
        <v>669</v>
      </c>
      <c r="G1521" s="94" t="str">
        <f t="shared" si="47"/>
        <v>79BOG20</v>
      </c>
      <c r="H1521" s="95">
        <v>79</v>
      </c>
      <c r="I1521" s="92" t="s">
        <v>106</v>
      </c>
      <c r="J1521" s="96">
        <v>3716.7476500000002</v>
      </c>
    </row>
    <row r="1522" spans="2:10">
      <c r="B1522" s="91" t="str">
        <f t="shared" si="46"/>
        <v>Lápiz de chequeo mina rojaCCE-135-AMP-2014-20</v>
      </c>
      <c r="C1522" s="92" t="s">
        <v>710</v>
      </c>
      <c r="D1522" s="93">
        <v>20</v>
      </c>
      <c r="E1522" s="92" t="s">
        <v>711</v>
      </c>
      <c r="F1522" s="93" t="s">
        <v>669</v>
      </c>
      <c r="G1522" s="94" t="str">
        <f t="shared" si="47"/>
        <v>80BOG20</v>
      </c>
      <c r="H1522" s="95">
        <v>80</v>
      </c>
      <c r="I1522" s="92" t="s">
        <v>105</v>
      </c>
      <c r="J1522" s="96">
        <v>3964.1768507000002</v>
      </c>
    </row>
    <row r="1523" spans="2:10">
      <c r="B1523" s="91" t="str">
        <f t="shared" si="46"/>
        <v>Marcador borrable desechableCCE-135-AMP-2014-20</v>
      </c>
      <c r="C1523" s="92" t="s">
        <v>710</v>
      </c>
      <c r="D1523" s="93">
        <v>20</v>
      </c>
      <c r="E1523" s="92" t="s">
        <v>711</v>
      </c>
      <c r="F1523" s="93" t="s">
        <v>669</v>
      </c>
      <c r="G1523" s="94" t="str">
        <f t="shared" si="47"/>
        <v>81BOG20</v>
      </c>
      <c r="H1523" s="95">
        <v>81</v>
      </c>
      <c r="I1523" s="92" t="s">
        <v>104</v>
      </c>
      <c r="J1523" s="96">
        <v>11004.758827700001</v>
      </c>
    </row>
    <row r="1524" spans="2:10">
      <c r="B1524" s="91" t="str">
        <f t="shared" si="46"/>
        <v>Marcador borrable recargableCCE-135-AMP-2014-20</v>
      </c>
      <c r="C1524" s="92" t="s">
        <v>710</v>
      </c>
      <c r="D1524" s="93">
        <v>20</v>
      </c>
      <c r="E1524" s="92" t="s">
        <v>711</v>
      </c>
      <c r="F1524" s="93" t="s">
        <v>669</v>
      </c>
      <c r="G1524" s="94" t="str">
        <f t="shared" si="47"/>
        <v>82BOG20</v>
      </c>
      <c r="H1524" s="95">
        <v>82</v>
      </c>
      <c r="I1524" s="92" t="s">
        <v>103</v>
      </c>
      <c r="J1524" s="96">
        <v>17776.673046</v>
      </c>
    </row>
    <row r="1525" spans="2:10">
      <c r="B1525" s="91" t="str">
        <f t="shared" si="46"/>
        <v>Marcador permanente CCE-135-AMP-2014-20</v>
      </c>
      <c r="C1525" s="92" t="s">
        <v>710</v>
      </c>
      <c r="D1525" s="93">
        <v>20</v>
      </c>
      <c r="E1525" s="92" t="s">
        <v>711</v>
      </c>
      <c r="F1525" s="93" t="s">
        <v>669</v>
      </c>
      <c r="G1525" s="94" t="str">
        <f t="shared" si="47"/>
        <v>83BOG20</v>
      </c>
      <c r="H1525" s="95">
        <v>83</v>
      </c>
      <c r="I1525" s="92" t="s">
        <v>102</v>
      </c>
      <c r="J1525" s="96">
        <v>6733.6848139000003</v>
      </c>
    </row>
    <row r="1526" spans="2:10">
      <c r="B1526" s="91" t="str">
        <f t="shared" si="46"/>
        <v>Marcador permanente punta delgadaCCE-135-AMP-2014-20</v>
      </c>
      <c r="C1526" s="92" t="s">
        <v>710</v>
      </c>
      <c r="D1526" s="93">
        <v>20</v>
      </c>
      <c r="E1526" s="92" t="s">
        <v>711</v>
      </c>
      <c r="F1526" s="93" t="s">
        <v>669</v>
      </c>
      <c r="G1526" s="94" t="str">
        <f t="shared" si="47"/>
        <v>84BOG20</v>
      </c>
      <c r="H1526" s="95">
        <v>84</v>
      </c>
      <c r="I1526" s="92" t="s">
        <v>101</v>
      </c>
      <c r="J1526" s="96">
        <v>8475.2465699000004</v>
      </c>
    </row>
    <row r="1527" spans="2:10">
      <c r="B1527" s="91" t="str">
        <f t="shared" si="46"/>
        <v>PlumígrafoCCE-135-AMP-2014-20</v>
      </c>
      <c r="C1527" s="92" t="s">
        <v>710</v>
      </c>
      <c r="D1527" s="93">
        <v>20</v>
      </c>
      <c r="E1527" s="92" t="s">
        <v>711</v>
      </c>
      <c r="F1527" s="93" t="s">
        <v>669</v>
      </c>
      <c r="G1527" s="94" t="str">
        <f t="shared" si="47"/>
        <v>85BOG20</v>
      </c>
      <c r="H1527" s="95">
        <v>85</v>
      </c>
      <c r="I1527" s="92" t="s">
        <v>215</v>
      </c>
      <c r="J1527" s="96">
        <v>7081.9971650999996</v>
      </c>
    </row>
    <row r="1528" spans="2:10">
      <c r="B1528" s="91" t="str">
        <f t="shared" si="46"/>
        <v>Mina para portaminas 0,5mmCCE-135-AMP-2014-20</v>
      </c>
      <c r="C1528" s="92" t="s">
        <v>710</v>
      </c>
      <c r="D1528" s="93">
        <v>20</v>
      </c>
      <c r="E1528" s="92" t="s">
        <v>711</v>
      </c>
      <c r="F1528" s="93" t="s">
        <v>669</v>
      </c>
      <c r="G1528" s="94" t="str">
        <f t="shared" si="47"/>
        <v>86BOG20</v>
      </c>
      <c r="H1528" s="95">
        <v>86</v>
      </c>
      <c r="I1528" s="92" t="s">
        <v>1159</v>
      </c>
      <c r="J1528" s="96">
        <v>410.9660973</v>
      </c>
    </row>
    <row r="1529" spans="2:10">
      <c r="B1529" s="91" t="str">
        <f t="shared" si="46"/>
        <v>Mina para portaminas 0,7mmCCE-135-AMP-2014-20</v>
      </c>
      <c r="C1529" s="92" t="s">
        <v>710</v>
      </c>
      <c r="D1529" s="93">
        <v>20</v>
      </c>
      <c r="E1529" s="92" t="s">
        <v>711</v>
      </c>
      <c r="F1529" s="93" t="s">
        <v>669</v>
      </c>
      <c r="G1529" s="94" t="str">
        <f t="shared" si="47"/>
        <v>87BOG20</v>
      </c>
      <c r="H1529" s="95">
        <v>87</v>
      </c>
      <c r="I1529" s="92" t="s">
        <v>1165</v>
      </c>
      <c r="J1529" s="96">
        <v>410.9660973</v>
      </c>
    </row>
    <row r="1530" spans="2:10">
      <c r="B1530" s="91" t="str">
        <f t="shared" si="46"/>
        <v>Numerador entintado manual 6 dígitosCCE-135-AMP-2014-20</v>
      </c>
      <c r="C1530" s="92" t="s">
        <v>710</v>
      </c>
      <c r="D1530" s="93">
        <v>20</v>
      </c>
      <c r="E1530" s="92" t="s">
        <v>711</v>
      </c>
      <c r="F1530" s="93" t="s">
        <v>669</v>
      </c>
      <c r="G1530" s="94" t="str">
        <f t="shared" si="47"/>
        <v>88BOG20</v>
      </c>
      <c r="H1530" s="95">
        <v>88</v>
      </c>
      <c r="I1530" s="92" t="s">
        <v>97</v>
      </c>
      <c r="J1530" s="96">
        <v>3202.7745464</v>
      </c>
    </row>
    <row r="1531" spans="2:10">
      <c r="B1531" s="91" t="str">
        <f t="shared" si="46"/>
        <v>Numerador entintado manual 8 dígitosCCE-135-AMP-2014-20</v>
      </c>
      <c r="C1531" s="92" t="s">
        <v>710</v>
      </c>
      <c r="D1531" s="93">
        <v>20</v>
      </c>
      <c r="E1531" s="92" t="s">
        <v>711</v>
      </c>
      <c r="F1531" s="93" t="s">
        <v>669</v>
      </c>
      <c r="G1531" s="94" t="str">
        <f t="shared" si="47"/>
        <v>89BOG20</v>
      </c>
      <c r="H1531" s="95">
        <v>89</v>
      </c>
      <c r="I1531" s="92" t="s">
        <v>96</v>
      </c>
      <c r="J1531" s="96">
        <v>4106.4751892999993</v>
      </c>
    </row>
    <row r="1532" spans="2:10">
      <c r="B1532" s="91" t="str">
        <f t="shared" si="46"/>
        <v>Numerador entintado manual 13 dígitosCCE-135-AMP-2014-20</v>
      </c>
      <c r="C1532" s="92" t="s">
        <v>710</v>
      </c>
      <c r="D1532" s="93">
        <v>20</v>
      </c>
      <c r="E1532" s="92" t="s">
        <v>711</v>
      </c>
      <c r="F1532" s="93" t="s">
        <v>669</v>
      </c>
      <c r="G1532" s="94" t="str">
        <f t="shared" si="47"/>
        <v>90BOG20</v>
      </c>
      <c r="H1532" s="95">
        <v>90</v>
      </c>
      <c r="I1532" s="92" t="s">
        <v>95</v>
      </c>
      <c r="J1532" s="96">
        <v>41061.566109300002</v>
      </c>
    </row>
    <row r="1533" spans="2:10">
      <c r="B1533" s="91" t="str">
        <f t="shared" si="46"/>
        <v>PadmouseCCE-135-AMP-2014-20</v>
      </c>
      <c r="C1533" s="92" t="s">
        <v>710</v>
      </c>
      <c r="D1533" s="93">
        <v>20</v>
      </c>
      <c r="E1533" s="92" t="s">
        <v>711</v>
      </c>
      <c r="F1533" s="93" t="s">
        <v>669</v>
      </c>
      <c r="G1533" s="94" t="str">
        <f t="shared" si="47"/>
        <v>91BOG20</v>
      </c>
      <c r="H1533" s="95">
        <v>91</v>
      </c>
      <c r="I1533" s="92" t="s">
        <v>94</v>
      </c>
      <c r="J1533" s="96">
        <v>12918.352903500001</v>
      </c>
    </row>
    <row r="1534" spans="2:10">
      <c r="B1534" s="91" t="str">
        <f t="shared" si="46"/>
        <v>Pegante en barraCCE-135-AMP-2014-20</v>
      </c>
      <c r="C1534" s="92" t="s">
        <v>710</v>
      </c>
      <c r="D1534" s="93">
        <v>20</v>
      </c>
      <c r="E1534" s="92" t="s">
        <v>711</v>
      </c>
      <c r="F1534" s="93" t="s">
        <v>669</v>
      </c>
      <c r="G1534" s="94" t="str">
        <f t="shared" si="47"/>
        <v>92BOG20</v>
      </c>
      <c r="H1534" s="95">
        <v>92</v>
      </c>
      <c r="I1534" s="92" t="s">
        <v>93</v>
      </c>
      <c r="J1534" s="96">
        <v>2418.0098283000002</v>
      </c>
    </row>
    <row r="1535" spans="2:10">
      <c r="B1535" s="91" t="str">
        <f t="shared" si="46"/>
        <v>Pegante líquido 225gCCE-135-AMP-2014-20</v>
      </c>
      <c r="C1535" s="92" t="s">
        <v>710</v>
      </c>
      <c r="D1535" s="93">
        <v>20</v>
      </c>
      <c r="E1535" s="92" t="s">
        <v>711</v>
      </c>
      <c r="F1535" s="93" t="s">
        <v>669</v>
      </c>
      <c r="G1535" s="94" t="str">
        <f t="shared" si="47"/>
        <v>93BOG20</v>
      </c>
      <c r="H1535" s="95">
        <v>93</v>
      </c>
      <c r="I1535" s="92" t="s">
        <v>92</v>
      </c>
      <c r="J1535" s="96">
        <v>1995.3625241</v>
      </c>
    </row>
    <row r="1536" spans="2:10">
      <c r="B1536" s="91" t="str">
        <f t="shared" si="46"/>
        <v>Pegante líquido 4000gCCE-135-AMP-2014-20</v>
      </c>
      <c r="C1536" s="92" t="s">
        <v>710</v>
      </c>
      <c r="D1536" s="93">
        <v>20</v>
      </c>
      <c r="E1536" s="92" t="s">
        <v>711</v>
      </c>
      <c r="F1536" s="93" t="s">
        <v>669</v>
      </c>
      <c r="G1536" s="94" t="str">
        <f t="shared" si="47"/>
        <v>94BOG20</v>
      </c>
      <c r="H1536" s="95">
        <v>94</v>
      </c>
      <c r="I1536" s="92" t="s">
        <v>91</v>
      </c>
      <c r="J1536" s="96">
        <v>25336.537766100002</v>
      </c>
    </row>
    <row r="1537" spans="2:10">
      <c r="B1537" s="91" t="str">
        <f t="shared" si="46"/>
        <v>Perforadora 1 huecoCCE-135-AMP-2014-20</v>
      </c>
      <c r="C1537" s="92" t="s">
        <v>710</v>
      </c>
      <c r="D1537" s="93">
        <v>20</v>
      </c>
      <c r="E1537" s="92" t="s">
        <v>711</v>
      </c>
      <c r="F1537" s="93" t="s">
        <v>669</v>
      </c>
      <c r="G1537" s="94" t="str">
        <f t="shared" si="47"/>
        <v>95BOG20</v>
      </c>
      <c r="H1537" s="95">
        <v>95</v>
      </c>
      <c r="I1537" s="92" t="s">
        <v>90</v>
      </c>
      <c r="J1537" s="96">
        <v>2710.0400008000001</v>
      </c>
    </row>
    <row r="1538" spans="2:10">
      <c r="B1538" s="91" t="str">
        <f t="shared" ref="B1538:B1601" si="48">I1538&amp;E1538</f>
        <v>Perforadora Industrial 2 huecos CCE-135-AMP-2014-20</v>
      </c>
      <c r="C1538" s="92" t="s">
        <v>710</v>
      </c>
      <c r="D1538" s="93">
        <v>20</v>
      </c>
      <c r="E1538" s="92" t="s">
        <v>711</v>
      </c>
      <c r="F1538" s="93" t="s">
        <v>669</v>
      </c>
      <c r="G1538" s="94" t="str">
        <f t="shared" si="47"/>
        <v>96BOG20</v>
      </c>
      <c r="H1538" s="95">
        <v>96</v>
      </c>
      <c r="I1538" s="92" t="s">
        <v>89</v>
      </c>
      <c r="J1538" s="96">
        <v>228300.69343730001</v>
      </c>
    </row>
    <row r="1539" spans="2:10">
      <c r="B1539" s="91" t="str">
        <f t="shared" si="48"/>
        <v>Perforadora Semindustrial 2 huecos CCE-135-AMP-2014-20</v>
      </c>
      <c r="C1539" s="92" t="s">
        <v>710</v>
      </c>
      <c r="D1539" s="93">
        <v>20</v>
      </c>
      <c r="E1539" s="92" t="s">
        <v>711</v>
      </c>
      <c r="F1539" s="93" t="s">
        <v>669</v>
      </c>
      <c r="G1539" s="94" t="str">
        <f t="shared" ref="G1539:G1602" si="49">H1539&amp;F1539&amp;D1539</f>
        <v>97BOG20</v>
      </c>
      <c r="H1539" s="95">
        <v>97</v>
      </c>
      <c r="I1539" s="92" t="s">
        <v>88</v>
      </c>
      <c r="J1539" s="96">
        <v>25642.373001300006</v>
      </c>
    </row>
    <row r="1540" spans="2:10">
      <c r="B1540" s="91" t="str">
        <f t="shared" si="48"/>
        <v>Perforadora para Oficina de 2 huecos CCE-135-AMP-2014-20</v>
      </c>
      <c r="C1540" s="92" t="s">
        <v>710</v>
      </c>
      <c r="D1540" s="93">
        <v>20</v>
      </c>
      <c r="E1540" s="92" t="s">
        <v>711</v>
      </c>
      <c r="F1540" s="93" t="s">
        <v>669</v>
      </c>
      <c r="G1540" s="94" t="str">
        <f t="shared" si="49"/>
        <v>98BOG20</v>
      </c>
      <c r="H1540" s="95">
        <v>98</v>
      </c>
      <c r="I1540" s="92" t="s">
        <v>87</v>
      </c>
      <c r="J1540" s="96">
        <v>12246.152542799999</v>
      </c>
    </row>
    <row r="1541" spans="2:10">
      <c r="B1541" s="91" t="str">
        <f t="shared" si="48"/>
        <v>Perforadora 3 huecosCCE-135-AMP-2014-20</v>
      </c>
      <c r="C1541" s="92" t="s">
        <v>710</v>
      </c>
      <c r="D1541" s="93">
        <v>20</v>
      </c>
      <c r="E1541" s="92" t="s">
        <v>711</v>
      </c>
      <c r="F1541" s="93" t="s">
        <v>669</v>
      </c>
      <c r="G1541" s="94" t="str">
        <f t="shared" si="49"/>
        <v>99BOG20</v>
      </c>
      <c r="H1541" s="95">
        <v>99</v>
      </c>
      <c r="I1541" s="92" t="s">
        <v>584</v>
      </c>
      <c r="J1541" s="96">
        <v>228300.69343730001</v>
      </c>
    </row>
    <row r="1542" spans="2:10">
      <c r="B1542" s="91" t="str">
        <f t="shared" si="48"/>
        <v>Pilas alcalinas AA no recargablesCCE-135-AMP-2014-20</v>
      </c>
      <c r="C1542" s="92" t="s">
        <v>710</v>
      </c>
      <c r="D1542" s="93">
        <v>20</v>
      </c>
      <c r="E1542" s="92" t="s">
        <v>711</v>
      </c>
      <c r="F1542" s="93" t="s">
        <v>669</v>
      </c>
      <c r="G1542" s="94" t="str">
        <f t="shared" si="49"/>
        <v>100BOG20</v>
      </c>
      <c r="H1542" s="95">
        <v>100</v>
      </c>
      <c r="I1542" s="92" t="s">
        <v>85</v>
      </c>
      <c r="J1542" s="96">
        <v>2340.4890915999999</v>
      </c>
    </row>
    <row r="1543" spans="2:10">
      <c r="B1543" s="91" t="str">
        <f t="shared" si="48"/>
        <v>Pilas alcalinas AAA no recargablesCCE-135-AMP-2014-20</v>
      </c>
      <c r="C1543" s="92" t="s">
        <v>710</v>
      </c>
      <c r="D1543" s="93">
        <v>20</v>
      </c>
      <c r="E1543" s="92" t="s">
        <v>711</v>
      </c>
      <c r="F1543" s="93" t="s">
        <v>669</v>
      </c>
      <c r="G1543" s="94" t="str">
        <f t="shared" si="49"/>
        <v>101BOG20</v>
      </c>
      <c r="H1543" s="95">
        <v>101</v>
      </c>
      <c r="I1543" s="92" t="s">
        <v>84</v>
      </c>
      <c r="J1543" s="96">
        <v>2439.2483862999998</v>
      </c>
    </row>
    <row r="1544" spans="2:10">
      <c r="B1544" s="91" t="str">
        <f t="shared" si="48"/>
        <v>PortalápizCCE-135-AMP-2014-20</v>
      </c>
      <c r="C1544" s="92" t="s">
        <v>710</v>
      </c>
      <c r="D1544" s="93">
        <v>20</v>
      </c>
      <c r="E1544" s="92" t="s">
        <v>711</v>
      </c>
      <c r="F1544" s="93" t="s">
        <v>669</v>
      </c>
      <c r="G1544" s="94" t="str">
        <f t="shared" si="49"/>
        <v>102BOG20</v>
      </c>
      <c r="H1544" s="95">
        <v>102</v>
      </c>
      <c r="I1544" s="92" t="s">
        <v>82</v>
      </c>
      <c r="J1544" s="96">
        <v>18092.0656323</v>
      </c>
    </row>
    <row r="1545" spans="2:10">
      <c r="B1545" s="91" t="str">
        <f t="shared" si="48"/>
        <v>Portaminas 0,7mmCCE-135-AMP-2014-20</v>
      </c>
      <c r="C1545" s="92" t="s">
        <v>710</v>
      </c>
      <c r="D1545" s="93">
        <v>20</v>
      </c>
      <c r="E1545" s="92" t="s">
        <v>711</v>
      </c>
      <c r="F1545" s="93" t="s">
        <v>669</v>
      </c>
      <c r="G1545" s="94" t="str">
        <f t="shared" si="49"/>
        <v>103BOG20</v>
      </c>
      <c r="H1545" s="95">
        <v>103</v>
      </c>
      <c r="I1545" s="92" t="s">
        <v>81</v>
      </c>
      <c r="J1545" s="96">
        <v>39596.1056073</v>
      </c>
    </row>
    <row r="1546" spans="2:10">
      <c r="B1546" s="91" t="str">
        <f t="shared" si="48"/>
        <v>Portaminas 0,5mmCCE-135-AMP-2014-20</v>
      </c>
      <c r="C1546" s="92" t="s">
        <v>710</v>
      </c>
      <c r="D1546" s="93">
        <v>20</v>
      </c>
      <c r="E1546" s="92" t="s">
        <v>711</v>
      </c>
      <c r="F1546" s="93" t="s">
        <v>669</v>
      </c>
      <c r="G1546" s="94" t="str">
        <f t="shared" si="49"/>
        <v>104BOG20</v>
      </c>
      <c r="H1546" s="95">
        <v>104</v>
      </c>
      <c r="I1546" s="92" t="s">
        <v>80</v>
      </c>
      <c r="J1546" s="96">
        <v>39596.1056073</v>
      </c>
    </row>
    <row r="1547" spans="2:10">
      <c r="B1547" s="91" t="str">
        <f t="shared" si="48"/>
        <v>ReglaCCE-135-AMP-2014-20</v>
      </c>
      <c r="C1547" s="92" t="s">
        <v>710</v>
      </c>
      <c r="D1547" s="93">
        <v>20</v>
      </c>
      <c r="E1547" s="92" t="s">
        <v>711</v>
      </c>
      <c r="F1547" s="93" t="s">
        <v>669</v>
      </c>
      <c r="G1547" s="94" t="str">
        <f t="shared" si="49"/>
        <v>105BOG20</v>
      </c>
      <c r="H1547" s="95">
        <v>105</v>
      </c>
      <c r="I1547" s="92" t="s">
        <v>79</v>
      </c>
      <c r="J1547" s="96">
        <v>1150.0679157</v>
      </c>
    </row>
    <row r="1548" spans="2:10">
      <c r="B1548" s="91" t="str">
        <f t="shared" si="48"/>
        <v>Repuesto bisturí 18mmCCE-135-AMP-2014-20</v>
      </c>
      <c r="C1548" s="92" t="s">
        <v>710</v>
      </c>
      <c r="D1548" s="93">
        <v>20</v>
      </c>
      <c r="E1548" s="92" t="s">
        <v>711</v>
      </c>
      <c r="F1548" s="93" t="s">
        <v>669</v>
      </c>
      <c r="G1548" s="94" t="str">
        <f t="shared" si="49"/>
        <v>106BOG20</v>
      </c>
      <c r="H1548" s="95">
        <v>106</v>
      </c>
      <c r="I1548" s="92" t="s">
        <v>78</v>
      </c>
      <c r="J1548" s="96">
        <v>1264.7561289000002</v>
      </c>
    </row>
    <row r="1549" spans="2:10">
      <c r="B1549" s="91" t="str">
        <f t="shared" si="48"/>
        <v>Repuesto bisturí 9mmCCE-135-AMP-2014-20</v>
      </c>
      <c r="C1549" s="92" t="s">
        <v>710</v>
      </c>
      <c r="D1549" s="93">
        <v>20</v>
      </c>
      <c r="E1549" s="92" t="s">
        <v>711</v>
      </c>
      <c r="F1549" s="93" t="s">
        <v>669</v>
      </c>
      <c r="G1549" s="94" t="str">
        <f t="shared" si="49"/>
        <v>107BOG20</v>
      </c>
      <c r="H1549" s="95">
        <v>107</v>
      </c>
      <c r="I1549" s="92" t="s">
        <v>77</v>
      </c>
      <c r="J1549" s="96">
        <v>1084.2283858999999</v>
      </c>
    </row>
    <row r="1550" spans="2:10">
      <c r="B1550" s="91" t="str">
        <f t="shared" si="48"/>
        <v>Resaltador desechableCCE-135-AMP-2014-20</v>
      </c>
      <c r="C1550" s="92" t="s">
        <v>710</v>
      </c>
      <c r="D1550" s="93">
        <v>20</v>
      </c>
      <c r="E1550" s="92" t="s">
        <v>711</v>
      </c>
      <c r="F1550" s="93" t="s">
        <v>669</v>
      </c>
      <c r="G1550" s="94" t="str">
        <f t="shared" si="49"/>
        <v>108BOG20</v>
      </c>
      <c r="H1550" s="95">
        <v>108</v>
      </c>
      <c r="I1550" s="92" t="s">
        <v>75</v>
      </c>
      <c r="J1550" s="96">
        <v>717.86326040000006</v>
      </c>
    </row>
    <row r="1551" spans="2:10">
      <c r="B1551" s="91" t="str">
        <f t="shared" si="48"/>
        <v>Rotulo adhesivo matriz  x 480CCE-135-AMP-2014-20</v>
      </c>
      <c r="C1551" s="92" t="s">
        <v>710</v>
      </c>
      <c r="D1551" s="93">
        <v>20</v>
      </c>
      <c r="E1551" s="92" t="s">
        <v>711</v>
      </c>
      <c r="F1551" s="93" t="s">
        <v>669</v>
      </c>
      <c r="G1551" s="94" t="str">
        <f t="shared" si="49"/>
        <v>109BOG20</v>
      </c>
      <c r="H1551" s="95">
        <v>109</v>
      </c>
      <c r="I1551" s="92" t="s">
        <v>73</v>
      </c>
      <c r="J1551" s="96">
        <v>36955.090920000002</v>
      </c>
    </row>
    <row r="1552" spans="2:10">
      <c r="B1552" s="91" t="str">
        <f t="shared" si="48"/>
        <v>Rotulo adhesivo matriz x 1080CCE-135-AMP-2014-20</v>
      </c>
      <c r="C1552" s="92" t="s">
        <v>710</v>
      </c>
      <c r="D1552" s="93">
        <v>20</v>
      </c>
      <c r="E1552" s="92" t="s">
        <v>711</v>
      </c>
      <c r="F1552" s="93" t="s">
        <v>669</v>
      </c>
      <c r="G1552" s="94" t="str">
        <f t="shared" si="49"/>
        <v>110BOG20</v>
      </c>
      <c r="H1552" s="95">
        <v>110</v>
      </c>
      <c r="I1552" s="92" t="s">
        <v>72</v>
      </c>
      <c r="J1552" s="96">
        <v>37775.961186699999</v>
      </c>
    </row>
    <row r="1553" spans="2:10">
      <c r="B1553" s="91" t="str">
        <f t="shared" si="48"/>
        <v>Rotulo adhesivo por hojaCCE-135-AMP-2014-20</v>
      </c>
      <c r="C1553" s="92" t="s">
        <v>710</v>
      </c>
      <c r="D1553" s="93">
        <v>20</v>
      </c>
      <c r="E1553" s="92" t="s">
        <v>711</v>
      </c>
      <c r="F1553" s="93" t="s">
        <v>669</v>
      </c>
      <c r="G1553" s="94" t="str">
        <f t="shared" si="49"/>
        <v>111BOG20</v>
      </c>
      <c r="H1553" s="95">
        <v>111</v>
      </c>
      <c r="I1553" s="92" t="s">
        <v>218</v>
      </c>
      <c r="J1553" s="96">
        <v>17245.709096000002</v>
      </c>
    </row>
    <row r="1554" spans="2:10">
      <c r="B1554" s="91" t="str">
        <f t="shared" si="48"/>
        <v>Sacaganchos para grapaCCE-135-AMP-2014-20</v>
      </c>
      <c r="C1554" s="92" t="s">
        <v>710</v>
      </c>
      <c r="D1554" s="93">
        <v>20</v>
      </c>
      <c r="E1554" s="92" t="s">
        <v>711</v>
      </c>
      <c r="F1554" s="93" t="s">
        <v>669</v>
      </c>
      <c r="G1554" s="94" t="str">
        <f t="shared" si="49"/>
        <v>112BOG20</v>
      </c>
      <c r="H1554" s="95">
        <v>112</v>
      </c>
      <c r="I1554" s="92" t="s">
        <v>70</v>
      </c>
      <c r="J1554" s="96">
        <v>1034.3177746000001</v>
      </c>
    </row>
    <row r="1555" spans="2:10">
      <c r="B1555" s="91" t="str">
        <f t="shared" si="48"/>
        <v>Guía en cartulina oficioCCE-135-AMP-2014-20</v>
      </c>
      <c r="C1555" s="92" t="s">
        <v>710</v>
      </c>
      <c r="D1555" s="93">
        <v>20</v>
      </c>
      <c r="E1555" s="92" t="s">
        <v>711</v>
      </c>
      <c r="F1555" s="93" t="s">
        <v>669</v>
      </c>
      <c r="G1555" s="94" t="str">
        <f t="shared" si="49"/>
        <v>113BOG20</v>
      </c>
      <c r="H1555" s="95">
        <v>113</v>
      </c>
      <c r="I1555" s="92" t="s">
        <v>69</v>
      </c>
      <c r="J1555" s="96">
        <v>624.41360520000001</v>
      </c>
    </row>
    <row r="1556" spans="2:10">
      <c r="B1556" s="91" t="str">
        <f t="shared" si="48"/>
        <v>Guía en cartulina cartaCCE-135-AMP-2014-20</v>
      </c>
      <c r="C1556" s="92" t="s">
        <v>710</v>
      </c>
      <c r="D1556" s="93">
        <v>20</v>
      </c>
      <c r="E1556" s="92" t="s">
        <v>711</v>
      </c>
      <c r="F1556" s="93" t="s">
        <v>669</v>
      </c>
      <c r="G1556" s="94" t="str">
        <f t="shared" si="49"/>
        <v>114BOG20</v>
      </c>
      <c r="H1556" s="95">
        <v>114</v>
      </c>
      <c r="I1556" s="92" t="s">
        <v>68</v>
      </c>
      <c r="J1556" s="96">
        <v>574.50299389999998</v>
      </c>
    </row>
    <row r="1557" spans="2:10">
      <c r="B1557" s="91" t="str">
        <f t="shared" si="48"/>
        <v>Separador plástico oficioCCE-135-AMP-2014-20</v>
      </c>
      <c r="C1557" s="92" t="s">
        <v>710</v>
      </c>
      <c r="D1557" s="93">
        <v>20</v>
      </c>
      <c r="E1557" s="92" t="s">
        <v>711</v>
      </c>
      <c r="F1557" s="93" t="s">
        <v>669</v>
      </c>
      <c r="G1557" s="94" t="str">
        <f t="shared" si="49"/>
        <v>115BOG20</v>
      </c>
      <c r="H1557" s="95">
        <v>115</v>
      </c>
      <c r="I1557" s="92" t="s">
        <v>67</v>
      </c>
      <c r="J1557" s="96">
        <v>1231.8363640000002</v>
      </c>
    </row>
    <row r="1558" spans="2:10">
      <c r="B1558" s="91" t="str">
        <f t="shared" si="48"/>
        <v>Separador plástico cartaCCE-135-AMP-2014-20</v>
      </c>
      <c r="C1558" s="92" t="s">
        <v>710</v>
      </c>
      <c r="D1558" s="93">
        <v>20</v>
      </c>
      <c r="E1558" s="92" t="s">
        <v>711</v>
      </c>
      <c r="F1558" s="93" t="s">
        <v>669</v>
      </c>
      <c r="G1558" s="94" t="str">
        <f t="shared" si="49"/>
        <v>116BOG20</v>
      </c>
      <c r="H1558" s="95">
        <v>116</v>
      </c>
      <c r="I1558" s="92" t="s">
        <v>66</v>
      </c>
      <c r="J1558" s="96">
        <v>1297.6758938</v>
      </c>
    </row>
    <row r="1559" spans="2:10">
      <c r="B1559" s="91" t="str">
        <f t="shared" si="48"/>
        <v>Tablero en acrílico CCE-135-AMP-2014-20</v>
      </c>
      <c r="C1559" s="92" t="s">
        <v>710</v>
      </c>
      <c r="D1559" s="93">
        <v>20</v>
      </c>
      <c r="E1559" s="92" t="s">
        <v>711</v>
      </c>
      <c r="F1559" s="93" t="s">
        <v>669</v>
      </c>
      <c r="G1559" s="94" t="str">
        <f t="shared" si="49"/>
        <v>117BOG20</v>
      </c>
      <c r="H1559" s="95">
        <v>117</v>
      </c>
      <c r="I1559" s="92" t="s">
        <v>64</v>
      </c>
      <c r="J1559" s="96">
        <v>91976.7612027</v>
      </c>
    </row>
    <row r="1560" spans="2:10">
      <c r="B1560" s="91" t="str">
        <f t="shared" si="48"/>
        <v>Tablero en corcho 60 x 45 cmCCE-135-AMP-2014-20</v>
      </c>
      <c r="C1560" s="92" t="s">
        <v>710</v>
      </c>
      <c r="D1560" s="93">
        <v>20</v>
      </c>
      <c r="E1560" s="92" t="s">
        <v>711</v>
      </c>
      <c r="F1560" s="93" t="s">
        <v>669</v>
      </c>
      <c r="G1560" s="94" t="str">
        <f t="shared" si="49"/>
        <v>118BOG20</v>
      </c>
      <c r="H1560" s="95">
        <v>118</v>
      </c>
      <c r="I1560" s="92" t="s">
        <v>63</v>
      </c>
      <c r="J1560" s="96">
        <v>40732.3684603</v>
      </c>
    </row>
    <row r="1561" spans="2:10">
      <c r="B1561" s="91" t="str">
        <f t="shared" si="48"/>
        <v>Tablero en corcho 80 x 120 cmsCCE-135-AMP-2014-20</v>
      </c>
      <c r="C1561" s="92" t="s">
        <v>710</v>
      </c>
      <c r="D1561" s="93">
        <v>20</v>
      </c>
      <c r="E1561" s="92" t="s">
        <v>711</v>
      </c>
      <c r="F1561" s="93" t="s">
        <v>669</v>
      </c>
      <c r="G1561" s="94" t="str">
        <f t="shared" si="49"/>
        <v>119BOG20</v>
      </c>
      <c r="H1561" s="95">
        <v>119</v>
      </c>
      <c r="I1561" s="92" t="s">
        <v>62</v>
      </c>
      <c r="J1561" s="96">
        <v>103474.25457599999</v>
      </c>
    </row>
    <row r="1562" spans="2:10">
      <c r="B1562" s="91" t="str">
        <f t="shared" si="48"/>
        <v>Notas autoadhesivasCCE-135-AMP-2014-20</v>
      </c>
      <c r="C1562" s="92" t="s">
        <v>710</v>
      </c>
      <c r="D1562" s="93">
        <v>20</v>
      </c>
      <c r="E1562" s="92" t="s">
        <v>711</v>
      </c>
      <c r="F1562" s="93" t="s">
        <v>669</v>
      </c>
      <c r="G1562" s="94" t="str">
        <f t="shared" si="49"/>
        <v>120BOG20</v>
      </c>
      <c r="H1562" s="95">
        <v>120</v>
      </c>
      <c r="I1562" s="92" t="s">
        <v>61</v>
      </c>
      <c r="J1562" s="96">
        <v>1403.8686837999999</v>
      </c>
    </row>
    <row r="1563" spans="2:10">
      <c r="B1563" s="91" t="str">
        <f t="shared" si="48"/>
        <v>Taco de papel CCE-135-AMP-2014-20</v>
      </c>
      <c r="C1563" s="92" t="s">
        <v>710</v>
      </c>
      <c r="D1563" s="93">
        <v>20</v>
      </c>
      <c r="E1563" s="92" t="s">
        <v>711</v>
      </c>
      <c r="F1563" s="93" t="s">
        <v>669</v>
      </c>
      <c r="G1563" s="94" t="str">
        <f t="shared" si="49"/>
        <v>121BOG20</v>
      </c>
      <c r="H1563" s="95">
        <v>121</v>
      </c>
      <c r="I1563" s="92" t="s">
        <v>59</v>
      </c>
      <c r="J1563" s="96">
        <v>5584.6788261000002</v>
      </c>
    </row>
    <row r="1564" spans="2:10">
      <c r="B1564" s="91" t="str">
        <f t="shared" si="48"/>
        <v>TajalápizCCE-135-AMP-2014-20</v>
      </c>
      <c r="C1564" s="92" t="s">
        <v>710</v>
      </c>
      <c r="D1564" s="93">
        <v>20</v>
      </c>
      <c r="E1564" s="92" t="s">
        <v>711</v>
      </c>
      <c r="F1564" s="93" t="s">
        <v>669</v>
      </c>
      <c r="G1564" s="94" t="str">
        <f t="shared" si="49"/>
        <v>122BOG20</v>
      </c>
      <c r="H1564" s="95">
        <v>122</v>
      </c>
      <c r="I1564" s="92" t="s">
        <v>58</v>
      </c>
      <c r="J1564" s="96">
        <v>204.9520847</v>
      </c>
    </row>
    <row r="1565" spans="2:10">
      <c r="B1565" s="91" t="str">
        <f t="shared" si="48"/>
        <v>Tajalápiz eléctricoCCE-135-AMP-2014-20</v>
      </c>
      <c r="C1565" s="92" t="s">
        <v>710</v>
      </c>
      <c r="D1565" s="93">
        <v>20</v>
      </c>
      <c r="E1565" s="92" t="s">
        <v>711</v>
      </c>
      <c r="F1565" s="93" t="s">
        <v>669</v>
      </c>
      <c r="G1565" s="94" t="str">
        <f t="shared" si="49"/>
        <v>123BOG20</v>
      </c>
      <c r="H1565" s="95">
        <v>123</v>
      </c>
      <c r="I1565" s="92" t="s">
        <v>57</v>
      </c>
      <c r="J1565" s="96">
        <v>57485.343010700002</v>
      </c>
    </row>
    <row r="1566" spans="2:10">
      <c r="B1566" s="91" t="str">
        <f t="shared" si="48"/>
        <v>Tijera de acero inoxidableCCE-135-AMP-2014-20</v>
      </c>
      <c r="C1566" s="92" t="s">
        <v>710</v>
      </c>
      <c r="D1566" s="93">
        <v>20</v>
      </c>
      <c r="E1566" s="92" t="s">
        <v>711</v>
      </c>
      <c r="F1566" s="93" t="s">
        <v>669</v>
      </c>
      <c r="G1566" s="94" t="str">
        <f t="shared" si="49"/>
        <v>124BOG20</v>
      </c>
      <c r="H1566" s="95">
        <v>124</v>
      </c>
      <c r="I1566" s="92" t="s">
        <v>56</v>
      </c>
      <c r="J1566" s="96">
        <v>3202.7745464</v>
      </c>
    </row>
    <row r="1567" spans="2:10">
      <c r="B1567" s="91" t="str">
        <f t="shared" si="48"/>
        <v>Tijeras punta roma CCE-135-AMP-2014-20</v>
      </c>
      <c r="C1567" s="92" t="s">
        <v>710</v>
      </c>
      <c r="D1567" s="93">
        <v>20</v>
      </c>
      <c r="E1567" s="92" t="s">
        <v>711</v>
      </c>
      <c r="F1567" s="93" t="s">
        <v>669</v>
      </c>
      <c r="G1567" s="94" t="str">
        <f t="shared" si="49"/>
        <v>125BOG20</v>
      </c>
      <c r="H1567" s="95">
        <v>125</v>
      </c>
      <c r="I1567" s="92" t="s">
        <v>55</v>
      </c>
      <c r="J1567" s="96">
        <v>1806.3393579000001</v>
      </c>
    </row>
    <row r="1568" spans="2:10">
      <c r="B1568" s="91" t="str">
        <f t="shared" si="48"/>
        <v>Tinta marcador borrable recargableCCE-135-AMP-2014-20</v>
      </c>
      <c r="C1568" s="92" t="s">
        <v>710</v>
      </c>
      <c r="D1568" s="93">
        <v>20</v>
      </c>
      <c r="E1568" s="92" t="s">
        <v>711</v>
      </c>
      <c r="F1568" s="93" t="s">
        <v>669</v>
      </c>
      <c r="G1568" s="94" t="str">
        <f t="shared" si="49"/>
        <v>126BOG20</v>
      </c>
      <c r="H1568" s="95">
        <v>126</v>
      </c>
      <c r="I1568" s="92" t="s">
        <v>54</v>
      </c>
      <c r="J1568" s="96">
        <v>2710.0400008000001</v>
      </c>
    </row>
    <row r="1569" spans="2:10">
      <c r="B1569" s="91" t="str">
        <f t="shared" si="48"/>
        <v>Memoria USB CCE-135-AMP-2014-20</v>
      </c>
      <c r="C1569" s="92" t="s">
        <v>710</v>
      </c>
      <c r="D1569" s="93">
        <v>20</v>
      </c>
      <c r="E1569" s="92" t="s">
        <v>711</v>
      </c>
      <c r="F1569" s="93" t="s">
        <v>669</v>
      </c>
      <c r="G1569" s="94" t="str">
        <f t="shared" si="49"/>
        <v>127BOG20</v>
      </c>
      <c r="H1569" s="95">
        <v>127</v>
      </c>
      <c r="I1569" s="92" t="s">
        <v>53</v>
      </c>
      <c r="J1569" s="96">
        <v>19709.381824000004</v>
      </c>
    </row>
    <row r="1570" spans="2:10">
      <c r="B1570" s="91" t="str">
        <f t="shared" si="48"/>
        <v>Kit escolar básicoCCE-135-AMP-2014-20</v>
      </c>
      <c r="C1570" s="92" t="s">
        <v>710</v>
      </c>
      <c r="D1570" s="93">
        <v>20</v>
      </c>
      <c r="E1570" s="92" t="s">
        <v>711</v>
      </c>
      <c r="F1570" s="93" t="s">
        <v>669</v>
      </c>
      <c r="G1570" s="94" t="str">
        <f t="shared" si="49"/>
        <v>128BOG20</v>
      </c>
      <c r="H1570" s="95">
        <v>128</v>
      </c>
      <c r="I1570" s="92" t="s">
        <v>52</v>
      </c>
      <c r="J1570" s="96">
        <v>16765.717685200001</v>
      </c>
    </row>
    <row r="1571" spans="2:10">
      <c r="B1571" s="91" t="str">
        <f t="shared" si="48"/>
        <v>Block amarillo cuadriculado CCE-135-AMP-2014-20</v>
      </c>
      <c r="C1571" s="92" t="s">
        <v>710</v>
      </c>
      <c r="D1571" s="93">
        <v>20</v>
      </c>
      <c r="E1571" s="92" t="s">
        <v>711</v>
      </c>
      <c r="F1571" s="93" t="s">
        <v>669</v>
      </c>
      <c r="G1571" s="94" t="str">
        <f t="shared" si="49"/>
        <v>129BOG20</v>
      </c>
      <c r="H1571" s="95">
        <v>129</v>
      </c>
      <c r="I1571" s="92" t="s">
        <v>51</v>
      </c>
      <c r="J1571" s="96">
        <v>2463.6727280000005</v>
      </c>
    </row>
    <row r="1572" spans="2:10">
      <c r="B1572" s="91" t="str">
        <f t="shared" si="48"/>
        <v>Block amarillo rayado CCE-135-AMP-2014-20</v>
      </c>
      <c r="C1572" s="92" t="s">
        <v>710</v>
      </c>
      <c r="D1572" s="93">
        <v>20</v>
      </c>
      <c r="E1572" s="92" t="s">
        <v>711</v>
      </c>
      <c r="F1572" s="93" t="s">
        <v>669</v>
      </c>
      <c r="G1572" s="94" t="str">
        <f t="shared" si="49"/>
        <v>130BOG20</v>
      </c>
      <c r="H1572" s="95">
        <v>130</v>
      </c>
      <c r="I1572" s="92" t="s">
        <v>50</v>
      </c>
      <c r="J1572" s="96">
        <v>2463.6727280000005</v>
      </c>
    </row>
    <row r="1573" spans="2:10">
      <c r="B1573" s="91" t="str">
        <f t="shared" si="48"/>
        <v>Block bond cuadriculado CCE-135-AMP-2014-20</v>
      </c>
      <c r="C1573" s="92" t="s">
        <v>710</v>
      </c>
      <c r="D1573" s="93">
        <v>20</v>
      </c>
      <c r="E1573" s="92" t="s">
        <v>711</v>
      </c>
      <c r="F1573" s="93" t="s">
        <v>669</v>
      </c>
      <c r="G1573" s="94" t="str">
        <f t="shared" si="49"/>
        <v>131BOG20</v>
      </c>
      <c r="H1573" s="95">
        <v>131</v>
      </c>
      <c r="I1573" s="92" t="s">
        <v>49</v>
      </c>
      <c r="J1573" s="96">
        <v>1231.8363640000002</v>
      </c>
    </row>
    <row r="1574" spans="2:10">
      <c r="B1574" s="91" t="str">
        <f t="shared" si="48"/>
        <v>Block bond rayadoCCE-135-AMP-2014-20</v>
      </c>
      <c r="C1574" s="92" t="s">
        <v>710</v>
      </c>
      <c r="D1574" s="93">
        <v>20</v>
      </c>
      <c r="E1574" s="92" t="s">
        <v>711</v>
      </c>
      <c r="F1574" s="93" t="s">
        <v>669</v>
      </c>
      <c r="G1574" s="94" t="str">
        <f t="shared" si="49"/>
        <v>132BOG20</v>
      </c>
      <c r="H1574" s="95">
        <v>132</v>
      </c>
      <c r="I1574" s="92" t="s">
        <v>48</v>
      </c>
      <c r="J1574" s="96">
        <v>1231.8363640000002</v>
      </c>
    </row>
    <row r="1575" spans="2:10">
      <c r="B1575" s="91" t="str">
        <f t="shared" si="48"/>
        <v>Block periódico CCE-135-AMP-2014-20</v>
      </c>
      <c r="C1575" s="92" t="s">
        <v>710</v>
      </c>
      <c r="D1575" s="93">
        <v>20</v>
      </c>
      <c r="E1575" s="92" t="s">
        <v>711</v>
      </c>
      <c r="F1575" s="93" t="s">
        <v>669</v>
      </c>
      <c r="G1575" s="94" t="str">
        <f t="shared" si="49"/>
        <v>133BOG20</v>
      </c>
      <c r="H1575" s="95">
        <v>133</v>
      </c>
      <c r="I1575" s="92" t="s">
        <v>47</v>
      </c>
      <c r="J1575" s="96">
        <v>1280.6850474</v>
      </c>
    </row>
    <row r="1576" spans="2:10">
      <c r="B1576" s="91" t="str">
        <f t="shared" si="48"/>
        <v>Cartulina carta blancaCCE-135-AMP-2014-20</v>
      </c>
      <c r="C1576" s="92" t="s">
        <v>710</v>
      </c>
      <c r="D1576" s="93">
        <v>20</v>
      </c>
      <c r="E1576" s="92" t="s">
        <v>711</v>
      </c>
      <c r="F1576" s="93" t="s">
        <v>669</v>
      </c>
      <c r="G1576" s="94" t="str">
        <f t="shared" si="49"/>
        <v>134BOG20</v>
      </c>
      <c r="H1576" s="95">
        <v>134</v>
      </c>
      <c r="I1576" s="92" t="s">
        <v>219</v>
      </c>
      <c r="J1576" s="96">
        <v>5420.0800016000003</v>
      </c>
    </row>
    <row r="1577" spans="2:10">
      <c r="B1577" s="91" t="str">
        <f t="shared" si="48"/>
        <v>Cartulina carta surtidoCCE-135-AMP-2014-20</v>
      </c>
      <c r="C1577" s="92" t="s">
        <v>710</v>
      </c>
      <c r="D1577" s="93">
        <v>20</v>
      </c>
      <c r="E1577" s="92" t="s">
        <v>711</v>
      </c>
      <c r="F1577" s="93" t="s">
        <v>669</v>
      </c>
      <c r="G1577" s="94" t="str">
        <f t="shared" si="49"/>
        <v>135BOG20</v>
      </c>
      <c r="H1577" s="95">
        <v>135</v>
      </c>
      <c r="I1577" s="92" t="s">
        <v>220</v>
      </c>
      <c r="J1577" s="96">
        <v>5420.0800016000003</v>
      </c>
    </row>
    <row r="1578" spans="2:10">
      <c r="B1578" s="91" t="str">
        <f t="shared" si="48"/>
        <v>Cartulina oficio blancaCCE-135-AMP-2014-20</v>
      </c>
      <c r="C1578" s="92" t="s">
        <v>710</v>
      </c>
      <c r="D1578" s="93">
        <v>20</v>
      </c>
      <c r="E1578" s="92" t="s">
        <v>711</v>
      </c>
      <c r="F1578" s="93" t="s">
        <v>669</v>
      </c>
      <c r="G1578" s="94" t="str">
        <f t="shared" si="49"/>
        <v>136BOG20</v>
      </c>
      <c r="H1578" s="95">
        <v>136</v>
      </c>
      <c r="I1578" s="92" t="s">
        <v>46</v>
      </c>
      <c r="J1578" s="96">
        <v>6077.4133716999995</v>
      </c>
    </row>
    <row r="1579" spans="2:10">
      <c r="B1579" s="91" t="str">
        <f t="shared" si="48"/>
        <v>Cartulina oficio surtidoCCE-135-AMP-2014-20</v>
      </c>
      <c r="C1579" s="92" t="s">
        <v>710</v>
      </c>
      <c r="D1579" s="93">
        <v>20</v>
      </c>
      <c r="E1579" s="92" t="s">
        <v>711</v>
      </c>
      <c r="F1579" s="93" t="s">
        <v>669</v>
      </c>
      <c r="G1579" s="94" t="str">
        <f t="shared" si="49"/>
        <v>137BOG20</v>
      </c>
      <c r="H1579" s="95">
        <v>137</v>
      </c>
      <c r="I1579" s="92" t="s">
        <v>45</v>
      </c>
      <c r="J1579" s="96">
        <v>6077.4133716999995</v>
      </c>
    </row>
    <row r="1580" spans="2:10">
      <c r="B1580" s="91" t="str">
        <f t="shared" si="48"/>
        <v>Cartulina pliego blancoCCE-135-AMP-2014-20</v>
      </c>
      <c r="C1580" s="92" t="s">
        <v>710</v>
      </c>
      <c r="D1580" s="93">
        <v>20</v>
      </c>
      <c r="E1580" s="92" t="s">
        <v>711</v>
      </c>
      <c r="F1580" s="93" t="s">
        <v>669</v>
      </c>
      <c r="G1580" s="94" t="str">
        <f t="shared" si="49"/>
        <v>138BOG20</v>
      </c>
      <c r="H1580" s="95">
        <v>138</v>
      </c>
      <c r="I1580" s="92" t="s">
        <v>44</v>
      </c>
      <c r="J1580" s="96">
        <v>484.23912239999999</v>
      </c>
    </row>
    <row r="1581" spans="2:10">
      <c r="B1581" s="91" t="str">
        <f t="shared" si="48"/>
        <v>Cartulina pliego surtidoCCE-135-AMP-2014-20</v>
      </c>
      <c r="C1581" s="92" t="s">
        <v>710</v>
      </c>
      <c r="D1581" s="93">
        <v>20</v>
      </c>
      <c r="E1581" s="92" t="s">
        <v>711</v>
      </c>
      <c r="F1581" s="93" t="s">
        <v>669</v>
      </c>
      <c r="G1581" s="94" t="str">
        <f t="shared" si="49"/>
        <v>139BOG20</v>
      </c>
      <c r="H1581" s="95">
        <v>139</v>
      </c>
      <c r="I1581" s="92" t="s">
        <v>43</v>
      </c>
      <c r="J1581" s="96">
        <v>484.23912239999999</v>
      </c>
    </row>
    <row r="1582" spans="2:10">
      <c r="B1582" s="91" t="str">
        <f t="shared" si="48"/>
        <v>Forma continua carta 1 parteCCE-135-AMP-2014-20</v>
      </c>
      <c r="C1582" s="92" t="s">
        <v>710</v>
      </c>
      <c r="D1582" s="93">
        <v>20</v>
      </c>
      <c r="E1582" s="92" t="s">
        <v>711</v>
      </c>
      <c r="F1582" s="93" t="s">
        <v>669</v>
      </c>
      <c r="G1582" s="94" t="str">
        <f t="shared" si="49"/>
        <v>140BOG20</v>
      </c>
      <c r="H1582" s="95">
        <v>140</v>
      </c>
      <c r="I1582" s="92" t="s">
        <v>42</v>
      </c>
      <c r="J1582" s="96">
        <v>50890.770751700002</v>
      </c>
    </row>
    <row r="1583" spans="2:10">
      <c r="B1583" s="91" t="str">
        <f t="shared" si="48"/>
        <v>Forma continua carta 2 partesCCE-135-AMP-2014-20</v>
      </c>
      <c r="C1583" s="92" t="s">
        <v>710</v>
      </c>
      <c r="D1583" s="93">
        <v>20</v>
      </c>
      <c r="E1583" s="92" t="s">
        <v>711</v>
      </c>
      <c r="F1583" s="93" t="s">
        <v>669</v>
      </c>
      <c r="G1583" s="94" t="str">
        <f t="shared" si="49"/>
        <v>141BOG20</v>
      </c>
      <c r="H1583" s="95">
        <v>141</v>
      </c>
      <c r="I1583" s="92" t="s">
        <v>41</v>
      </c>
      <c r="J1583" s="96">
        <v>74174.601887099998</v>
      </c>
    </row>
    <row r="1584" spans="2:10">
      <c r="B1584" s="91" t="str">
        <f t="shared" si="48"/>
        <v>Forma continua carta 3 partesCCE-135-AMP-2014-20</v>
      </c>
      <c r="C1584" s="92" t="s">
        <v>710</v>
      </c>
      <c r="D1584" s="93">
        <v>20</v>
      </c>
      <c r="E1584" s="92" t="s">
        <v>711</v>
      </c>
      <c r="F1584" s="93" t="s">
        <v>669</v>
      </c>
      <c r="G1584" s="94" t="str">
        <f t="shared" si="49"/>
        <v>142BOG20</v>
      </c>
      <c r="H1584" s="95">
        <v>142</v>
      </c>
      <c r="I1584" s="92" t="s">
        <v>40</v>
      </c>
      <c r="J1584" s="96">
        <v>79757.156857399998</v>
      </c>
    </row>
    <row r="1585" spans="2:10">
      <c r="B1585" s="91" t="str">
        <f t="shared" si="48"/>
        <v>Forma continua oficio 1 parteCCE-135-AMP-2014-20</v>
      </c>
      <c r="C1585" s="92" t="s">
        <v>710</v>
      </c>
      <c r="D1585" s="93">
        <v>20</v>
      </c>
      <c r="E1585" s="92" t="s">
        <v>711</v>
      </c>
      <c r="F1585" s="93" t="s">
        <v>669</v>
      </c>
      <c r="G1585" s="94" t="str">
        <f t="shared" si="49"/>
        <v>143BOG20</v>
      </c>
      <c r="H1585" s="95">
        <v>143</v>
      </c>
      <c r="I1585" s="92" t="s">
        <v>39</v>
      </c>
      <c r="J1585" s="96">
        <v>74793.705852799991</v>
      </c>
    </row>
    <row r="1586" spans="2:10">
      <c r="B1586" s="91" t="str">
        <f t="shared" si="48"/>
        <v>Forma continua oficio 2 partesCCE-135-AMP-2014-20</v>
      </c>
      <c r="C1586" s="92" t="s">
        <v>710</v>
      </c>
      <c r="D1586" s="93">
        <v>20</v>
      </c>
      <c r="E1586" s="92" t="s">
        <v>711</v>
      </c>
      <c r="F1586" s="93" t="s">
        <v>669</v>
      </c>
      <c r="G1586" s="94" t="str">
        <f t="shared" si="49"/>
        <v>144BOG20</v>
      </c>
      <c r="H1586" s="95">
        <v>144</v>
      </c>
      <c r="I1586" s="92" t="s">
        <v>37</v>
      </c>
      <c r="J1586" s="96">
        <v>89290.083615700001</v>
      </c>
    </row>
    <row r="1587" spans="2:10">
      <c r="B1587" s="91" t="str">
        <f t="shared" si="48"/>
        <v>Forma continua oficio 3 partesCCE-135-AMP-2014-20</v>
      </c>
      <c r="C1587" s="92" t="s">
        <v>710</v>
      </c>
      <c r="D1587" s="93">
        <v>20</v>
      </c>
      <c r="E1587" s="92" t="s">
        <v>711</v>
      </c>
      <c r="F1587" s="93" t="s">
        <v>669</v>
      </c>
      <c r="G1587" s="94" t="str">
        <f t="shared" si="49"/>
        <v>145BOG20</v>
      </c>
      <c r="H1587" s="95">
        <v>145</v>
      </c>
      <c r="I1587" s="92" t="s">
        <v>35</v>
      </c>
      <c r="J1587" s="96">
        <v>95458.82278680001</v>
      </c>
    </row>
    <row r="1588" spans="2:10">
      <c r="B1588" s="91" t="str">
        <f t="shared" si="48"/>
        <v>Libreta de TaquigrafíaCCE-135-AMP-2014-20</v>
      </c>
      <c r="C1588" s="92" t="s">
        <v>710</v>
      </c>
      <c r="D1588" s="93">
        <v>20</v>
      </c>
      <c r="E1588" s="92" t="s">
        <v>711</v>
      </c>
      <c r="F1588" s="93" t="s">
        <v>669</v>
      </c>
      <c r="G1588" s="94" t="str">
        <f t="shared" si="49"/>
        <v>146BOG20</v>
      </c>
      <c r="H1588" s="95">
        <v>146</v>
      </c>
      <c r="I1588" s="92" t="s">
        <v>33</v>
      </c>
      <c r="J1588" s="96">
        <v>1642.8024613000002</v>
      </c>
    </row>
    <row r="1589" spans="2:10">
      <c r="B1589" s="91" t="str">
        <f t="shared" si="48"/>
        <v>Libreta doble OCCE-135-AMP-2014-20</v>
      </c>
      <c r="C1589" s="92" t="s">
        <v>710</v>
      </c>
      <c r="D1589" s="93">
        <v>20</v>
      </c>
      <c r="E1589" s="92" t="s">
        <v>711</v>
      </c>
      <c r="F1589" s="93" t="s">
        <v>669</v>
      </c>
      <c r="G1589" s="94" t="str">
        <f t="shared" si="49"/>
        <v>147BOG20</v>
      </c>
      <c r="H1589" s="95">
        <v>147</v>
      </c>
      <c r="I1589" s="92" t="s">
        <v>32</v>
      </c>
      <c r="J1589" s="96">
        <v>1642.8024613000002</v>
      </c>
    </row>
    <row r="1590" spans="2:10">
      <c r="B1590" s="91" t="str">
        <f t="shared" si="48"/>
        <v>LibretaTelemensajeCCE-135-AMP-2014-20</v>
      </c>
      <c r="C1590" s="92" t="s">
        <v>710</v>
      </c>
      <c r="D1590" s="93">
        <v>20</v>
      </c>
      <c r="E1590" s="92" t="s">
        <v>711</v>
      </c>
      <c r="F1590" s="93" t="s">
        <v>669</v>
      </c>
      <c r="G1590" s="94" t="str">
        <f t="shared" si="49"/>
        <v>148BOG20</v>
      </c>
      <c r="H1590" s="95">
        <v>148</v>
      </c>
      <c r="I1590" s="92" t="s">
        <v>31</v>
      </c>
      <c r="J1590" s="96">
        <v>12071.996367199999</v>
      </c>
    </row>
    <row r="1591" spans="2:10">
      <c r="B1591" s="91" t="str">
        <f t="shared" si="48"/>
        <v>Libro de actas 100 foliosCCE-135-AMP-2014-20</v>
      </c>
      <c r="C1591" s="92" t="s">
        <v>710</v>
      </c>
      <c r="D1591" s="93">
        <v>20</v>
      </c>
      <c r="E1591" s="92" t="s">
        <v>711</v>
      </c>
      <c r="F1591" s="93" t="s">
        <v>669</v>
      </c>
      <c r="G1591" s="94" t="str">
        <f t="shared" si="49"/>
        <v>149BOG20</v>
      </c>
      <c r="H1591" s="95">
        <v>149</v>
      </c>
      <c r="I1591" s="92" t="s">
        <v>30</v>
      </c>
      <c r="J1591" s="96">
        <v>4933.7170234000005</v>
      </c>
    </row>
    <row r="1592" spans="2:10">
      <c r="B1592" s="91" t="str">
        <f t="shared" si="48"/>
        <v>Libro de actas 200 foliosCCE-135-AMP-2014-20</v>
      </c>
      <c r="C1592" s="92" t="s">
        <v>710</v>
      </c>
      <c r="D1592" s="93">
        <v>20</v>
      </c>
      <c r="E1592" s="92" t="s">
        <v>711</v>
      </c>
      <c r="F1592" s="93" t="s">
        <v>669</v>
      </c>
      <c r="G1592" s="94" t="str">
        <f t="shared" si="49"/>
        <v>150BOG20</v>
      </c>
      <c r="H1592" s="95">
        <v>150</v>
      </c>
      <c r="I1592" s="92" t="s">
        <v>29</v>
      </c>
      <c r="J1592" s="96">
        <v>8182.1544694999993</v>
      </c>
    </row>
    <row r="1593" spans="2:10">
      <c r="B1593" s="91" t="str">
        <f t="shared" si="48"/>
        <v>Libro de actas 300 foliosCCE-135-AMP-2014-20</v>
      </c>
      <c r="C1593" s="92" t="s">
        <v>710</v>
      </c>
      <c r="D1593" s="93">
        <v>20</v>
      </c>
      <c r="E1593" s="92" t="s">
        <v>711</v>
      </c>
      <c r="F1593" s="93" t="s">
        <v>669</v>
      </c>
      <c r="G1593" s="94" t="str">
        <f t="shared" si="49"/>
        <v>151BOG20</v>
      </c>
      <c r="H1593" s="95">
        <v>151</v>
      </c>
      <c r="I1593" s="92" t="s">
        <v>28</v>
      </c>
      <c r="J1593" s="96">
        <v>13385.601179499998</v>
      </c>
    </row>
    <row r="1594" spans="2:10">
      <c r="B1594" s="91" t="str">
        <f t="shared" si="48"/>
        <v>Libro de actas 400 foliosCCE-135-AMP-2014-20</v>
      </c>
      <c r="C1594" s="92" t="s">
        <v>710</v>
      </c>
      <c r="D1594" s="93">
        <v>20</v>
      </c>
      <c r="E1594" s="92" t="s">
        <v>711</v>
      </c>
      <c r="F1594" s="93" t="s">
        <v>669</v>
      </c>
      <c r="G1594" s="94" t="str">
        <f t="shared" si="49"/>
        <v>152BOG20</v>
      </c>
      <c r="H1594" s="95">
        <v>152</v>
      </c>
      <c r="I1594" s="92" t="s">
        <v>27</v>
      </c>
      <c r="J1594" s="96">
        <v>13961.166101299999</v>
      </c>
    </row>
    <row r="1595" spans="2:10">
      <c r="B1595" s="91" t="str">
        <f t="shared" si="48"/>
        <v>Libro de actas 600 foliosCCE-135-AMP-2014-20</v>
      </c>
      <c r="C1595" s="92" t="s">
        <v>710</v>
      </c>
      <c r="D1595" s="93">
        <v>20</v>
      </c>
      <c r="E1595" s="92" t="s">
        <v>711</v>
      </c>
      <c r="F1595" s="93" t="s">
        <v>669</v>
      </c>
      <c r="G1595" s="94" t="str">
        <f t="shared" si="49"/>
        <v>153BOG20</v>
      </c>
      <c r="H1595" s="95">
        <v>153</v>
      </c>
      <c r="I1595" s="92" t="s">
        <v>26</v>
      </c>
      <c r="J1595" s="96">
        <v>24192.841417799998</v>
      </c>
    </row>
    <row r="1596" spans="2:10">
      <c r="B1596" s="91" t="str">
        <f t="shared" si="48"/>
        <v>Papel bond 60g cartaCCE-135-AMP-2014-20</v>
      </c>
      <c r="C1596" s="92" t="s">
        <v>710</v>
      </c>
      <c r="D1596" s="93">
        <v>20</v>
      </c>
      <c r="E1596" s="92" t="s">
        <v>711</v>
      </c>
      <c r="F1596" s="93" t="s">
        <v>669</v>
      </c>
      <c r="G1596" s="94" t="str">
        <f t="shared" si="49"/>
        <v>154BOG20</v>
      </c>
      <c r="H1596" s="95">
        <v>154</v>
      </c>
      <c r="I1596" s="92" t="s">
        <v>25</v>
      </c>
      <c r="J1596" s="96">
        <v>69803.706650699998</v>
      </c>
    </row>
    <row r="1597" spans="2:10">
      <c r="B1597" s="91" t="str">
        <f t="shared" si="48"/>
        <v>Papel bond 60g oficioCCE-135-AMP-2014-20</v>
      </c>
      <c r="C1597" s="92" t="s">
        <v>710</v>
      </c>
      <c r="D1597" s="93">
        <v>20</v>
      </c>
      <c r="E1597" s="92" t="s">
        <v>711</v>
      </c>
      <c r="F1597" s="93" t="s">
        <v>669</v>
      </c>
      <c r="G1597" s="94" t="str">
        <f t="shared" si="49"/>
        <v>155BOG20</v>
      </c>
      <c r="H1597" s="95">
        <v>155</v>
      </c>
      <c r="I1597" s="92" t="s">
        <v>24</v>
      </c>
      <c r="J1597" s="96">
        <v>82944.002485299992</v>
      </c>
    </row>
    <row r="1598" spans="2:10">
      <c r="B1598" s="91" t="str">
        <f t="shared" si="48"/>
        <v>Papel bond 75g oficioCCE-135-AMP-2014-20</v>
      </c>
      <c r="C1598" s="92" t="s">
        <v>710</v>
      </c>
      <c r="D1598" s="93">
        <v>20</v>
      </c>
      <c r="E1598" s="92" t="s">
        <v>711</v>
      </c>
      <c r="F1598" s="93" t="s">
        <v>669</v>
      </c>
      <c r="G1598" s="94" t="str">
        <f t="shared" si="49"/>
        <v>156BOG20</v>
      </c>
      <c r="H1598" s="95">
        <v>156</v>
      </c>
      <c r="I1598" s="92" t="s">
        <v>23</v>
      </c>
      <c r="J1598" s="96">
        <v>108161.60432660002</v>
      </c>
    </row>
    <row r="1599" spans="2:10">
      <c r="B1599" s="91" t="str">
        <f t="shared" si="48"/>
        <v>Papel bond 75g cartaCCE-135-AMP-2014-20</v>
      </c>
      <c r="C1599" s="92" t="s">
        <v>710</v>
      </c>
      <c r="D1599" s="93">
        <v>20</v>
      </c>
      <c r="E1599" s="92" t="s">
        <v>711</v>
      </c>
      <c r="F1599" s="93" t="s">
        <v>669</v>
      </c>
      <c r="G1599" s="94" t="str">
        <f t="shared" si="49"/>
        <v>157BOG20</v>
      </c>
      <c r="H1599" s="95">
        <v>157</v>
      </c>
      <c r="I1599" s="92" t="s">
        <v>22</v>
      </c>
      <c r="J1599" s="96">
        <v>84125.928238000008</v>
      </c>
    </row>
    <row r="1600" spans="2:10">
      <c r="B1600" s="91" t="str">
        <f t="shared" si="48"/>
        <v>Papel carbón para máquina oficioCCE-135-AMP-2014-20</v>
      </c>
      <c r="C1600" s="92" t="s">
        <v>710</v>
      </c>
      <c r="D1600" s="93">
        <v>20</v>
      </c>
      <c r="E1600" s="92" t="s">
        <v>711</v>
      </c>
      <c r="F1600" s="93" t="s">
        <v>669</v>
      </c>
      <c r="G1600" s="94" t="str">
        <f t="shared" si="49"/>
        <v>158BOG20</v>
      </c>
      <c r="H1600" s="95">
        <v>158</v>
      </c>
      <c r="I1600" s="92" t="s">
        <v>21</v>
      </c>
      <c r="J1600" s="96">
        <v>6970.4947356000002</v>
      </c>
    </row>
    <row r="1601" spans="2:10">
      <c r="B1601" s="91" t="str">
        <f t="shared" si="48"/>
        <v>Papel carbón para escritura oficioCCE-135-AMP-2014-20</v>
      </c>
      <c r="C1601" s="92" t="s">
        <v>710</v>
      </c>
      <c r="D1601" s="93">
        <v>20</v>
      </c>
      <c r="E1601" s="92" t="s">
        <v>711</v>
      </c>
      <c r="F1601" s="93" t="s">
        <v>669</v>
      </c>
      <c r="G1601" s="94" t="str">
        <f t="shared" si="49"/>
        <v>159BOG20</v>
      </c>
      <c r="H1601" s="95">
        <v>159</v>
      </c>
      <c r="I1601" s="92" t="s">
        <v>20</v>
      </c>
      <c r="J1601" s="96">
        <v>10559.8110376</v>
      </c>
    </row>
    <row r="1602" spans="2:10">
      <c r="B1602" s="91" t="str">
        <f t="shared" ref="B1602:B1665" si="50">I1602&amp;E1602</f>
        <v>Papel carbón para máquina cartaCCE-135-AMP-2014-20</v>
      </c>
      <c r="C1602" s="92" t="s">
        <v>710</v>
      </c>
      <c r="D1602" s="93">
        <v>20</v>
      </c>
      <c r="E1602" s="92" t="s">
        <v>711</v>
      </c>
      <c r="F1602" s="93" t="s">
        <v>669</v>
      </c>
      <c r="G1602" s="94" t="str">
        <f t="shared" si="49"/>
        <v>160BOG20</v>
      </c>
      <c r="H1602" s="95">
        <v>160</v>
      </c>
      <c r="I1602" s="92" t="s">
        <v>19</v>
      </c>
      <c r="J1602" s="96">
        <v>6450.1500646000004</v>
      </c>
    </row>
    <row r="1603" spans="2:10">
      <c r="B1603" s="91" t="str">
        <f t="shared" si="50"/>
        <v>Papel carbón para escritura cartaCCE-135-AMP-2014-20</v>
      </c>
      <c r="C1603" s="92" t="s">
        <v>710</v>
      </c>
      <c r="D1603" s="93">
        <v>20</v>
      </c>
      <c r="E1603" s="92" t="s">
        <v>711</v>
      </c>
      <c r="F1603" s="93" t="s">
        <v>669</v>
      </c>
      <c r="G1603" s="94" t="str">
        <f t="shared" ref="G1603:G1666" si="51">H1603&amp;F1603&amp;D1603</f>
        <v>161BOG20</v>
      </c>
      <c r="H1603" s="95">
        <v>161</v>
      </c>
      <c r="I1603" s="92" t="s">
        <v>18</v>
      </c>
      <c r="J1603" s="96">
        <v>9307.798043499999</v>
      </c>
    </row>
    <row r="1604" spans="2:10">
      <c r="B1604" s="91" t="str">
        <f t="shared" si="50"/>
        <v>Papel kraft 60gCCE-135-AMP-2014-20</v>
      </c>
      <c r="C1604" s="92" t="s">
        <v>710</v>
      </c>
      <c r="D1604" s="93">
        <v>20</v>
      </c>
      <c r="E1604" s="92" t="s">
        <v>711</v>
      </c>
      <c r="F1604" s="93" t="s">
        <v>669</v>
      </c>
      <c r="G1604" s="94" t="str">
        <f t="shared" si="51"/>
        <v>162BOG20</v>
      </c>
      <c r="H1604" s="95">
        <v>162</v>
      </c>
      <c r="I1604" s="92" t="s">
        <v>17</v>
      </c>
      <c r="J1604" s="96">
        <v>70132.904299699992</v>
      </c>
    </row>
    <row r="1605" spans="2:10">
      <c r="B1605" s="91" t="str">
        <f t="shared" si="50"/>
        <v>Papel kraft 90gCCE-135-AMP-2014-20</v>
      </c>
      <c r="C1605" s="92" t="s">
        <v>710</v>
      </c>
      <c r="D1605" s="93">
        <v>20</v>
      </c>
      <c r="E1605" s="92" t="s">
        <v>711</v>
      </c>
      <c r="F1605" s="93" t="s">
        <v>669</v>
      </c>
      <c r="G1605" s="94" t="str">
        <f t="shared" si="51"/>
        <v>163BOG20</v>
      </c>
      <c r="H1605" s="95">
        <v>163</v>
      </c>
      <c r="I1605" s="92" t="s">
        <v>16</v>
      </c>
      <c r="J1605" s="96">
        <v>75060.249755700002</v>
      </c>
    </row>
    <row r="1606" spans="2:10">
      <c r="B1606" s="91" t="str">
        <f t="shared" si="50"/>
        <v>Papel tipo kimberly CCE-135-AMP-2014-20</v>
      </c>
      <c r="C1606" s="92" t="s">
        <v>710</v>
      </c>
      <c r="D1606" s="93">
        <v>20</v>
      </c>
      <c r="E1606" s="92" t="s">
        <v>711</v>
      </c>
      <c r="F1606" s="93" t="s">
        <v>669</v>
      </c>
      <c r="G1606" s="94" t="str">
        <f t="shared" si="51"/>
        <v>164BOG20</v>
      </c>
      <c r="H1606" s="95">
        <v>164</v>
      </c>
      <c r="I1606" s="92" t="s">
        <v>14</v>
      </c>
      <c r="J1606" s="96">
        <v>76127.487295200001</v>
      </c>
    </row>
    <row r="1607" spans="2:10">
      <c r="B1607" s="91" t="str">
        <f t="shared" si="50"/>
        <v>Rollo Sumadora 70mmCCE-135-AMP-2014-20</v>
      </c>
      <c r="C1607" s="92" t="s">
        <v>710</v>
      </c>
      <c r="D1607" s="93">
        <v>20</v>
      </c>
      <c r="E1607" s="92" t="s">
        <v>711</v>
      </c>
      <c r="F1607" s="93" t="s">
        <v>669</v>
      </c>
      <c r="G1607" s="94" t="str">
        <f t="shared" si="51"/>
        <v>165BOG20</v>
      </c>
      <c r="H1607" s="95">
        <v>165</v>
      </c>
      <c r="I1607" s="92" t="s">
        <v>13</v>
      </c>
      <c r="J1607" s="96">
        <v>855.91388739999991</v>
      </c>
    </row>
    <row r="1608" spans="2:10">
      <c r="B1608" s="91" t="str">
        <f t="shared" si="50"/>
        <v>Rollo Sumadora 57mmCCE-135-AMP-2014-20</v>
      </c>
      <c r="C1608" s="92" t="s">
        <v>710</v>
      </c>
      <c r="D1608" s="93">
        <v>20</v>
      </c>
      <c r="E1608" s="92" t="s">
        <v>711</v>
      </c>
      <c r="F1608" s="93" t="s">
        <v>669</v>
      </c>
      <c r="G1608" s="94" t="str">
        <f t="shared" si="51"/>
        <v>166BOG20</v>
      </c>
      <c r="H1608" s="95">
        <v>166</v>
      </c>
      <c r="I1608" s="92" t="s">
        <v>223</v>
      </c>
      <c r="J1608" s="96">
        <v>675.38614440000003</v>
      </c>
    </row>
    <row r="1609" spans="2:10">
      <c r="B1609" s="91" t="str">
        <f t="shared" si="50"/>
        <v>Papel contact transparenteCCE-135-AMP-2014-20</v>
      </c>
      <c r="C1609" s="92" t="s">
        <v>710</v>
      </c>
      <c r="D1609" s="93">
        <v>20</v>
      </c>
      <c r="E1609" s="92" t="s">
        <v>711</v>
      </c>
      <c r="F1609" s="93" t="s">
        <v>669</v>
      </c>
      <c r="G1609" s="94" t="str">
        <f t="shared" si="51"/>
        <v>167BOG20</v>
      </c>
      <c r="H1609" s="95">
        <v>167</v>
      </c>
      <c r="I1609" s="92" t="s">
        <v>12</v>
      </c>
      <c r="J1609" s="96">
        <v>28044.453911099998</v>
      </c>
    </row>
    <row r="1610" spans="2:10">
      <c r="B1610" s="91" t="str">
        <f t="shared" si="50"/>
        <v>Sobre para archivo cartaCCE-135-AMP-2014-20</v>
      </c>
      <c r="C1610" s="92" t="s">
        <v>710</v>
      </c>
      <c r="D1610" s="93">
        <v>20</v>
      </c>
      <c r="E1610" s="92" t="s">
        <v>711</v>
      </c>
      <c r="F1610" s="93" t="s">
        <v>669</v>
      </c>
      <c r="G1610" s="94" t="str">
        <f t="shared" si="51"/>
        <v>168BOG20</v>
      </c>
      <c r="H1610" s="95">
        <v>168</v>
      </c>
      <c r="I1610" s="92" t="s">
        <v>10</v>
      </c>
      <c r="J1610" s="96">
        <v>164.59882449999998</v>
      </c>
    </row>
    <row r="1611" spans="2:10">
      <c r="B1611" s="91" t="str">
        <f t="shared" si="50"/>
        <v>Sobre para archivo oficioCCE-135-AMP-2014-20</v>
      </c>
      <c r="C1611" s="92" t="s">
        <v>710</v>
      </c>
      <c r="D1611" s="93">
        <v>20</v>
      </c>
      <c r="E1611" s="92" t="s">
        <v>711</v>
      </c>
      <c r="F1611" s="93" t="s">
        <v>669</v>
      </c>
      <c r="G1611" s="94" t="str">
        <f t="shared" si="51"/>
        <v>169BOG20</v>
      </c>
      <c r="H1611" s="95">
        <v>169</v>
      </c>
      <c r="I1611" s="92" t="s">
        <v>9</v>
      </c>
      <c r="J1611" s="96">
        <v>204.9520847</v>
      </c>
    </row>
    <row r="1612" spans="2:10">
      <c r="B1612" s="91" t="str">
        <f t="shared" si="50"/>
        <v>Sobre correspondenciaCCE-135-AMP-2014-20</v>
      </c>
      <c r="C1612" s="92" t="s">
        <v>710</v>
      </c>
      <c r="D1612" s="93">
        <v>20</v>
      </c>
      <c r="E1612" s="92" t="s">
        <v>711</v>
      </c>
      <c r="F1612" s="93" t="s">
        <v>669</v>
      </c>
      <c r="G1612" s="94" t="str">
        <f t="shared" si="51"/>
        <v>170BOG20</v>
      </c>
      <c r="H1612" s="95">
        <v>170</v>
      </c>
      <c r="I1612" s="92" t="s">
        <v>8</v>
      </c>
      <c r="J1612" s="96">
        <v>3941.8763647999999</v>
      </c>
    </row>
    <row r="1613" spans="2:10">
      <c r="B1613" s="91" t="str">
        <f t="shared" si="50"/>
        <v>Sobre de manila oficioCCE-135-AMP-2014-20</v>
      </c>
      <c r="C1613" s="92" t="s">
        <v>710</v>
      </c>
      <c r="D1613" s="93">
        <v>20</v>
      </c>
      <c r="E1613" s="92" t="s">
        <v>711</v>
      </c>
      <c r="F1613" s="93" t="s">
        <v>669</v>
      </c>
      <c r="G1613" s="94" t="str">
        <f t="shared" si="51"/>
        <v>171BOG20</v>
      </c>
      <c r="H1613" s="95">
        <v>171</v>
      </c>
      <c r="I1613" s="92" t="s">
        <v>7</v>
      </c>
      <c r="J1613" s="96">
        <v>15602.906634700001</v>
      </c>
    </row>
    <row r="1614" spans="2:10">
      <c r="B1614" s="91" t="str">
        <f t="shared" si="50"/>
        <v>Sobre de manila medio oficioCCE-135-AMP-2014-20</v>
      </c>
      <c r="C1614" s="92" t="s">
        <v>710</v>
      </c>
      <c r="D1614" s="93">
        <v>20</v>
      </c>
      <c r="E1614" s="92" t="s">
        <v>711</v>
      </c>
      <c r="F1614" s="93" t="s">
        <v>669</v>
      </c>
      <c r="G1614" s="94" t="str">
        <f t="shared" si="51"/>
        <v>172BOG20</v>
      </c>
      <c r="H1614" s="95">
        <v>172</v>
      </c>
      <c r="I1614" s="92" t="s">
        <v>6</v>
      </c>
      <c r="J1614" s="96">
        <v>8704.6229963000005</v>
      </c>
    </row>
    <row r="1615" spans="2:10">
      <c r="B1615" s="91" t="str">
        <f t="shared" si="50"/>
        <v>Sobre de manila cartaCCE-135-AMP-2014-20</v>
      </c>
      <c r="C1615" s="92" t="s">
        <v>710</v>
      </c>
      <c r="D1615" s="93">
        <v>20</v>
      </c>
      <c r="E1615" s="92" t="s">
        <v>711</v>
      </c>
      <c r="F1615" s="93" t="s">
        <v>669</v>
      </c>
      <c r="G1615" s="94" t="str">
        <f t="shared" si="51"/>
        <v>173BOG20</v>
      </c>
      <c r="H1615" s="95">
        <v>173</v>
      </c>
      <c r="I1615" s="92" t="s">
        <v>5</v>
      </c>
      <c r="J1615" s="96">
        <v>12318.36364</v>
      </c>
    </row>
    <row r="1616" spans="2:10">
      <c r="B1616" s="91" t="str">
        <f t="shared" si="50"/>
        <v>Sobre de manila radiólogoCCE-135-AMP-2014-20</v>
      </c>
      <c r="C1616" s="92" t="s">
        <v>710</v>
      </c>
      <c r="D1616" s="93">
        <v>20</v>
      </c>
      <c r="E1616" s="92" t="s">
        <v>711</v>
      </c>
      <c r="F1616" s="93" t="s">
        <v>669</v>
      </c>
      <c r="G1616" s="94" t="str">
        <f t="shared" si="51"/>
        <v>174BOG20</v>
      </c>
      <c r="H1616" s="95">
        <v>174</v>
      </c>
      <c r="I1616" s="92" t="s">
        <v>4</v>
      </c>
      <c r="J1616" s="96">
        <v>33341.3502763</v>
      </c>
    </row>
    <row r="1617" spans="2:10">
      <c r="B1617" s="91" t="str">
        <f t="shared" si="50"/>
        <v>Sobre de pagoCCE-135-AMP-2014-20</v>
      </c>
      <c r="C1617" s="92" t="s">
        <v>710</v>
      </c>
      <c r="D1617" s="93">
        <v>20</v>
      </c>
      <c r="E1617" s="92" t="s">
        <v>711</v>
      </c>
      <c r="F1617" s="93" t="s">
        <v>669</v>
      </c>
      <c r="G1617" s="94" t="str">
        <f t="shared" si="51"/>
        <v>175BOG20</v>
      </c>
      <c r="H1617" s="95">
        <v>175</v>
      </c>
      <c r="I1617" s="92" t="s">
        <v>224</v>
      </c>
      <c r="J1617" s="96">
        <v>4927.3454560000009</v>
      </c>
    </row>
    <row r="1618" spans="2:10">
      <c r="B1618" s="91" t="str">
        <f t="shared" si="50"/>
        <v>Sobre medio oficioCCE-135-AMP-2014-20</v>
      </c>
      <c r="C1618" s="92" t="s">
        <v>710</v>
      </c>
      <c r="D1618" s="93">
        <v>20</v>
      </c>
      <c r="E1618" s="92" t="s">
        <v>711</v>
      </c>
      <c r="F1618" s="93" t="s">
        <v>669</v>
      </c>
      <c r="G1618" s="94" t="str">
        <f t="shared" si="51"/>
        <v>176BOG20</v>
      </c>
      <c r="H1618" s="95">
        <v>176</v>
      </c>
      <c r="I1618" s="92" t="s">
        <v>225</v>
      </c>
      <c r="J1618" s="96">
        <v>7226.4193595000006</v>
      </c>
    </row>
    <row r="1619" spans="2:10">
      <c r="B1619" s="91" t="str">
        <f t="shared" si="50"/>
        <v>Sobre cartaCCE-135-AMP-2014-20</v>
      </c>
      <c r="C1619" s="92" t="s">
        <v>710</v>
      </c>
      <c r="D1619" s="93">
        <v>20</v>
      </c>
      <c r="E1619" s="92" t="s">
        <v>711</v>
      </c>
      <c r="F1619" s="93" t="s">
        <v>669</v>
      </c>
      <c r="G1619" s="94" t="str">
        <f t="shared" si="51"/>
        <v>177BOG20</v>
      </c>
      <c r="H1619" s="95">
        <v>177</v>
      </c>
      <c r="I1619" s="92" t="s">
        <v>226</v>
      </c>
      <c r="J1619" s="96">
        <v>9033.8206453000003</v>
      </c>
    </row>
    <row r="1620" spans="2:10">
      <c r="B1620" s="91" t="str">
        <f t="shared" si="50"/>
        <v>Sobre oficioCCE-135-AMP-2014-20</v>
      </c>
      <c r="C1620" s="92" t="s">
        <v>710</v>
      </c>
      <c r="D1620" s="93">
        <v>20</v>
      </c>
      <c r="E1620" s="92" t="s">
        <v>711</v>
      </c>
      <c r="F1620" s="93" t="s">
        <v>669</v>
      </c>
      <c r="G1620" s="94" t="str">
        <f t="shared" si="51"/>
        <v>178BOG20</v>
      </c>
      <c r="H1620" s="95">
        <v>178</v>
      </c>
      <c r="I1620" s="92" t="s">
        <v>227</v>
      </c>
      <c r="J1620" s="96">
        <v>11497.4933733</v>
      </c>
    </row>
    <row r="1621" spans="2:10">
      <c r="B1621" s="91" t="str">
        <f t="shared" si="50"/>
        <v>Sobre radiólogoCCE-135-AMP-2014-20</v>
      </c>
      <c r="C1621" s="92" t="s">
        <v>710</v>
      </c>
      <c r="D1621" s="93">
        <v>20</v>
      </c>
      <c r="E1621" s="92" t="s">
        <v>711</v>
      </c>
      <c r="F1621" s="93" t="s">
        <v>669</v>
      </c>
      <c r="G1621" s="94" t="str">
        <f t="shared" si="51"/>
        <v>179BOG20</v>
      </c>
      <c r="H1621" s="95">
        <v>179</v>
      </c>
      <c r="I1621" s="92" t="s">
        <v>228</v>
      </c>
      <c r="J1621" s="96">
        <v>25457.597546700003</v>
      </c>
    </row>
    <row r="1622" spans="2:10">
      <c r="B1622" s="91" t="str">
        <f t="shared" si="50"/>
        <v>BanderitasCCE-135-AMP-2014-20</v>
      </c>
      <c r="C1622" s="92" t="s">
        <v>710</v>
      </c>
      <c r="D1622" s="93">
        <v>20</v>
      </c>
      <c r="E1622" s="92" t="s">
        <v>711</v>
      </c>
      <c r="F1622" s="93" t="s">
        <v>669</v>
      </c>
      <c r="G1622" s="94" t="str">
        <f t="shared" si="51"/>
        <v>180BOG20</v>
      </c>
      <c r="H1622" s="95">
        <v>180</v>
      </c>
      <c r="I1622" s="92" t="s">
        <v>1</v>
      </c>
      <c r="J1622" s="96">
        <v>18050.650444199997</v>
      </c>
    </row>
    <row r="1623" spans="2:10">
      <c r="B1623" s="91" t="str">
        <f t="shared" si="50"/>
        <v>Archivador de fuelle en yuteCCE-135-AMP-2014-16</v>
      </c>
      <c r="C1623" s="92" t="s">
        <v>700</v>
      </c>
      <c r="D1623" s="93">
        <v>16</v>
      </c>
      <c r="E1623" s="92" t="s">
        <v>701</v>
      </c>
      <c r="F1623" s="93" t="s">
        <v>669</v>
      </c>
      <c r="G1623" s="94" t="str">
        <f t="shared" si="51"/>
        <v>1BOG16</v>
      </c>
      <c r="H1623" s="95">
        <v>1</v>
      </c>
      <c r="I1623" s="92" t="s">
        <v>205</v>
      </c>
      <c r="J1623" s="96">
        <v>6712.4745599999997</v>
      </c>
    </row>
    <row r="1624" spans="2:10">
      <c r="B1624" s="91" t="str">
        <f t="shared" si="50"/>
        <v>Archivador de fuelle en polipropilenoCCE-135-AMP-2014-16</v>
      </c>
      <c r="C1624" s="92" t="s">
        <v>700</v>
      </c>
      <c r="D1624" s="93">
        <v>16</v>
      </c>
      <c r="E1624" s="92" t="s">
        <v>701</v>
      </c>
      <c r="F1624" s="93" t="s">
        <v>669</v>
      </c>
      <c r="G1624" s="94" t="str">
        <f t="shared" si="51"/>
        <v>2BOG16</v>
      </c>
      <c r="H1624" s="95">
        <v>2</v>
      </c>
      <c r="I1624" s="92" t="s">
        <v>206</v>
      </c>
      <c r="J1624" s="96">
        <v>6432.7881199999993</v>
      </c>
    </row>
    <row r="1625" spans="2:10">
      <c r="B1625" s="91" t="str">
        <f t="shared" si="50"/>
        <v>Cajas para archivo histórico referencia x-100 CCE-135-AMP-2014-16</v>
      </c>
      <c r="C1625" s="92" t="s">
        <v>700</v>
      </c>
      <c r="D1625" s="93">
        <v>16</v>
      </c>
      <c r="E1625" s="92" t="s">
        <v>701</v>
      </c>
      <c r="F1625" s="93" t="s">
        <v>669</v>
      </c>
      <c r="G1625" s="94" t="str">
        <f t="shared" si="51"/>
        <v>3BOG16</v>
      </c>
      <c r="H1625" s="95">
        <v>3</v>
      </c>
      <c r="I1625" s="92" t="s">
        <v>188</v>
      </c>
      <c r="J1625" s="96">
        <v>1538.2754200000002</v>
      </c>
    </row>
    <row r="1626" spans="2:10">
      <c r="B1626" s="91" t="str">
        <f t="shared" si="50"/>
        <v>Cajas para archivo central referencia x-200 CCE-135-AMP-2014-16</v>
      </c>
      <c r="C1626" s="92" t="s">
        <v>700</v>
      </c>
      <c r="D1626" s="93">
        <v>16</v>
      </c>
      <c r="E1626" s="92" t="s">
        <v>701</v>
      </c>
      <c r="F1626" s="93" t="s">
        <v>669</v>
      </c>
      <c r="G1626" s="94" t="str">
        <f t="shared" si="51"/>
        <v>4BOG16</v>
      </c>
      <c r="H1626" s="95">
        <v>4</v>
      </c>
      <c r="I1626" s="92" t="s">
        <v>207</v>
      </c>
      <c r="J1626" s="96">
        <v>1887.8834700000002</v>
      </c>
    </row>
    <row r="1627" spans="2:10">
      <c r="B1627" s="91" t="str">
        <f t="shared" si="50"/>
        <v>Cajas para archivo referencia x-300 CCE-135-AMP-2014-16</v>
      </c>
      <c r="C1627" s="92" t="s">
        <v>700</v>
      </c>
      <c r="D1627" s="93">
        <v>16</v>
      </c>
      <c r="E1627" s="92" t="s">
        <v>701</v>
      </c>
      <c r="F1627" s="93" t="s">
        <v>669</v>
      </c>
      <c r="G1627" s="94" t="str">
        <f t="shared" si="51"/>
        <v>5BOG16</v>
      </c>
      <c r="H1627" s="95">
        <v>5</v>
      </c>
      <c r="I1627" s="92" t="s">
        <v>208</v>
      </c>
      <c r="J1627" s="96">
        <v>3635.9237200000002</v>
      </c>
    </row>
    <row r="1628" spans="2:10">
      <c r="B1628" s="91" t="str">
        <f t="shared" si="50"/>
        <v>Sobrecubiertas LateralesCCE-135-AMP-2014-16</v>
      </c>
      <c r="C1628" s="92" t="s">
        <v>700</v>
      </c>
      <c r="D1628" s="93">
        <v>16</v>
      </c>
      <c r="E1628" s="92" t="s">
        <v>701</v>
      </c>
      <c r="F1628" s="93" t="s">
        <v>669</v>
      </c>
      <c r="G1628" s="94" t="str">
        <f t="shared" si="51"/>
        <v>6BOG16</v>
      </c>
      <c r="H1628" s="95">
        <v>6</v>
      </c>
      <c r="I1628" s="92" t="s">
        <v>187</v>
      </c>
      <c r="J1628" s="96">
        <v>825.07499799999994</v>
      </c>
    </row>
    <row r="1629" spans="2:10" ht="25.5">
      <c r="B1629" s="91" t="str">
        <f t="shared" si="50"/>
        <v>Caja de almacenamiento horizontal para documentos de mediano formatoCCE-135-AMP-2014-16</v>
      </c>
      <c r="C1629" s="92" t="s">
        <v>700</v>
      </c>
      <c r="D1629" s="93">
        <v>16</v>
      </c>
      <c r="E1629" s="92" t="s">
        <v>701</v>
      </c>
      <c r="F1629" s="93" t="s">
        <v>669</v>
      </c>
      <c r="G1629" s="94" t="str">
        <f t="shared" si="51"/>
        <v>7BOG16</v>
      </c>
      <c r="H1629" s="95">
        <v>7</v>
      </c>
      <c r="I1629" s="92" t="s">
        <v>186</v>
      </c>
      <c r="J1629" s="96">
        <v>3496.0805</v>
      </c>
    </row>
    <row r="1630" spans="2:10" ht="25.5">
      <c r="B1630" s="91" t="str">
        <f t="shared" si="50"/>
        <v>Caja de almacenamiento horizontal para documentos de gran formatoCCE-135-AMP-2014-16</v>
      </c>
      <c r="C1630" s="92" t="s">
        <v>700</v>
      </c>
      <c r="D1630" s="93">
        <v>16</v>
      </c>
      <c r="E1630" s="92" t="s">
        <v>701</v>
      </c>
      <c r="F1630" s="93" t="s">
        <v>669</v>
      </c>
      <c r="G1630" s="94" t="str">
        <f t="shared" si="51"/>
        <v>8BOG16</v>
      </c>
      <c r="H1630" s="95">
        <v>8</v>
      </c>
      <c r="I1630" s="92" t="s">
        <v>185</v>
      </c>
      <c r="J1630" s="96">
        <v>4754.6694800000005</v>
      </c>
    </row>
    <row r="1631" spans="2:10">
      <c r="B1631" s="91" t="str">
        <f t="shared" si="50"/>
        <v>Carpeta presentación CCE-135-AMP-2014-16</v>
      </c>
      <c r="C1631" s="92" t="s">
        <v>700</v>
      </c>
      <c r="D1631" s="93">
        <v>16</v>
      </c>
      <c r="E1631" s="92" t="s">
        <v>701</v>
      </c>
      <c r="F1631" s="93" t="s">
        <v>669</v>
      </c>
      <c r="G1631" s="94" t="str">
        <f t="shared" si="51"/>
        <v>9BOG16</v>
      </c>
      <c r="H1631" s="95">
        <v>9</v>
      </c>
      <c r="I1631" s="92" t="s">
        <v>184</v>
      </c>
      <c r="J1631" s="96">
        <v>433.513982</v>
      </c>
    </row>
    <row r="1632" spans="2:10">
      <c r="B1632" s="91" t="str">
        <f t="shared" si="50"/>
        <v>Carpeta tipo 4 aletas en cartulina esmaltadaCCE-135-AMP-2014-16</v>
      </c>
      <c r="C1632" s="92" t="s">
        <v>700</v>
      </c>
      <c r="D1632" s="93">
        <v>16</v>
      </c>
      <c r="E1632" s="92" t="s">
        <v>701</v>
      </c>
      <c r="F1632" s="93" t="s">
        <v>669</v>
      </c>
      <c r="G1632" s="94" t="str">
        <f t="shared" si="51"/>
        <v>10BOG16</v>
      </c>
      <c r="H1632" s="95">
        <v>10</v>
      </c>
      <c r="I1632" s="92" t="s">
        <v>210</v>
      </c>
      <c r="J1632" s="96">
        <v>769.13771000000008</v>
      </c>
    </row>
    <row r="1633" spans="2:10">
      <c r="B1633" s="91" t="str">
        <f t="shared" si="50"/>
        <v>Carpeta tipo 4 aletas en cartulina desacidificadaCCE-135-AMP-2014-16</v>
      </c>
      <c r="C1633" s="92" t="s">
        <v>700</v>
      </c>
      <c r="D1633" s="93">
        <v>16</v>
      </c>
      <c r="E1633" s="92" t="s">
        <v>701</v>
      </c>
      <c r="F1633" s="93" t="s">
        <v>669</v>
      </c>
      <c r="G1633" s="94" t="str">
        <f t="shared" si="51"/>
        <v>11BOG16</v>
      </c>
      <c r="H1633" s="95">
        <v>11</v>
      </c>
      <c r="I1633" s="92" t="s">
        <v>183</v>
      </c>
      <c r="J1633" s="96">
        <v>2754.9114339999996</v>
      </c>
    </row>
    <row r="1634" spans="2:10">
      <c r="B1634" s="91" t="str">
        <f t="shared" si="50"/>
        <v>Legajador AZ CCE-135-AMP-2014-16</v>
      </c>
      <c r="C1634" s="92" t="s">
        <v>700</v>
      </c>
      <c r="D1634" s="93">
        <v>16</v>
      </c>
      <c r="E1634" s="92" t="s">
        <v>701</v>
      </c>
      <c r="F1634" s="93" t="s">
        <v>669</v>
      </c>
      <c r="G1634" s="94" t="str">
        <f t="shared" si="51"/>
        <v>12BOG16</v>
      </c>
      <c r="H1634" s="95">
        <v>12</v>
      </c>
      <c r="I1634" s="92" t="s">
        <v>211</v>
      </c>
      <c r="J1634" s="96">
        <v>3356.2372799999998</v>
      </c>
    </row>
    <row r="1635" spans="2:10">
      <c r="B1635" s="91" t="str">
        <f t="shared" si="50"/>
        <v>Carpeta tipo catálogo 0.5 PulgCCE-135-AMP-2014-16</v>
      </c>
      <c r="C1635" s="92" t="s">
        <v>700</v>
      </c>
      <c r="D1635" s="93">
        <v>16</v>
      </c>
      <c r="E1635" s="92" t="s">
        <v>701</v>
      </c>
      <c r="F1635" s="93" t="s">
        <v>669</v>
      </c>
      <c r="G1635" s="94" t="str">
        <f t="shared" si="51"/>
        <v>13BOG16</v>
      </c>
      <c r="H1635" s="95">
        <v>13</v>
      </c>
      <c r="I1635" s="92" t="s">
        <v>1027</v>
      </c>
      <c r="J1635" s="96">
        <v>4614.8262599999998</v>
      </c>
    </row>
    <row r="1636" spans="2:10">
      <c r="B1636" s="91" t="str">
        <f t="shared" si="50"/>
        <v>Carpeta tipo catálogo 1 PulgCCE-135-AMP-2014-16</v>
      </c>
      <c r="C1636" s="92" t="s">
        <v>700</v>
      </c>
      <c r="D1636" s="93">
        <v>16</v>
      </c>
      <c r="E1636" s="92" t="s">
        <v>701</v>
      </c>
      <c r="F1636" s="93" t="s">
        <v>669</v>
      </c>
      <c r="G1636" s="94" t="str">
        <f t="shared" si="51"/>
        <v>14BOG16</v>
      </c>
      <c r="H1636" s="95">
        <v>14</v>
      </c>
      <c r="I1636" s="92" t="s">
        <v>1029</v>
      </c>
      <c r="J1636" s="96">
        <v>4740.6851580000002</v>
      </c>
    </row>
    <row r="1637" spans="2:10">
      <c r="B1637" s="91" t="str">
        <f t="shared" si="50"/>
        <v>Carpeta tipo catálogo 2 PulgCCE-135-AMP-2014-16</v>
      </c>
      <c r="C1637" s="92" t="s">
        <v>700</v>
      </c>
      <c r="D1637" s="93">
        <v>16</v>
      </c>
      <c r="E1637" s="92" t="s">
        <v>701</v>
      </c>
      <c r="F1637" s="93" t="s">
        <v>669</v>
      </c>
      <c r="G1637" s="94" t="str">
        <f t="shared" si="51"/>
        <v>15BOG16</v>
      </c>
      <c r="H1637" s="95">
        <v>15</v>
      </c>
      <c r="I1637" s="92" t="s">
        <v>1031</v>
      </c>
      <c r="J1637" s="96">
        <v>6362.8665099999998</v>
      </c>
    </row>
    <row r="1638" spans="2:10">
      <c r="B1638" s="91" t="str">
        <f t="shared" si="50"/>
        <v>Carpeta tipo catálogo 3 PulgCCE-135-AMP-2014-16</v>
      </c>
      <c r="C1638" s="92" t="s">
        <v>700</v>
      </c>
      <c r="D1638" s="93">
        <v>16</v>
      </c>
      <c r="E1638" s="92" t="s">
        <v>701</v>
      </c>
      <c r="F1638" s="93" t="s">
        <v>669</v>
      </c>
      <c r="G1638" s="94" t="str">
        <f t="shared" si="51"/>
        <v>16BOG16</v>
      </c>
      <c r="H1638" s="95">
        <v>16</v>
      </c>
      <c r="I1638" s="92" t="s">
        <v>1033</v>
      </c>
      <c r="J1638" s="96">
        <v>8040.9851500000004</v>
      </c>
    </row>
    <row r="1639" spans="2:10">
      <c r="B1639" s="91" t="str">
        <f t="shared" si="50"/>
        <v>Carpeta tipo catálogo 4 PulgCCE-135-AMP-2014-16</v>
      </c>
      <c r="C1639" s="92" t="s">
        <v>700</v>
      </c>
      <c r="D1639" s="93">
        <v>16</v>
      </c>
      <c r="E1639" s="92" t="s">
        <v>701</v>
      </c>
      <c r="F1639" s="93" t="s">
        <v>669</v>
      </c>
      <c r="G1639" s="94" t="str">
        <f t="shared" si="51"/>
        <v>17BOG16</v>
      </c>
      <c r="H1639" s="95">
        <v>17</v>
      </c>
      <c r="I1639" s="92" t="s">
        <v>1035</v>
      </c>
      <c r="J1639" s="96">
        <v>8600.3580300000012</v>
      </c>
    </row>
    <row r="1640" spans="2:10" ht="25.5">
      <c r="B1640" s="91" t="str">
        <f t="shared" si="50"/>
        <v>Folder celuguia con porta guía plástica en posición horizontalCCE-135-AMP-2014-16</v>
      </c>
      <c r="C1640" s="92" t="s">
        <v>700</v>
      </c>
      <c r="D1640" s="93">
        <v>16</v>
      </c>
      <c r="E1640" s="92" t="s">
        <v>701</v>
      </c>
      <c r="F1640" s="93" t="s">
        <v>669</v>
      </c>
      <c r="G1640" s="94" t="str">
        <f t="shared" si="51"/>
        <v>18BOG16</v>
      </c>
      <c r="H1640" s="95">
        <v>18</v>
      </c>
      <c r="I1640" s="92" t="s">
        <v>177</v>
      </c>
      <c r="J1640" s="96">
        <v>7691.3770999999997</v>
      </c>
    </row>
    <row r="1641" spans="2:10" ht="25.5">
      <c r="B1641" s="91" t="str">
        <f t="shared" si="50"/>
        <v>Folder celuguia con porta guía plástica en posición verticalCCE-135-AMP-2014-16</v>
      </c>
      <c r="C1641" s="92" t="s">
        <v>700</v>
      </c>
      <c r="D1641" s="93">
        <v>16</v>
      </c>
      <c r="E1641" s="92" t="s">
        <v>701</v>
      </c>
      <c r="F1641" s="93" t="s">
        <v>669</v>
      </c>
      <c r="G1641" s="94" t="str">
        <f t="shared" si="51"/>
        <v>19BOG16</v>
      </c>
      <c r="H1641" s="95">
        <v>19</v>
      </c>
      <c r="I1641" s="92" t="s">
        <v>176</v>
      </c>
      <c r="J1641" s="96">
        <v>7691.3770999999997</v>
      </c>
    </row>
    <row r="1642" spans="2:10">
      <c r="B1642" s="91" t="str">
        <f t="shared" si="50"/>
        <v>Folder colgante de varilla plásticaCCE-135-AMP-2014-16</v>
      </c>
      <c r="C1642" s="92" t="s">
        <v>700</v>
      </c>
      <c r="D1642" s="93">
        <v>16</v>
      </c>
      <c r="E1642" s="92" t="s">
        <v>701</v>
      </c>
      <c r="F1642" s="93" t="s">
        <v>669</v>
      </c>
      <c r="G1642" s="94" t="str">
        <f t="shared" si="51"/>
        <v>20BOG16</v>
      </c>
      <c r="H1642" s="95">
        <v>20</v>
      </c>
      <c r="I1642" s="92" t="s">
        <v>175</v>
      </c>
      <c r="J1642" s="96">
        <v>25171.779600000002</v>
      </c>
    </row>
    <row r="1643" spans="2:10" ht="25.5">
      <c r="B1643" s="91" t="str">
        <f t="shared" si="50"/>
        <v>Carpetas plegadas por la mitad en cartulina esmaltadaCCE-135-AMP-2014-16</v>
      </c>
      <c r="C1643" s="92" t="s">
        <v>700</v>
      </c>
      <c r="D1643" s="93">
        <v>16</v>
      </c>
      <c r="E1643" s="92" t="s">
        <v>701</v>
      </c>
      <c r="F1643" s="93" t="s">
        <v>669</v>
      </c>
      <c r="G1643" s="94" t="str">
        <f t="shared" si="51"/>
        <v>21BOG16</v>
      </c>
      <c r="H1643" s="95">
        <v>21</v>
      </c>
      <c r="I1643" s="92" t="s">
        <v>212</v>
      </c>
      <c r="J1643" s="96">
        <v>19857.737239999999</v>
      </c>
    </row>
    <row r="1644" spans="2:10" ht="25.5">
      <c r="B1644" s="91" t="str">
        <f t="shared" si="50"/>
        <v>Carpetas plegadas por la mitad en cartulina desacidificadaCCE-135-AMP-2014-16</v>
      </c>
      <c r="C1644" s="92" t="s">
        <v>700</v>
      </c>
      <c r="D1644" s="93">
        <v>16</v>
      </c>
      <c r="E1644" s="92" t="s">
        <v>701</v>
      </c>
      <c r="F1644" s="93" t="s">
        <v>669</v>
      </c>
      <c r="G1644" s="94" t="str">
        <f t="shared" si="51"/>
        <v>22BOG16</v>
      </c>
      <c r="H1644" s="95">
        <v>22</v>
      </c>
      <c r="I1644" s="92" t="s">
        <v>174</v>
      </c>
      <c r="J1644" s="96">
        <v>63628.665099999998</v>
      </c>
    </row>
    <row r="1645" spans="2:10">
      <c r="B1645" s="91" t="str">
        <f t="shared" si="50"/>
        <v>Plastifolder carta con gancho legajadorCCE-135-AMP-2014-16</v>
      </c>
      <c r="C1645" s="92" t="s">
        <v>700</v>
      </c>
      <c r="D1645" s="93">
        <v>16</v>
      </c>
      <c r="E1645" s="92" t="s">
        <v>701</v>
      </c>
      <c r="F1645" s="93" t="s">
        <v>669</v>
      </c>
      <c r="G1645" s="94" t="str">
        <f t="shared" si="51"/>
        <v>23BOG16</v>
      </c>
      <c r="H1645" s="95">
        <v>23</v>
      </c>
      <c r="I1645" s="92" t="s">
        <v>173</v>
      </c>
      <c r="J1645" s="96">
        <v>1306.1356748000001</v>
      </c>
    </row>
    <row r="1646" spans="2:10">
      <c r="B1646" s="91" t="str">
        <f t="shared" si="50"/>
        <v>Plastifolder oficio con gancho legajadorCCE-135-AMP-2014-16</v>
      </c>
      <c r="C1646" s="92" t="s">
        <v>700</v>
      </c>
      <c r="D1646" s="93">
        <v>16</v>
      </c>
      <c r="E1646" s="92" t="s">
        <v>701</v>
      </c>
      <c r="F1646" s="93" t="s">
        <v>669</v>
      </c>
      <c r="G1646" s="94" t="str">
        <f t="shared" si="51"/>
        <v>24BOG16</v>
      </c>
      <c r="H1646" s="95">
        <v>24</v>
      </c>
      <c r="I1646" s="92" t="s">
        <v>172</v>
      </c>
      <c r="J1646" s="96">
        <v>1433.3930049999999</v>
      </c>
    </row>
    <row r="1647" spans="2:10">
      <c r="B1647" s="91" t="str">
        <f t="shared" si="50"/>
        <v>Plastifolder carta con biselCCE-135-AMP-2014-16</v>
      </c>
      <c r="C1647" s="92" t="s">
        <v>700</v>
      </c>
      <c r="D1647" s="93">
        <v>16</v>
      </c>
      <c r="E1647" s="92" t="s">
        <v>701</v>
      </c>
      <c r="F1647" s="93" t="s">
        <v>669</v>
      </c>
      <c r="G1647" s="94" t="str">
        <f t="shared" si="51"/>
        <v>25BOG16</v>
      </c>
      <c r="H1647" s="95">
        <v>25</v>
      </c>
      <c r="I1647" s="92" t="s">
        <v>171</v>
      </c>
      <c r="J1647" s="96">
        <v>303.45978740000004</v>
      </c>
    </row>
    <row r="1648" spans="2:10">
      <c r="B1648" s="91" t="str">
        <f t="shared" si="50"/>
        <v>Plastifolder oficio con biselCCE-135-AMP-2014-16</v>
      </c>
      <c r="C1648" s="92" t="s">
        <v>700</v>
      </c>
      <c r="D1648" s="93">
        <v>16</v>
      </c>
      <c r="E1648" s="92" t="s">
        <v>701</v>
      </c>
      <c r="F1648" s="93" t="s">
        <v>669</v>
      </c>
      <c r="G1648" s="94" t="str">
        <f t="shared" si="51"/>
        <v>26BOG16</v>
      </c>
      <c r="H1648" s="95">
        <v>26</v>
      </c>
      <c r="I1648" s="92" t="s">
        <v>170</v>
      </c>
      <c r="J1648" s="96">
        <v>293.67076199999997</v>
      </c>
    </row>
    <row r="1649" spans="2:10">
      <c r="B1649" s="91" t="str">
        <f t="shared" si="50"/>
        <v>Almohadilla dactilarCCE-135-AMP-2014-16</v>
      </c>
      <c r="C1649" s="92" t="s">
        <v>700</v>
      </c>
      <c r="D1649" s="93">
        <v>16</v>
      </c>
      <c r="E1649" s="92" t="s">
        <v>701</v>
      </c>
      <c r="F1649" s="93" t="s">
        <v>669</v>
      </c>
      <c r="G1649" s="94" t="str">
        <f t="shared" si="51"/>
        <v>27BOG16</v>
      </c>
      <c r="H1649" s="95">
        <v>27</v>
      </c>
      <c r="I1649" s="92" t="s">
        <v>169</v>
      </c>
      <c r="J1649" s="96">
        <v>1678.1186399999999</v>
      </c>
    </row>
    <row r="1650" spans="2:10">
      <c r="B1650" s="91" t="str">
        <f t="shared" si="50"/>
        <v>Almohadilla dactilar recargableCCE-135-AMP-2014-16</v>
      </c>
      <c r="C1650" s="92" t="s">
        <v>700</v>
      </c>
      <c r="D1650" s="93">
        <v>16</v>
      </c>
      <c r="E1650" s="92" t="s">
        <v>701</v>
      </c>
      <c r="F1650" s="93" t="s">
        <v>669</v>
      </c>
      <c r="G1650" s="94" t="str">
        <f t="shared" si="51"/>
        <v>28BOG16</v>
      </c>
      <c r="H1650" s="95">
        <v>28</v>
      </c>
      <c r="I1650" s="92" t="s">
        <v>168</v>
      </c>
      <c r="J1650" s="96">
        <v>3496.0805</v>
      </c>
    </row>
    <row r="1651" spans="2:10">
      <c r="B1651" s="91" t="str">
        <f t="shared" si="50"/>
        <v>Almohadilla para sello recargableCCE-135-AMP-2014-16</v>
      </c>
      <c r="C1651" s="92" t="s">
        <v>700</v>
      </c>
      <c r="D1651" s="93">
        <v>16</v>
      </c>
      <c r="E1651" s="92" t="s">
        <v>701</v>
      </c>
      <c r="F1651" s="93" t="s">
        <v>669</v>
      </c>
      <c r="G1651" s="94" t="str">
        <f t="shared" si="51"/>
        <v>29BOG16</v>
      </c>
      <c r="H1651" s="95">
        <v>29</v>
      </c>
      <c r="I1651" s="92" t="s">
        <v>167</v>
      </c>
      <c r="J1651" s="96">
        <v>1538.2754200000002</v>
      </c>
    </row>
    <row r="1652" spans="2:10">
      <c r="B1652" s="91" t="str">
        <f t="shared" si="50"/>
        <v>Tinta para almohadillas x 500 c.c.CCE-135-AMP-2014-16</v>
      </c>
      <c r="C1652" s="92" t="s">
        <v>700</v>
      </c>
      <c r="D1652" s="93">
        <v>16</v>
      </c>
      <c r="E1652" s="92" t="s">
        <v>701</v>
      </c>
      <c r="F1652" s="93" t="s">
        <v>669</v>
      </c>
      <c r="G1652" s="94" t="str">
        <f t="shared" si="51"/>
        <v>30BOG16</v>
      </c>
      <c r="H1652" s="95">
        <v>30</v>
      </c>
      <c r="I1652" s="92" t="s">
        <v>166</v>
      </c>
      <c r="J1652" s="96">
        <v>8250.7499800000005</v>
      </c>
    </row>
    <row r="1653" spans="2:10">
      <c r="B1653" s="91" t="str">
        <f t="shared" si="50"/>
        <v>Tinta para almohadillas x galónCCE-135-AMP-2014-16</v>
      </c>
      <c r="C1653" s="92" t="s">
        <v>700</v>
      </c>
      <c r="D1653" s="93">
        <v>16</v>
      </c>
      <c r="E1653" s="92" t="s">
        <v>701</v>
      </c>
      <c r="F1653" s="93" t="s">
        <v>669</v>
      </c>
      <c r="G1653" s="94" t="str">
        <f t="shared" si="51"/>
        <v>31BOG16</v>
      </c>
      <c r="H1653" s="95">
        <v>31</v>
      </c>
      <c r="I1653" s="92" t="s">
        <v>164</v>
      </c>
      <c r="J1653" s="96">
        <v>44050.614300000001</v>
      </c>
    </row>
    <row r="1654" spans="2:10">
      <c r="B1654" s="91" t="str">
        <f t="shared" si="50"/>
        <v>Bandas elásticas ref. 22 x 25gCCE-135-AMP-2014-16</v>
      </c>
      <c r="C1654" s="92" t="s">
        <v>700</v>
      </c>
      <c r="D1654" s="93">
        <v>16</v>
      </c>
      <c r="E1654" s="92" t="s">
        <v>701</v>
      </c>
      <c r="F1654" s="93" t="s">
        <v>669</v>
      </c>
      <c r="G1654" s="94" t="str">
        <f t="shared" si="51"/>
        <v>32BOG16</v>
      </c>
      <c r="H1654" s="95">
        <v>32</v>
      </c>
      <c r="I1654" s="92" t="s">
        <v>162</v>
      </c>
      <c r="J1654" s="96">
        <v>279.68644</v>
      </c>
    </row>
    <row r="1655" spans="2:10">
      <c r="B1655" s="91" t="str">
        <f t="shared" si="50"/>
        <v>Bandas elásticas ref. 22 x kilo CCE-135-AMP-2014-16</v>
      </c>
      <c r="C1655" s="92" t="s">
        <v>700</v>
      </c>
      <c r="D1655" s="93">
        <v>16</v>
      </c>
      <c r="E1655" s="92" t="s">
        <v>701</v>
      </c>
      <c r="F1655" s="93" t="s">
        <v>669</v>
      </c>
      <c r="G1655" s="94" t="str">
        <f t="shared" si="51"/>
        <v>33BOG16</v>
      </c>
      <c r="H1655" s="95">
        <v>33</v>
      </c>
      <c r="I1655" s="92" t="s">
        <v>160</v>
      </c>
      <c r="J1655" s="96">
        <v>7971.0635400000001</v>
      </c>
    </row>
    <row r="1656" spans="2:10">
      <c r="B1656" s="91" t="str">
        <f t="shared" si="50"/>
        <v>Bisturí 18mmCCE-135-AMP-2014-16</v>
      </c>
      <c r="C1656" s="92" t="s">
        <v>700</v>
      </c>
      <c r="D1656" s="93">
        <v>16</v>
      </c>
      <c r="E1656" s="92" t="s">
        <v>701</v>
      </c>
      <c r="F1656" s="93" t="s">
        <v>669</v>
      </c>
      <c r="G1656" s="94" t="str">
        <f t="shared" si="51"/>
        <v>34BOG16</v>
      </c>
      <c r="H1656" s="95">
        <v>34</v>
      </c>
      <c r="I1656" s="92" t="s">
        <v>158</v>
      </c>
      <c r="J1656" s="96">
        <v>398.55317700000006</v>
      </c>
    </row>
    <row r="1657" spans="2:10">
      <c r="B1657" s="91" t="str">
        <f t="shared" si="50"/>
        <v>Bisturí 9mmCCE-135-AMP-2014-16</v>
      </c>
      <c r="C1657" s="92" t="s">
        <v>700</v>
      </c>
      <c r="D1657" s="93">
        <v>16</v>
      </c>
      <c r="E1657" s="92" t="s">
        <v>701</v>
      </c>
      <c r="F1657" s="93" t="s">
        <v>669</v>
      </c>
      <c r="G1657" s="94" t="str">
        <f t="shared" si="51"/>
        <v>35BOG16</v>
      </c>
      <c r="H1657" s="95">
        <v>35</v>
      </c>
      <c r="I1657" s="92" t="s">
        <v>157</v>
      </c>
      <c r="J1657" s="96">
        <v>188.78834700000002</v>
      </c>
    </row>
    <row r="1658" spans="2:10">
      <c r="B1658" s="91" t="str">
        <f t="shared" si="50"/>
        <v>Bolígrafo azul CCE-135-AMP-2014-16</v>
      </c>
      <c r="C1658" s="92" t="s">
        <v>700</v>
      </c>
      <c r="D1658" s="93">
        <v>16</v>
      </c>
      <c r="E1658" s="92" t="s">
        <v>701</v>
      </c>
      <c r="F1658" s="93" t="s">
        <v>669</v>
      </c>
      <c r="G1658" s="94" t="str">
        <f t="shared" si="51"/>
        <v>36BOG16</v>
      </c>
      <c r="H1658" s="95">
        <v>36</v>
      </c>
      <c r="I1658" s="92" t="s">
        <v>156</v>
      </c>
      <c r="J1658" s="96">
        <v>2768.8957560000003</v>
      </c>
    </row>
    <row r="1659" spans="2:10">
      <c r="B1659" s="91" t="str">
        <f t="shared" si="50"/>
        <v>Bolígrafo negro CCE-135-AMP-2014-16</v>
      </c>
      <c r="C1659" s="92" t="s">
        <v>700</v>
      </c>
      <c r="D1659" s="93">
        <v>16</v>
      </c>
      <c r="E1659" s="92" t="s">
        <v>701</v>
      </c>
      <c r="F1659" s="93" t="s">
        <v>669</v>
      </c>
      <c r="G1659" s="94" t="str">
        <f t="shared" si="51"/>
        <v>37BOG16</v>
      </c>
      <c r="H1659" s="95">
        <v>37</v>
      </c>
      <c r="I1659" s="92" t="s">
        <v>155</v>
      </c>
      <c r="J1659" s="96">
        <v>2768.8957560000003</v>
      </c>
    </row>
    <row r="1660" spans="2:10">
      <c r="B1660" s="91" t="str">
        <f t="shared" si="50"/>
        <v>Bolígrafo rojo CCE-135-AMP-2014-16</v>
      </c>
      <c r="C1660" s="92" t="s">
        <v>700</v>
      </c>
      <c r="D1660" s="93">
        <v>16</v>
      </c>
      <c r="E1660" s="92" t="s">
        <v>701</v>
      </c>
      <c r="F1660" s="93" t="s">
        <v>669</v>
      </c>
      <c r="G1660" s="94" t="str">
        <f t="shared" si="51"/>
        <v>38BOG16</v>
      </c>
      <c r="H1660" s="95">
        <v>38</v>
      </c>
      <c r="I1660" s="92" t="s">
        <v>154</v>
      </c>
      <c r="J1660" s="96">
        <v>2768.8957560000003</v>
      </c>
    </row>
    <row r="1661" spans="2:10">
      <c r="B1661" s="91" t="str">
        <f t="shared" si="50"/>
        <v>Borrador de nataCCE-135-AMP-2014-16</v>
      </c>
      <c r="C1661" s="92" t="s">
        <v>700</v>
      </c>
      <c r="D1661" s="93">
        <v>16</v>
      </c>
      <c r="E1661" s="92" t="s">
        <v>701</v>
      </c>
      <c r="F1661" s="93" t="s">
        <v>669</v>
      </c>
      <c r="G1661" s="94" t="str">
        <f t="shared" si="51"/>
        <v>39BOG16</v>
      </c>
      <c r="H1661" s="95">
        <v>39</v>
      </c>
      <c r="I1661" s="92" t="s">
        <v>153</v>
      </c>
      <c r="J1661" s="96">
        <v>188.78834700000002</v>
      </c>
    </row>
    <row r="1662" spans="2:10">
      <c r="B1662" s="91" t="str">
        <f t="shared" si="50"/>
        <v>Borrador para tableroCCE-135-AMP-2014-16</v>
      </c>
      <c r="C1662" s="92" t="s">
        <v>700</v>
      </c>
      <c r="D1662" s="93">
        <v>16</v>
      </c>
      <c r="E1662" s="92" t="s">
        <v>701</v>
      </c>
      <c r="F1662" s="93" t="s">
        <v>669</v>
      </c>
      <c r="G1662" s="94" t="str">
        <f t="shared" si="51"/>
        <v>40BOG16</v>
      </c>
      <c r="H1662" s="95">
        <v>40</v>
      </c>
      <c r="I1662" s="92" t="s">
        <v>152</v>
      </c>
      <c r="J1662" s="96">
        <v>755.15338800000006</v>
      </c>
    </row>
    <row r="1663" spans="2:10">
      <c r="B1663" s="91" t="str">
        <f t="shared" si="50"/>
        <v>Borrador para tinta CCE-135-AMP-2014-16</v>
      </c>
      <c r="C1663" s="92" t="s">
        <v>700</v>
      </c>
      <c r="D1663" s="93">
        <v>16</v>
      </c>
      <c r="E1663" s="92" t="s">
        <v>701</v>
      </c>
      <c r="F1663" s="93" t="s">
        <v>669</v>
      </c>
      <c r="G1663" s="94" t="str">
        <f t="shared" si="51"/>
        <v>41BOG16</v>
      </c>
      <c r="H1663" s="95">
        <v>41</v>
      </c>
      <c r="I1663" s="92" t="s">
        <v>151</v>
      </c>
      <c r="J1663" s="96">
        <v>48945.127</v>
      </c>
    </row>
    <row r="1664" spans="2:10">
      <c r="B1664" s="91" t="str">
        <f t="shared" si="50"/>
        <v>Calculadora de bolsilloCCE-135-AMP-2014-16</v>
      </c>
      <c r="C1664" s="92" t="s">
        <v>700</v>
      </c>
      <c r="D1664" s="93">
        <v>16</v>
      </c>
      <c r="E1664" s="92" t="s">
        <v>701</v>
      </c>
      <c r="F1664" s="93" t="s">
        <v>669</v>
      </c>
      <c r="G1664" s="94" t="str">
        <f t="shared" si="51"/>
        <v>42BOG16</v>
      </c>
      <c r="H1664" s="95">
        <v>42</v>
      </c>
      <c r="I1664" s="92" t="s">
        <v>150</v>
      </c>
      <c r="J1664" s="96">
        <v>6292.9449000000004</v>
      </c>
    </row>
    <row r="1665" spans="2:10">
      <c r="B1665" s="91" t="str">
        <f t="shared" si="50"/>
        <v>Calculadora escritorio 12 dígitosCCE-135-AMP-2014-16</v>
      </c>
      <c r="C1665" s="92" t="s">
        <v>700</v>
      </c>
      <c r="D1665" s="93">
        <v>16</v>
      </c>
      <c r="E1665" s="92" t="s">
        <v>701</v>
      </c>
      <c r="F1665" s="93" t="s">
        <v>669</v>
      </c>
      <c r="G1665" s="94" t="str">
        <f t="shared" si="51"/>
        <v>43BOG16</v>
      </c>
      <c r="H1665" s="95">
        <v>43</v>
      </c>
      <c r="I1665" s="92" t="s">
        <v>149</v>
      </c>
      <c r="J1665" s="96">
        <v>17480.4025</v>
      </c>
    </row>
    <row r="1666" spans="2:10">
      <c r="B1666" s="91" t="str">
        <f t="shared" ref="B1666:B1729" si="52">I1666&amp;E1666</f>
        <v>Calculadora escritorio 16 dígitosCCE-135-AMP-2014-16</v>
      </c>
      <c r="C1666" s="92" t="s">
        <v>700</v>
      </c>
      <c r="D1666" s="93">
        <v>16</v>
      </c>
      <c r="E1666" s="92" t="s">
        <v>701</v>
      </c>
      <c r="F1666" s="93" t="s">
        <v>669</v>
      </c>
      <c r="G1666" s="94" t="str">
        <f t="shared" si="51"/>
        <v>44BOG16</v>
      </c>
      <c r="H1666" s="95">
        <v>44</v>
      </c>
      <c r="I1666" s="92" t="s">
        <v>148</v>
      </c>
      <c r="J1666" s="96">
        <v>27968.644</v>
      </c>
    </row>
    <row r="1667" spans="2:10">
      <c r="B1667" s="91" t="str">
        <f t="shared" si="52"/>
        <v>Calculadora de escritorio con impresoraCCE-135-AMP-2014-16</v>
      </c>
      <c r="C1667" s="92" t="s">
        <v>700</v>
      </c>
      <c r="D1667" s="93">
        <v>16</v>
      </c>
      <c r="E1667" s="92" t="s">
        <v>701</v>
      </c>
      <c r="F1667" s="93" t="s">
        <v>669</v>
      </c>
      <c r="G1667" s="94" t="str">
        <f t="shared" ref="G1667:G1730" si="53">H1667&amp;F1667&amp;D1667</f>
        <v>45BOG16</v>
      </c>
      <c r="H1667" s="95">
        <v>45</v>
      </c>
      <c r="I1667" s="92" t="s">
        <v>147</v>
      </c>
      <c r="J1667" s="96">
        <v>139843.22</v>
      </c>
    </row>
    <row r="1668" spans="2:10">
      <c r="B1668" s="91" t="str">
        <f t="shared" si="52"/>
        <v>Chinches x 50CCE-135-AMP-2014-16</v>
      </c>
      <c r="C1668" s="92" t="s">
        <v>700</v>
      </c>
      <c r="D1668" s="93">
        <v>16</v>
      </c>
      <c r="E1668" s="92" t="s">
        <v>701</v>
      </c>
      <c r="F1668" s="93" t="s">
        <v>669</v>
      </c>
      <c r="G1668" s="94" t="str">
        <f t="shared" si="53"/>
        <v>46BOG16</v>
      </c>
      <c r="H1668" s="95">
        <v>46</v>
      </c>
      <c r="I1668" s="92" t="s">
        <v>146</v>
      </c>
      <c r="J1668" s="96">
        <v>552.380719</v>
      </c>
    </row>
    <row r="1669" spans="2:10">
      <c r="B1669" s="91" t="str">
        <f t="shared" si="52"/>
        <v>Chinches x 100CCE-135-AMP-2014-16</v>
      </c>
      <c r="C1669" s="92" t="s">
        <v>700</v>
      </c>
      <c r="D1669" s="93">
        <v>16</v>
      </c>
      <c r="E1669" s="92" t="s">
        <v>701</v>
      </c>
      <c r="F1669" s="93" t="s">
        <v>669</v>
      </c>
      <c r="G1669" s="94" t="str">
        <f t="shared" si="53"/>
        <v>47BOG16</v>
      </c>
      <c r="H1669" s="95">
        <v>47</v>
      </c>
      <c r="I1669" s="92" t="s">
        <v>145</v>
      </c>
      <c r="J1669" s="96">
        <v>629.29449</v>
      </c>
    </row>
    <row r="1670" spans="2:10">
      <c r="B1670" s="91" t="str">
        <f t="shared" si="52"/>
        <v>ChinchonesCCE-135-AMP-2014-16</v>
      </c>
      <c r="C1670" s="92" t="s">
        <v>700</v>
      </c>
      <c r="D1670" s="93">
        <v>16</v>
      </c>
      <c r="E1670" s="92" t="s">
        <v>701</v>
      </c>
      <c r="F1670" s="93" t="s">
        <v>669</v>
      </c>
      <c r="G1670" s="94" t="str">
        <f t="shared" si="53"/>
        <v>48BOG16</v>
      </c>
      <c r="H1670" s="95">
        <v>48</v>
      </c>
      <c r="I1670" s="92" t="s">
        <v>144</v>
      </c>
      <c r="J1670" s="96">
        <v>1538.2754200000002</v>
      </c>
    </row>
    <row r="1671" spans="2:10">
      <c r="B1671" s="91" t="str">
        <f t="shared" si="52"/>
        <v>Cinta de empaqueCCE-135-AMP-2014-16</v>
      </c>
      <c r="C1671" s="92" t="s">
        <v>700</v>
      </c>
      <c r="D1671" s="93">
        <v>16</v>
      </c>
      <c r="E1671" s="92" t="s">
        <v>701</v>
      </c>
      <c r="F1671" s="93" t="s">
        <v>669</v>
      </c>
      <c r="G1671" s="94" t="str">
        <f t="shared" si="53"/>
        <v>49BOG16</v>
      </c>
      <c r="H1671" s="95">
        <v>49</v>
      </c>
      <c r="I1671" s="92" t="s">
        <v>142</v>
      </c>
      <c r="J1671" s="96">
        <v>2726.9427900000001</v>
      </c>
    </row>
    <row r="1672" spans="2:10">
      <c r="B1672" s="91" t="str">
        <f t="shared" si="52"/>
        <v>Cinta para enmascarar 12mmCCE-135-AMP-2014-16</v>
      </c>
      <c r="C1672" s="92" t="s">
        <v>700</v>
      </c>
      <c r="D1672" s="93">
        <v>16</v>
      </c>
      <c r="E1672" s="92" t="s">
        <v>701</v>
      </c>
      <c r="F1672" s="93" t="s">
        <v>669</v>
      </c>
      <c r="G1672" s="94" t="str">
        <f t="shared" si="53"/>
        <v>50BOG16</v>
      </c>
      <c r="H1672" s="95">
        <v>50</v>
      </c>
      <c r="I1672" s="92" t="s">
        <v>141</v>
      </c>
      <c r="J1672" s="96">
        <v>1258.58898</v>
      </c>
    </row>
    <row r="1673" spans="2:10">
      <c r="B1673" s="91" t="str">
        <f t="shared" si="52"/>
        <v>Cinta para enmascarar  24mmCCE-135-AMP-2014-16</v>
      </c>
      <c r="C1673" s="92" t="s">
        <v>700</v>
      </c>
      <c r="D1673" s="93">
        <v>16</v>
      </c>
      <c r="E1673" s="92" t="s">
        <v>701</v>
      </c>
      <c r="F1673" s="93" t="s">
        <v>669</v>
      </c>
      <c r="G1673" s="94" t="str">
        <f t="shared" si="53"/>
        <v>51BOG16</v>
      </c>
      <c r="H1673" s="95">
        <v>51</v>
      </c>
      <c r="I1673" s="92" t="s">
        <v>140</v>
      </c>
      <c r="J1673" s="96">
        <v>2097.6482999999998</v>
      </c>
    </row>
    <row r="1674" spans="2:10">
      <c r="B1674" s="91" t="str">
        <f t="shared" si="52"/>
        <v>Cinta transparenteCCE-135-AMP-2014-16</v>
      </c>
      <c r="C1674" s="92" t="s">
        <v>700</v>
      </c>
      <c r="D1674" s="93">
        <v>16</v>
      </c>
      <c r="E1674" s="92" t="s">
        <v>701</v>
      </c>
      <c r="F1674" s="93" t="s">
        <v>669</v>
      </c>
      <c r="G1674" s="94" t="str">
        <f t="shared" si="53"/>
        <v>52BOG16</v>
      </c>
      <c r="H1674" s="95">
        <v>52</v>
      </c>
      <c r="I1674" s="92" t="s">
        <v>139</v>
      </c>
      <c r="J1674" s="96">
        <v>447.49830400000002</v>
      </c>
    </row>
    <row r="1675" spans="2:10">
      <c r="B1675" s="91" t="str">
        <f t="shared" si="52"/>
        <v>Clip estándar pequeñoCCE-135-AMP-2014-16</v>
      </c>
      <c r="C1675" s="92" t="s">
        <v>700</v>
      </c>
      <c r="D1675" s="93">
        <v>16</v>
      </c>
      <c r="E1675" s="92" t="s">
        <v>701</v>
      </c>
      <c r="F1675" s="93" t="s">
        <v>669</v>
      </c>
      <c r="G1675" s="94" t="str">
        <f t="shared" si="53"/>
        <v>53BOG16</v>
      </c>
      <c r="H1675" s="95">
        <v>53</v>
      </c>
      <c r="I1675" s="92" t="s">
        <v>138</v>
      </c>
      <c r="J1675" s="96">
        <v>349.60804999999999</v>
      </c>
    </row>
    <row r="1676" spans="2:10">
      <c r="B1676" s="91" t="str">
        <f t="shared" si="52"/>
        <v>Clip mariposa  CCE-135-AMP-2014-16</v>
      </c>
      <c r="C1676" s="92" t="s">
        <v>700</v>
      </c>
      <c r="D1676" s="93">
        <v>16</v>
      </c>
      <c r="E1676" s="92" t="s">
        <v>701</v>
      </c>
      <c r="F1676" s="93" t="s">
        <v>669</v>
      </c>
      <c r="G1676" s="94" t="str">
        <f t="shared" si="53"/>
        <v>54BOG16</v>
      </c>
      <c r="H1676" s="95">
        <v>54</v>
      </c>
      <c r="I1676" s="92" t="s">
        <v>136</v>
      </c>
      <c r="J1676" s="96">
        <v>1258.58898</v>
      </c>
    </row>
    <row r="1677" spans="2:10">
      <c r="B1677" s="91" t="str">
        <f t="shared" si="52"/>
        <v>Clip mariposa gigante CCE-135-AMP-2014-16</v>
      </c>
      <c r="C1677" s="92" t="s">
        <v>700</v>
      </c>
      <c r="D1677" s="93">
        <v>16</v>
      </c>
      <c r="E1677" s="92" t="s">
        <v>701</v>
      </c>
      <c r="F1677" s="93" t="s">
        <v>669</v>
      </c>
      <c r="G1677" s="94" t="str">
        <f t="shared" si="53"/>
        <v>55BOG16</v>
      </c>
      <c r="H1677" s="95">
        <v>55</v>
      </c>
      <c r="I1677" s="92" t="s">
        <v>134</v>
      </c>
      <c r="J1677" s="96">
        <v>1328.5105899999999</v>
      </c>
    </row>
    <row r="1678" spans="2:10">
      <c r="B1678" s="91" t="str">
        <f t="shared" si="52"/>
        <v>Manecilla doble clip 2 pulgCCE-135-AMP-2014-16</v>
      </c>
      <c r="C1678" s="92" t="s">
        <v>700</v>
      </c>
      <c r="D1678" s="93">
        <v>16</v>
      </c>
      <c r="E1678" s="92" t="s">
        <v>701</v>
      </c>
      <c r="F1678" s="93" t="s">
        <v>669</v>
      </c>
      <c r="G1678" s="94" t="str">
        <f t="shared" si="53"/>
        <v>56BOG16</v>
      </c>
      <c r="H1678" s="95">
        <v>56</v>
      </c>
      <c r="I1678" s="92" t="s">
        <v>1126</v>
      </c>
      <c r="J1678" s="96">
        <v>4894.5127000000002</v>
      </c>
    </row>
    <row r="1679" spans="2:10">
      <c r="B1679" s="91" t="str">
        <f t="shared" si="52"/>
        <v>Manecilla doble clip 1 PulgCCE-135-AMP-2014-16</v>
      </c>
      <c r="C1679" s="92" t="s">
        <v>700</v>
      </c>
      <c r="D1679" s="93">
        <v>16</v>
      </c>
      <c r="E1679" s="92" t="s">
        <v>701</v>
      </c>
      <c r="F1679" s="93" t="s">
        <v>669</v>
      </c>
      <c r="G1679" s="94" t="str">
        <f t="shared" si="53"/>
        <v>57BOG16</v>
      </c>
      <c r="H1679" s="95">
        <v>57</v>
      </c>
      <c r="I1679" s="92" t="s">
        <v>1122</v>
      </c>
      <c r="J1679" s="96">
        <v>1678.1186399999999</v>
      </c>
    </row>
    <row r="1680" spans="2:10">
      <c r="B1680" s="91" t="str">
        <f t="shared" si="52"/>
        <v>Manecilla doble clip Media pulgCCE-135-AMP-2014-16</v>
      </c>
      <c r="C1680" s="92" t="s">
        <v>700</v>
      </c>
      <c r="D1680" s="93">
        <v>16</v>
      </c>
      <c r="E1680" s="92" t="s">
        <v>701</v>
      </c>
      <c r="F1680" s="93" t="s">
        <v>669</v>
      </c>
      <c r="G1680" s="94" t="str">
        <f t="shared" si="53"/>
        <v>58BOG16</v>
      </c>
      <c r="H1680" s="95">
        <v>58</v>
      </c>
      <c r="I1680" s="92" t="s">
        <v>1124</v>
      </c>
      <c r="J1680" s="96">
        <v>922.96525200000008</v>
      </c>
    </row>
    <row r="1681" spans="2:10">
      <c r="B1681" s="91" t="str">
        <f t="shared" si="52"/>
        <v>Manecilla doble clip Tres Cuartos pulgCCE-135-AMP-2014-16</v>
      </c>
      <c r="C1681" s="92" t="s">
        <v>700</v>
      </c>
      <c r="D1681" s="93">
        <v>16</v>
      </c>
      <c r="E1681" s="92" t="s">
        <v>701</v>
      </c>
      <c r="F1681" s="93" t="s">
        <v>669</v>
      </c>
      <c r="G1681" s="94" t="str">
        <f t="shared" si="53"/>
        <v>59BOG16</v>
      </c>
      <c r="H1681" s="95">
        <v>59</v>
      </c>
      <c r="I1681" s="92" t="s">
        <v>1128</v>
      </c>
      <c r="J1681" s="96">
        <v>1132.730082</v>
      </c>
    </row>
    <row r="1682" spans="2:10">
      <c r="B1682" s="91" t="str">
        <f t="shared" si="52"/>
        <v>ColoresCCE-135-AMP-2014-16</v>
      </c>
      <c r="C1682" s="92" t="s">
        <v>700</v>
      </c>
      <c r="D1682" s="93">
        <v>16</v>
      </c>
      <c r="E1682" s="92" t="s">
        <v>701</v>
      </c>
      <c r="F1682" s="93" t="s">
        <v>669</v>
      </c>
      <c r="G1682" s="94" t="str">
        <f t="shared" si="53"/>
        <v>60BOG16</v>
      </c>
      <c r="H1682" s="95">
        <v>60</v>
      </c>
      <c r="I1682" s="92" t="s">
        <v>129</v>
      </c>
      <c r="J1682" s="96">
        <v>1132.730082</v>
      </c>
    </row>
    <row r="1683" spans="2:10">
      <c r="B1683" s="91" t="str">
        <f t="shared" si="52"/>
        <v>Corrector liquido en frascoCCE-135-AMP-2014-16</v>
      </c>
      <c r="C1683" s="92" t="s">
        <v>700</v>
      </c>
      <c r="D1683" s="93">
        <v>16</v>
      </c>
      <c r="E1683" s="92" t="s">
        <v>701</v>
      </c>
      <c r="F1683" s="93" t="s">
        <v>669</v>
      </c>
      <c r="G1683" s="94" t="str">
        <f t="shared" si="53"/>
        <v>61BOG16</v>
      </c>
      <c r="H1683" s="95">
        <v>61</v>
      </c>
      <c r="I1683" s="92" t="s">
        <v>127</v>
      </c>
      <c r="J1683" s="96">
        <v>1297.7450816</v>
      </c>
    </row>
    <row r="1684" spans="2:10">
      <c r="B1684" s="91" t="str">
        <f t="shared" si="52"/>
        <v>Corrector líquido en lápizCCE-135-AMP-2014-16</v>
      </c>
      <c r="C1684" s="92" t="s">
        <v>700</v>
      </c>
      <c r="D1684" s="93">
        <v>16</v>
      </c>
      <c r="E1684" s="92" t="s">
        <v>701</v>
      </c>
      <c r="F1684" s="93" t="s">
        <v>669</v>
      </c>
      <c r="G1684" s="94" t="str">
        <f t="shared" si="53"/>
        <v>62BOG16</v>
      </c>
      <c r="H1684" s="95">
        <v>62</v>
      </c>
      <c r="I1684" s="92" t="s">
        <v>126</v>
      </c>
      <c r="J1684" s="96">
        <v>1048.8241499999999</v>
      </c>
    </row>
    <row r="1685" spans="2:10">
      <c r="B1685" s="91" t="str">
        <f t="shared" si="52"/>
        <v>Cosedora de oficina 30 hojasCCE-135-AMP-2014-16</v>
      </c>
      <c r="C1685" s="92" t="s">
        <v>700</v>
      </c>
      <c r="D1685" s="93">
        <v>16</v>
      </c>
      <c r="E1685" s="92" t="s">
        <v>701</v>
      </c>
      <c r="F1685" s="93" t="s">
        <v>669</v>
      </c>
      <c r="G1685" s="94" t="str">
        <f t="shared" si="53"/>
        <v>63BOG16</v>
      </c>
      <c r="H1685" s="95">
        <v>63</v>
      </c>
      <c r="I1685" s="92" t="s">
        <v>125</v>
      </c>
      <c r="J1685" s="96">
        <v>18179.618600000002</v>
      </c>
    </row>
    <row r="1686" spans="2:10">
      <c r="B1686" s="91" t="str">
        <f t="shared" si="52"/>
        <v>Cosedora de oficina 20 hojasCCE-135-AMP-2014-16</v>
      </c>
      <c r="C1686" s="92" t="s">
        <v>700</v>
      </c>
      <c r="D1686" s="93">
        <v>16</v>
      </c>
      <c r="E1686" s="92" t="s">
        <v>701</v>
      </c>
      <c r="F1686" s="93" t="s">
        <v>669</v>
      </c>
      <c r="G1686" s="94" t="str">
        <f t="shared" si="53"/>
        <v>64BOG16</v>
      </c>
      <c r="H1686" s="95">
        <v>64</v>
      </c>
      <c r="I1686" s="92" t="s">
        <v>124</v>
      </c>
      <c r="J1686" s="96">
        <v>9439.4173499999997</v>
      </c>
    </row>
    <row r="1687" spans="2:10">
      <c r="B1687" s="91" t="str">
        <f t="shared" si="52"/>
        <v>Cosedora eléctricaCCE-135-AMP-2014-16</v>
      </c>
      <c r="C1687" s="92" t="s">
        <v>700</v>
      </c>
      <c r="D1687" s="93">
        <v>16</v>
      </c>
      <c r="E1687" s="92" t="s">
        <v>701</v>
      </c>
      <c r="F1687" s="93" t="s">
        <v>669</v>
      </c>
      <c r="G1687" s="94" t="str">
        <f t="shared" si="53"/>
        <v>65BOG16</v>
      </c>
      <c r="H1687" s="95">
        <v>65</v>
      </c>
      <c r="I1687" s="92" t="s">
        <v>123</v>
      </c>
      <c r="J1687" s="96">
        <v>153827.54200000002</v>
      </c>
    </row>
    <row r="1688" spans="2:10">
      <c r="B1688" s="91" t="str">
        <f t="shared" si="52"/>
        <v>Cosedora industrialCCE-135-AMP-2014-16</v>
      </c>
      <c r="C1688" s="92" t="s">
        <v>700</v>
      </c>
      <c r="D1688" s="93">
        <v>16</v>
      </c>
      <c r="E1688" s="92" t="s">
        <v>701</v>
      </c>
      <c r="F1688" s="93" t="s">
        <v>669</v>
      </c>
      <c r="G1688" s="94" t="str">
        <f t="shared" si="53"/>
        <v>66BOG16</v>
      </c>
      <c r="H1688" s="95">
        <v>66</v>
      </c>
      <c r="I1688" s="92" t="s">
        <v>122</v>
      </c>
      <c r="J1688" s="96">
        <v>44749.830399999999</v>
      </c>
    </row>
    <row r="1689" spans="2:10">
      <c r="B1689" s="91" t="str">
        <f t="shared" si="52"/>
        <v>Cosedora semindustrialCCE-135-AMP-2014-16</v>
      </c>
      <c r="C1689" s="92" t="s">
        <v>700</v>
      </c>
      <c r="D1689" s="93">
        <v>16</v>
      </c>
      <c r="E1689" s="92" t="s">
        <v>701</v>
      </c>
      <c r="F1689" s="93" t="s">
        <v>669</v>
      </c>
      <c r="G1689" s="94" t="str">
        <f t="shared" si="53"/>
        <v>67BOG16</v>
      </c>
      <c r="H1689" s="95">
        <v>67</v>
      </c>
      <c r="I1689" s="92" t="s">
        <v>121</v>
      </c>
      <c r="J1689" s="96">
        <v>25171.779600000002</v>
      </c>
    </row>
    <row r="1690" spans="2:10">
      <c r="B1690" s="91" t="str">
        <f t="shared" si="52"/>
        <v>Cd-rCCE-135-AMP-2014-16</v>
      </c>
      <c r="C1690" s="92" t="s">
        <v>700</v>
      </c>
      <c r="D1690" s="93">
        <v>16</v>
      </c>
      <c r="E1690" s="92" t="s">
        <v>701</v>
      </c>
      <c r="F1690" s="93" t="s">
        <v>669</v>
      </c>
      <c r="G1690" s="94" t="str">
        <f t="shared" si="53"/>
        <v>68BOG16</v>
      </c>
      <c r="H1690" s="95">
        <v>68</v>
      </c>
      <c r="I1690" s="92" t="s">
        <v>120</v>
      </c>
      <c r="J1690" s="96">
        <v>39156.101600000002</v>
      </c>
    </row>
    <row r="1691" spans="2:10">
      <c r="B1691" s="91" t="str">
        <f t="shared" si="52"/>
        <v>Cd-rwCCE-135-AMP-2014-16</v>
      </c>
      <c r="C1691" s="92" t="s">
        <v>700</v>
      </c>
      <c r="D1691" s="93">
        <v>16</v>
      </c>
      <c r="E1691" s="92" t="s">
        <v>701</v>
      </c>
      <c r="F1691" s="93" t="s">
        <v>669</v>
      </c>
      <c r="G1691" s="94" t="str">
        <f t="shared" si="53"/>
        <v>69BOG16</v>
      </c>
      <c r="H1691" s="95">
        <v>69</v>
      </c>
      <c r="I1691" s="92" t="s">
        <v>118</v>
      </c>
      <c r="J1691" s="96">
        <v>28024.277280999999</v>
      </c>
    </row>
    <row r="1692" spans="2:10">
      <c r="B1692" s="91" t="str">
        <f t="shared" si="52"/>
        <v>Dvd-rCCE-135-AMP-2014-16</v>
      </c>
      <c r="C1692" s="92" t="s">
        <v>700</v>
      </c>
      <c r="D1692" s="93">
        <v>16</v>
      </c>
      <c r="E1692" s="92" t="s">
        <v>701</v>
      </c>
      <c r="F1692" s="93" t="s">
        <v>669</v>
      </c>
      <c r="G1692" s="94" t="str">
        <f t="shared" si="53"/>
        <v>70BOG16</v>
      </c>
      <c r="H1692" s="95">
        <v>70</v>
      </c>
      <c r="I1692" s="92" t="s">
        <v>213</v>
      </c>
      <c r="J1692" s="96">
        <v>20976.483</v>
      </c>
    </row>
    <row r="1693" spans="2:10">
      <c r="B1693" s="91" t="str">
        <f t="shared" si="52"/>
        <v>Fechador de entintado manualCCE-135-AMP-2014-16</v>
      </c>
      <c r="C1693" s="92" t="s">
        <v>700</v>
      </c>
      <c r="D1693" s="93">
        <v>16</v>
      </c>
      <c r="E1693" s="92" t="s">
        <v>701</v>
      </c>
      <c r="F1693" s="93" t="s">
        <v>669</v>
      </c>
      <c r="G1693" s="94" t="str">
        <f t="shared" si="53"/>
        <v>71BOG16</v>
      </c>
      <c r="H1693" s="95">
        <v>71</v>
      </c>
      <c r="I1693" s="92" t="s">
        <v>115</v>
      </c>
      <c r="J1693" s="96">
        <v>1538.2754200000002</v>
      </c>
    </row>
    <row r="1694" spans="2:10">
      <c r="B1694" s="91" t="str">
        <f t="shared" si="52"/>
        <v>Gancho legajador plásticoCCE-135-AMP-2014-16</v>
      </c>
      <c r="C1694" s="92" t="s">
        <v>700</v>
      </c>
      <c r="D1694" s="93">
        <v>16</v>
      </c>
      <c r="E1694" s="92" t="s">
        <v>701</v>
      </c>
      <c r="F1694" s="93" t="s">
        <v>669</v>
      </c>
      <c r="G1694" s="94" t="str">
        <f t="shared" si="53"/>
        <v>72BOG16</v>
      </c>
      <c r="H1694" s="95">
        <v>72</v>
      </c>
      <c r="I1694" s="92" t="s">
        <v>114</v>
      </c>
      <c r="J1694" s="96">
        <v>9495.3546379999989</v>
      </c>
    </row>
    <row r="1695" spans="2:10">
      <c r="B1695" s="91" t="str">
        <f t="shared" si="52"/>
        <v>Grapa no. 23/10CCE-135-AMP-2014-16</v>
      </c>
      <c r="C1695" s="92" t="s">
        <v>700</v>
      </c>
      <c r="D1695" s="93">
        <v>16</v>
      </c>
      <c r="E1695" s="92" t="s">
        <v>701</v>
      </c>
      <c r="F1695" s="93" t="s">
        <v>669</v>
      </c>
      <c r="G1695" s="94" t="str">
        <f t="shared" si="53"/>
        <v>73BOG16</v>
      </c>
      <c r="H1695" s="95">
        <v>73</v>
      </c>
      <c r="I1695" s="92" t="s">
        <v>1112</v>
      </c>
      <c r="J1695" s="96">
        <v>2167.5699099999997</v>
      </c>
    </row>
    <row r="1696" spans="2:10">
      <c r="B1696" s="91" t="str">
        <f t="shared" si="52"/>
        <v>Grapa no. 26/6CCE-135-AMP-2014-16</v>
      </c>
      <c r="C1696" s="92" t="s">
        <v>700</v>
      </c>
      <c r="D1696" s="93">
        <v>16</v>
      </c>
      <c r="E1696" s="92" t="s">
        <v>701</v>
      </c>
      <c r="F1696" s="93" t="s">
        <v>669</v>
      </c>
      <c r="G1696" s="94" t="str">
        <f t="shared" si="53"/>
        <v>74BOG16</v>
      </c>
      <c r="H1696" s="95">
        <v>74</v>
      </c>
      <c r="I1696" s="92" t="s">
        <v>112</v>
      </c>
      <c r="J1696" s="96">
        <v>1538.2754200000002</v>
      </c>
    </row>
    <row r="1697" spans="2:10">
      <c r="B1697" s="91" t="str">
        <f t="shared" si="52"/>
        <v>Grapa no. 23/14CCE-135-AMP-2014-16</v>
      </c>
      <c r="C1697" s="92" t="s">
        <v>700</v>
      </c>
      <c r="D1697" s="93">
        <v>16</v>
      </c>
      <c r="E1697" s="92" t="s">
        <v>701</v>
      </c>
      <c r="F1697" s="93" t="s">
        <v>669</v>
      </c>
      <c r="G1697" s="94" t="str">
        <f t="shared" si="53"/>
        <v>75BOG16</v>
      </c>
      <c r="H1697" s="95">
        <v>75</v>
      </c>
      <c r="I1697" s="92" t="s">
        <v>1107</v>
      </c>
      <c r="J1697" s="96">
        <v>2657.0211799999997</v>
      </c>
    </row>
    <row r="1698" spans="2:10">
      <c r="B1698" s="91" t="str">
        <f t="shared" si="52"/>
        <v>Grapa no. 23/12CCE-135-AMP-2014-16</v>
      </c>
      <c r="C1698" s="92" t="s">
        <v>700</v>
      </c>
      <c r="D1698" s="93">
        <v>16</v>
      </c>
      <c r="E1698" s="92" t="s">
        <v>701</v>
      </c>
      <c r="F1698" s="93" t="s">
        <v>669</v>
      </c>
      <c r="G1698" s="94" t="str">
        <f t="shared" si="53"/>
        <v>76BOG16</v>
      </c>
      <c r="H1698" s="95">
        <v>76</v>
      </c>
      <c r="I1698" s="92" t="s">
        <v>1114</v>
      </c>
      <c r="J1698" s="96">
        <v>2167.5699099999997</v>
      </c>
    </row>
    <row r="1699" spans="2:10">
      <c r="B1699" s="91" t="str">
        <f t="shared" si="52"/>
        <v>Grapa no. 23/8CCE-135-AMP-2014-16</v>
      </c>
      <c r="C1699" s="92" t="s">
        <v>700</v>
      </c>
      <c r="D1699" s="93">
        <v>16</v>
      </c>
      <c r="E1699" s="92" t="s">
        <v>701</v>
      </c>
      <c r="F1699" s="93" t="s">
        <v>669</v>
      </c>
      <c r="G1699" s="94" t="str">
        <f t="shared" si="53"/>
        <v>77BOG16</v>
      </c>
      <c r="H1699" s="95">
        <v>77</v>
      </c>
      <c r="I1699" s="92" t="s">
        <v>1116</v>
      </c>
      <c r="J1699" s="96">
        <v>2097.6482999999998</v>
      </c>
    </row>
    <row r="1700" spans="2:10">
      <c r="B1700" s="91" t="str">
        <f t="shared" si="52"/>
        <v>Guillotina manual CCE-135-AMP-2014-16</v>
      </c>
      <c r="C1700" s="92" t="s">
        <v>700</v>
      </c>
      <c r="D1700" s="93">
        <v>16</v>
      </c>
      <c r="E1700" s="92" t="s">
        <v>701</v>
      </c>
      <c r="F1700" s="93" t="s">
        <v>669</v>
      </c>
      <c r="G1700" s="94" t="str">
        <f t="shared" si="53"/>
        <v>78BOG16</v>
      </c>
      <c r="H1700" s="95">
        <v>78</v>
      </c>
      <c r="I1700" s="92" t="s">
        <v>107</v>
      </c>
      <c r="J1700" s="96">
        <v>49644.343099999998</v>
      </c>
    </row>
    <row r="1701" spans="2:10">
      <c r="B1701" s="91" t="str">
        <f t="shared" si="52"/>
        <v>Lápiz de escritura mina negraCCE-135-AMP-2014-16</v>
      </c>
      <c r="C1701" s="92" t="s">
        <v>700</v>
      </c>
      <c r="D1701" s="93">
        <v>16</v>
      </c>
      <c r="E1701" s="92" t="s">
        <v>701</v>
      </c>
      <c r="F1701" s="93" t="s">
        <v>669</v>
      </c>
      <c r="G1701" s="94" t="str">
        <f t="shared" si="53"/>
        <v>79BOG16</v>
      </c>
      <c r="H1701" s="95">
        <v>79</v>
      </c>
      <c r="I1701" s="92" t="s">
        <v>106</v>
      </c>
      <c r="J1701" s="96">
        <v>2386.9791</v>
      </c>
    </row>
    <row r="1702" spans="2:10">
      <c r="B1702" s="91" t="str">
        <f t="shared" si="52"/>
        <v>Lápiz de chequeo mina rojaCCE-135-AMP-2014-16</v>
      </c>
      <c r="C1702" s="92" t="s">
        <v>700</v>
      </c>
      <c r="D1702" s="93">
        <v>16</v>
      </c>
      <c r="E1702" s="92" t="s">
        <v>701</v>
      </c>
      <c r="F1702" s="93" t="s">
        <v>669</v>
      </c>
      <c r="G1702" s="94" t="str">
        <f t="shared" si="53"/>
        <v>80BOG16</v>
      </c>
      <c r="H1702" s="95">
        <v>80</v>
      </c>
      <c r="I1702" s="92" t="s">
        <v>105</v>
      </c>
      <c r="J1702" s="96">
        <v>3471.9695999999999</v>
      </c>
    </row>
    <row r="1703" spans="2:10">
      <c r="B1703" s="91" t="str">
        <f t="shared" si="52"/>
        <v>Marcador borrable desechableCCE-135-AMP-2014-16</v>
      </c>
      <c r="C1703" s="92" t="s">
        <v>700</v>
      </c>
      <c r="D1703" s="93">
        <v>16</v>
      </c>
      <c r="E1703" s="92" t="s">
        <v>701</v>
      </c>
      <c r="F1703" s="93" t="s">
        <v>669</v>
      </c>
      <c r="G1703" s="94" t="str">
        <f t="shared" si="53"/>
        <v>81BOG16</v>
      </c>
      <c r="H1703" s="95">
        <v>81</v>
      </c>
      <c r="I1703" s="92" t="s">
        <v>104</v>
      </c>
      <c r="J1703" s="96">
        <v>8670.2796399999988</v>
      </c>
    </row>
    <row r="1704" spans="2:10">
      <c r="B1704" s="91" t="str">
        <f t="shared" si="52"/>
        <v>Marcador borrable recargableCCE-135-AMP-2014-16</v>
      </c>
      <c r="C1704" s="92" t="s">
        <v>700</v>
      </c>
      <c r="D1704" s="93">
        <v>16</v>
      </c>
      <c r="E1704" s="92" t="s">
        <v>701</v>
      </c>
      <c r="F1704" s="93" t="s">
        <v>669</v>
      </c>
      <c r="G1704" s="94" t="str">
        <f t="shared" si="53"/>
        <v>82BOG16</v>
      </c>
      <c r="H1704" s="95">
        <v>82</v>
      </c>
      <c r="I1704" s="92" t="s">
        <v>103</v>
      </c>
      <c r="J1704" s="96">
        <v>1915.852114</v>
      </c>
    </row>
    <row r="1705" spans="2:10">
      <c r="B1705" s="91" t="str">
        <f t="shared" si="52"/>
        <v>Marcador permanente CCE-135-AMP-2014-16</v>
      </c>
      <c r="C1705" s="92" t="s">
        <v>700</v>
      </c>
      <c r="D1705" s="93">
        <v>16</v>
      </c>
      <c r="E1705" s="92" t="s">
        <v>701</v>
      </c>
      <c r="F1705" s="93" t="s">
        <v>669</v>
      </c>
      <c r="G1705" s="94" t="str">
        <f t="shared" si="53"/>
        <v>83BOG16</v>
      </c>
      <c r="H1705" s="95">
        <v>83</v>
      </c>
      <c r="I1705" s="92" t="s">
        <v>102</v>
      </c>
      <c r="J1705" s="96">
        <v>896.77871800000003</v>
      </c>
    </row>
    <row r="1706" spans="2:10">
      <c r="B1706" s="91" t="str">
        <f t="shared" si="52"/>
        <v>Marcador permanente punta delgadaCCE-135-AMP-2014-16</v>
      </c>
      <c r="C1706" s="92" t="s">
        <v>700</v>
      </c>
      <c r="D1706" s="93">
        <v>16</v>
      </c>
      <c r="E1706" s="92" t="s">
        <v>701</v>
      </c>
      <c r="F1706" s="93" t="s">
        <v>669</v>
      </c>
      <c r="G1706" s="94" t="str">
        <f t="shared" si="53"/>
        <v>84BOG16</v>
      </c>
      <c r="H1706" s="95">
        <v>84</v>
      </c>
      <c r="I1706" s="92" t="s">
        <v>101</v>
      </c>
      <c r="J1706" s="96">
        <v>7271.8474400000005</v>
      </c>
    </row>
    <row r="1707" spans="2:10">
      <c r="B1707" s="91" t="str">
        <f t="shared" si="52"/>
        <v>PlumígrafoCCE-135-AMP-2014-16</v>
      </c>
      <c r="C1707" s="92" t="s">
        <v>700</v>
      </c>
      <c r="D1707" s="93">
        <v>16</v>
      </c>
      <c r="E1707" s="92" t="s">
        <v>701</v>
      </c>
      <c r="F1707" s="93" t="s">
        <v>669</v>
      </c>
      <c r="G1707" s="94" t="str">
        <f t="shared" si="53"/>
        <v>85BOG16</v>
      </c>
      <c r="H1707" s="95">
        <v>85</v>
      </c>
      <c r="I1707" s="92" t="s">
        <v>215</v>
      </c>
      <c r="J1707" s="96">
        <v>5034.35592</v>
      </c>
    </row>
    <row r="1708" spans="2:10">
      <c r="B1708" s="91" t="str">
        <f t="shared" si="52"/>
        <v>Mina para portaminas 0,5mmCCE-135-AMP-2014-16</v>
      </c>
      <c r="C1708" s="92" t="s">
        <v>700</v>
      </c>
      <c r="D1708" s="93">
        <v>16</v>
      </c>
      <c r="E1708" s="92" t="s">
        <v>701</v>
      </c>
      <c r="F1708" s="93" t="s">
        <v>669</v>
      </c>
      <c r="G1708" s="94" t="str">
        <f t="shared" si="53"/>
        <v>86BOG16</v>
      </c>
      <c r="H1708" s="95">
        <v>86</v>
      </c>
      <c r="I1708" s="92" t="s">
        <v>1159</v>
      </c>
      <c r="J1708" s="96">
        <v>335.62372799999997</v>
      </c>
    </row>
    <row r="1709" spans="2:10">
      <c r="B1709" s="91" t="str">
        <f t="shared" si="52"/>
        <v>Mina para portaminas 0,7mmCCE-135-AMP-2014-16</v>
      </c>
      <c r="C1709" s="92" t="s">
        <v>700</v>
      </c>
      <c r="D1709" s="93">
        <v>16</v>
      </c>
      <c r="E1709" s="92" t="s">
        <v>701</v>
      </c>
      <c r="F1709" s="93" t="s">
        <v>669</v>
      </c>
      <c r="G1709" s="94" t="str">
        <f t="shared" si="53"/>
        <v>87BOG16</v>
      </c>
      <c r="H1709" s="95">
        <v>87</v>
      </c>
      <c r="I1709" s="92" t="s">
        <v>1165</v>
      </c>
      <c r="J1709" s="96">
        <v>335.62372799999997</v>
      </c>
    </row>
    <row r="1710" spans="2:10">
      <c r="B1710" s="91" t="str">
        <f t="shared" si="52"/>
        <v>Numerador entintado manual 6 dígitosCCE-135-AMP-2014-16</v>
      </c>
      <c r="C1710" s="92" t="s">
        <v>700</v>
      </c>
      <c r="D1710" s="93">
        <v>16</v>
      </c>
      <c r="E1710" s="92" t="s">
        <v>701</v>
      </c>
      <c r="F1710" s="93" t="s">
        <v>669</v>
      </c>
      <c r="G1710" s="94" t="str">
        <f t="shared" si="53"/>
        <v>88BOG16</v>
      </c>
      <c r="H1710" s="95">
        <v>88</v>
      </c>
      <c r="I1710" s="92" t="s">
        <v>97</v>
      </c>
      <c r="J1710" s="96">
        <v>2517.17796</v>
      </c>
    </row>
    <row r="1711" spans="2:10">
      <c r="B1711" s="91" t="str">
        <f t="shared" si="52"/>
        <v>Numerador entintado manual 8 dígitosCCE-135-AMP-2014-16</v>
      </c>
      <c r="C1711" s="92" t="s">
        <v>700</v>
      </c>
      <c r="D1711" s="93">
        <v>16</v>
      </c>
      <c r="E1711" s="92" t="s">
        <v>701</v>
      </c>
      <c r="F1711" s="93" t="s">
        <v>669</v>
      </c>
      <c r="G1711" s="94" t="str">
        <f t="shared" si="53"/>
        <v>89BOG16</v>
      </c>
      <c r="H1711" s="95">
        <v>89</v>
      </c>
      <c r="I1711" s="92" t="s">
        <v>96</v>
      </c>
      <c r="J1711" s="96">
        <v>3915.6101599999997</v>
      </c>
    </row>
    <row r="1712" spans="2:10">
      <c r="B1712" s="91" t="str">
        <f t="shared" si="52"/>
        <v>Numerador entintado manual 13 dígitosCCE-135-AMP-2014-16</v>
      </c>
      <c r="C1712" s="92" t="s">
        <v>700</v>
      </c>
      <c r="D1712" s="93">
        <v>16</v>
      </c>
      <c r="E1712" s="92" t="s">
        <v>701</v>
      </c>
      <c r="F1712" s="93" t="s">
        <v>669</v>
      </c>
      <c r="G1712" s="94" t="str">
        <f t="shared" si="53"/>
        <v>90BOG16</v>
      </c>
      <c r="H1712" s="95">
        <v>90</v>
      </c>
      <c r="I1712" s="92" t="s">
        <v>95</v>
      </c>
      <c r="J1712" s="96">
        <v>11886.673699999999</v>
      </c>
    </row>
    <row r="1713" spans="2:10">
      <c r="B1713" s="91" t="str">
        <f t="shared" si="52"/>
        <v>PadmouseCCE-135-AMP-2014-16</v>
      </c>
      <c r="C1713" s="92" t="s">
        <v>700</v>
      </c>
      <c r="D1713" s="93">
        <v>16</v>
      </c>
      <c r="E1713" s="92" t="s">
        <v>701</v>
      </c>
      <c r="F1713" s="93" t="s">
        <v>669</v>
      </c>
      <c r="G1713" s="94" t="str">
        <f t="shared" si="53"/>
        <v>91BOG16</v>
      </c>
      <c r="H1713" s="95">
        <v>91</v>
      </c>
      <c r="I1713" s="92" t="s">
        <v>94</v>
      </c>
      <c r="J1713" s="96">
        <v>5453.8855800000001</v>
      </c>
    </row>
    <row r="1714" spans="2:10">
      <c r="B1714" s="91" t="str">
        <f t="shared" si="52"/>
        <v>Pegante en barraCCE-135-AMP-2014-16</v>
      </c>
      <c r="C1714" s="92" t="s">
        <v>700</v>
      </c>
      <c r="D1714" s="93">
        <v>16</v>
      </c>
      <c r="E1714" s="92" t="s">
        <v>701</v>
      </c>
      <c r="F1714" s="93" t="s">
        <v>669</v>
      </c>
      <c r="G1714" s="94" t="str">
        <f t="shared" si="53"/>
        <v>92BOG16</v>
      </c>
      <c r="H1714" s="95">
        <v>92</v>
      </c>
      <c r="I1714" s="92" t="s">
        <v>93</v>
      </c>
      <c r="J1714" s="96">
        <v>1468.3538100000001</v>
      </c>
    </row>
    <row r="1715" spans="2:10">
      <c r="B1715" s="91" t="str">
        <f t="shared" si="52"/>
        <v>Pegante líquido 225gCCE-135-AMP-2014-16</v>
      </c>
      <c r="C1715" s="92" t="s">
        <v>700</v>
      </c>
      <c r="D1715" s="93">
        <v>16</v>
      </c>
      <c r="E1715" s="92" t="s">
        <v>701</v>
      </c>
      <c r="F1715" s="93" t="s">
        <v>669</v>
      </c>
      <c r="G1715" s="94" t="str">
        <f t="shared" si="53"/>
        <v>93BOG16</v>
      </c>
      <c r="H1715" s="95">
        <v>93</v>
      </c>
      <c r="I1715" s="92" t="s">
        <v>92</v>
      </c>
      <c r="J1715" s="96">
        <v>1929.8364359999998</v>
      </c>
    </row>
    <row r="1716" spans="2:10">
      <c r="B1716" s="91" t="str">
        <f t="shared" si="52"/>
        <v>Pegante líquido 4000gCCE-135-AMP-2014-16</v>
      </c>
      <c r="C1716" s="92" t="s">
        <v>700</v>
      </c>
      <c r="D1716" s="93">
        <v>16</v>
      </c>
      <c r="E1716" s="92" t="s">
        <v>701</v>
      </c>
      <c r="F1716" s="93" t="s">
        <v>669</v>
      </c>
      <c r="G1716" s="94" t="str">
        <f t="shared" si="53"/>
        <v>94BOG16</v>
      </c>
      <c r="H1716" s="95">
        <v>94</v>
      </c>
      <c r="I1716" s="92" t="s">
        <v>91</v>
      </c>
      <c r="J1716" s="96">
        <v>20976.483</v>
      </c>
    </row>
    <row r="1717" spans="2:10">
      <c r="B1717" s="91" t="str">
        <f t="shared" si="52"/>
        <v>Perforadora 1 huecoCCE-135-AMP-2014-16</v>
      </c>
      <c r="C1717" s="92" t="s">
        <v>700</v>
      </c>
      <c r="D1717" s="93">
        <v>16</v>
      </c>
      <c r="E1717" s="92" t="s">
        <v>701</v>
      </c>
      <c r="F1717" s="93" t="s">
        <v>669</v>
      </c>
      <c r="G1717" s="94" t="str">
        <f t="shared" si="53"/>
        <v>95BOG16</v>
      </c>
      <c r="H1717" s="95">
        <v>95</v>
      </c>
      <c r="I1717" s="92" t="s">
        <v>90</v>
      </c>
      <c r="J1717" s="96">
        <v>1957.8050799999999</v>
      </c>
    </row>
    <row r="1718" spans="2:10">
      <c r="B1718" s="91" t="str">
        <f t="shared" si="52"/>
        <v>Perforadora Industrial 2 huecos CCE-135-AMP-2014-16</v>
      </c>
      <c r="C1718" s="92" t="s">
        <v>700</v>
      </c>
      <c r="D1718" s="93">
        <v>16</v>
      </c>
      <c r="E1718" s="92" t="s">
        <v>701</v>
      </c>
      <c r="F1718" s="93" t="s">
        <v>669</v>
      </c>
      <c r="G1718" s="94" t="str">
        <f t="shared" si="53"/>
        <v>96BOG16</v>
      </c>
      <c r="H1718" s="95">
        <v>96</v>
      </c>
      <c r="I1718" s="92" t="s">
        <v>89</v>
      </c>
      <c r="J1718" s="96">
        <v>160819.70300000001</v>
      </c>
    </row>
    <row r="1719" spans="2:10">
      <c r="B1719" s="91" t="str">
        <f t="shared" si="52"/>
        <v>Perforadora Semindustrial 2 huecos CCE-135-AMP-2014-16</v>
      </c>
      <c r="C1719" s="92" t="s">
        <v>700</v>
      </c>
      <c r="D1719" s="93">
        <v>16</v>
      </c>
      <c r="E1719" s="92" t="s">
        <v>701</v>
      </c>
      <c r="F1719" s="93" t="s">
        <v>669</v>
      </c>
      <c r="G1719" s="94" t="str">
        <f t="shared" si="53"/>
        <v>97BOG16</v>
      </c>
      <c r="H1719" s="95">
        <v>97</v>
      </c>
      <c r="I1719" s="92" t="s">
        <v>88</v>
      </c>
      <c r="J1719" s="96">
        <v>20976.483</v>
      </c>
    </row>
    <row r="1720" spans="2:10">
      <c r="B1720" s="91" t="str">
        <f t="shared" si="52"/>
        <v>Perforadora para Oficina de 2 huecos CCE-135-AMP-2014-16</v>
      </c>
      <c r="C1720" s="92" t="s">
        <v>700</v>
      </c>
      <c r="D1720" s="93">
        <v>16</v>
      </c>
      <c r="E1720" s="92" t="s">
        <v>701</v>
      </c>
      <c r="F1720" s="93" t="s">
        <v>669</v>
      </c>
      <c r="G1720" s="94" t="str">
        <f t="shared" si="53"/>
        <v>98BOG16</v>
      </c>
      <c r="H1720" s="95">
        <v>98</v>
      </c>
      <c r="I1720" s="92" t="s">
        <v>87</v>
      </c>
      <c r="J1720" s="96">
        <v>8250.7499800000005</v>
      </c>
    </row>
    <row r="1721" spans="2:10">
      <c r="B1721" s="91" t="str">
        <f t="shared" si="52"/>
        <v>Perforadora 3 huecosCCE-135-AMP-2014-16</v>
      </c>
      <c r="C1721" s="92" t="s">
        <v>700</v>
      </c>
      <c r="D1721" s="93">
        <v>16</v>
      </c>
      <c r="E1721" s="92" t="s">
        <v>701</v>
      </c>
      <c r="F1721" s="93" t="s">
        <v>669</v>
      </c>
      <c r="G1721" s="94" t="str">
        <f t="shared" si="53"/>
        <v>99BOG16</v>
      </c>
      <c r="H1721" s="95">
        <v>99</v>
      </c>
      <c r="I1721" s="92" t="s">
        <v>584</v>
      </c>
      <c r="J1721" s="96">
        <v>20277.266899999999</v>
      </c>
    </row>
    <row r="1722" spans="2:10">
      <c r="B1722" s="91" t="str">
        <f t="shared" si="52"/>
        <v>Pilas alcalinas AA no recargablesCCE-135-AMP-2014-16</v>
      </c>
      <c r="C1722" s="92" t="s">
        <v>700</v>
      </c>
      <c r="D1722" s="93">
        <v>16</v>
      </c>
      <c r="E1722" s="92" t="s">
        <v>701</v>
      </c>
      <c r="F1722" s="93" t="s">
        <v>669</v>
      </c>
      <c r="G1722" s="94" t="str">
        <f t="shared" si="53"/>
        <v>100BOG16</v>
      </c>
      <c r="H1722" s="95">
        <v>100</v>
      </c>
      <c r="I1722" s="92" t="s">
        <v>85</v>
      </c>
      <c r="J1722" s="96">
        <v>2027.7266900000002</v>
      </c>
    </row>
    <row r="1723" spans="2:10">
      <c r="B1723" s="91" t="str">
        <f t="shared" si="52"/>
        <v>Pilas alcalinas AAA no recargablesCCE-135-AMP-2014-16</v>
      </c>
      <c r="C1723" s="92" t="s">
        <v>700</v>
      </c>
      <c r="D1723" s="93">
        <v>16</v>
      </c>
      <c r="E1723" s="92" t="s">
        <v>701</v>
      </c>
      <c r="F1723" s="93" t="s">
        <v>669</v>
      </c>
      <c r="G1723" s="94" t="str">
        <f t="shared" si="53"/>
        <v>101BOG16</v>
      </c>
      <c r="H1723" s="95">
        <v>101</v>
      </c>
      <c r="I1723" s="92" t="s">
        <v>84</v>
      </c>
      <c r="J1723" s="96">
        <v>2181.554232</v>
      </c>
    </row>
    <row r="1724" spans="2:10">
      <c r="B1724" s="91" t="str">
        <f t="shared" si="52"/>
        <v>PortalápizCCE-135-AMP-2014-16</v>
      </c>
      <c r="C1724" s="92" t="s">
        <v>700</v>
      </c>
      <c r="D1724" s="93">
        <v>16</v>
      </c>
      <c r="E1724" s="92" t="s">
        <v>701</v>
      </c>
      <c r="F1724" s="93" t="s">
        <v>669</v>
      </c>
      <c r="G1724" s="94" t="str">
        <f t="shared" si="53"/>
        <v>102BOG16</v>
      </c>
      <c r="H1724" s="95">
        <v>102</v>
      </c>
      <c r="I1724" s="92" t="s">
        <v>82</v>
      </c>
      <c r="J1724" s="96">
        <v>1678.1186399999999</v>
      </c>
    </row>
    <row r="1725" spans="2:10">
      <c r="B1725" s="91" t="str">
        <f t="shared" si="52"/>
        <v>Portaminas 0,7mmCCE-135-AMP-2014-16</v>
      </c>
      <c r="C1725" s="92" t="s">
        <v>700</v>
      </c>
      <c r="D1725" s="93">
        <v>16</v>
      </c>
      <c r="E1725" s="92" t="s">
        <v>701</v>
      </c>
      <c r="F1725" s="93" t="s">
        <v>669</v>
      </c>
      <c r="G1725" s="94" t="str">
        <f t="shared" si="53"/>
        <v>103BOG16</v>
      </c>
      <c r="H1725" s="95">
        <v>103</v>
      </c>
      <c r="I1725" s="92" t="s">
        <v>81</v>
      </c>
      <c r="J1725" s="96">
        <v>1678.1186399999999</v>
      </c>
    </row>
    <row r="1726" spans="2:10">
      <c r="B1726" s="91" t="str">
        <f t="shared" si="52"/>
        <v>Portaminas 0,5mmCCE-135-AMP-2014-16</v>
      </c>
      <c r="C1726" s="92" t="s">
        <v>700</v>
      </c>
      <c r="D1726" s="93">
        <v>16</v>
      </c>
      <c r="E1726" s="92" t="s">
        <v>701</v>
      </c>
      <c r="F1726" s="93" t="s">
        <v>669</v>
      </c>
      <c r="G1726" s="94" t="str">
        <f t="shared" si="53"/>
        <v>104BOG16</v>
      </c>
      <c r="H1726" s="95">
        <v>104</v>
      </c>
      <c r="I1726" s="92" t="s">
        <v>80</v>
      </c>
      <c r="J1726" s="96">
        <v>1738.92004</v>
      </c>
    </row>
    <row r="1727" spans="2:10">
      <c r="B1727" s="91" t="str">
        <f t="shared" si="52"/>
        <v>ReglaCCE-135-AMP-2014-16</v>
      </c>
      <c r="C1727" s="92" t="s">
        <v>700</v>
      </c>
      <c r="D1727" s="93">
        <v>16</v>
      </c>
      <c r="E1727" s="92" t="s">
        <v>701</v>
      </c>
      <c r="F1727" s="93" t="s">
        <v>669</v>
      </c>
      <c r="G1727" s="94" t="str">
        <f t="shared" si="53"/>
        <v>105BOG16</v>
      </c>
      <c r="H1727" s="95">
        <v>105</v>
      </c>
      <c r="I1727" s="92" t="s">
        <v>79</v>
      </c>
      <c r="J1727" s="96">
        <v>391.561016</v>
      </c>
    </row>
    <row r="1728" spans="2:10">
      <c r="B1728" s="91" t="str">
        <f t="shared" si="52"/>
        <v>Repuesto bisturí 18mmCCE-135-AMP-2014-16</v>
      </c>
      <c r="C1728" s="92" t="s">
        <v>700</v>
      </c>
      <c r="D1728" s="93">
        <v>16</v>
      </c>
      <c r="E1728" s="92" t="s">
        <v>701</v>
      </c>
      <c r="F1728" s="93" t="s">
        <v>669</v>
      </c>
      <c r="G1728" s="94" t="str">
        <f t="shared" si="53"/>
        <v>106BOG16</v>
      </c>
      <c r="H1728" s="95">
        <v>106</v>
      </c>
      <c r="I1728" s="92" t="s">
        <v>78</v>
      </c>
      <c r="J1728" s="96">
        <v>908.98093000000006</v>
      </c>
    </row>
    <row r="1729" spans="2:10">
      <c r="B1729" s="91" t="str">
        <f t="shared" si="52"/>
        <v>Repuesto bisturí 9mmCCE-135-AMP-2014-16</v>
      </c>
      <c r="C1729" s="92" t="s">
        <v>700</v>
      </c>
      <c r="D1729" s="93">
        <v>16</v>
      </c>
      <c r="E1729" s="92" t="s">
        <v>701</v>
      </c>
      <c r="F1729" s="93" t="s">
        <v>669</v>
      </c>
      <c r="G1729" s="94" t="str">
        <f t="shared" si="53"/>
        <v>107BOG16</v>
      </c>
      <c r="H1729" s="95">
        <v>107</v>
      </c>
      <c r="I1729" s="92" t="s">
        <v>77</v>
      </c>
      <c r="J1729" s="96">
        <v>741.16906600000004</v>
      </c>
    </row>
    <row r="1730" spans="2:10">
      <c r="B1730" s="91" t="str">
        <f t="shared" ref="B1730:B1793" si="54">I1730&amp;E1730</f>
        <v>Resaltador desechableCCE-135-AMP-2014-16</v>
      </c>
      <c r="C1730" s="92" t="s">
        <v>700</v>
      </c>
      <c r="D1730" s="93">
        <v>16</v>
      </c>
      <c r="E1730" s="92" t="s">
        <v>701</v>
      </c>
      <c r="F1730" s="93" t="s">
        <v>669</v>
      </c>
      <c r="G1730" s="94" t="str">
        <f t="shared" si="53"/>
        <v>108BOG16</v>
      </c>
      <c r="H1730" s="95">
        <v>108</v>
      </c>
      <c r="I1730" s="92" t="s">
        <v>75</v>
      </c>
      <c r="J1730" s="96">
        <v>5593.7287999999999</v>
      </c>
    </row>
    <row r="1731" spans="2:10">
      <c r="B1731" s="91" t="str">
        <f t="shared" si="54"/>
        <v>Rotulo adhesivo matriz  x 480CCE-135-AMP-2014-16</v>
      </c>
      <c r="C1731" s="92" t="s">
        <v>700</v>
      </c>
      <c r="D1731" s="93">
        <v>16</v>
      </c>
      <c r="E1731" s="92" t="s">
        <v>701</v>
      </c>
      <c r="F1731" s="93" t="s">
        <v>669</v>
      </c>
      <c r="G1731" s="94" t="str">
        <f t="shared" ref="G1731:G1794" si="55">H1731&amp;F1731&amp;D1731</f>
        <v>109BOG16</v>
      </c>
      <c r="H1731" s="95">
        <v>109</v>
      </c>
      <c r="I1731" s="92" t="s">
        <v>73</v>
      </c>
      <c r="J1731" s="96">
        <v>3985.5317700000001</v>
      </c>
    </row>
    <row r="1732" spans="2:10">
      <c r="B1732" s="91" t="str">
        <f t="shared" si="54"/>
        <v>Rotulo adhesivo matriz x 1080CCE-135-AMP-2014-16</v>
      </c>
      <c r="C1732" s="92" t="s">
        <v>700</v>
      </c>
      <c r="D1732" s="93">
        <v>16</v>
      </c>
      <c r="E1732" s="92" t="s">
        <v>701</v>
      </c>
      <c r="F1732" s="93" t="s">
        <v>669</v>
      </c>
      <c r="G1732" s="94" t="str">
        <f t="shared" si="55"/>
        <v>110BOG16</v>
      </c>
      <c r="H1732" s="95">
        <v>110</v>
      </c>
      <c r="I1732" s="92" t="s">
        <v>72</v>
      </c>
      <c r="J1732" s="96">
        <v>7551.5338800000009</v>
      </c>
    </row>
    <row r="1733" spans="2:10">
      <c r="B1733" s="91" t="str">
        <f t="shared" si="54"/>
        <v>Rotulo adhesivo por hojaCCE-135-AMP-2014-16</v>
      </c>
      <c r="C1733" s="92" t="s">
        <v>700</v>
      </c>
      <c r="D1733" s="93">
        <v>16</v>
      </c>
      <c r="E1733" s="92" t="s">
        <v>701</v>
      </c>
      <c r="F1733" s="93" t="s">
        <v>669</v>
      </c>
      <c r="G1733" s="94" t="str">
        <f t="shared" si="55"/>
        <v>111BOG16</v>
      </c>
      <c r="H1733" s="95">
        <v>111</v>
      </c>
      <c r="I1733" s="92" t="s">
        <v>218</v>
      </c>
      <c r="J1733" s="96">
        <v>8390.5931999999993</v>
      </c>
    </row>
    <row r="1734" spans="2:10">
      <c r="B1734" s="91" t="str">
        <f t="shared" si="54"/>
        <v>Sacaganchos para grapaCCE-135-AMP-2014-16</v>
      </c>
      <c r="C1734" s="92" t="s">
        <v>700</v>
      </c>
      <c r="D1734" s="93">
        <v>16</v>
      </c>
      <c r="E1734" s="92" t="s">
        <v>701</v>
      </c>
      <c r="F1734" s="93" t="s">
        <v>669</v>
      </c>
      <c r="G1734" s="94" t="str">
        <f t="shared" si="55"/>
        <v>112BOG16</v>
      </c>
      <c r="H1734" s="95">
        <v>112</v>
      </c>
      <c r="I1734" s="92" t="s">
        <v>70</v>
      </c>
      <c r="J1734" s="96">
        <v>922.96525200000008</v>
      </c>
    </row>
    <row r="1735" spans="2:10">
      <c r="B1735" s="91" t="str">
        <f t="shared" si="54"/>
        <v>Guía en cartulina oficioCCE-135-AMP-2014-16</v>
      </c>
      <c r="C1735" s="92" t="s">
        <v>700</v>
      </c>
      <c r="D1735" s="93">
        <v>16</v>
      </c>
      <c r="E1735" s="92" t="s">
        <v>701</v>
      </c>
      <c r="F1735" s="93" t="s">
        <v>669</v>
      </c>
      <c r="G1735" s="94" t="str">
        <f t="shared" si="55"/>
        <v>113BOG16</v>
      </c>
      <c r="H1735" s="95">
        <v>113</v>
      </c>
      <c r="I1735" s="92" t="s">
        <v>69</v>
      </c>
      <c r="J1735" s="96">
        <v>573.35720200000003</v>
      </c>
    </row>
    <row r="1736" spans="2:10">
      <c r="B1736" s="91" t="str">
        <f t="shared" si="54"/>
        <v>Guía en cartulina cartaCCE-135-AMP-2014-16</v>
      </c>
      <c r="C1736" s="92" t="s">
        <v>700</v>
      </c>
      <c r="D1736" s="93">
        <v>16</v>
      </c>
      <c r="E1736" s="92" t="s">
        <v>701</v>
      </c>
      <c r="F1736" s="93" t="s">
        <v>669</v>
      </c>
      <c r="G1736" s="94" t="str">
        <f t="shared" si="55"/>
        <v>114BOG16</v>
      </c>
      <c r="H1736" s="95">
        <v>114</v>
      </c>
      <c r="I1736" s="92" t="s">
        <v>68</v>
      </c>
      <c r="J1736" s="96">
        <v>503.43559199999993</v>
      </c>
    </row>
    <row r="1737" spans="2:10">
      <c r="B1737" s="91" t="str">
        <f t="shared" si="54"/>
        <v>Separador plástico oficioCCE-135-AMP-2014-16</v>
      </c>
      <c r="C1737" s="92" t="s">
        <v>700</v>
      </c>
      <c r="D1737" s="93">
        <v>16</v>
      </c>
      <c r="E1737" s="92" t="s">
        <v>701</v>
      </c>
      <c r="F1737" s="93" t="s">
        <v>669</v>
      </c>
      <c r="G1737" s="94" t="str">
        <f t="shared" si="55"/>
        <v>115BOG16</v>
      </c>
      <c r="H1737" s="95">
        <v>115</v>
      </c>
      <c r="I1737" s="92" t="s">
        <v>67</v>
      </c>
      <c r="J1737" s="96">
        <v>768.665975</v>
      </c>
    </row>
    <row r="1738" spans="2:10">
      <c r="B1738" s="91" t="str">
        <f t="shared" si="54"/>
        <v>Separador plástico cartaCCE-135-AMP-2014-16</v>
      </c>
      <c r="C1738" s="92" t="s">
        <v>700</v>
      </c>
      <c r="D1738" s="93">
        <v>16</v>
      </c>
      <c r="E1738" s="92" t="s">
        <v>701</v>
      </c>
      <c r="F1738" s="93" t="s">
        <v>669</v>
      </c>
      <c r="G1738" s="94" t="str">
        <f t="shared" si="55"/>
        <v>116BOG16</v>
      </c>
      <c r="H1738" s="95">
        <v>116</v>
      </c>
      <c r="I1738" s="92" t="s">
        <v>66</v>
      </c>
      <c r="J1738" s="96">
        <v>908.98093000000006</v>
      </c>
    </row>
    <row r="1739" spans="2:10">
      <c r="B1739" s="91" t="str">
        <f t="shared" si="54"/>
        <v>Tablero en acrílico CCE-135-AMP-2014-16</v>
      </c>
      <c r="C1739" s="92" t="s">
        <v>700</v>
      </c>
      <c r="D1739" s="93">
        <v>16</v>
      </c>
      <c r="E1739" s="92" t="s">
        <v>701</v>
      </c>
      <c r="F1739" s="93" t="s">
        <v>669</v>
      </c>
      <c r="G1739" s="94" t="str">
        <f t="shared" si="55"/>
        <v>117BOG16</v>
      </c>
      <c r="H1739" s="95">
        <v>117</v>
      </c>
      <c r="I1739" s="92" t="s">
        <v>64</v>
      </c>
      <c r="J1739" s="96">
        <v>54538.855799999998</v>
      </c>
    </row>
    <row r="1740" spans="2:10">
      <c r="B1740" s="91" t="str">
        <f t="shared" si="54"/>
        <v>Tablero en corcho 60 x 45 cmCCE-135-AMP-2014-16</v>
      </c>
      <c r="C1740" s="92" t="s">
        <v>700</v>
      </c>
      <c r="D1740" s="93">
        <v>16</v>
      </c>
      <c r="E1740" s="92" t="s">
        <v>701</v>
      </c>
      <c r="F1740" s="93" t="s">
        <v>669</v>
      </c>
      <c r="G1740" s="94" t="str">
        <f t="shared" si="55"/>
        <v>118BOG16</v>
      </c>
      <c r="H1740" s="95">
        <v>118</v>
      </c>
      <c r="I1740" s="92" t="s">
        <v>63</v>
      </c>
      <c r="J1740" s="96">
        <v>22374.915199999999</v>
      </c>
    </row>
    <row r="1741" spans="2:10">
      <c r="B1741" s="91" t="str">
        <f t="shared" si="54"/>
        <v>Tablero en corcho 80 x 120 cmsCCE-135-AMP-2014-16</v>
      </c>
      <c r="C1741" s="92" t="s">
        <v>700</v>
      </c>
      <c r="D1741" s="93">
        <v>16</v>
      </c>
      <c r="E1741" s="92" t="s">
        <v>701</v>
      </c>
      <c r="F1741" s="93" t="s">
        <v>669</v>
      </c>
      <c r="G1741" s="94" t="str">
        <f t="shared" si="55"/>
        <v>119BOG16</v>
      </c>
      <c r="H1741" s="95">
        <v>119</v>
      </c>
      <c r="I1741" s="92" t="s">
        <v>62</v>
      </c>
      <c r="J1741" s="96">
        <v>58734.152399999999</v>
      </c>
    </row>
    <row r="1742" spans="2:10">
      <c r="B1742" s="91" t="str">
        <f t="shared" si="54"/>
        <v>Notas autoadhesivasCCE-135-AMP-2014-16</v>
      </c>
      <c r="C1742" s="92" t="s">
        <v>700</v>
      </c>
      <c r="D1742" s="93">
        <v>16</v>
      </c>
      <c r="E1742" s="92" t="s">
        <v>701</v>
      </c>
      <c r="F1742" s="93" t="s">
        <v>669</v>
      </c>
      <c r="G1742" s="94" t="str">
        <f t="shared" si="55"/>
        <v>120BOG16</v>
      </c>
      <c r="H1742" s="95">
        <v>120</v>
      </c>
      <c r="I1742" s="92" t="s">
        <v>61</v>
      </c>
      <c r="J1742" s="96">
        <v>1258.58898</v>
      </c>
    </row>
    <row r="1743" spans="2:10">
      <c r="B1743" s="91" t="str">
        <f t="shared" si="54"/>
        <v>Taco de papel CCE-135-AMP-2014-16</v>
      </c>
      <c r="C1743" s="92" t="s">
        <v>700</v>
      </c>
      <c r="D1743" s="93">
        <v>16</v>
      </c>
      <c r="E1743" s="92" t="s">
        <v>701</v>
      </c>
      <c r="F1743" s="93" t="s">
        <v>669</v>
      </c>
      <c r="G1743" s="94" t="str">
        <f t="shared" si="55"/>
        <v>121BOG16</v>
      </c>
      <c r="H1743" s="95">
        <v>121</v>
      </c>
      <c r="I1743" s="92" t="s">
        <v>59</v>
      </c>
      <c r="J1743" s="96">
        <v>839.05931999999996</v>
      </c>
    </row>
    <row r="1744" spans="2:10">
      <c r="B1744" s="91" t="str">
        <f t="shared" si="54"/>
        <v>TajalápizCCE-135-AMP-2014-16</v>
      </c>
      <c r="C1744" s="92" t="s">
        <v>700</v>
      </c>
      <c r="D1744" s="93">
        <v>16</v>
      </c>
      <c r="E1744" s="92" t="s">
        <v>701</v>
      </c>
      <c r="F1744" s="93" t="s">
        <v>669</v>
      </c>
      <c r="G1744" s="94" t="str">
        <f t="shared" si="55"/>
        <v>122BOG16</v>
      </c>
      <c r="H1744" s="95">
        <v>122</v>
      </c>
      <c r="I1744" s="92" t="s">
        <v>58</v>
      </c>
      <c r="J1744" s="96">
        <v>188.78834700000002</v>
      </c>
    </row>
    <row r="1745" spans="2:10">
      <c r="B1745" s="91" t="str">
        <f t="shared" si="54"/>
        <v>Tajalápiz eléctricoCCE-135-AMP-2014-16</v>
      </c>
      <c r="C1745" s="92" t="s">
        <v>700</v>
      </c>
      <c r="D1745" s="93">
        <v>16</v>
      </c>
      <c r="E1745" s="92" t="s">
        <v>701</v>
      </c>
      <c r="F1745" s="93" t="s">
        <v>669</v>
      </c>
      <c r="G1745" s="94" t="str">
        <f t="shared" si="55"/>
        <v>123BOG16</v>
      </c>
      <c r="H1745" s="95">
        <v>123</v>
      </c>
      <c r="I1745" s="92" t="s">
        <v>57</v>
      </c>
      <c r="J1745" s="96">
        <v>48041.618196000003</v>
      </c>
    </row>
    <row r="1746" spans="2:10">
      <c r="B1746" s="91" t="str">
        <f t="shared" si="54"/>
        <v>Tijera de acero inoxidableCCE-135-AMP-2014-16</v>
      </c>
      <c r="C1746" s="92" t="s">
        <v>700</v>
      </c>
      <c r="D1746" s="93">
        <v>16</v>
      </c>
      <c r="E1746" s="92" t="s">
        <v>701</v>
      </c>
      <c r="F1746" s="93" t="s">
        <v>669</v>
      </c>
      <c r="G1746" s="94" t="str">
        <f t="shared" si="55"/>
        <v>124BOG16</v>
      </c>
      <c r="H1746" s="95">
        <v>124</v>
      </c>
      <c r="I1746" s="92" t="s">
        <v>56</v>
      </c>
      <c r="J1746" s="96">
        <v>1887.8834700000002</v>
      </c>
    </row>
    <row r="1747" spans="2:10">
      <c r="B1747" s="91" t="str">
        <f t="shared" si="54"/>
        <v>Tijeras punta roma CCE-135-AMP-2014-16</v>
      </c>
      <c r="C1747" s="92" t="s">
        <v>700</v>
      </c>
      <c r="D1747" s="93">
        <v>16</v>
      </c>
      <c r="E1747" s="92" t="s">
        <v>701</v>
      </c>
      <c r="F1747" s="93" t="s">
        <v>669</v>
      </c>
      <c r="G1747" s="94" t="str">
        <f t="shared" si="55"/>
        <v>125BOG16</v>
      </c>
      <c r="H1747" s="95">
        <v>125</v>
      </c>
      <c r="I1747" s="92" t="s">
        <v>55</v>
      </c>
      <c r="J1747" s="96">
        <v>531.40423599999997</v>
      </c>
    </row>
    <row r="1748" spans="2:10">
      <c r="B1748" s="91" t="str">
        <f t="shared" si="54"/>
        <v>Tinta marcador borrable recargableCCE-135-AMP-2014-16</v>
      </c>
      <c r="C1748" s="92" t="s">
        <v>700</v>
      </c>
      <c r="D1748" s="93">
        <v>16</v>
      </c>
      <c r="E1748" s="92" t="s">
        <v>701</v>
      </c>
      <c r="F1748" s="93" t="s">
        <v>669</v>
      </c>
      <c r="G1748" s="94" t="str">
        <f t="shared" si="55"/>
        <v>126BOG16</v>
      </c>
      <c r="H1748" s="95">
        <v>126</v>
      </c>
      <c r="I1748" s="92" t="s">
        <v>54</v>
      </c>
      <c r="J1748" s="96">
        <v>2377.3347400000002</v>
      </c>
    </row>
    <row r="1749" spans="2:10">
      <c r="B1749" s="91" t="str">
        <f t="shared" si="54"/>
        <v>Memoria USB CCE-135-AMP-2014-16</v>
      </c>
      <c r="C1749" s="92" t="s">
        <v>700</v>
      </c>
      <c r="D1749" s="93">
        <v>16</v>
      </c>
      <c r="E1749" s="92" t="s">
        <v>701</v>
      </c>
      <c r="F1749" s="93" t="s">
        <v>669</v>
      </c>
      <c r="G1749" s="94" t="str">
        <f t="shared" si="55"/>
        <v>127BOG16</v>
      </c>
      <c r="H1749" s="95">
        <v>127</v>
      </c>
      <c r="I1749" s="92" t="s">
        <v>53</v>
      </c>
      <c r="J1749" s="96">
        <v>11886.673699999999</v>
      </c>
    </row>
    <row r="1750" spans="2:10">
      <c r="B1750" s="91" t="str">
        <f t="shared" si="54"/>
        <v>Kit escolar básicoCCE-135-AMP-2014-16</v>
      </c>
      <c r="C1750" s="92" t="s">
        <v>700</v>
      </c>
      <c r="D1750" s="93">
        <v>16</v>
      </c>
      <c r="E1750" s="92" t="s">
        <v>701</v>
      </c>
      <c r="F1750" s="93" t="s">
        <v>669</v>
      </c>
      <c r="G1750" s="94" t="str">
        <f t="shared" si="55"/>
        <v>128BOG16</v>
      </c>
      <c r="H1750" s="95">
        <v>128</v>
      </c>
      <c r="I1750" s="92" t="s">
        <v>52</v>
      </c>
      <c r="J1750" s="96">
        <v>6292.9449000000004</v>
      </c>
    </row>
    <row r="1751" spans="2:10">
      <c r="B1751" s="91" t="str">
        <f t="shared" si="54"/>
        <v>Block amarillo cuadriculado CCE-135-AMP-2014-16</v>
      </c>
      <c r="C1751" s="92" t="s">
        <v>700</v>
      </c>
      <c r="D1751" s="93">
        <v>16</v>
      </c>
      <c r="E1751" s="92" t="s">
        <v>701</v>
      </c>
      <c r="F1751" s="93" t="s">
        <v>669</v>
      </c>
      <c r="G1751" s="94" t="str">
        <f t="shared" si="55"/>
        <v>129BOG16</v>
      </c>
      <c r="H1751" s="95">
        <v>129</v>
      </c>
      <c r="I1751" s="92" t="s">
        <v>51</v>
      </c>
      <c r="J1751" s="96">
        <v>2237.49152</v>
      </c>
    </row>
    <row r="1752" spans="2:10">
      <c r="B1752" s="91" t="str">
        <f t="shared" si="54"/>
        <v>Block amarillo rayado CCE-135-AMP-2014-16</v>
      </c>
      <c r="C1752" s="92" t="s">
        <v>700</v>
      </c>
      <c r="D1752" s="93">
        <v>16</v>
      </c>
      <c r="E1752" s="92" t="s">
        <v>701</v>
      </c>
      <c r="F1752" s="93" t="s">
        <v>669</v>
      </c>
      <c r="G1752" s="94" t="str">
        <f t="shared" si="55"/>
        <v>130BOG16</v>
      </c>
      <c r="H1752" s="95">
        <v>130</v>
      </c>
      <c r="I1752" s="92" t="s">
        <v>50</v>
      </c>
      <c r="J1752" s="96">
        <v>2237.49152</v>
      </c>
    </row>
    <row r="1753" spans="2:10">
      <c r="B1753" s="91" t="str">
        <f t="shared" si="54"/>
        <v>Block bond cuadriculado CCE-135-AMP-2014-16</v>
      </c>
      <c r="C1753" s="92" t="s">
        <v>700</v>
      </c>
      <c r="D1753" s="93">
        <v>16</v>
      </c>
      <c r="E1753" s="92" t="s">
        <v>701</v>
      </c>
      <c r="F1753" s="93" t="s">
        <v>669</v>
      </c>
      <c r="G1753" s="94" t="str">
        <f t="shared" si="55"/>
        <v>131BOG16</v>
      </c>
      <c r="H1753" s="95">
        <v>131</v>
      </c>
      <c r="I1753" s="92" t="s">
        <v>49</v>
      </c>
      <c r="J1753" s="96">
        <v>1132.730082</v>
      </c>
    </row>
    <row r="1754" spans="2:10">
      <c r="B1754" s="91" t="str">
        <f t="shared" si="54"/>
        <v>Block bond rayadoCCE-135-AMP-2014-16</v>
      </c>
      <c r="C1754" s="92" t="s">
        <v>700</v>
      </c>
      <c r="D1754" s="93">
        <v>16</v>
      </c>
      <c r="E1754" s="92" t="s">
        <v>701</v>
      </c>
      <c r="F1754" s="93" t="s">
        <v>669</v>
      </c>
      <c r="G1754" s="94" t="str">
        <f t="shared" si="55"/>
        <v>132BOG16</v>
      </c>
      <c r="H1754" s="95">
        <v>132</v>
      </c>
      <c r="I1754" s="92" t="s">
        <v>48</v>
      </c>
      <c r="J1754" s="96">
        <v>1132.730082</v>
      </c>
    </row>
    <row r="1755" spans="2:10">
      <c r="B1755" s="91" t="str">
        <f t="shared" si="54"/>
        <v>Block periódico CCE-135-AMP-2014-16</v>
      </c>
      <c r="C1755" s="92" t="s">
        <v>700</v>
      </c>
      <c r="D1755" s="93">
        <v>16</v>
      </c>
      <c r="E1755" s="92" t="s">
        <v>701</v>
      </c>
      <c r="F1755" s="93" t="s">
        <v>669</v>
      </c>
      <c r="G1755" s="94" t="str">
        <f t="shared" si="55"/>
        <v>133BOG16</v>
      </c>
      <c r="H1755" s="95">
        <v>133</v>
      </c>
      <c r="I1755" s="92" t="s">
        <v>47</v>
      </c>
      <c r="J1755" s="96">
        <v>1244.6046580000002</v>
      </c>
    </row>
    <row r="1756" spans="2:10">
      <c r="B1756" s="91" t="str">
        <f t="shared" si="54"/>
        <v>Cartulina carta blancaCCE-135-AMP-2014-16</v>
      </c>
      <c r="C1756" s="92" t="s">
        <v>700</v>
      </c>
      <c r="D1756" s="93">
        <v>16</v>
      </c>
      <c r="E1756" s="92" t="s">
        <v>701</v>
      </c>
      <c r="F1756" s="93" t="s">
        <v>669</v>
      </c>
      <c r="G1756" s="94" t="str">
        <f t="shared" si="55"/>
        <v>134BOG16</v>
      </c>
      <c r="H1756" s="95">
        <v>134</v>
      </c>
      <c r="I1756" s="92" t="s">
        <v>219</v>
      </c>
      <c r="J1756" s="96">
        <v>5775.5249860000004</v>
      </c>
    </row>
    <row r="1757" spans="2:10">
      <c r="B1757" s="91" t="str">
        <f t="shared" si="54"/>
        <v>Cartulina carta surtidoCCE-135-AMP-2014-16</v>
      </c>
      <c r="C1757" s="92" t="s">
        <v>700</v>
      </c>
      <c r="D1757" s="93">
        <v>16</v>
      </c>
      <c r="E1757" s="92" t="s">
        <v>701</v>
      </c>
      <c r="F1757" s="93" t="s">
        <v>669</v>
      </c>
      <c r="G1757" s="94" t="str">
        <f t="shared" si="55"/>
        <v>135BOG16</v>
      </c>
      <c r="H1757" s="95">
        <v>135</v>
      </c>
      <c r="I1757" s="92" t="s">
        <v>220</v>
      </c>
      <c r="J1757" s="96">
        <v>5775.5249860000004</v>
      </c>
    </row>
    <row r="1758" spans="2:10">
      <c r="B1758" s="91" t="str">
        <f t="shared" si="54"/>
        <v>Cartulina oficio blancaCCE-135-AMP-2014-16</v>
      </c>
      <c r="C1758" s="92" t="s">
        <v>700</v>
      </c>
      <c r="D1758" s="93">
        <v>16</v>
      </c>
      <c r="E1758" s="92" t="s">
        <v>701</v>
      </c>
      <c r="F1758" s="93" t="s">
        <v>669</v>
      </c>
      <c r="G1758" s="94" t="str">
        <f t="shared" si="55"/>
        <v>136BOG16</v>
      </c>
      <c r="H1758" s="95">
        <v>136</v>
      </c>
      <c r="I1758" s="92" t="s">
        <v>46</v>
      </c>
      <c r="J1758" s="96">
        <v>6055.2114260000008</v>
      </c>
    </row>
    <row r="1759" spans="2:10">
      <c r="B1759" s="91" t="str">
        <f t="shared" si="54"/>
        <v>Cartulina oficio surtidoCCE-135-AMP-2014-16</v>
      </c>
      <c r="C1759" s="92" t="s">
        <v>700</v>
      </c>
      <c r="D1759" s="93">
        <v>16</v>
      </c>
      <c r="E1759" s="92" t="s">
        <v>701</v>
      </c>
      <c r="F1759" s="93" t="s">
        <v>669</v>
      </c>
      <c r="G1759" s="94" t="str">
        <f t="shared" si="55"/>
        <v>137BOG16</v>
      </c>
      <c r="H1759" s="95">
        <v>137</v>
      </c>
      <c r="I1759" s="92" t="s">
        <v>45</v>
      </c>
      <c r="J1759" s="96">
        <v>6055.2114260000008</v>
      </c>
    </row>
    <row r="1760" spans="2:10">
      <c r="B1760" s="91" t="str">
        <f t="shared" si="54"/>
        <v>Cartulina pliego blancoCCE-135-AMP-2014-16</v>
      </c>
      <c r="C1760" s="92" t="s">
        <v>700</v>
      </c>
      <c r="D1760" s="93">
        <v>16</v>
      </c>
      <c r="E1760" s="92" t="s">
        <v>701</v>
      </c>
      <c r="F1760" s="93" t="s">
        <v>669</v>
      </c>
      <c r="G1760" s="94" t="str">
        <f t="shared" si="55"/>
        <v>138BOG16</v>
      </c>
      <c r="H1760" s="95">
        <v>138</v>
      </c>
      <c r="I1760" s="92" t="s">
        <v>44</v>
      </c>
      <c r="J1760" s="96">
        <v>461.48262600000004</v>
      </c>
    </row>
    <row r="1761" spans="2:10">
      <c r="B1761" s="91" t="str">
        <f t="shared" si="54"/>
        <v>Cartulina pliego surtidoCCE-135-AMP-2014-16</v>
      </c>
      <c r="C1761" s="92" t="s">
        <v>700</v>
      </c>
      <c r="D1761" s="93">
        <v>16</v>
      </c>
      <c r="E1761" s="92" t="s">
        <v>701</v>
      </c>
      <c r="F1761" s="93" t="s">
        <v>669</v>
      </c>
      <c r="G1761" s="94" t="str">
        <f t="shared" si="55"/>
        <v>139BOG16</v>
      </c>
      <c r="H1761" s="95">
        <v>139</v>
      </c>
      <c r="I1761" s="92" t="s">
        <v>43</v>
      </c>
      <c r="J1761" s="96">
        <v>461.48262600000004</v>
      </c>
    </row>
    <row r="1762" spans="2:10">
      <c r="B1762" s="91" t="str">
        <f t="shared" si="54"/>
        <v>Forma continua carta 1 parteCCE-135-AMP-2014-16</v>
      </c>
      <c r="C1762" s="92" t="s">
        <v>700</v>
      </c>
      <c r="D1762" s="93">
        <v>16</v>
      </c>
      <c r="E1762" s="92" t="s">
        <v>701</v>
      </c>
      <c r="F1762" s="93" t="s">
        <v>669</v>
      </c>
      <c r="G1762" s="94" t="str">
        <f t="shared" si="55"/>
        <v>140BOG16</v>
      </c>
      <c r="H1762" s="95">
        <v>140</v>
      </c>
      <c r="I1762" s="92" t="s">
        <v>42</v>
      </c>
      <c r="J1762" s="96">
        <v>46259.172740000002</v>
      </c>
    </row>
    <row r="1763" spans="2:10">
      <c r="B1763" s="91" t="str">
        <f t="shared" si="54"/>
        <v>Forma continua carta 2 partesCCE-135-AMP-2014-16</v>
      </c>
      <c r="C1763" s="92" t="s">
        <v>700</v>
      </c>
      <c r="D1763" s="93">
        <v>16</v>
      </c>
      <c r="E1763" s="92" t="s">
        <v>701</v>
      </c>
      <c r="F1763" s="93" t="s">
        <v>669</v>
      </c>
      <c r="G1763" s="94" t="str">
        <f t="shared" si="55"/>
        <v>141BOG16</v>
      </c>
      <c r="H1763" s="95">
        <v>141</v>
      </c>
      <c r="I1763" s="92" t="s">
        <v>41</v>
      </c>
      <c r="J1763" s="96">
        <v>68238.669179999997</v>
      </c>
    </row>
    <row r="1764" spans="2:10">
      <c r="B1764" s="91" t="str">
        <f t="shared" si="54"/>
        <v>Forma continua carta 3 partesCCE-135-AMP-2014-16</v>
      </c>
      <c r="C1764" s="92" t="s">
        <v>700</v>
      </c>
      <c r="D1764" s="93">
        <v>16</v>
      </c>
      <c r="E1764" s="92" t="s">
        <v>701</v>
      </c>
      <c r="F1764" s="93" t="s">
        <v>669</v>
      </c>
      <c r="G1764" s="94" t="str">
        <f t="shared" si="55"/>
        <v>142BOG16</v>
      </c>
      <c r="H1764" s="95">
        <v>142</v>
      </c>
      <c r="I1764" s="92" t="s">
        <v>40</v>
      </c>
      <c r="J1764" s="96">
        <v>72327.877819999994</v>
      </c>
    </row>
    <row r="1765" spans="2:10">
      <c r="B1765" s="91" t="str">
        <f t="shared" si="54"/>
        <v>Forma continua oficio 1 parteCCE-135-AMP-2014-16</v>
      </c>
      <c r="C1765" s="92" t="s">
        <v>700</v>
      </c>
      <c r="D1765" s="93">
        <v>16</v>
      </c>
      <c r="E1765" s="92" t="s">
        <v>701</v>
      </c>
      <c r="F1765" s="93" t="s">
        <v>669</v>
      </c>
      <c r="G1765" s="94" t="str">
        <f t="shared" si="55"/>
        <v>143BOG16</v>
      </c>
      <c r="H1765" s="95">
        <v>143</v>
      </c>
      <c r="I1765" s="92" t="s">
        <v>39</v>
      </c>
      <c r="J1765" s="96">
        <v>70027.69795999999</v>
      </c>
    </row>
    <row r="1766" spans="2:10">
      <c r="B1766" s="91" t="str">
        <f t="shared" si="54"/>
        <v>Forma continua oficio 2 partesCCE-135-AMP-2014-16</v>
      </c>
      <c r="C1766" s="92" t="s">
        <v>700</v>
      </c>
      <c r="D1766" s="93">
        <v>16</v>
      </c>
      <c r="E1766" s="92" t="s">
        <v>701</v>
      </c>
      <c r="F1766" s="93" t="s">
        <v>669</v>
      </c>
      <c r="G1766" s="94" t="str">
        <f t="shared" si="55"/>
        <v>144BOG16</v>
      </c>
      <c r="H1766" s="95">
        <v>144</v>
      </c>
      <c r="I1766" s="92" t="s">
        <v>37</v>
      </c>
      <c r="J1766" s="96">
        <v>81656.385030000005</v>
      </c>
    </row>
    <row r="1767" spans="2:10">
      <c r="B1767" s="91" t="str">
        <f t="shared" si="54"/>
        <v>Forma continua oficio 3 partesCCE-135-AMP-2014-16</v>
      </c>
      <c r="C1767" s="92" t="s">
        <v>700</v>
      </c>
      <c r="D1767" s="93">
        <v>16</v>
      </c>
      <c r="E1767" s="92" t="s">
        <v>701</v>
      </c>
      <c r="F1767" s="93" t="s">
        <v>669</v>
      </c>
      <c r="G1767" s="94" t="str">
        <f t="shared" si="55"/>
        <v>145BOG16</v>
      </c>
      <c r="H1767" s="95">
        <v>145</v>
      </c>
      <c r="I1767" s="92" t="s">
        <v>35</v>
      </c>
      <c r="J1767" s="96">
        <v>86512.320290000003</v>
      </c>
    </row>
    <row r="1768" spans="2:10">
      <c r="B1768" s="91" t="str">
        <f t="shared" si="54"/>
        <v>Libreta de TaquigrafíaCCE-135-AMP-2014-16</v>
      </c>
      <c r="C1768" s="92" t="s">
        <v>700</v>
      </c>
      <c r="D1768" s="93">
        <v>16</v>
      </c>
      <c r="E1768" s="92" t="s">
        <v>701</v>
      </c>
      <c r="F1768" s="93" t="s">
        <v>669</v>
      </c>
      <c r="G1768" s="94" t="str">
        <f t="shared" si="55"/>
        <v>146BOG16</v>
      </c>
      <c r="H1768" s="95">
        <v>146</v>
      </c>
      <c r="I1768" s="92" t="s">
        <v>33</v>
      </c>
      <c r="J1768" s="96">
        <v>1398.4322</v>
      </c>
    </row>
    <row r="1769" spans="2:10">
      <c r="B1769" s="91" t="str">
        <f t="shared" si="54"/>
        <v>Libreta doble OCCE-135-AMP-2014-16</v>
      </c>
      <c r="C1769" s="92" t="s">
        <v>700</v>
      </c>
      <c r="D1769" s="93">
        <v>16</v>
      </c>
      <c r="E1769" s="92" t="s">
        <v>701</v>
      </c>
      <c r="F1769" s="93" t="s">
        <v>669</v>
      </c>
      <c r="G1769" s="94" t="str">
        <f t="shared" si="55"/>
        <v>147BOG16</v>
      </c>
      <c r="H1769" s="95">
        <v>147</v>
      </c>
      <c r="I1769" s="92" t="s">
        <v>32</v>
      </c>
      <c r="J1769" s="96">
        <v>1398.4322</v>
      </c>
    </row>
    <row r="1770" spans="2:10">
      <c r="B1770" s="91" t="str">
        <f t="shared" si="54"/>
        <v>LibretaTelemensajeCCE-135-AMP-2014-16</v>
      </c>
      <c r="C1770" s="92" t="s">
        <v>700</v>
      </c>
      <c r="D1770" s="93">
        <v>16</v>
      </c>
      <c r="E1770" s="92" t="s">
        <v>701</v>
      </c>
      <c r="F1770" s="93" t="s">
        <v>669</v>
      </c>
      <c r="G1770" s="94" t="str">
        <f t="shared" si="55"/>
        <v>148BOG16</v>
      </c>
      <c r="H1770" s="95">
        <v>148</v>
      </c>
      <c r="I1770" s="92" t="s">
        <v>31</v>
      </c>
      <c r="J1770" s="96">
        <v>10767.92794</v>
      </c>
    </row>
    <row r="1771" spans="2:10">
      <c r="B1771" s="91" t="str">
        <f t="shared" si="54"/>
        <v>Libro de actas 100 foliosCCE-135-AMP-2014-16</v>
      </c>
      <c r="C1771" s="92" t="s">
        <v>700</v>
      </c>
      <c r="D1771" s="93">
        <v>16</v>
      </c>
      <c r="E1771" s="92" t="s">
        <v>701</v>
      </c>
      <c r="F1771" s="93" t="s">
        <v>669</v>
      </c>
      <c r="G1771" s="94" t="str">
        <f t="shared" si="55"/>
        <v>149BOG16</v>
      </c>
      <c r="H1771" s="95">
        <v>149</v>
      </c>
      <c r="I1771" s="92" t="s">
        <v>30</v>
      </c>
      <c r="J1771" s="96">
        <v>4195.2965999999997</v>
      </c>
    </row>
    <row r="1772" spans="2:10">
      <c r="B1772" s="91" t="str">
        <f t="shared" si="54"/>
        <v>Libro de actas 200 foliosCCE-135-AMP-2014-16</v>
      </c>
      <c r="C1772" s="92" t="s">
        <v>700</v>
      </c>
      <c r="D1772" s="93">
        <v>16</v>
      </c>
      <c r="E1772" s="92" t="s">
        <v>701</v>
      </c>
      <c r="F1772" s="93" t="s">
        <v>669</v>
      </c>
      <c r="G1772" s="94" t="str">
        <f t="shared" si="55"/>
        <v>150BOG16</v>
      </c>
      <c r="H1772" s="95">
        <v>150</v>
      </c>
      <c r="I1772" s="92" t="s">
        <v>29</v>
      </c>
      <c r="J1772" s="96">
        <v>7271.8474400000005</v>
      </c>
    </row>
    <row r="1773" spans="2:10">
      <c r="B1773" s="91" t="str">
        <f t="shared" si="54"/>
        <v>Libro de actas 300 foliosCCE-135-AMP-2014-16</v>
      </c>
      <c r="C1773" s="92" t="s">
        <v>700</v>
      </c>
      <c r="D1773" s="93">
        <v>16</v>
      </c>
      <c r="E1773" s="92" t="s">
        <v>701</v>
      </c>
      <c r="F1773" s="93" t="s">
        <v>669</v>
      </c>
      <c r="G1773" s="94" t="str">
        <f t="shared" si="55"/>
        <v>151BOG16</v>
      </c>
      <c r="H1773" s="95">
        <v>151</v>
      </c>
      <c r="I1773" s="92" t="s">
        <v>28</v>
      </c>
      <c r="J1773" s="96">
        <v>11397.22243</v>
      </c>
    </row>
    <row r="1774" spans="2:10">
      <c r="B1774" s="91" t="str">
        <f t="shared" si="54"/>
        <v>Libro de actas 400 foliosCCE-135-AMP-2014-16</v>
      </c>
      <c r="C1774" s="92" t="s">
        <v>700</v>
      </c>
      <c r="D1774" s="93">
        <v>16</v>
      </c>
      <c r="E1774" s="92" t="s">
        <v>701</v>
      </c>
      <c r="F1774" s="93" t="s">
        <v>669</v>
      </c>
      <c r="G1774" s="94" t="str">
        <f t="shared" si="55"/>
        <v>152BOG16</v>
      </c>
      <c r="H1774" s="95">
        <v>152</v>
      </c>
      <c r="I1774" s="92" t="s">
        <v>27</v>
      </c>
      <c r="J1774" s="96">
        <v>13424.949119999999</v>
      </c>
    </row>
    <row r="1775" spans="2:10">
      <c r="B1775" s="91" t="str">
        <f t="shared" si="54"/>
        <v>Libro de actas 600 foliosCCE-135-AMP-2014-16</v>
      </c>
      <c r="C1775" s="92" t="s">
        <v>700</v>
      </c>
      <c r="D1775" s="93">
        <v>16</v>
      </c>
      <c r="E1775" s="92" t="s">
        <v>701</v>
      </c>
      <c r="F1775" s="93" t="s">
        <v>669</v>
      </c>
      <c r="G1775" s="94" t="str">
        <f t="shared" si="55"/>
        <v>153BOG16</v>
      </c>
      <c r="H1775" s="95">
        <v>153</v>
      </c>
      <c r="I1775" s="92" t="s">
        <v>26</v>
      </c>
      <c r="J1775" s="96">
        <v>1872.5007158000001</v>
      </c>
    </row>
    <row r="1776" spans="2:10">
      <c r="B1776" s="91" t="str">
        <f t="shared" si="54"/>
        <v>Papel bond 60g cartaCCE-135-AMP-2014-16</v>
      </c>
      <c r="C1776" s="92" t="s">
        <v>700</v>
      </c>
      <c r="D1776" s="93">
        <v>16</v>
      </c>
      <c r="E1776" s="92" t="s">
        <v>701</v>
      </c>
      <c r="F1776" s="93" t="s">
        <v>669</v>
      </c>
      <c r="G1776" s="94" t="str">
        <f t="shared" si="55"/>
        <v>154BOG16</v>
      </c>
      <c r="H1776" s="95">
        <v>154</v>
      </c>
      <c r="I1776" s="92" t="s">
        <v>25</v>
      </c>
      <c r="J1776" s="96">
        <v>62845.54</v>
      </c>
    </row>
    <row r="1777" spans="2:10">
      <c r="B1777" s="91" t="str">
        <f t="shared" si="54"/>
        <v>Papel bond 60g oficioCCE-135-AMP-2014-16</v>
      </c>
      <c r="C1777" s="92" t="s">
        <v>700</v>
      </c>
      <c r="D1777" s="93">
        <v>16</v>
      </c>
      <c r="E1777" s="92" t="s">
        <v>701</v>
      </c>
      <c r="F1777" s="93" t="s">
        <v>669</v>
      </c>
      <c r="G1777" s="94" t="str">
        <f t="shared" si="55"/>
        <v>155BOG16</v>
      </c>
      <c r="H1777" s="95">
        <v>155</v>
      </c>
      <c r="I1777" s="92" t="s">
        <v>24</v>
      </c>
      <c r="J1777" s="96">
        <v>76312.45</v>
      </c>
    </row>
    <row r="1778" spans="2:10">
      <c r="B1778" s="91" t="str">
        <f t="shared" si="54"/>
        <v>Papel bond 75g oficioCCE-135-AMP-2014-16</v>
      </c>
      <c r="C1778" s="92" t="s">
        <v>700</v>
      </c>
      <c r="D1778" s="93">
        <v>16</v>
      </c>
      <c r="E1778" s="92" t="s">
        <v>701</v>
      </c>
      <c r="F1778" s="93" t="s">
        <v>669</v>
      </c>
      <c r="G1778" s="94" t="str">
        <f t="shared" si="55"/>
        <v>156BOG16</v>
      </c>
      <c r="H1778" s="95">
        <v>156</v>
      </c>
      <c r="I1778" s="92" t="s">
        <v>23</v>
      </c>
      <c r="J1778" s="96">
        <v>116879.16</v>
      </c>
    </row>
    <row r="1779" spans="2:10">
      <c r="B1779" s="91" t="str">
        <f t="shared" si="54"/>
        <v>Papel bond 75g cartaCCE-135-AMP-2014-16</v>
      </c>
      <c r="C1779" s="92" t="s">
        <v>700</v>
      </c>
      <c r="D1779" s="93">
        <v>16</v>
      </c>
      <c r="E1779" s="92" t="s">
        <v>701</v>
      </c>
      <c r="F1779" s="93" t="s">
        <v>669</v>
      </c>
      <c r="G1779" s="94" t="str">
        <f t="shared" si="55"/>
        <v>157BOG16</v>
      </c>
      <c r="H1779" s="95">
        <v>157</v>
      </c>
      <c r="I1779" s="92" t="s">
        <v>22</v>
      </c>
      <c r="J1779" s="96">
        <v>100278.28</v>
      </c>
    </row>
    <row r="1780" spans="2:10">
      <c r="B1780" s="91" t="str">
        <f t="shared" si="54"/>
        <v>Papel carbón para máquina oficioCCE-135-AMP-2014-16</v>
      </c>
      <c r="C1780" s="92" t="s">
        <v>700</v>
      </c>
      <c r="D1780" s="93">
        <v>16</v>
      </c>
      <c r="E1780" s="92" t="s">
        <v>701</v>
      </c>
      <c r="F1780" s="93" t="s">
        <v>669</v>
      </c>
      <c r="G1780" s="94" t="str">
        <f t="shared" si="55"/>
        <v>158BOG16</v>
      </c>
      <c r="H1780" s="95">
        <v>158</v>
      </c>
      <c r="I1780" s="92" t="s">
        <v>21</v>
      </c>
      <c r="J1780" s="96">
        <v>5174.1991400000006</v>
      </c>
    </row>
    <row r="1781" spans="2:10">
      <c r="B1781" s="91" t="str">
        <f t="shared" si="54"/>
        <v>Papel carbón para escritura oficioCCE-135-AMP-2014-16</v>
      </c>
      <c r="C1781" s="92" t="s">
        <v>700</v>
      </c>
      <c r="D1781" s="93">
        <v>16</v>
      </c>
      <c r="E1781" s="92" t="s">
        <v>701</v>
      </c>
      <c r="F1781" s="93" t="s">
        <v>669</v>
      </c>
      <c r="G1781" s="94" t="str">
        <f t="shared" si="55"/>
        <v>159BOG16</v>
      </c>
      <c r="H1781" s="95">
        <v>159</v>
      </c>
      <c r="I1781" s="92" t="s">
        <v>20</v>
      </c>
      <c r="J1781" s="96">
        <v>7831.2203199999994</v>
      </c>
    </row>
    <row r="1782" spans="2:10">
      <c r="B1782" s="91" t="str">
        <f t="shared" si="54"/>
        <v>Papel carbón para máquina cartaCCE-135-AMP-2014-16</v>
      </c>
      <c r="C1782" s="92" t="s">
        <v>700</v>
      </c>
      <c r="D1782" s="93">
        <v>16</v>
      </c>
      <c r="E1782" s="92" t="s">
        <v>701</v>
      </c>
      <c r="F1782" s="93" t="s">
        <v>669</v>
      </c>
      <c r="G1782" s="94" t="str">
        <f t="shared" si="55"/>
        <v>160BOG16</v>
      </c>
      <c r="H1782" s="95">
        <v>160</v>
      </c>
      <c r="I1782" s="92" t="s">
        <v>19</v>
      </c>
      <c r="J1782" s="96">
        <v>4754.6694800000005</v>
      </c>
    </row>
    <row r="1783" spans="2:10">
      <c r="B1783" s="91" t="str">
        <f t="shared" si="54"/>
        <v>Papel carbón para escritura cartaCCE-135-AMP-2014-16</v>
      </c>
      <c r="C1783" s="92" t="s">
        <v>700</v>
      </c>
      <c r="D1783" s="93">
        <v>16</v>
      </c>
      <c r="E1783" s="92" t="s">
        <v>701</v>
      </c>
      <c r="F1783" s="93" t="s">
        <v>669</v>
      </c>
      <c r="G1783" s="94" t="str">
        <f t="shared" si="55"/>
        <v>161BOG16</v>
      </c>
      <c r="H1783" s="95">
        <v>161</v>
      </c>
      <c r="I1783" s="92" t="s">
        <v>18</v>
      </c>
      <c r="J1783" s="96">
        <v>7132.0042199999998</v>
      </c>
    </row>
    <row r="1784" spans="2:10">
      <c r="B1784" s="91" t="str">
        <f t="shared" si="54"/>
        <v>Papel kraft 60gCCE-135-AMP-2014-16</v>
      </c>
      <c r="C1784" s="92" t="s">
        <v>700</v>
      </c>
      <c r="D1784" s="93">
        <v>16</v>
      </c>
      <c r="E1784" s="92" t="s">
        <v>701</v>
      </c>
      <c r="F1784" s="93" t="s">
        <v>669</v>
      </c>
      <c r="G1784" s="94" t="str">
        <f t="shared" si="55"/>
        <v>162BOG16</v>
      </c>
      <c r="H1784" s="95">
        <v>162</v>
      </c>
      <c r="I1784" s="92" t="s">
        <v>17</v>
      </c>
      <c r="J1784" s="96">
        <v>44749.830399999999</v>
      </c>
    </row>
    <row r="1785" spans="2:10">
      <c r="B1785" s="91" t="str">
        <f t="shared" si="54"/>
        <v>Papel kraft 90gCCE-135-AMP-2014-16</v>
      </c>
      <c r="C1785" s="92" t="s">
        <v>700</v>
      </c>
      <c r="D1785" s="93">
        <v>16</v>
      </c>
      <c r="E1785" s="92" t="s">
        <v>701</v>
      </c>
      <c r="F1785" s="93" t="s">
        <v>669</v>
      </c>
      <c r="G1785" s="94" t="str">
        <f t="shared" si="55"/>
        <v>163BOG16</v>
      </c>
      <c r="H1785" s="95">
        <v>163</v>
      </c>
      <c r="I1785" s="92" t="s">
        <v>16</v>
      </c>
      <c r="J1785" s="96">
        <v>52441.207500000004</v>
      </c>
    </row>
    <row r="1786" spans="2:10">
      <c r="B1786" s="91" t="str">
        <f t="shared" si="54"/>
        <v>Papel tipo kimberly CCE-135-AMP-2014-16</v>
      </c>
      <c r="C1786" s="92" t="s">
        <v>700</v>
      </c>
      <c r="D1786" s="93">
        <v>16</v>
      </c>
      <c r="E1786" s="92" t="s">
        <v>701</v>
      </c>
      <c r="F1786" s="93" t="s">
        <v>669</v>
      </c>
      <c r="G1786" s="94" t="str">
        <f t="shared" si="55"/>
        <v>164BOG16</v>
      </c>
      <c r="H1786" s="95">
        <v>164</v>
      </c>
      <c r="I1786" s="92" t="s">
        <v>14</v>
      </c>
      <c r="J1786" s="96">
        <v>27269.427899999999</v>
      </c>
    </row>
    <row r="1787" spans="2:10">
      <c r="B1787" s="91" t="str">
        <f t="shared" si="54"/>
        <v>Rollo Sumadora 70mmCCE-135-AMP-2014-16</v>
      </c>
      <c r="C1787" s="92" t="s">
        <v>700</v>
      </c>
      <c r="D1787" s="93">
        <v>16</v>
      </c>
      <c r="E1787" s="92" t="s">
        <v>701</v>
      </c>
      <c r="F1787" s="93" t="s">
        <v>669</v>
      </c>
      <c r="G1787" s="94" t="str">
        <f t="shared" si="55"/>
        <v>165BOG16</v>
      </c>
      <c r="H1787" s="95">
        <v>165</v>
      </c>
      <c r="I1787" s="92" t="s">
        <v>13</v>
      </c>
      <c r="J1787" s="96">
        <v>671.24745599999994</v>
      </c>
    </row>
    <row r="1788" spans="2:10">
      <c r="B1788" s="91" t="str">
        <f t="shared" si="54"/>
        <v>Rollo Sumadora 57mmCCE-135-AMP-2014-16</v>
      </c>
      <c r="C1788" s="92" t="s">
        <v>700</v>
      </c>
      <c r="D1788" s="93">
        <v>16</v>
      </c>
      <c r="E1788" s="92" t="s">
        <v>701</v>
      </c>
      <c r="F1788" s="93" t="s">
        <v>669</v>
      </c>
      <c r="G1788" s="94" t="str">
        <f t="shared" si="55"/>
        <v>166BOG16</v>
      </c>
      <c r="H1788" s="95">
        <v>166</v>
      </c>
      <c r="I1788" s="92" t="s">
        <v>223</v>
      </c>
      <c r="J1788" s="96">
        <v>629.29449</v>
      </c>
    </row>
    <row r="1789" spans="2:10">
      <c r="B1789" s="91" t="str">
        <f t="shared" si="54"/>
        <v>Papel contact transparenteCCE-135-AMP-2014-16</v>
      </c>
      <c r="C1789" s="92" t="s">
        <v>700</v>
      </c>
      <c r="D1789" s="93">
        <v>16</v>
      </c>
      <c r="E1789" s="92" t="s">
        <v>701</v>
      </c>
      <c r="F1789" s="93" t="s">
        <v>669</v>
      </c>
      <c r="G1789" s="94" t="str">
        <f t="shared" si="55"/>
        <v>167BOG16</v>
      </c>
      <c r="H1789" s="95">
        <v>167</v>
      </c>
      <c r="I1789" s="92" t="s">
        <v>12</v>
      </c>
      <c r="J1789" s="96">
        <v>26570.211800000001</v>
      </c>
    </row>
    <row r="1790" spans="2:10">
      <c r="B1790" s="91" t="str">
        <f t="shared" si="54"/>
        <v>Sobre para archivo cartaCCE-135-AMP-2014-16</v>
      </c>
      <c r="C1790" s="92" t="s">
        <v>700</v>
      </c>
      <c r="D1790" s="93">
        <v>16</v>
      </c>
      <c r="E1790" s="92" t="s">
        <v>701</v>
      </c>
      <c r="F1790" s="93" t="s">
        <v>669</v>
      </c>
      <c r="G1790" s="94" t="str">
        <f t="shared" si="55"/>
        <v>168BOG16</v>
      </c>
      <c r="H1790" s="95">
        <v>168</v>
      </c>
      <c r="I1790" s="92" t="s">
        <v>10</v>
      </c>
      <c r="J1790" s="96">
        <v>139.84322</v>
      </c>
    </row>
    <row r="1791" spans="2:10">
      <c r="B1791" s="91" t="str">
        <f t="shared" si="54"/>
        <v>Sobre para archivo oficioCCE-135-AMP-2014-16</v>
      </c>
      <c r="C1791" s="92" t="s">
        <v>700</v>
      </c>
      <c r="D1791" s="93">
        <v>16</v>
      </c>
      <c r="E1791" s="92" t="s">
        <v>701</v>
      </c>
      <c r="F1791" s="93" t="s">
        <v>669</v>
      </c>
      <c r="G1791" s="94" t="str">
        <f t="shared" si="55"/>
        <v>169BOG16</v>
      </c>
      <c r="H1791" s="95">
        <v>169</v>
      </c>
      <c r="I1791" s="92" t="s">
        <v>9</v>
      </c>
      <c r="J1791" s="96">
        <v>153.82754199999999</v>
      </c>
    </row>
    <row r="1792" spans="2:10">
      <c r="B1792" s="91" t="str">
        <f t="shared" si="54"/>
        <v>Sobre correspondenciaCCE-135-AMP-2014-16</v>
      </c>
      <c r="C1792" s="92" t="s">
        <v>700</v>
      </c>
      <c r="D1792" s="93">
        <v>16</v>
      </c>
      <c r="E1792" s="92" t="s">
        <v>701</v>
      </c>
      <c r="F1792" s="93" t="s">
        <v>669</v>
      </c>
      <c r="G1792" s="94" t="str">
        <f t="shared" si="55"/>
        <v>170BOG16</v>
      </c>
      <c r="H1792" s="95">
        <v>170</v>
      </c>
      <c r="I1792" s="92" t="s">
        <v>8</v>
      </c>
      <c r="J1792" s="96">
        <v>2936.7076200000001</v>
      </c>
    </row>
    <row r="1793" spans="2:10">
      <c r="B1793" s="91" t="str">
        <f t="shared" si="54"/>
        <v>Sobre de manila oficioCCE-135-AMP-2014-16</v>
      </c>
      <c r="C1793" s="92" t="s">
        <v>700</v>
      </c>
      <c r="D1793" s="93">
        <v>16</v>
      </c>
      <c r="E1793" s="92" t="s">
        <v>701</v>
      </c>
      <c r="F1793" s="93" t="s">
        <v>669</v>
      </c>
      <c r="G1793" s="94" t="str">
        <f t="shared" si="55"/>
        <v>171BOG16</v>
      </c>
      <c r="H1793" s="95">
        <v>171</v>
      </c>
      <c r="I1793" s="92" t="s">
        <v>7</v>
      </c>
      <c r="J1793" s="96">
        <v>6992.1610000000001</v>
      </c>
    </row>
    <row r="1794" spans="2:10">
      <c r="B1794" s="91" t="str">
        <f t="shared" ref="B1794:B1857" si="56">I1794&amp;E1794</f>
        <v>Sobre de manila medio oficioCCE-135-AMP-2014-16</v>
      </c>
      <c r="C1794" s="92" t="s">
        <v>700</v>
      </c>
      <c r="D1794" s="93">
        <v>16</v>
      </c>
      <c r="E1794" s="92" t="s">
        <v>701</v>
      </c>
      <c r="F1794" s="93" t="s">
        <v>669</v>
      </c>
      <c r="G1794" s="94" t="str">
        <f t="shared" si="55"/>
        <v>172BOG16</v>
      </c>
      <c r="H1794" s="95">
        <v>172</v>
      </c>
      <c r="I1794" s="92" t="s">
        <v>6</v>
      </c>
      <c r="J1794" s="96">
        <v>4474.9830400000001</v>
      </c>
    </row>
    <row r="1795" spans="2:10">
      <c r="B1795" s="91" t="str">
        <f t="shared" si="56"/>
        <v>Sobre de manila cartaCCE-135-AMP-2014-16</v>
      </c>
      <c r="C1795" s="92" t="s">
        <v>700</v>
      </c>
      <c r="D1795" s="93">
        <v>16</v>
      </c>
      <c r="E1795" s="92" t="s">
        <v>701</v>
      </c>
      <c r="F1795" s="93" t="s">
        <v>669</v>
      </c>
      <c r="G1795" s="94" t="str">
        <f t="shared" ref="G1795:G1858" si="57">H1795&amp;F1795&amp;D1795</f>
        <v>173BOG16</v>
      </c>
      <c r="H1795" s="95">
        <v>173</v>
      </c>
      <c r="I1795" s="92" t="s">
        <v>5</v>
      </c>
      <c r="J1795" s="96">
        <v>4195.2965999999997</v>
      </c>
    </row>
    <row r="1796" spans="2:10">
      <c r="B1796" s="91" t="str">
        <f t="shared" si="56"/>
        <v>Sobre de manila radiólogoCCE-135-AMP-2014-16</v>
      </c>
      <c r="C1796" s="92" t="s">
        <v>700</v>
      </c>
      <c r="D1796" s="93">
        <v>16</v>
      </c>
      <c r="E1796" s="92" t="s">
        <v>701</v>
      </c>
      <c r="F1796" s="93" t="s">
        <v>669</v>
      </c>
      <c r="G1796" s="94" t="str">
        <f t="shared" si="57"/>
        <v>174BOG16</v>
      </c>
      <c r="H1796" s="95">
        <v>174</v>
      </c>
      <c r="I1796" s="92" t="s">
        <v>4</v>
      </c>
      <c r="J1796" s="96">
        <v>16501.499960000001</v>
      </c>
    </row>
    <row r="1797" spans="2:10">
      <c r="B1797" s="91" t="str">
        <f t="shared" si="56"/>
        <v>Sobre de pagoCCE-135-AMP-2014-16</v>
      </c>
      <c r="C1797" s="92" t="s">
        <v>700</v>
      </c>
      <c r="D1797" s="93">
        <v>16</v>
      </c>
      <c r="E1797" s="92" t="s">
        <v>701</v>
      </c>
      <c r="F1797" s="93" t="s">
        <v>669</v>
      </c>
      <c r="G1797" s="94" t="str">
        <f t="shared" si="57"/>
        <v>175BOG16</v>
      </c>
      <c r="H1797" s="95">
        <v>175</v>
      </c>
      <c r="I1797" s="92" t="s">
        <v>224</v>
      </c>
      <c r="J1797" s="96">
        <v>3496.0805</v>
      </c>
    </row>
    <row r="1798" spans="2:10">
      <c r="B1798" s="91" t="str">
        <f t="shared" si="56"/>
        <v>Sobre medio oficioCCE-135-AMP-2014-16</v>
      </c>
      <c r="C1798" s="92" t="s">
        <v>700</v>
      </c>
      <c r="D1798" s="93">
        <v>16</v>
      </c>
      <c r="E1798" s="92" t="s">
        <v>701</v>
      </c>
      <c r="F1798" s="93" t="s">
        <v>669</v>
      </c>
      <c r="G1798" s="94" t="str">
        <f t="shared" si="57"/>
        <v>176BOG16</v>
      </c>
      <c r="H1798" s="95">
        <v>176</v>
      </c>
      <c r="I1798" s="92" t="s">
        <v>225</v>
      </c>
      <c r="J1798" s="96">
        <v>5314.0423599999995</v>
      </c>
    </row>
    <row r="1799" spans="2:10">
      <c r="B1799" s="91" t="str">
        <f t="shared" si="56"/>
        <v>Sobre cartaCCE-135-AMP-2014-16</v>
      </c>
      <c r="C1799" s="92" t="s">
        <v>700</v>
      </c>
      <c r="D1799" s="93">
        <v>16</v>
      </c>
      <c r="E1799" s="92" t="s">
        <v>701</v>
      </c>
      <c r="F1799" s="93" t="s">
        <v>669</v>
      </c>
      <c r="G1799" s="94" t="str">
        <f t="shared" si="57"/>
        <v>177BOG16</v>
      </c>
      <c r="H1799" s="95">
        <v>177</v>
      </c>
      <c r="I1799" s="92" t="s">
        <v>226</v>
      </c>
      <c r="J1799" s="96">
        <v>6712.4745599999997</v>
      </c>
    </row>
    <row r="1800" spans="2:10">
      <c r="B1800" s="91" t="str">
        <f t="shared" si="56"/>
        <v>Sobre oficioCCE-135-AMP-2014-16</v>
      </c>
      <c r="C1800" s="92" t="s">
        <v>700</v>
      </c>
      <c r="D1800" s="93">
        <v>16</v>
      </c>
      <c r="E1800" s="92" t="s">
        <v>701</v>
      </c>
      <c r="F1800" s="93" t="s">
        <v>669</v>
      </c>
      <c r="G1800" s="94" t="str">
        <f t="shared" si="57"/>
        <v>178BOG16</v>
      </c>
      <c r="H1800" s="95">
        <v>178</v>
      </c>
      <c r="I1800" s="92" t="s">
        <v>227</v>
      </c>
      <c r="J1800" s="96">
        <v>8180.8283700000011</v>
      </c>
    </row>
    <row r="1801" spans="2:10">
      <c r="B1801" s="91" t="str">
        <f t="shared" si="56"/>
        <v>Sobre radiólogoCCE-135-AMP-2014-16</v>
      </c>
      <c r="C1801" s="92" t="s">
        <v>700</v>
      </c>
      <c r="D1801" s="93">
        <v>16</v>
      </c>
      <c r="E1801" s="92" t="s">
        <v>701</v>
      </c>
      <c r="F1801" s="93" t="s">
        <v>669</v>
      </c>
      <c r="G1801" s="94" t="str">
        <f t="shared" si="57"/>
        <v>179BOG16</v>
      </c>
      <c r="H1801" s="95">
        <v>179</v>
      </c>
      <c r="I1801" s="92" t="s">
        <v>228</v>
      </c>
      <c r="J1801" s="96">
        <v>16501.499960000001</v>
      </c>
    </row>
    <row r="1802" spans="2:10">
      <c r="B1802" s="91" t="str">
        <f t="shared" si="56"/>
        <v>BanderitasCCE-135-AMP-2014-16</v>
      </c>
      <c r="C1802" s="92" t="s">
        <v>700</v>
      </c>
      <c r="D1802" s="93">
        <v>16</v>
      </c>
      <c r="E1802" s="92" t="s">
        <v>701</v>
      </c>
      <c r="F1802" s="93" t="s">
        <v>669</v>
      </c>
      <c r="G1802" s="94" t="str">
        <f t="shared" si="57"/>
        <v>180BOG16</v>
      </c>
      <c r="H1802" s="95">
        <v>180</v>
      </c>
      <c r="I1802" s="92" t="s">
        <v>1</v>
      </c>
      <c r="J1802" s="96">
        <v>1398.4322</v>
      </c>
    </row>
    <row r="1803" spans="2:10">
      <c r="B1803" s="91" t="str">
        <f t="shared" si="56"/>
        <v>Archivador de fuelle en yuteCCE-135-AMP-2014-19</v>
      </c>
      <c r="C1803" s="92" t="s">
        <v>708</v>
      </c>
      <c r="D1803" s="93">
        <v>19</v>
      </c>
      <c r="E1803" s="92" t="s">
        <v>709</v>
      </c>
      <c r="F1803" s="93" t="s">
        <v>669</v>
      </c>
      <c r="G1803" s="94" t="str">
        <f t="shared" si="57"/>
        <v>1BOG19</v>
      </c>
      <c r="H1803" s="95">
        <v>1</v>
      </c>
      <c r="I1803" s="92" t="s">
        <v>205</v>
      </c>
      <c r="J1803" s="96">
        <v>18292.834999999999</v>
      </c>
    </row>
    <row r="1804" spans="2:10">
      <c r="B1804" s="91" t="str">
        <f t="shared" si="56"/>
        <v>Archivador de fuelle en polipropilenoCCE-135-AMP-2014-19</v>
      </c>
      <c r="C1804" s="92" t="s">
        <v>708</v>
      </c>
      <c r="D1804" s="93">
        <v>19</v>
      </c>
      <c r="E1804" s="92" t="s">
        <v>709</v>
      </c>
      <c r="F1804" s="93" t="s">
        <v>669</v>
      </c>
      <c r="G1804" s="94" t="str">
        <f t="shared" si="57"/>
        <v>2BOG19</v>
      </c>
      <c r="H1804" s="95">
        <v>2</v>
      </c>
      <c r="I1804" s="92" t="s">
        <v>206</v>
      </c>
      <c r="J1804" s="96">
        <v>6709.12</v>
      </c>
    </row>
    <row r="1805" spans="2:10">
      <c r="B1805" s="91" t="str">
        <f t="shared" si="56"/>
        <v>Cajas para archivo histórico referencia x-100 CCE-135-AMP-2014-19</v>
      </c>
      <c r="C1805" s="92" t="s">
        <v>708</v>
      </c>
      <c r="D1805" s="93">
        <v>19</v>
      </c>
      <c r="E1805" s="92" t="s">
        <v>709</v>
      </c>
      <c r="F1805" s="93" t="s">
        <v>669</v>
      </c>
      <c r="G1805" s="94" t="str">
        <f t="shared" si="57"/>
        <v>3BOG19</v>
      </c>
      <c r="H1805" s="95">
        <v>3</v>
      </c>
      <c r="I1805" s="92" t="s">
        <v>188</v>
      </c>
      <c r="J1805" s="96">
        <v>2094.1260120000002</v>
      </c>
    </row>
    <row r="1806" spans="2:10">
      <c r="B1806" s="91" t="str">
        <f t="shared" si="56"/>
        <v>Cajas para archivo central referencia x-200 CCE-135-AMP-2014-19</v>
      </c>
      <c r="C1806" s="92" t="s">
        <v>708</v>
      </c>
      <c r="D1806" s="93">
        <v>19</v>
      </c>
      <c r="E1806" s="92" t="s">
        <v>709</v>
      </c>
      <c r="F1806" s="93" t="s">
        <v>669</v>
      </c>
      <c r="G1806" s="94" t="str">
        <f t="shared" si="57"/>
        <v>4BOG19</v>
      </c>
      <c r="H1806" s="95">
        <v>4</v>
      </c>
      <c r="I1806" s="92" t="s">
        <v>207</v>
      </c>
      <c r="J1806" s="96">
        <v>2316.0616049999999</v>
      </c>
    </row>
    <row r="1807" spans="2:10">
      <c r="B1807" s="91" t="str">
        <f t="shared" si="56"/>
        <v>Cajas para archivo referencia x-300 CCE-135-AMP-2014-19</v>
      </c>
      <c r="C1807" s="92" t="s">
        <v>708</v>
      </c>
      <c r="D1807" s="93">
        <v>19</v>
      </c>
      <c r="E1807" s="92" t="s">
        <v>709</v>
      </c>
      <c r="F1807" s="93" t="s">
        <v>669</v>
      </c>
      <c r="G1807" s="94" t="str">
        <f t="shared" si="57"/>
        <v>5BOG19</v>
      </c>
      <c r="H1807" s="95">
        <v>5</v>
      </c>
      <c r="I1807" s="92" t="s">
        <v>208</v>
      </c>
      <c r="J1807" s="96">
        <v>3659.6152999999999</v>
      </c>
    </row>
    <row r="1808" spans="2:10">
      <c r="B1808" s="91" t="str">
        <f t="shared" si="56"/>
        <v>Sobrecubiertas LateralesCCE-135-AMP-2014-19</v>
      </c>
      <c r="C1808" s="92" t="s">
        <v>708</v>
      </c>
      <c r="D1808" s="93">
        <v>19</v>
      </c>
      <c r="E1808" s="92" t="s">
        <v>709</v>
      </c>
      <c r="F1808" s="93" t="s">
        <v>669</v>
      </c>
      <c r="G1808" s="94" t="str">
        <f t="shared" si="57"/>
        <v>6BOG19</v>
      </c>
      <c r="H1808" s="95">
        <v>6</v>
      </c>
      <c r="I1808" s="92" t="s">
        <v>187</v>
      </c>
      <c r="J1808" s="96">
        <v>1824.0419999999999</v>
      </c>
    </row>
    <row r="1809" spans="2:10" ht="25.5">
      <c r="B1809" s="91" t="str">
        <f t="shared" si="56"/>
        <v>Caja de almacenamiento horizontal para documentos de mediano formatoCCE-135-AMP-2014-19</v>
      </c>
      <c r="C1809" s="92" t="s">
        <v>708</v>
      </c>
      <c r="D1809" s="93">
        <v>19</v>
      </c>
      <c r="E1809" s="92" t="s">
        <v>709</v>
      </c>
      <c r="F1809" s="93" t="s">
        <v>669</v>
      </c>
      <c r="G1809" s="94" t="str">
        <f t="shared" si="57"/>
        <v>7BOG19</v>
      </c>
      <c r="H1809" s="95">
        <v>7</v>
      </c>
      <c r="I1809" s="92" t="s">
        <v>186</v>
      </c>
      <c r="J1809" s="96">
        <v>5124.0904</v>
      </c>
    </row>
    <row r="1810" spans="2:10" ht="25.5">
      <c r="B1810" s="91" t="str">
        <f t="shared" si="56"/>
        <v>Caja de almacenamiento horizontal para documentos de gran formatoCCE-135-AMP-2014-19</v>
      </c>
      <c r="C1810" s="92" t="s">
        <v>708</v>
      </c>
      <c r="D1810" s="93">
        <v>19</v>
      </c>
      <c r="E1810" s="92" t="s">
        <v>709</v>
      </c>
      <c r="F1810" s="93" t="s">
        <v>669</v>
      </c>
      <c r="G1810" s="94" t="str">
        <f t="shared" si="57"/>
        <v>8BOG19</v>
      </c>
      <c r="H1810" s="95">
        <v>8</v>
      </c>
      <c r="I1810" s="92" t="s">
        <v>185</v>
      </c>
      <c r="J1810" s="96">
        <v>7591.7885999999999</v>
      </c>
    </row>
    <row r="1811" spans="2:10">
      <c r="B1811" s="91" t="str">
        <f t="shared" si="56"/>
        <v>Carpeta presentación CCE-135-AMP-2014-19</v>
      </c>
      <c r="C1811" s="92" t="s">
        <v>708</v>
      </c>
      <c r="D1811" s="93">
        <v>19</v>
      </c>
      <c r="E1811" s="92" t="s">
        <v>709</v>
      </c>
      <c r="F1811" s="93" t="s">
        <v>669</v>
      </c>
      <c r="G1811" s="94" t="str">
        <f t="shared" si="57"/>
        <v>9BOG19</v>
      </c>
      <c r="H1811" s="95">
        <v>9</v>
      </c>
      <c r="I1811" s="92" t="s">
        <v>184</v>
      </c>
      <c r="J1811" s="96">
        <v>11860.675860000001</v>
      </c>
    </row>
    <row r="1812" spans="2:10">
      <c r="B1812" s="91" t="str">
        <f t="shared" si="56"/>
        <v>Carpeta tipo 4 aletas en cartulina esmaltadaCCE-135-AMP-2014-19</v>
      </c>
      <c r="C1812" s="92" t="s">
        <v>708</v>
      </c>
      <c r="D1812" s="93">
        <v>19</v>
      </c>
      <c r="E1812" s="92" t="s">
        <v>709</v>
      </c>
      <c r="F1812" s="93" t="s">
        <v>669</v>
      </c>
      <c r="G1812" s="94" t="str">
        <f t="shared" si="57"/>
        <v>10BOG19</v>
      </c>
      <c r="H1812" s="95">
        <v>10</v>
      </c>
      <c r="I1812" s="92" t="s">
        <v>210</v>
      </c>
      <c r="J1812" s="96">
        <v>1344.402818</v>
      </c>
    </row>
    <row r="1813" spans="2:10">
      <c r="B1813" s="91" t="str">
        <f t="shared" si="56"/>
        <v>Carpeta tipo 4 aletas en cartulina desacidificadaCCE-135-AMP-2014-19</v>
      </c>
      <c r="C1813" s="92" t="s">
        <v>708</v>
      </c>
      <c r="D1813" s="93">
        <v>19</v>
      </c>
      <c r="E1813" s="92" t="s">
        <v>709</v>
      </c>
      <c r="F1813" s="93" t="s">
        <v>669</v>
      </c>
      <c r="G1813" s="94" t="str">
        <f t="shared" si="57"/>
        <v>11BOG19</v>
      </c>
      <c r="H1813" s="95">
        <v>11</v>
      </c>
      <c r="I1813" s="92" t="s">
        <v>183</v>
      </c>
      <c r="J1813" s="96">
        <v>2049.4265</v>
      </c>
    </row>
    <row r="1814" spans="2:10">
      <c r="B1814" s="91" t="str">
        <f t="shared" si="56"/>
        <v>Legajador AZ CCE-135-AMP-2014-19</v>
      </c>
      <c r="C1814" s="92" t="s">
        <v>708</v>
      </c>
      <c r="D1814" s="93">
        <v>19</v>
      </c>
      <c r="E1814" s="92" t="s">
        <v>709</v>
      </c>
      <c r="F1814" s="93" t="s">
        <v>669</v>
      </c>
      <c r="G1814" s="94" t="str">
        <f t="shared" si="57"/>
        <v>12BOG19</v>
      </c>
      <c r="H1814" s="95">
        <v>12</v>
      </c>
      <c r="I1814" s="92" t="s">
        <v>211</v>
      </c>
      <c r="J1814" s="96">
        <v>3576.7995999999998</v>
      </c>
    </row>
    <row r="1815" spans="2:10">
      <c r="B1815" s="91" t="str">
        <f t="shared" si="56"/>
        <v>Carpeta tipo catálogo 0.5 PulgCCE-135-AMP-2014-19</v>
      </c>
      <c r="C1815" s="92" t="s">
        <v>708</v>
      </c>
      <c r="D1815" s="93">
        <v>19</v>
      </c>
      <c r="E1815" s="92" t="s">
        <v>709</v>
      </c>
      <c r="F1815" s="93" t="s">
        <v>669</v>
      </c>
      <c r="G1815" s="94" t="str">
        <f t="shared" si="57"/>
        <v>13BOG19</v>
      </c>
      <c r="H1815" s="95">
        <v>13</v>
      </c>
      <c r="I1815" s="92" t="s">
        <v>1027</v>
      </c>
      <c r="J1815" s="96">
        <v>4586.4697449999994</v>
      </c>
    </row>
    <row r="1816" spans="2:10">
      <c r="B1816" s="91" t="str">
        <f t="shared" si="56"/>
        <v>Carpeta tipo catálogo 1 PulgCCE-135-AMP-2014-19</v>
      </c>
      <c r="C1816" s="92" t="s">
        <v>708</v>
      </c>
      <c r="D1816" s="93">
        <v>19</v>
      </c>
      <c r="E1816" s="92" t="s">
        <v>709</v>
      </c>
      <c r="F1816" s="93" t="s">
        <v>669</v>
      </c>
      <c r="G1816" s="94" t="str">
        <f t="shared" si="57"/>
        <v>14BOG19</v>
      </c>
      <c r="H1816" s="95">
        <v>14</v>
      </c>
      <c r="I1816" s="92" t="s">
        <v>1029</v>
      </c>
      <c r="J1816" s="96">
        <v>4744.6896639999995</v>
      </c>
    </row>
    <row r="1817" spans="2:10">
      <c r="B1817" s="91" t="str">
        <f t="shared" si="56"/>
        <v>Carpeta tipo catálogo 2 PulgCCE-135-AMP-2014-19</v>
      </c>
      <c r="C1817" s="92" t="s">
        <v>708</v>
      </c>
      <c r="D1817" s="93">
        <v>19</v>
      </c>
      <c r="E1817" s="92" t="s">
        <v>709</v>
      </c>
      <c r="F1817" s="93" t="s">
        <v>669</v>
      </c>
      <c r="G1817" s="94" t="str">
        <f t="shared" si="57"/>
        <v>15BOG19</v>
      </c>
      <c r="H1817" s="95">
        <v>15</v>
      </c>
      <c r="I1817" s="92" t="s">
        <v>1031</v>
      </c>
      <c r="J1817" s="96">
        <v>6325.9034519999996</v>
      </c>
    </row>
    <row r="1818" spans="2:10">
      <c r="B1818" s="91" t="str">
        <f t="shared" si="56"/>
        <v>Carpeta tipo catálogo 3 PulgCCE-135-AMP-2014-19</v>
      </c>
      <c r="C1818" s="92" t="s">
        <v>708</v>
      </c>
      <c r="D1818" s="93">
        <v>19</v>
      </c>
      <c r="E1818" s="92" t="s">
        <v>709</v>
      </c>
      <c r="F1818" s="93" t="s">
        <v>669</v>
      </c>
      <c r="G1818" s="94" t="str">
        <f t="shared" si="57"/>
        <v>16BOG19</v>
      </c>
      <c r="H1818" s="95">
        <v>16</v>
      </c>
      <c r="I1818" s="92" t="s">
        <v>1033</v>
      </c>
      <c r="J1818" s="96">
        <v>6604.29</v>
      </c>
    </row>
    <row r="1819" spans="2:10">
      <c r="B1819" s="91" t="str">
        <f t="shared" si="56"/>
        <v>Carpeta tipo catálogo 4 PulgCCE-135-AMP-2014-19</v>
      </c>
      <c r="C1819" s="92" t="s">
        <v>708</v>
      </c>
      <c r="D1819" s="93">
        <v>19</v>
      </c>
      <c r="E1819" s="92" t="s">
        <v>709</v>
      </c>
      <c r="F1819" s="93" t="s">
        <v>669</v>
      </c>
      <c r="G1819" s="94" t="str">
        <f t="shared" si="57"/>
        <v>17BOG19</v>
      </c>
      <c r="H1819" s="95">
        <v>17</v>
      </c>
      <c r="I1819" s="92" t="s">
        <v>1035</v>
      </c>
      <c r="J1819" s="96">
        <v>8281.57</v>
      </c>
    </row>
    <row r="1820" spans="2:10" ht="25.5">
      <c r="B1820" s="91" t="str">
        <f t="shared" si="56"/>
        <v>Folder celuguia con porta guía plástica en posición horizontalCCE-135-AMP-2014-19</v>
      </c>
      <c r="C1820" s="92" t="s">
        <v>708</v>
      </c>
      <c r="D1820" s="93">
        <v>19</v>
      </c>
      <c r="E1820" s="92" t="s">
        <v>709</v>
      </c>
      <c r="F1820" s="93" t="s">
        <v>669</v>
      </c>
      <c r="G1820" s="94" t="str">
        <f t="shared" si="57"/>
        <v>18BOG19</v>
      </c>
      <c r="H1820" s="95">
        <v>18</v>
      </c>
      <c r="I1820" s="92" t="s">
        <v>177</v>
      </c>
      <c r="J1820" s="96">
        <v>7945.0657000000001</v>
      </c>
    </row>
    <row r="1821" spans="2:10" ht="25.5">
      <c r="B1821" s="91" t="str">
        <f t="shared" si="56"/>
        <v>Folder celuguia con porta guía plástica en posición verticalCCE-135-AMP-2014-19</v>
      </c>
      <c r="C1821" s="92" t="s">
        <v>708</v>
      </c>
      <c r="D1821" s="93">
        <v>19</v>
      </c>
      <c r="E1821" s="92" t="s">
        <v>709</v>
      </c>
      <c r="F1821" s="93" t="s">
        <v>669</v>
      </c>
      <c r="G1821" s="94" t="str">
        <f t="shared" si="57"/>
        <v>19BOG19</v>
      </c>
      <c r="H1821" s="95">
        <v>19</v>
      </c>
      <c r="I1821" s="92" t="s">
        <v>176</v>
      </c>
      <c r="J1821" s="96">
        <v>7945.0657000000001</v>
      </c>
    </row>
    <row r="1822" spans="2:10">
      <c r="B1822" s="91" t="str">
        <f t="shared" si="56"/>
        <v>Folder colgante de varilla plásticaCCE-135-AMP-2014-19</v>
      </c>
      <c r="C1822" s="92" t="s">
        <v>708</v>
      </c>
      <c r="D1822" s="93">
        <v>19</v>
      </c>
      <c r="E1822" s="92" t="s">
        <v>709</v>
      </c>
      <c r="F1822" s="93" t="s">
        <v>669</v>
      </c>
      <c r="G1822" s="94" t="str">
        <f t="shared" si="57"/>
        <v>20BOG19</v>
      </c>
      <c r="H1822" s="95">
        <v>20</v>
      </c>
      <c r="I1822" s="92" t="s">
        <v>175</v>
      </c>
      <c r="J1822" s="96">
        <v>24121.383000000002</v>
      </c>
    </row>
    <row r="1823" spans="2:10" ht="25.5">
      <c r="B1823" s="91" t="str">
        <f t="shared" si="56"/>
        <v>Carpetas plegadas por la mitad en cartulina esmaltadaCCE-135-AMP-2014-19</v>
      </c>
      <c r="C1823" s="92" t="s">
        <v>708</v>
      </c>
      <c r="D1823" s="93">
        <v>19</v>
      </c>
      <c r="E1823" s="92" t="s">
        <v>709</v>
      </c>
      <c r="F1823" s="93" t="s">
        <v>669</v>
      </c>
      <c r="G1823" s="94" t="str">
        <f t="shared" si="57"/>
        <v>21BOG19</v>
      </c>
      <c r="H1823" s="95">
        <v>21</v>
      </c>
      <c r="I1823" s="92" t="s">
        <v>212</v>
      </c>
      <c r="J1823" s="96">
        <v>20294.039700000001</v>
      </c>
    </row>
    <row r="1824" spans="2:10" ht="25.5">
      <c r="B1824" s="91" t="str">
        <f t="shared" si="56"/>
        <v>Carpetas plegadas por la mitad en cartulina desacidificadaCCE-135-AMP-2014-19</v>
      </c>
      <c r="C1824" s="92" t="s">
        <v>708</v>
      </c>
      <c r="D1824" s="93">
        <v>19</v>
      </c>
      <c r="E1824" s="92" t="s">
        <v>709</v>
      </c>
      <c r="F1824" s="93" t="s">
        <v>669</v>
      </c>
      <c r="G1824" s="94" t="str">
        <f t="shared" si="57"/>
        <v>22BOG19</v>
      </c>
      <c r="H1824" s="95">
        <v>22</v>
      </c>
      <c r="I1824" s="92" t="s">
        <v>174</v>
      </c>
      <c r="J1824" s="96">
        <v>63252.671339</v>
      </c>
    </row>
    <row r="1825" spans="2:10">
      <c r="B1825" s="91" t="str">
        <f t="shared" si="56"/>
        <v>Plastifolder carta con gancho legajadorCCE-135-AMP-2014-19</v>
      </c>
      <c r="C1825" s="92" t="s">
        <v>708</v>
      </c>
      <c r="D1825" s="93">
        <v>19</v>
      </c>
      <c r="E1825" s="92" t="s">
        <v>709</v>
      </c>
      <c r="F1825" s="93" t="s">
        <v>669</v>
      </c>
      <c r="G1825" s="94" t="str">
        <f t="shared" si="57"/>
        <v>23BOG19</v>
      </c>
      <c r="H1825" s="95">
        <v>23</v>
      </c>
      <c r="I1825" s="92" t="s">
        <v>173</v>
      </c>
      <c r="J1825" s="96">
        <v>1048.3</v>
      </c>
    </row>
    <row r="1826" spans="2:10">
      <c r="B1826" s="91" t="str">
        <f t="shared" si="56"/>
        <v>Plastifolder oficio con gancho legajadorCCE-135-AMP-2014-19</v>
      </c>
      <c r="C1826" s="92" t="s">
        <v>708</v>
      </c>
      <c r="D1826" s="93">
        <v>19</v>
      </c>
      <c r="E1826" s="92" t="s">
        <v>709</v>
      </c>
      <c r="F1826" s="93" t="s">
        <v>669</v>
      </c>
      <c r="G1826" s="94" t="str">
        <f t="shared" si="57"/>
        <v>24BOG19</v>
      </c>
      <c r="H1826" s="95">
        <v>24</v>
      </c>
      <c r="I1826" s="92" t="s">
        <v>172</v>
      </c>
      <c r="J1826" s="96">
        <v>1153.1300000000001</v>
      </c>
    </row>
    <row r="1827" spans="2:10">
      <c r="B1827" s="91" t="str">
        <f t="shared" si="56"/>
        <v>Plastifolder carta con biselCCE-135-AMP-2014-19</v>
      </c>
      <c r="C1827" s="92" t="s">
        <v>708</v>
      </c>
      <c r="D1827" s="93">
        <v>19</v>
      </c>
      <c r="E1827" s="92" t="s">
        <v>709</v>
      </c>
      <c r="F1827" s="93" t="s">
        <v>669</v>
      </c>
      <c r="G1827" s="94" t="str">
        <f t="shared" si="57"/>
        <v>25BOG19</v>
      </c>
      <c r="H1827" s="95">
        <v>25</v>
      </c>
      <c r="I1827" s="92" t="s">
        <v>171</v>
      </c>
      <c r="J1827" s="96">
        <v>316.45032100000003</v>
      </c>
    </row>
    <row r="1828" spans="2:10">
      <c r="B1828" s="91" t="str">
        <f t="shared" si="56"/>
        <v>Plastifolder oficio con biselCCE-135-AMP-2014-19</v>
      </c>
      <c r="C1828" s="92" t="s">
        <v>708</v>
      </c>
      <c r="D1828" s="93">
        <v>19</v>
      </c>
      <c r="E1828" s="92" t="s">
        <v>709</v>
      </c>
      <c r="F1828" s="93" t="s">
        <v>669</v>
      </c>
      <c r="G1828" s="94" t="str">
        <f t="shared" si="57"/>
        <v>26BOG19</v>
      </c>
      <c r="H1828" s="95">
        <v>26</v>
      </c>
      <c r="I1828" s="92" t="s">
        <v>170</v>
      </c>
      <c r="J1828" s="96">
        <v>412.02383200000003</v>
      </c>
    </row>
    <row r="1829" spans="2:10">
      <c r="B1829" s="91" t="str">
        <f t="shared" si="56"/>
        <v>Almohadilla dactilarCCE-135-AMP-2014-19</v>
      </c>
      <c r="C1829" s="92" t="s">
        <v>708</v>
      </c>
      <c r="D1829" s="93">
        <v>19</v>
      </c>
      <c r="E1829" s="92" t="s">
        <v>709</v>
      </c>
      <c r="F1829" s="93" t="s">
        <v>669</v>
      </c>
      <c r="G1829" s="94" t="str">
        <f t="shared" si="57"/>
        <v>27BOG19</v>
      </c>
      <c r="H1829" s="95">
        <v>27</v>
      </c>
      <c r="I1829" s="92" t="s">
        <v>169</v>
      </c>
      <c r="J1829" s="96">
        <v>3445.7620999999999</v>
      </c>
    </row>
    <row r="1830" spans="2:10">
      <c r="B1830" s="91" t="str">
        <f t="shared" si="56"/>
        <v>Almohadilla dactilar recargableCCE-135-AMP-2014-19</v>
      </c>
      <c r="C1830" s="92" t="s">
        <v>708</v>
      </c>
      <c r="D1830" s="93">
        <v>19</v>
      </c>
      <c r="E1830" s="92" t="s">
        <v>709</v>
      </c>
      <c r="F1830" s="93" t="s">
        <v>669</v>
      </c>
      <c r="G1830" s="94" t="str">
        <f t="shared" si="57"/>
        <v>28BOG19</v>
      </c>
      <c r="H1830" s="95">
        <v>28</v>
      </c>
      <c r="I1830" s="92" t="s">
        <v>168</v>
      </c>
      <c r="J1830" s="96">
        <v>4371.4110000000001</v>
      </c>
    </row>
    <row r="1831" spans="2:10">
      <c r="B1831" s="91" t="str">
        <f t="shared" si="56"/>
        <v>Almohadilla para sello recargableCCE-135-AMP-2014-19</v>
      </c>
      <c r="C1831" s="92" t="s">
        <v>708</v>
      </c>
      <c r="D1831" s="93">
        <v>19</v>
      </c>
      <c r="E1831" s="92" t="s">
        <v>709</v>
      </c>
      <c r="F1831" s="93" t="s">
        <v>669</v>
      </c>
      <c r="G1831" s="94" t="str">
        <f t="shared" si="57"/>
        <v>29BOG19</v>
      </c>
      <c r="H1831" s="95">
        <v>29</v>
      </c>
      <c r="I1831" s="92" t="s">
        <v>167</v>
      </c>
      <c r="J1831" s="96">
        <v>4056.9210000000007</v>
      </c>
    </row>
    <row r="1832" spans="2:10">
      <c r="B1832" s="91" t="str">
        <f t="shared" si="56"/>
        <v>Tinta para almohadillas x 500 c.c.CCE-135-AMP-2014-19</v>
      </c>
      <c r="C1832" s="92" t="s">
        <v>708</v>
      </c>
      <c r="D1832" s="93">
        <v>19</v>
      </c>
      <c r="E1832" s="92" t="s">
        <v>709</v>
      </c>
      <c r="F1832" s="93" t="s">
        <v>669</v>
      </c>
      <c r="G1832" s="94" t="str">
        <f t="shared" si="57"/>
        <v>30BOG19</v>
      </c>
      <c r="H1832" s="95">
        <v>30</v>
      </c>
      <c r="I1832" s="92" t="s">
        <v>166</v>
      </c>
      <c r="J1832" s="96">
        <v>6981.6779999999999</v>
      </c>
    </row>
    <row r="1833" spans="2:10">
      <c r="B1833" s="91" t="str">
        <f t="shared" si="56"/>
        <v>Tinta para almohadillas x galónCCE-135-AMP-2014-19</v>
      </c>
      <c r="C1833" s="92" t="s">
        <v>708</v>
      </c>
      <c r="D1833" s="93">
        <v>19</v>
      </c>
      <c r="E1833" s="92" t="s">
        <v>709</v>
      </c>
      <c r="F1833" s="93" t="s">
        <v>669</v>
      </c>
      <c r="G1833" s="94" t="str">
        <f t="shared" si="57"/>
        <v>31BOG19</v>
      </c>
      <c r="H1833" s="95">
        <v>31</v>
      </c>
      <c r="I1833" s="92" t="s">
        <v>164</v>
      </c>
      <c r="J1833" s="96">
        <v>65562.778600000005</v>
      </c>
    </row>
    <row r="1834" spans="2:10">
      <c r="B1834" s="91" t="str">
        <f t="shared" si="56"/>
        <v>Bandas elásticas ref. 22 x 25gCCE-135-AMP-2014-19</v>
      </c>
      <c r="C1834" s="92" t="s">
        <v>708</v>
      </c>
      <c r="D1834" s="93">
        <v>19</v>
      </c>
      <c r="E1834" s="92" t="s">
        <v>709</v>
      </c>
      <c r="F1834" s="93" t="s">
        <v>669</v>
      </c>
      <c r="G1834" s="94" t="str">
        <f t="shared" si="57"/>
        <v>32BOG19</v>
      </c>
      <c r="H1834" s="95">
        <v>32</v>
      </c>
      <c r="I1834" s="92" t="s">
        <v>162</v>
      </c>
      <c r="J1834" s="96">
        <v>316.45032100000003</v>
      </c>
    </row>
    <row r="1835" spans="2:10">
      <c r="B1835" s="91" t="str">
        <f t="shared" si="56"/>
        <v>Bandas elásticas ref. 22 x kilo CCE-135-AMP-2014-19</v>
      </c>
      <c r="C1835" s="92" t="s">
        <v>708</v>
      </c>
      <c r="D1835" s="93">
        <v>19</v>
      </c>
      <c r="E1835" s="92" t="s">
        <v>709</v>
      </c>
      <c r="F1835" s="93" t="s">
        <v>669</v>
      </c>
      <c r="G1835" s="94" t="str">
        <f t="shared" si="57"/>
        <v>33BOG19</v>
      </c>
      <c r="H1835" s="95">
        <v>33</v>
      </c>
      <c r="I1835" s="92" t="s">
        <v>160</v>
      </c>
      <c r="J1835" s="96">
        <v>8776.8393350000006</v>
      </c>
    </row>
    <row r="1836" spans="2:10">
      <c r="B1836" s="91" t="str">
        <f t="shared" si="56"/>
        <v>Bisturí 18mmCCE-135-AMP-2014-19</v>
      </c>
      <c r="C1836" s="92" t="s">
        <v>708</v>
      </c>
      <c r="D1836" s="93">
        <v>19</v>
      </c>
      <c r="E1836" s="92" t="s">
        <v>709</v>
      </c>
      <c r="F1836" s="93" t="s">
        <v>669</v>
      </c>
      <c r="G1836" s="94" t="str">
        <f t="shared" si="57"/>
        <v>34BOG19</v>
      </c>
      <c r="H1836" s="95">
        <v>34</v>
      </c>
      <c r="I1836" s="92" t="s">
        <v>158</v>
      </c>
      <c r="J1836" s="96">
        <v>1218.1246000000001</v>
      </c>
    </row>
    <row r="1837" spans="2:10">
      <c r="B1837" s="91" t="str">
        <f t="shared" si="56"/>
        <v>Bisturí 9mmCCE-135-AMP-2014-19</v>
      </c>
      <c r="C1837" s="92" t="s">
        <v>708</v>
      </c>
      <c r="D1837" s="93">
        <v>19</v>
      </c>
      <c r="E1837" s="92" t="s">
        <v>709</v>
      </c>
      <c r="F1837" s="93" t="s">
        <v>669</v>
      </c>
      <c r="G1837" s="94" t="str">
        <f t="shared" si="57"/>
        <v>35BOG19</v>
      </c>
      <c r="H1837" s="95">
        <v>35</v>
      </c>
      <c r="I1837" s="92" t="s">
        <v>157</v>
      </c>
      <c r="J1837" s="96">
        <v>562.93709999999999</v>
      </c>
    </row>
    <row r="1838" spans="2:10">
      <c r="B1838" s="91" t="str">
        <f t="shared" si="56"/>
        <v>Bolígrafo azul CCE-135-AMP-2014-19</v>
      </c>
      <c r="C1838" s="92" t="s">
        <v>708</v>
      </c>
      <c r="D1838" s="93">
        <v>19</v>
      </c>
      <c r="E1838" s="92" t="s">
        <v>709</v>
      </c>
      <c r="F1838" s="93" t="s">
        <v>669</v>
      </c>
      <c r="G1838" s="94" t="str">
        <f t="shared" si="57"/>
        <v>36BOG19</v>
      </c>
      <c r="H1838" s="95">
        <v>36</v>
      </c>
      <c r="I1838" s="92" t="s">
        <v>156</v>
      </c>
      <c r="J1838" s="96">
        <v>2935.2400000000002</v>
      </c>
    </row>
    <row r="1839" spans="2:10">
      <c r="B1839" s="91" t="str">
        <f t="shared" si="56"/>
        <v>Bolígrafo negro CCE-135-AMP-2014-19</v>
      </c>
      <c r="C1839" s="92" t="s">
        <v>708</v>
      </c>
      <c r="D1839" s="93">
        <v>19</v>
      </c>
      <c r="E1839" s="92" t="s">
        <v>709</v>
      </c>
      <c r="F1839" s="93" t="s">
        <v>669</v>
      </c>
      <c r="G1839" s="94" t="str">
        <f t="shared" si="57"/>
        <v>37BOG19</v>
      </c>
      <c r="H1839" s="95">
        <v>37</v>
      </c>
      <c r="I1839" s="92" t="s">
        <v>155</v>
      </c>
      <c r="J1839" s="96">
        <v>2935.2400000000002</v>
      </c>
    </row>
    <row r="1840" spans="2:10">
      <c r="B1840" s="91" t="str">
        <f t="shared" si="56"/>
        <v>Bolígrafo rojo CCE-135-AMP-2014-19</v>
      </c>
      <c r="C1840" s="92" t="s">
        <v>708</v>
      </c>
      <c r="D1840" s="93">
        <v>19</v>
      </c>
      <c r="E1840" s="92" t="s">
        <v>709</v>
      </c>
      <c r="F1840" s="93" t="s">
        <v>669</v>
      </c>
      <c r="G1840" s="94" t="str">
        <f t="shared" si="57"/>
        <v>38BOG19</v>
      </c>
      <c r="H1840" s="95">
        <v>38</v>
      </c>
      <c r="I1840" s="92" t="s">
        <v>154</v>
      </c>
      <c r="J1840" s="96">
        <v>2935.2400000000002</v>
      </c>
    </row>
    <row r="1841" spans="2:10">
      <c r="B1841" s="91" t="str">
        <f t="shared" si="56"/>
        <v>Borrador de nataCCE-135-AMP-2014-19</v>
      </c>
      <c r="C1841" s="92" t="s">
        <v>708</v>
      </c>
      <c r="D1841" s="93">
        <v>19</v>
      </c>
      <c r="E1841" s="92" t="s">
        <v>709</v>
      </c>
      <c r="F1841" s="93" t="s">
        <v>669</v>
      </c>
      <c r="G1841" s="94" t="str">
        <f t="shared" si="57"/>
        <v>39BOG19</v>
      </c>
      <c r="H1841" s="95">
        <v>39</v>
      </c>
      <c r="I1841" s="92" t="s">
        <v>153</v>
      </c>
      <c r="J1841" s="96">
        <v>412.02383200000003</v>
      </c>
    </row>
    <row r="1842" spans="2:10">
      <c r="B1842" s="91" t="str">
        <f t="shared" si="56"/>
        <v>Borrador para tableroCCE-135-AMP-2014-19</v>
      </c>
      <c r="C1842" s="92" t="s">
        <v>708</v>
      </c>
      <c r="D1842" s="93">
        <v>19</v>
      </c>
      <c r="E1842" s="92" t="s">
        <v>709</v>
      </c>
      <c r="F1842" s="93" t="s">
        <v>669</v>
      </c>
      <c r="G1842" s="94" t="str">
        <f t="shared" si="57"/>
        <v>40BOG19</v>
      </c>
      <c r="H1842" s="95">
        <v>40</v>
      </c>
      <c r="I1842" s="92" t="s">
        <v>152</v>
      </c>
      <c r="J1842" s="96">
        <v>1048.3</v>
      </c>
    </row>
    <row r="1843" spans="2:10">
      <c r="B1843" s="91" t="str">
        <f t="shared" si="56"/>
        <v>Borrador para tinta CCE-135-AMP-2014-19</v>
      </c>
      <c r="C1843" s="92" t="s">
        <v>708</v>
      </c>
      <c r="D1843" s="93">
        <v>19</v>
      </c>
      <c r="E1843" s="92" t="s">
        <v>709</v>
      </c>
      <c r="F1843" s="93" t="s">
        <v>669</v>
      </c>
      <c r="G1843" s="94" t="str">
        <f t="shared" si="57"/>
        <v>41BOG19</v>
      </c>
      <c r="H1843" s="95">
        <v>41</v>
      </c>
      <c r="I1843" s="92" t="s">
        <v>151</v>
      </c>
      <c r="J1843" s="96">
        <v>50318.400000000001</v>
      </c>
    </row>
    <row r="1844" spans="2:10">
      <c r="B1844" s="91" t="str">
        <f t="shared" si="56"/>
        <v>Calculadora de bolsilloCCE-135-AMP-2014-19</v>
      </c>
      <c r="C1844" s="92" t="s">
        <v>708</v>
      </c>
      <c r="D1844" s="93">
        <v>19</v>
      </c>
      <c r="E1844" s="92" t="s">
        <v>709</v>
      </c>
      <c r="F1844" s="93" t="s">
        <v>669</v>
      </c>
      <c r="G1844" s="94" t="str">
        <f t="shared" si="57"/>
        <v>42BOG19</v>
      </c>
      <c r="H1844" s="95">
        <v>42</v>
      </c>
      <c r="I1844" s="92" t="s">
        <v>150</v>
      </c>
      <c r="J1844" s="96">
        <v>5251.9830000000002</v>
      </c>
    </row>
    <row r="1845" spans="2:10">
      <c r="B1845" s="91" t="str">
        <f t="shared" si="56"/>
        <v>Calculadora escritorio 12 dígitosCCE-135-AMP-2014-19</v>
      </c>
      <c r="C1845" s="92" t="s">
        <v>708</v>
      </c>
      <c r="D1845" s="93">
        <v>19</v>
      </c>
      <c r="E1845" s="92" t="s">
        <v>709</v>
      </c>
      <c r="F1845" s="93" t="s">
        <v>669</v>
      </c>
      <c r="G1845" s="94" t="str">
        <f t="shared" si="57"/>
        <v>43BOG19</v>
      </c>
      <c r="H1845" s="95">
        <v>43</v>
      </c>
      <c r="I1845" s="92" t="s">
        <v>149</v>
      </c>
      <c r="J1845" s="96">
        <v>25334.412862000001</v>
      </c>
    </row>
    <row r="1846" spans="2:10">
      <c r="B1846" s="91" t="str">
        <f t="shared" si="56"/>
        <v>Calculadora escritorio 16 dígitosCCE-135-AMP-2014-19</v>
      </c>
      <c r="C1846" s="92" t="s">
        <v>708</v>
      </c>
      <c r="D1846" s="93">
        <v>19</v>
      </c>
      <c r="E1846" s="92" t="s">
        <v>709</v>
      </c>
      <c r="F1846" s="93" t="s">
        <v>669</v>
      </c>
      <c r="G1846" s="94" t="str">
        <f t="shared" si="57"/>
        <v>44BOG19</v>
      </c>
      <c r="H1846" s="95">
        <v>44</v>
      </c>
      <c r="I1846" s="92" t="s">
        <v>148</v>
      </c>
      <c r="J1846" s="96">
        <v>44334.431041999997</v>
      </c>
    </row>
    <row r="1847" spans="2:10">
      <c r="B1847" s="91" t="str">
        <f t="shared" si="56"/>
        <v>Calculadora de escritorio con impresoraCCE-135-AMP-2014-19</v>
      </c>
      <c r="C1847" s="92" t="s">
        <v>708</v>
      </c>
      <c r="D1847" s="93">
        <v>19</v>
      </c>
      <c r="E1847" s="92" t="s">
        <v>709</v>
      </c>
      <c r="F1847" s="93" t="s">
        <v>669</v>
      </c>
      <c r="G1847" s="94" t="str">
        <f t="shared" si="57"/>
        <v>45BOG19</v>
      </c>
      <c r="H1847" s="95">
        <v>45</v>
      </c>
      <c r="I1847" s="92" t="s">
        <v>147</v>
      </c>
      <c r="J1847" s="96">
        <v>171932.73130000001</v>
      </c>
    </row>
    <row r="1848" spans="2:10">
      <c r="B1848" s="91" t="str">
        <f t="shared" si="56"/>
        <v>Chinches x 50CCE-135-AMP-2014-19</v>
      </c>
      <c r="C1848" s="92" t="s">
        <v>708</v>
      </c>
      <c r="D1848" s="93">
        <v>19</v>
      </c>
      <c r="E1848" s="92" t="s">
        <v>709</v>
      </c>
      <c r="F1848" s="93" t="s">
        <v>669</v>
      </c>
      <c r="G1848" s="94" t="str">
        <f t="shared" si="57"/>
        <v>46BOG19</v>
      </c>
      <c r="H1848" s="95">
        <v>46</v>
      </c>
      <c r="I1848" s="92" t="s">
        <v>146</v>
      </c>
      <c r="J1848" s="96">
        <v>554.330557</v>
      </c>
    </row>
    <row r="1849" spans="2:10">
      <c r="B1849" s="91" t="str">
        <f t="shared" si="56"/>
        <v>Chinches x 100CCE-135-AMP-2014-19</v>
      </c>
      <c r="C1849" s="92" t="s">
        <v>708</v>
      </c>
      <c r="D1849" s="93">
        <v>19</v>
      </c>
      <c r="E1849" s="92" t="s">
        <v>709</v>
      </c>
      <c r="F1849" s="93" t="s">
        <v>669</v>
      </c>
      <c r="G1849" s="94" t="str">
        <f t="shared" si="57"/>
        <v>47BOG19</v>
      </c>
      <c r="H1849" s="95">
        <v>47</v>
      </c>
      <c r="I1849" s="92" t="s">
        <v>145</v>
      </c>
      <c r="J1849" s="96">
        <v>1250.9468729999999</v>
      </c>
    </row>
    <row r="1850" spans="2:10">
      <c r="B1850" s="91" t="str">
        <f t="shared" si="56"/>
        <v>ChinchonesCCE-135-AMP-2014-19</v>
      </c>
      <c r="C1850" s="92" t="s">
        <v>708</v>
      </c>
      <c r="D1850" s="93">
        <v>19</v>
      </c>
      <c r="E1850" s="92" t="s">
        <v>709</v>
      </c>
      <c r="F1850" s="93" t="s">
        <v>669</v>
      </c>
      <c r="G1850" s="94" t="str">
        <f t="shared" si="57"/>
        <v>48BOG19</v>
      </c>
      <c r="H1850" s="95">
        <v>48</v>
      </c>
      <c r="I1850" s="92" t="s">
        <v>144</v>
      </c>
      <c r="J1850" s="96">
        <v>1884.9272639999999</v>
      </c>
    </row>
    <row r="1851" spans="2:10">
      <c r="B1851" s="91" t="str">
        <f t="shared" si="56"/>
        <v>Cinta de empaqueCCE-135-AMP-2014-19</v>
      </c>
      <c r="C1851" s="92" t="s">
        <v>708</v>
      </c>
      <c r="D1851" s="93">
        <v>19</v>
      </c>
      <c r="E1851" s="92" t="s">
        <v>709</v>
      </c>
      <c r="F1851" s="93" t="s">
        <v>669</v>
      </c>
      <c r="G1851" s="94" t="str">
        <f t="shared" si="57"/>
        <v>49BOG19</v>
      </c>
      <c r="H1851" s="95">
        <v>49</v>
      </c>
      <c r="I1851" s="92" t="s">
        <v>142</v>
      </c>
      <c r="J1851" s="96">
        <v>2686.6775869999997</v>
      </c>
    </row>
    <row r="1852" spans="2:10">
      <c r="B1852" s="91" t="str">
        <f t="shared" si="56"/>
        <v>Cinta para enmascarar 12mmCCE-135-AMP-2014-19</v>
      </c>
      <c r="C1852" s="92" t="s">
        <v>708</v>
      </c>
      <c r="D1852" s="93">
        <v>19</v>
      </c>
      <c r="E1852" s="92" t="s">
        <v>709</v>
      </c>
      <c r="F1852" s="93" t="s">
        <v>669</v>
      </c>
      <c r="G1852" s="94" t="str">
        <f t="shared" si="57"/>
        <v>50BOG19</v>
      </c>
      <c r="H1852" s="95">
        <v>50</v>
      </c>
      <c r="I1852" s="92" t="s">
        <v>141</v>
      </c>
      <c r="J1852" s="96">
        <v>1805.2774299999999</v>
      </c>
    </row>
    <row r="1853" spans="2:10">
      <c r="B1853" s="91" t="str">
        <f t="shared" si="56"/>
        <v>Cinta para enmascarar  24mmCCE-135-AMP-2014-19</v>
      </c>
      <c r="C1853" s="92" t="s">
        <v>708</v>
      </c>
      <c r="D1853" s="93">
        <v>19</v>
      </c>
      <c r="E1853" s="92" t="s">
        <v>709</v>
      </c>
      <c r="F1853" s="93" t="s">
        <v>669</v>
      </c>
      <c r="G1853" s="94" t="str">
        <f t="shared" si="57"/>
        <v>51BOG19</v>
      </c>
      <c r="H1853" s="95">
        <v>51</v>
      </c>
      <c r="I1853" s="92" t="s">
        <v>140</v>
      </c>
      <c r="J1853" s="96">
        <v>3594.6311830000004</v>
      </c>
    </row>
    <row r="1854" spans="2:10">
      <c r="B1854" s="91" t="str">
        <f t="shared" si="56"/>
        <v>Cinta transparenteCCE-135-AMP-2014-19</v>
      </c>
      <c r="C1854" s="92" t="s">
        <v>708</v>
      </c>
      <c r="D1854" s="93">
        <v>19</v>
      </c>
      <c r="E1854" s="92" t="s">
        <v>709</v>
      </c>
      <c r="F1854" s="93" t="s">
        <v>669</v>
      </c>
      <c r="G1854" s="94" t="str">
        <f t="shared" si="57"/>
        <v>52BOG19</v>
      </c>
      <c r="H1854" s="95">
        <v>52</v>
      </c>
      <c r="I1854" s="92" t="s">
        <v>139</v>
      </c>
      <c r="J1854" s="96">
        <v>479.99560400000001</v>
      </c>
    </row>
    <row r="1855" spans="2:10">
      <c r="B1855" s="91" t="str">
        <f t="shared" si="56"/>
        <v>Clip estándar pequeñoCCE-135-AMP-2014-19</v>
      </c>
      <c r="C1855" s="92" t="s">
        <v>708</v>
      </c>
      <c r="D1855" s="93">
        <v>19</v>
      </c>
      <c r="E1855" s="92" t="s">
        <v>709</v>
      </c>
      <c r="F1855" s="93" t="s">
        <v>669</v>
      </c>
      <c r="G1855" s="94" t="str">
        <f t="shared" si="57"/>
        <v>53BOG19</v>
      </c>
      <c r="H1855" s="95">
        <v>53</v>
      </c>
      <c r="I1855" s="92" t="s">
        <v>138</v>
      </c>
      <c r="J1855" s="96">
        <v>427.95799199999999</v>
      </c>
    </row>
    <row r="1856" spans="2:10">
      <c r="B1856" s="91" t="str">
        <f t="shared" si="56"/>
        <v>Clip mariposa  CCE-135-AMP-2014-19</v>
      </c>
      <c r="C1856" s="92" t="s">
        <v>708</v>
      </c>
      <c r="D1856" s="93">
        <v>19</v>
      </c>
      <c r="E1856" s="92" t="s">
        <v>709</v>
      </c>
      <c r="F1856" s="93" t="s">
        <v>669</v>
      </c>
      <c r="G1856" s="94" t="str">
        <f t="shared" si="57"/>
        <v>54BOG19</v>
      </c>
      <c r="H1856" s="95">
        <v>54</v>
      </c>
      <c r="I1856" s="92" t="s">
        <v>136</v>
      </c>
      <c r="J1856" s="96">
        <v>1462.3785</v>
      </c>
    </row>
    <row r="1857" spans="2:10">
      <c r="B1857" s="91" t="str">
        <f t="shared" si="56"/>
        <v>Clip mariposa gigante CCE-135-AMP-2014-19</v>
      </c>
      <c r="C1857" s="92" t="s">
        <v>708</v>
      </c>
      <c r="D1857" s="93">
        <v>19</v>
      </c>
      <c r="E1857" s="92" t="s">
        <v>709</v>
      </c>
      <c r="F1857" s="93" t="s">
        <v>669</v>
      </c>
      <c r="G1857" s="94" t="str">
        <f t="shared" si="57"/>
        <v>55BOG19</v>
      </c>
      <c r="H1857" s="95">
        <v>55</v>
      </c>
      <c r="I1857" s="92" t="s">
        <v>134</v>
      </c>
      <c r="J1857" s="96">
        <v>1416.2533000000001</v>
      </c>
    </row>
    <row r="1858" spans="2:10">
      <c r="B1858" s="91" t="str">
        <f t="shared" ref="B1858:B1921" si="58">I1858&amp;E1858</f>
        <v>Manecilla doble clip 2 pulgCCE-135-AMP-2014-19</v>
      </c>
      <c r="C1858" s="92" t="s">
        <v>708</v>
      </c>
      <c r="D1858" s="93">
        <v>19</v>
      </c>
      <c r="E1858" s="92" t="s">
        <v>709</v>
      </c>
      <c r="F1858" s="93" t="s">
        <v>669</v>
      </c>
      <c r="G1858" s="94" t="str">
        <f t="shared" si="57"/>
        <v>56BOG19</v>
      </c>
      <c r="H1858" s="95">
        <v>56</v>
      </c>
      <c r="I1858" s="92" t="s">
        <v>1126</v>
      </c>
      <c r="J1858" s="96">
        <v>5985.0277410000008</v>
      </c>
    </row>
    <row r="1859" spans="2:10">
      <c r="B1859" s="91" t="str">
        <f t="shared" si="58"/>
        <v>Manecilla doble clip 1 PulgCCE-135-AMP-2014-19</v>
      </c>
      <c r="C1859" s="92" t="s">
        <v>708</v>
      </c>
      <c r="D1859" s="93">
        <v>19</v>
      </c>
      <c r="E1859" s="92" t="s">
        <v>709</v>
      </c>
      <c r="F1859" s="93" t="s">
        <v>669</v>
      </c>
      <c r="G1859" s="94" t="str">
        <f t="shared" ref="G1859:G1922" si="59">H1859&amp;F1859&amp;D1859</f>
        <v>57BOG19</v>
      </c>
      <c r="H1859" s="95">
        <v>57</v>
      </c>
      <c r="I1859" s="92" t="s">
        <v>1122</v>
      </c>
      <c r="J1859" s="96">
        <v>1801.0318150000001</v>
      </c>
    </row>
    <row r="1860" spans="2:10">
      <c r="B1860" s="91" t="str">
        <f t="shared" si="58"/>
        <v>Manecilla doble clip Media pulgCCE-135-AMP-2014-19</v>
      </c>
      <c r="C1860" s="92" t="s">
        <v>708</v>
      </c>
      <c r="D1860" s="93">
        <v>19</v>
      </c>
      <c r="E1860" s="92" t="s">
        <v>709</v>
      </c>
      <c r="F1860" s="93" t="s">
        <v>669</v>
      </c>
      <c r="G1860" s="94" t="str">
        <f t="shared" si="59"/>
        <v>58BOG19</v>
      </c>
      <c r="H1860" s="95">
        <v>58</v>
      </c>
      <c r="I1860" s="92" t="s">
        <v>1124</v>
      </c>
      <c r="J1860" s="96">
        <v>1092.7269540000002</v>
      </c>
    </row>
    <row r="1861" spans="2:10">
      <c r="B1861" s="91" t="str">
        <f t="shared" si="58"/>
        <v>Manecilla doble clip Tres Cuartos pulgCCE-135-AMP-2014-19</v>
      </c>
      <c r="C1861" s="92" t="s">
        <v>708</v>
      </c>
      <c r="D1861" s="93">
        <v>19</v>
      </c>
      <c r="E1861" s="92" t="s">
        <v>709</v>
      </c>
      <c r="F1861" s="93" t="s">
        <v>669</v>
      </c>
      <c r="G1861" s="94" t="str">
        <f t="shared" si="59"/>
        <v>59BOG19</v>
      </c>
      <c r="H1861" s="95">
        <v>59</v>
      </c>
      <c r="I1861" s="92" t="s">
        <v>1128</v>
      </c>
      <c r="J1861" s="96">
        <v>1221.2695000000001</v>
      </c>
    </row>
    <row r="1862" spans="2:10">
      <c r="B1862" s="91" t="str">
        <f t="shared" si="58"/>
        <v>ColoresCCE-135-AMP-2014-19</v>
      </c>
      <c r="C1862" s="92" t="s">
        <v>708</v>
      </c>
      <c r="D1862" s="93">
        <v>19</v>
      </c>
      <c r="E1862" s="92" t="s">
        <v>709</v>
      </c>
      <c r="F1862" s="93" t="s">
        <v>669</v>
      </c>
      <c r="G1862" s="94" t="str">
        <f t="shared" si="59"/>
        <v>60BOG19</v>
      </c>
      <c r="H1862" s="95">
        <v>60</v>
      </c>
      <c r="I1862" s="92" t="s">
        <v>129</v>
      </c>
      <c r="J1862" s="96">
        <v>8872.4128460000011</v>
      </c>
    </row>
    <row r="1863" spans="2:10">
      <c r="B1863" s="91" t="str">
        <f t="shared" si="58"/>
        <v>Corrector liquido en frascoCCE-135-AMP-2014-19</v>
      </c>
      <c r="C1863" s="92" t="s">
        <v>708</v>
      </c>
      <c r="D1863" s="93">
        <v>19</v>
      </c>
      <c r="E1863" s="92" t="s">
        <v>709</v>
      </c>
      <c r="F1863" s="93" t="s">
        <v>669</v>
      </c>
      <c r="G1863" s="94" t="str">
        <f t="shared" si="59"/>
        <v>61BOG19</v>
      </c>
      <c r="H1863" s="95">
        <v>61</v>
      </c>
      <c r="I1863" s="92" t="s">
        <v>127</v>
      </c>
      <c r="J1863" s="96">
        <v>1504.7507860000001</v>
      </c>
    </row>
    <row r="1864" spans="2:10">
      <c r="B1864" s="91" t="str">
        <f t="shared" si="58"/>
        <v>Corrector líquido en lápizCCE-135-AMP-2014-19</v>
      </c>
      <c r="C1864" s="92" t="s">
        <v>708</v>
      </c>
      <c r="D1864" s="93">
        <v>19</v>
      </c>
      <c r="E1864" s="92" t="s">
        <v>709</v>
      </c>
      <c r="F1864" s="93" t="s">
        <v>669</v>
      </c>
      <c r="G1864" s="94" t="str">
        <f t="shared" si="59"/>
        <v>62BOG19</v>
      </c>
      <c r="H1864" s="95">
        <v>62</v>
      </c>
      <c r="I1864" s="92" t="s">
        <v>126</v>
      </c>
      <c r="J1864" s="96">
        <v>2771.6318189999997</v>
      </c>
    </row>
    <row r="1865" spans="2:10">
      <c r="B1865" s="91" t="str">
        <f t="shared" si="58"/>
        <v>Cosedora de oficina 30 hojasCCE-135-AMP-2014-19</v>
      </c>
      <c r="C1865" s="92" t="s">
        <v>708</v>
      </c>
      <c r="D1865" s="93">
        <v>19</v>
      </c>
      <c r="E1865" s="92" t="s">
        <v>709</v>
      </c>
      <c r="F1865" s="93" t="s">
        <v>669</v>
      </c>
      <c r="G1865" s="94" t="str">
        <f t="shared" si="59"/>
        <v>63BOG19</v>
      </c>
      <c r="H1865" s="95">
        <v>63</v>
      </c>
      <c r="I1865" s="92" t="s">
        <v>125</v>
      </c>
      <c r="J1865" s="96">
        <v>24113.195776999997</v>
      </c>
    </row>
    <row r="1866" spans="2:10">
      <c r="B1866" s="91" t="str">
        <f t="shared" si="58"/>
        <v>Cosedora de oficina 20 hojasCCE-135-AMP-2014-19</v>
      </c>
      <c r="C1866" s="92" t="s">
        <v>708</v>
      </c>
      <c r="D1866" s="93">
        <v>19</v>
      </c>
      <c r="E1866" s="92" t="s">
        <v>709</v>
      </c>
      <c r="F1866" s="93" t="s">
        <v>669</v>
      </c>
      <c r="G1866" s="94" t="str">
        <f t="shared" si="59"/>
        <v>64BOG19</v>
      </c>
      <c r="H1866" s="95">
        <v>64</v>
      </c>
      <c r="I1866" s="92" t="s">
        <v>124</v>
      </c>
      <c r="J1866" s="96">
        <v>12349.162694000001</v>
      </c>
    </row>
    <row r="1867" spans="2:10">
      <c r="B1867" s="91" t="str">
        <f t="shared" si="58"/>
        <v>Cosedora eléctricaCCE-135-AMP-2014-19</v>
      </c>
      <c r="C1867" s="92" t="s">
        <v>708</v>
      </c>
      <c r="D1867" s="93">
        <v>19</v>
      </c>
      <c r="E1867" s="92" t="s">
        <v>709</v>
      </c>
      <c r="F1867" s="93" t="s">
        <v>669</v>
      </c>
      <c r="G1867" s="94" t="str">
        <f t="shared" si="59"/>
        <v>65BOG19</v>
      </c>
      <c r="H1867" s="95">
        <v>65</v>
      </c>
      <c r="I1867" s="92" t="s">
        <v>123</v>
      </c>
      <c r="J1867" s="96">
        <v>140672.4253</v>
      </c>
    </row>
    <row r="1868" spans="2:10">
      <c r="B1868" s="91" t="str">
        <f t="shared" si="58"/>
        <v>Cosedora industrialCCE-135-AMP-2014-19</v>
      </c>
      <c r="C1868" s="92" t="s">
        <v>708</v>
      </c>
      <c r="D1868" s="93">
        <v>19</v>
      </c>
      <c r="E1868" s="92" t="s">
        <v>709</v>
      </c>
      <c r="F1868" s="93" t="s">
        <v>669</v>
      </c>
      <c r="G1868" s="94" t="str">
        <f t="shared" si="59"/>
        <v>66BOG19</v>
      </c>
      <c r="H1868" s="95">
        <v>66</v>
      </c>
      <c r="I1868" s="92" t="s">
        <v>122</v>
      </c>
      <c r="J1868" s="96">
        <v>93781.9663</v>
      </c>
    </row>
    <row r="1869" spans="2:10">
      <c r="B1869" s="91" t="str">
        <f t="shared" si="58"/>
        <v>Cosedora semindustrialCCE-135-AMP-2014-19</v>
      </c>
      <c r="C1869" s="92" t="s">
        <v>708</v>
      </c>
      <c r="D1869" s="93">
        <v>19</v>
      </c>
      <c r="E1869" s="92" t="s">
        <v>709</v>
      </c>
      <c r="F1869" s="93" t="s">
        <v>669</v>
      </c>
      <c r="G1869" s="94" t="str">
        <f t="shared" si="59"/>
        <v>67BOG19</v>
      </c>
      <c r="H1869" s="95">
        <v>67</v>
      </c>
      <c r="I1869" s="92" t="s">
        <v>121</v>
      </c>
      <c r="J1869" s="96">
        <v>26941.31</v>
      </c>
    </row>
    <row r="1870" spans="2:10">
      <c r="B1870" s="91" t="str">
        <f t="shared" si="58"/>
        <v>Cd-rCCE-135-AMP-2014-19</v>
      </c>
      <c r="C1870" s="92" t="s">
        <v>708</v>
      </c>
      <c r="D1870" s="93">
        <v>19</v>
      </c>
      <c r="E1870" s="92" t="s">
        <v>709</v>
      </c>
      <c r="F1870" s="93" t="s">
        <v>669</v>
      </c>
      <c r="G1870" s="94" t="str">
        <f t="shared" si="59"/>
        <v>68BOG19</v>
      </c>
      <c r="H1870" s="95">
        <v>68</v>
      </c>
      <c r="I1870" s="92" t="s">
        <v>120</v>
      </c>
      <c r="J1870" s="96">
        <v>40049.546724</v>
      </c>
    </row>
    <row r="1871" spans="2:10">
      <c r="B1871" s="91" t="str">
        <f t="shared" si="58"/>
        <v>Cd-rwCCE-135-AMP-2014-19</v>
      </c>
      <c r="C1871" s="92" t="s">
        <v>708</v>
      </c>
      <c r="D1871" s="93">
        <v>19</v>
      </c>
      <c r="E1871" s="92" t="s">
        <v>709</v>
      </c>
      <c r="F1871" s="93" t="s">
        <v>669</v>
      </c>
      <c r="G1871" s="94" t="str">
        <f t="shared" si="59"/>
        <v>69BOG19</v>
      </c>
      <c r="H1871" s="95">
        <v>69</v>
      </c>
      <c r="I1871" s="92" t="s">
        <v>118</v>
      </c>
      <c r="J1871" s="96">
        <v>31705.980262000001</v>
      </c>
    </row>
    <row r="1872" spans="2:10">
      <c r="B1872" s="91" t="str">
        <f t="shared" si="58"/>
        <v>Dvd-rCCE-135-AMP-2014-19</v>
      </c>
      <c r="C1872" s="92" t="s">
        <v>708</v>
      </c>
      <c r="D1872" s="93">
        <v>19</v>
      </c>
      <c r="E1872" s="92" t="s">
        <v>709</v>
      </c>
      <c r="F1872" s="93" t="s">
        <v>669</v>
      </c>
      <c r="G1872" s="94" t="str">
        <f t="shared" si="59"/>
        <v>70BOG19</v>
      </c>
      <c r="H1872" s="95">
        <v>70</v>
      </c>
      <c r="I1872" s="92" t="s">
        <v>213</v>
      </c>
      <c r="J1872" s="96">
        <v>30479.458779000001</v>
      </c>
    </row>
    <row r="1873" spans="2:10">
      <c r="B1873" s="91" t="str">
        <f t="shared" si="58"/>
        <v>Fechador de entintado manualCCE-135-AMP-2014-19</v>
      </c>
      <c r="C1873" s="92" t="s">
        <v>708</v>
      </c>
      <c r="D1873" s="93">
        <v>19</v>
      </c>
      <c r="E1873" s="92" t="s">
        <v>709</v>
      </c>
      <c r="F1873" s="93" t="s">
        <v>669</v>
      </c>
      <c r="G1873" s="94" t="str">
        <f t="shared" si="59"/>
        <v>71BOG19</v>
      </c>
      <c r="H1873" s="95">
        <v>71</v>
      </c>
      <c r="I1873" s="92" t="s">
        <v>115</v>
      </c>
      <c r="J1873" s="96">
        <v>3900.7242999999999</v>
      </c>
    </row>
    <row r="1874" spans="2:10">
      <c r="B1874" s="91" t="str">
        <f t="shared" si="58"/>
        <v>Gancho legajador plásticoCCE-135-AMP-2014-19</v>
      </c>
      <c r="C1874" s="92" t="s">
        <v>708</v>
      </c>
      <c r="D1874" s="93">
        <v>19</v>
      </c>
      <c r="E1874" s="92" t="s">
        <v>709</v>
      </c>
      <c r="F1874" s="93" t="s">
        <v>669</v>
      </c>
      <c r="G1874" s="94" t="str">
        <f t="shared" si="59"/>
        <v>72BOG19</v>
      </c>
      <c r="H1874" s="95">
        <v>72</v>
      </c>
      <c r="I1874" s="92" t="s">
        <v>114</v>
      </c>
      <c r="J1874" s="96">
        <v>9812.0879999999997</v>
      </c>
    </row>
    <row r="1875" spans="2:10">
      <c r="B1875" s="91" t="str">
        <f t="shared" si="58"/>
        <v>Grapa no. 23/10CCE-135-AMP-2014-19</v>
      </c>
      <c r="C1875" s="92" t="s">
        <v>708</v>
      </c>
      <c r="D1875" s="93">
        <v>19</v>
      </c>
      <c r="E1875" s="92" t="s">
        <v>709</v>
      </c>
      <c r="F1875" s="93" t="s">
        <v>669</v>
      </c>
      <c r="G1875" s="94" t="str">
        <f t="shared" si="59"/>
        <v>73BOG19</v>
      </c>
      <c r="H1875" s="95">
        <v>73</v>
      </c>
      <c r="I1875" s="92" t="s">
        <v>1112</v>
      </c>
      <c r="J1875" s="96">
        <v>2781.1399000000001</v>
      </c>
    </row>
    <row r="1876" spans="2:10">
      <c r="B1876" s="91" t="str">
        <f t="shared" si="58"/>
        <v>Grapa no. 26/6CCE-135-AMP-2014-19</v>
      </c>
      <c r="C1876" s="92" t="s">
        <v>708</v>
      </c>
      <c r="D1876" s="93">
        <v>19</v>
      </c>
      <c r="E1876" s="92" t="s">
        <v>709</v>
      </c>
      <c r="F1876" s="93" t="s">
        <v>669</v>
      </c>
      <c r="G1876" s="94" t="str">
        <f t="shared" si="59"/>
        <v>74BOG19</v>
      </c>
      <c r="H1876" s="95">
        <v>74</v>
      </c>
      <c r="I1876" s="92" t="s">
        <v>112</v>
      </c>
      <c r="J1876" s="96">
        <v>1781.9108229999999</v>
      </c>
    </row>
    <row r="1877" spans="2:10">
      <c r="B1877" s="91" t="str">
        <f t="shared" si="58"/>
        <v>Grapa no. 23/14CCE-135-AMP-2014-19</v>
      </c>
      <c r="C1877" s="92" t="s">
        <v>708</v>
      </c>
      <c r="D1877" s="93">
        <v>19</v>
      </c>
      <c r="E1877" s="92" t="s">
        <v>709</v>
      </c>
      <c r="F1877" s="93" t="s">
        <v>669</v>
      </c>
      <c r="G1877" s="94" t="str">
        <f t="shared" si="59"/>
        <v>75BOG19</v>
      </c>
      <c r="H1877" s="95">
        <v>75</v>
      </c>
      <c r="I1877" s="92" t="s">
        <v>1107</v>
      </c>
      <c r="J1877" s="96">
        <v>3043.2148999999999</v>
      </c>
    </row>
    <row r="1878" spans="2:10">
      <c r="B1878" s="91" t="str">
        <f t="shared" si="58"/>
        <v>Grapa no. 23/12CCE-135-AMP-2014-19</v>
      </c>
      <c r="C1878" s="92" t="s">
        <v>708</v>
      </c>
      <c r="D1878" s="93">
        <v>19</v>
      </c>
      <c r="E1878" s="92" t="s">
        <v>709</v>
      </c>
      <c r="F1878" s="93" t="s">
        <v>669</v>
      </c>
      <c r="G1878" s="94" t="str">
        <f t="shared" si="59"/>
        <v>76BOG19</v>
      </c>
      <c r="H1878" s="95">
        <v>76</v>
      </c>
      <c r="I1878" s="92" t="s">
        <v>1114</v>
      </c>
      <c r="J1878" s="96">
        <v>2781.1399000000001</v>
      </c>
    </row>
    <row r="1879" spans="2:10">
      <c r="B1879" s="91" t="str">
        <f t="shared" si="58"/>
        <v>Grapa no. 23/8CCE-135-AMP-2014-19</v>
      </c>
      <c r="C1879" s="92" t="s">
        <v>708</v>
      </c>
      <c r="D1879" s="93">
        <v>19</v>
      </c>
      <c r="E1879" s="92" t="s">
        <v>709</v>
      </c>
      <c r="F1879" s="93" t="s">
        <v>669</v>
      </c>
      <c r="G1879" s="94" t="str">
        <f t="shared" si="59"/>
        <v>77BOG19</v>
      </c>
      <c r="H1879" s="95">
        <v>77</v>
      </c>
      <c r="I1879" s="92" t="s">
        <v>1116</v>
      </c>
      <c r="J1879" s="96">
        <v>2389.0756999999999</v>
      </c>
    </row>
    <row r="1880" spans="2:10">
      <c r="B1880" s="91" t="str">
        <f t="shared" si="58"/>
        <v>Guillotina manual CCE-135-AMP-2014-19</v>
      </c>
      <c r="C1880" s="92" t="s">
        <v>708</v>
      </c>
      <c r="D1880" s="93">
        <v>19</v>
      </c>
      <c r="E1880" s="92" t="s">
        <v>709</v>
      </c>
      <c r="F1880" s="93" t="s">
        <v>669</v>
      </c>
      <c r="G1880" s="94" t="str">
        <f t="shared" si="59"/>
        <v>78BOG19</v>
      </c>
      <c r="H1880" s="95">
        <v>78</v>
      </c>
      <c r="I1880" s="92" t="s">
        <v>107</v>
      </c>
      <c r="J1880" s="96">
        <v>74513.352693999987</v>
      </c>
    </row>
    <row r="1881" spans="2:10">
      <c r="B1881" s="91" t="str">
        <f t="shared" si="58"/>
        <v>Lápiz de escritura mina negraCCE-135-AMP-2014-19</v>
      </c>
      <c r="C1881" s="92" t="s">
        <v>708</v>
      </c>
      <c r="D1881" s="93">
        <v>19</v>
      </c>
      <c r="E1881" s="92" t="s">
        <v>709</v>
      </c>
      <c r="F1881" s="93" t="s">
        <v>669</v>
      </c>
      <c r="G1881" s="94" t="str">
        <f t="shared" si="59"/>
        <v>79BOG19</v>
      </c>
      <c r="H1881" s="95">
        <v>79</v>
      </c>
      <c r="I1881" s="92" t="s">
        <v>106</v>
      </c>
      <c r="J1881" s="96">
        <v>5975.31</v>
      </c>
    </row>
    <row r="1882" spans="2:10">
      <c r="B1882" s="91" t="str">
        <f t="shared" si="58"/>
        <v>Lápiz de chequeo mina rojaCCE-135-AMP-2014-19</v>
      </c>
      <c r="C1882" s="92" t="s">
        <v>708</v>
      </c>
      <c r="D1882" s="93">
        <v>19</v>
      </c>
      <c r="E1882" s="92" t="s">
        <v>709</v>
      </c>
      <c r="F1882" s="93" t="s">
        <v>669</v>
      </c>
      <c r="G1882" s="94" t="str">
        <f t="shared" si="59"/>
        <v>80BOG19</v>
      </c>
      <c r="H1882" s="95">
        <v>80</v>
      </c>
      <c r="I1882" s="92" t="s">
        <v>105</v>
      </c>
      <c r="J1882" s="96">
        <v>6881.0411999999997</v>
      </c>
    </row>
    <row r="1883" spans="2:10">
      <c r="B1883" s="91" t="str">
        <f t="shared" si="58"/>
        <v>Marcador borrable desechableCCE-135-AMP-2014-19</v>
      </c>
      <c r="C1883" s="92" t="s">
        <v>708</v>
      </c>
      <c r="D1883" s="93">
        <v>19</v>
      </c>
      <c r="E1883" s="92" t="s">
        <v>709</v>
      </c>
      <c r="F1883" s="93" t="s">
        <v>669</v>
      </c>
      <c r="G1883" s="94" t="str">
        <f t="shared" si="59"/>
        <v>81BOG19</v>
      </c>
      <c r="H1883" s="95">
        <v>81</v>
      </c>
      <c r="I1883" s="92" t="s">
        <v>104</v>
      </c>
      <c r="J1883" s="96">
        <v>8940.9506999999994</v>
      </c>
    </row>
    <row r="1884" spans="2:10">
      <c r="B1884" s="91" t="str">
        <f t="shared" si="58"/>
        <v>Marcador borrable recargableCCE-135-AMP-2014-19</v>
      </c>
      <c r="C1884" s="92" t="s">
        <v>708</v>
      </c>
      <c r="D1884" s="93">
        <v>19</v>
      </c>
      <c r="E1884" s="92" t="s">
        <v>709</v>
      </c>
      <c r="F1884" s="93" t="s">
        <v>669</v>
      </c>
      <c r="G1884" s="94" t="str">
        <f t="shared" si="59"/>
        <v>82BOG19</v>
      </c>
      <c r="H1884" s="95">
        <v>82</v>
      </c>
      <c r="I1884" s="92" t="s">
        <v>103</v>
      </c>
      <c r="J1884" s="96">
        <v>22220.846548999998</v>
      </c>
    </row>
    <row r="1885" spans="2:10">
      <c r="B1885" s="91" t="str">
        <f t="shared" si="58"/>
        <v>Marcador permanente CCE-135-AMP-2014-19</v>
      </c>
      <c r="C1885" s="92" t="s">
        <v>708</v>
      </c>
      <c r="D1885" s="93">
        <v>19</v>
      </c>
      <c r="E1885" s="92" t="s">
        <v>709</v>
      </c>
      <c r="F1885" s="93" t="s">
        <v>669</v>
      </c>
      <c r="G1885" s="94" t="str">
        <f t="shared" si="59"/>
        <v>83BOG19</v>
      </c>
      <c r="H1885" s="95">
        <v>83</v>
      </c>
      <c r="I1885" s="92" t="s">
        <v>102</v>
      </c>
      <c r="J1885" s="96">
        <v>5466.8845000000001</v>
      </c>
    </row>
    <row r="1886" spans="2:10">
      <c r="B1886" s="91" t="str">
        <f t="shared" si="58"/>
        <v>Marcador permanente punta delgadaCCE-135-AMP-2014-19</v>
      </c>
      <c r="C1886" s="92" t="s">
        <v>708</v>
      </c>
      <c r="D1886" s="93">
        <v>19</v>
      </c>
      <c r="E1886" s="92" t="s">
        <v>709</v>
      </c>
      <c r="F1886" s="93" t="s">
        <v>669</v>
      </c>
      <c r="G1886" s="94" t="str">
        <f t="shared" si="59"/>
        <v>84BOG19</v>
      </c>
      <c r="H1886" s="95">
        <v>84</v>
      </c>
      <c r="I1886" s="92" t="s">
        <v>101</v>
      </c>
      <c r="J1886" s="96">
        <v>13030.369000000001</v>
      </c>
    </row>
    <row r="1887" spans="2:10">
      <c r="B1887" s="91" t="str">
        <f t="shared" si="58"/>
        <v>PlumígrafoCCE-135-AMP-2014-19</v>
      </c>
      <c r="C1887" s="92" t="s">
        <v>708</v>
      </c>
      <c r="D1887" s="93">
        <v>19</v>
      </c>
      <c r="E1887" s="92" t="s">
        <v>709</v>
      </c>
      <c r="F1887" s="93" t="s">
        <v>669</v>
      </c>
      <c r="G1887" s="94" t="str">
        <f t="shared" si="59"/>
        <v>85BOG19</v>
      </c>
      <c r="H1887" s="95">
        <v>85</v>
      </c>
      <c r="I1887" s="92" t="s">
        <v>215</v>
      </c>
      <c r="J1887" s="96">
        <v>7558.2430000000004</v>
      </c>
    </row>
    <row r="1888" spans="2:10">
      <c r="B1888" s="91" t="str">
        <f t="shared" si="58"/>
        <v>Mina para portaminas 0,5mmCCE-135-AMP-2014-19</v>
      </c>
      <c r="C1888" s="92" t="s">
        <v>708</v>
      </c>
      <c r="D1888" s="93">
        <v>19</v>
      </c>
      <c r="E1888" s="92" t="s">
        <v>709</v>
      </c>
      <c r="F1888" s="93" t="s">
        <v>669</v>
      </c>
      <c r="G1888" s="94" t="str">
        <f t="shared" si="59"/>
        <v>86BOG19</v>
      </c>
      <c r="H1888" s="95">
        <v>86</v>
      </c>
      <c r="I1888" s="92" t="s">
        <v>1159</v>
      </c>
      <c r="J1888" s="96">
        <v>509.72539199999994</v>
      </c>
    </row>
    <row r="1889" spans="2:10">
      <c r="B1889" s="91" t="str">
        <f t="shared" si="58"/>
        <v>Mina para portaminas 0,7mmCCE-135-AMP-2014-19</v>
      </c>
      <c r="C1889" s="92" t="s">
        <v>708</v>
      </c>
      <c r="D1889" s="93">
        <v>19</v>
      </c>
      <c r="E1889" s="92" t="s">
        <v>709</v>
      </c>
      <c r="F1889" s="93" t="s">
        <v>669</v>
      </c>
      <c r="G1889" s="94" t="str">
        <f t="shared" si="59"/>
        <v>87BOG19</v>
      </c>
      <c r="H1889" s="95">
        <v>87</v>
      </c>
      <c r="I1889" s="92" t="s">
        <v>1165</v>
      </c>
      <c r="J1889" s="96">
        <v>587.24717700000008</v>
      </c>
    </row>
    <row r="1890" spans="2:10">
      <c r="B1890" s="91" t="str">
        <f t="shared" si="58"/>
        <v>Numerador entintado manual 6 dígitosCCE-135-AMP-2014-19</v>
      </c>
      <c r="C1890" s="92" t="s">
        <v>708</v>
      </c>
      <c r="D1890" s="93">
        <v>19</v>
      </c>
      <c r="E1890" s="92" t="s">
        <v>709</v>
      </c>
      <c r="F1890" s="93" t="s">
        <v>669</v>
      </c>
      <c r="G1890" s="94" t="str">
        <f t="shared" si="59"/>
        <v>88BOG19</v>
      </c>
      <c r="H1890" s="95">
        <v>88</v>
      </c>
      <c r="I1890" s="92" t="s">
        <v>97</v>
      </c>
      <c r="J1890" s="96">
        <v>2348.192</v>
      </c>
    </row>
    <row r="1891" spans="2:10">
      <c r="B1891" s="91" t="str">
        <f t="shared" si="58"/>
        <v>Numerador entintado manual 8 dígitosCCE-135-AMP-2014-19</v>
      </c>
      <c r="C1891" s="92" t="s">
        <v>708</v>
      </c>
      <c r="D1891" s="93">
        <v>19</v>
      </c>
      <c r="E1891" s="92" t="s">
        <v>709</v>
      </c>
      <c r="F1891" s="93" t="s">
        <v>669</v>
      </c>
      <c r="G1891" s="94" t="str">
        <f t="shared" si="59"/>
        <v>89BOG19</v>
      </c>
      <c r="H1891" s="95">
        <v>89</v>
      </c>
      <c r="I1891" s="92" t="s">
        <v>96</v>
      </c>
      <c r="J1891" s="96">
        <v>2974.0271000000002</v>
      </c>
    </row>
    <row r="1892" spans="2:10">
      <c r="B1892" s="91" t="str">
        <f t="shared" si="58"/>
        <v>Numerador entintado manual 13 dígitosCCE-135-AMP-2014-19</v>
      </c>
      <c r="C1892" s="92" t="s">
        <v>708</v>
      </c>
      <c r="D1892" s="93">
        <v>19</v>
      </c>
      <c r="E1892" s="92" t="s">
        <v>709</v>
      </c>
      <c r="F1892" s="93" t="s">
        <v>669</v>
      </c>
      <c r="G1892" s="94" t="str">
        <f t="shared" si="59"/>
        <v>90BOG19</v>
      </c>
      <c r="H1892" s="95">
        <v>90</v>
      </c>
      <c r="I1892" s="92" t="s">
        <v>95</v>
      </c>
      <c r="J1892" s="96">
        <v>18781.342799999999</v>
      </c>
    </row>
    <row r="1893" spans="2:10">
      <c r="B1893" s="91" t="str">
        <f t="shared" si="58"/>
        <v>PadmouseCCE-135-AMP-2014-19</v>
      </c>
      <c r="C1893" s="92" t="s">
        <v>708</v>
      </c>
      <c r="D1893" s="93">
        <v>19</v>
      </c>
      <c r="E1893" s="92" t="s">
        <v>709</v>
      </c>
      <c r="F1893" s="93" t="s">
        <v>669</v>
      </c>
      <c r="G1893" s="94" t="str">
        <f t="shared" si="59"/>
        <v>91BOG19</v>
      </c>
      <c r="H1893" s="95">
        <v>91</v>
      </c>
      <c r="I1893" s="92" t="s">
        <v>94</v>
      </c>
      <c r="J1893" s="96">
        <v>6341.8376120000003</v>
      </c>
    </row>
    <row r="1894" spans="2:10">
      <c r="B1894" s="91" t="str">
        <f t="shared" si="58"/>
        <v>Pegante en barraCCE-135-AMP-2014-19</v>
      </c>
      <c r="C1894" s="92" t="s">
        <v>708</v>
      </c>
      <c r="D1894" s="93">
        <v>19</v>
      </c>
      <c r="E1894" s="92" t="s">
        <v>709</v>
      </c>
      <c r="F1894" s="93" t="s">
        <v>669</v>
      </c>
      <c r="G1894" s="94" t="str">
        <f t="shared" si="59"/>
        <v>92BOG19</v>
      </c>
      <c r="H1894" s="95">
        <v>92</v>
      </c>
      <c r="I1894" s="92" t="s">
        <v>93</v>
      </c>
      <c r="J1894" s="96">
        <v>2841.7211569999999</v>
      </c>
    </row>
    <row r="1895" spans="2:10">
      <c r="B1895" s="91" t="str">
        <f t="shared" si="58"/>
        <v>Pegante líquido 225gCCE-135-AMP-2014-19</v>
      </c>
      <c r="C1895" s="92" t="s">
        <v>708</v>
      </c>
      <c r="D1895" s="93">
        <v>19</v>
      </c>
      <c r="E1895" s="92" t="s">
        <v>709</v>
      </c>
      <c r="F1895" s="93" t="s">
        <v>669</v>
      </c>
      <c r="G1895" s="94" t="str">
        <f t="shared" si="59"/>
        <v>93BOG19</v>
      </c>
      <c r="H1895" s="95">
        <v>93</v>
      </c>
      <c r="I1895" s="92" t="s">
        <v>92</v>
      </c>
      <c r="J1895" s="96">
        <v>1871.121153</v>
      </c>
    </row>
    <row r="1896" spans="2:10">
      <c r="B1896" s="91" t="str">
        <f t="shared" si="58"/>
        <v>Pegante líquido 4000gCCE-135-AMP-2014-19</v>
      </c>
      <c r="C1896" s="92" t="s">
        <v>708</v>
      </c>
      <c r="D1896" s="93">
        <v>19</v>
      </c>
      <c r="E1896" s="92" t="s">
        <v>709</v>
      </c>
      <c r="F1896" s="93" t="s">
        <v>669</v>
      </c>
      <c r="G1896" s="94" t="str">
        <f t="shared" si="59"/>
        <v>94BOG19</v>
      </c>
      <c r="H1896" s="95">
        <v>94</v>
      </c>
      <c r="I1896" s="92" t="s">
        <v>91</v>
      </c>
      <c r="J1896" s="96">
        <v>23247.1008</v>
      </c>
    </row>
    <row r="1897" spans="2:10">
      <c r="B1897" s="91" t="str">
        <f t="shared" si="58"/>
        <v>Perforadora 1 huecoCCE-135-AMP-2014-19</v>
      </c>
      <c r="C1897" s="92" t="s">
        <v>708</v>
      </c>
      <c r="D1897" s="93">
        <v>19</v>
      </c>
      <c r="E1897" s="92" t="s">
        <v>709</v>
      </c>
      <c r="F1897" s="93" t="s">
        <v>669</v>
      </c>
      <c r="G1897" s="94" t="str">
        <f t="shared" si="59"/>
        <v>95BOG19</v>
      </c>
      <c r="H1897" s="95">
        <v>95</v>
      </c>
      <c r="I1897" s="92" t="s">
        <v>90</v>
      </c>
      <c r="J1897" s="96">
        <v>2473.2332240000001</v>
      </c>
    </row>
    <row r="1898" spans="2:10">
      <c r="B1898" s="91" t="str">
        <f t="shared" si="58"/>
        <v>Perforadora Industrial 2 huecos CCE-135-AMP-2014-19</v>
      </c>
      <c r="C1898" s="92" t="s">
        <v>708</v>
      </c>
      <c r="D1898" s="93">
        <v>19</v>
      </c>
      <c r="E1898" s="92" t="s">
        <v>709</v>
      </c>
      <c r="F1898" s="93" t="s">
        <v>669</v>
      </c>
      <c r="G1898" s="94" t="str">
        <f t="shared" si="59"/>
        <v>96BOG19</v>
      </c>
      <c r="H1898" s="95">
        <v>96</v>
      </c>
      <c r="I1898" s="92" t="s">
        <v>89</v>
      </c>
      <c r="J1898" s="96">
        <v>164328.36309999999</v>
      </c>
    </row>
    <row r="1899" spans="2:10">
      <c r="B1899" s="91" t="str">
        <f t="shared" si="58"/>
        <v>Perforadora Semindustrial 2 huecos CCE-135-AMP-2014-19</v>
      </c>
      <c r="C1899" s="92" t="s">
        <v>708</v>
      </c>
      <c r="D1899" s="93">
        <v>19</v>
      </c>
      <c r="E1899" s="92" t="s">
        <v>709</v>
      </c>
      <c r="F1899" s="93" t="s">
        <v>669</v>
      </c>
      <c r="G1899" s="94" t="str">
        <f t="shared" si="59"/>
        <v>97BOG19</v>
      </c>
      <c r="H1899" s="95">
        <v>97</v>
      </c>
      <c r="I1899" s="92" t="s">
        <v>88</v>
      </c>
      <c r="J1899" s="96">
        <v>26523.773158300002</v>
      </c>
    </row>
    <row r="1900" spans="2:10">
      <c r="B1900" s="91" t="str">
        <f t="shared" si="58"/>
        <v>Perforadora para Oficina de 2 huecos CCE-135-AMP-2014-19</v>
      </c>
      <c r="C1900" s="92" t="s">
        <v>708</v>
      </c>
      <c r="D1900" s="93">
        <v>19</v>
      </c>
      <c r="E1900" s="92" t="s">
        <v>709</v>
      </c>
      <c r="F1900" s="93" t="s">
        <v>669</v>
      </c>
      <c r="G1900" s="94" t="str">
        <f t="shared" si="59"/>
        <v>98BOG19</v>
      </c>
      <c r="H1900" s="95">
        <v>98</v>
      </c>
      <c r="I1900" s="92" t="s">
        <v>87</v>
      </c>
      <c r="J1900" s="96">
        <v>11687.578467399999</v>
      </c>
    </row>
    <row r="1901" spans="2:10">
      <c r="B1901" s="91" t="str">
        <f t="shared" si="58"/>
        <v>Perforadora 3 huecosCCE-135-AMP-2014-19</v>
      </c>
      <c r="C1901" s="92" t="s">
        <v>708</v>
      </c>
      <c r="D1901" s="93">
        <v>19</v>
      </c>
      <c r="E1901" s="92" t="s">
        <v>709</v>
      </c>
      <c r="F1901" s="93" t="s">
        <v>669</v>
      </c>
      <c r="G1901" s="94" t="str">
        <f t="shared" si="59"/>
        <v>99BOG19</v>
      </c>
      <c r="H1901" s="95">
        <v>99</v>
      </c>
      <c r="I1901" s="92" t="s">
        <v>584</v>
      </c>
      <c r="J1901" s="96">
        <v>32500.303379500001</v>
      </c>
    </row>
    <row r="1902" spans="2:10">
      <c r="B1902" s="91" t="str">
        <f t="shared" si="58"/>
        <v>Pilas alcalinas AA no recargablesCCE-135-AMP-2014-19</v>
      </c>
      <c r="C1902" s="92" t="s">
        <v>708</v>
      </c>
      <c r="D1902" s="93">
        <v>19</v>
      </c>
      <c r="E1902" s="92" t="s">
        <v>709</v>
      </c>
      <c r="F1902" s="93" t="s">
        <v>669</v>
      </c>
      <c r="G1902" s="94" t="str">
        <f t="shared" si="59"/>
        <v>100BOG19</v>
      </c>
      <c r="H1902" s="95">
        <v>100</v>
      </c>
      <c r="I1902" s="92" t="s">
        <v>85</v>
      </c>
      <c r="J1902" s="96">
        <v>2259.778378</v>
      </c>
    </row>
    <row r="1903" spans="2:10">
      <c r="B1903" s="91" t="str">
        <f t="shared" si="58"/>
        <v>Pilas alcalinas AAA no recargablesCCE-135-AMP-2014-19</v>
      </c>
      <c r="C1903" s="92" t="s">
        <v>708</v>
      </c>
      <c r="D1903" s="93">
        <v>19</v>
      </c>
      <c r="E1903" s="92" t="s">
        <v>709</v>
      </c>
      <c r="F1903" s="93" t="s">
        <v>669</v>
      </c>
      <c r="G1903" s="94" t="str">
        <f t="shared" si="59"/>
        <v>101BOG19</v>
      </c>
      <c r="H1903" s="95">
        <v>101</v>
      </c>
      <c r="I1903" s="92" t="s">
        <v>84</v>
      </c>
      <c r="J1903" s="96">
        <v>2354.2931060000001</v>
      </c>
    </row>
    <row r="1904" spans="2:10">
      <c r="B1904" s="91" t="str">
        <f t="shared" si="58"/>
        <v>PortalápizCCE-135-AMP-2014-19</v>
      </c>
      <c r="C1904" s="92" t="s">
        <v>708</v>
      </c>
      <c r="D1904" s="93">
        <v>19</v>
      </c>
      <c r="E1904" s="92" t="s">
        <v>709</v>
      </c>
      <c r="F1904" s="93" t="s">
        <v>669</v>
      </c>
      <c r="G1904" s="94" t="str">
        <f t="shared" si="59"/>
        <v>102BOG19</v>
      </c>
      <c r="H1904" s="95">
        <v>102</v>
      </c>
      <c r="I1904" s="92" t="s">
        <v>82</v>
      </c>
      <c r="J1904" s="96">
        <v>2348.192</v>
      </c>
    </row>
    <row r="1905" spans="2:10">
      <c r="B1905" s="91" t="str">
        <f t="shared" si="58"/>
        <v>Portaminas 0,7mmCCE-135-AMP-2014-19</v>
      </c>
      <c r="C1905" s="92" t="s">
        <v>708</v>
      </c>
      <c r="D1905" s="93">
        <v>19</v>
      </c>
      <c r="E1905" s="92" t="s">
        <v>709</v>
      </c>
      <c r="F1905" s="93" t="s">
        <v>669</v>
      </c>
      <c r="G1905" s="94" t="str">
        <f t="shared" si="59"/>
        <v>103BOG19</v>
      </c>
      <c r="H1905" s="95">
        <v>103</v>
      </c>
      <c r="I1905" s="92" t="s">
        <v>81</v>
      </c>
      <c r="J1905" s="96">
        <v>10749.89718</v>
      </c>
    </row>
    <row r="1906" spans="2:10">
      <c r="B1906" s="91" t="str">
        <f t="shared" si="58"/>
        <v>Portaminas 0,5mmCCE-135-AMP-2014-19</v>
      </c>
      <c r="C1906" s="92" t="s">
        <v>708</v>
      </c>
      <c r="D1906" s="93">
        <v>19</v>
      </c>
      <c r="E1906" s="92" t="s">
        <v>709</v>
      </c>
      <c r="F1906" s="93" t="s">
        <v>669</v>
      </c>
      <c r="G1906" s="94" t="str">
        <f t="shared" si="59"/>
        <v>104BOG19</v>
      </c>
      <c r="H1906" s="95">
        <v>104</v>
      </c>
      <c r="I1906" s="92" t="s">
        <v>80</v>
      </c>
      <c r="J1906" s="96">
        <v>10749.89718</v>
      </c>
    </row>
    <row r="1907" spans="2:10">
      <c r="B1907" s="91" t="str">
        <f t="shared" si="58"/>
        <v>ReglaCCE-135-AMP-2014-19</v>
      </c>
      <c r="C1907" s="92" t="s">
        <v>708</v>
      </c>
      <c r="D1907" s="93">
        <v>19</v>
      </c>
      <c r="E1907" s="92" t="s">
        <v>709</v>
      </c>
      <c r="F1907" s="93" t="s">
        <v>669</v>
      </c>
      <c r="G1907" s="94" t="str">
        <f t="shared" si="59"/>
        <v>105BOG19</v>
      </c>
      <c r="H1907" s="95">
        <v>105</v>
      </c>
      <c r="I1907" s="92" t="s">
        <v>79</v>
      </c>
      <c r="J1907" s="96">
        <v>1356.08088</v>
      </c>
    </row>
    <row r="1908" spans="2:10">
      <c r="B1908" s="91" t="str">
        <f t="shared" si="58"/>
        <v>Repuesto bisturí 18mmCCE-135-AMP-2014-19</v>
      </c>
      <c r="C1908" s="92" t="s">
        <v>708</v>
      </c>
      <c r="D1908" s="93">
        <v>19</v>
      </c>
      <c r="E1908" s="92" t="s">
        <v>709</v>
      </c>
      <c r="F1908" s="93" t="s">
        <v>669</v>
      </c>
      <c r="G1908" s="94" t="str">
        <f t="shared" si="59"/>
        <v>106BOG19</v>
      </c>
      <c r="H1908" s="95">
        <v>106</v>
      </c>
      <c r="I1908" s="92" t="s">
        <v>78</v>
      </c>
      <c r="J1908" s="96">
        <v>3204.894209</v>
      </c>
    </row>
    <row r="1909" spans="2:10">
      <c r="B1909" s="91" t="str">
        <f t="shared" si="58"/>
        <v>Repuesto bisturí 9mmCCE-135-AMP-2014-19</v>
      </c>
      <c r="C1909" s="92" t="s">
        <v>708</v>
      </c>
      <c r="D1909" s="93">
        <v>19</v>
      </c>
      <c r="E1909" s="92" t="s">
        <v>709</v>
      </c>
      <c r="F1909" s="93" t="s">
        <v>669</v>
      </c>
      <c r="G1909" s="94" t="str">
        <f t="shared" si="59"/>
        <v>107BOG19</v>
      </c>
      <c r="H1909" s="95">
        <v>107</v>
      </c>
      <c r="I1909" s="92" t="s">
        <v>77</v>
      </c>
      <c r="J1909" s="96">
        <v>2655.8785330000001</v>
      </c>
    </row>
    <row r="1910" spans="2:10">
      <c r="B1910" s="91" t="str">
        <f t="shared" si="58"/>
        <v>Resaltador desechableCCE-135-AMP-2014-19</v>
      </c>
      <c r="C1910" s="92" t="s">
        <v>708</v>
      </c>
      <c r="D1910" s="93">
        <v>19</v>
      </c>
      <c r="E1910" s="92" t="s">
        <v>709</v>
      </c>
      <c r="F1910" s="93" t="s">
        <v>669</v>
      </c>
      <c r="G1910" s="94" t="str">
        <f t="shared" si="59"/>
        <v>108BOG19</v>
      </c>
      <c r="H1910" s="95">
        <v>108</v>
      </c>
      <c r="I1910" s="92" t="s">
        <v>75</v>
      </c>
      <c r="J1910" s="96">
        <v>6064.4155000000001</v>
      </c>
    </row>
    <row r="1911" spans="2:10">
      <c r="B1911" s="91" t="str">
        <f t="shared" si="58"/>
        <v>Rotulo adhesivo matriz  x 480CCE-135-AMP-2014-19</v>
      </c>
      <c r="C1911" s="92" t="s">
        <v>708</v>
      </c>
      <c r="D1911" s="93">
        <v>19</v>
      </c>
      <c r="E1911" s="92" t="s">
        <v>709</v>
      </c>
      <c r="F1911" s="93" t="s">
        <v>669</v>
      </c>
      <c r="G1911" s="94" t="str">
        <f t="shared" si="59"/>
        <v>109BOG19</v>
      </c>
      <c r="H1911" s="95">
        <v>109</v>
      </c>
      <c r="I1911" s="92" t="s">
        <v>73</v>
      </c>
      <c r="J1911" s="96">
        <v>25921.660038999999</v>
      </c>
    </row>
    <row r="1912" spans="2:10">
      <c r="B1912" s="91" t="str">
        <f t="shared" si="58"/>
        <v>Rotulo adhesivo matriz x 1080CCE-135-AMP-2014-19</v>
      </c>
      <c r="C1912" s="92" t="s">
        <v>708</v>
      </c>
      <c r="D1912" s="93">
        <v>19</v>
      </c>
      <c r="E1912" s="92" t="s">
        <v>709</v>
      </c>
      <c r="F1912" s="93" t="s">
        <v>669</v>
      </c>
      <c r="G1912" s="94" t="str">
        <f t="shared" si="59"/>
        <v>110BOG19</v>
      </c>
      <c r="H1912" s="95">
        <v>110</v>
      </c>
      <c r="I1912" s="92" t="s">
        <v>72</v>
      </c>
      <c r="J1912" s="96">
        <v>25921.660038999999</v>
      </c>
    </row>
    <row r="1913" spans="2:10">
      <c r="B1913" s="91" t="str">
        <f t="shared" si="58"/>
        <v>Rotulo adhesivo por hojaCCE-135-AMP-2014-19</v>
      </c>
      <c r="C1913" s="92" t="s">
        <v>708</v>
      </c>
      <c r="D1913" s="93">
        <v>19</v>
      </c>
      <c r="E1913" s="92" t="s">
        <v>709</v>
      </c>
      <c r="F1913" s="93" t="s">
        <v>669</v>
      </c>
      <c r="G1913" s="94" t="str">
        <f t="shared" si="59"/>
        <v>111BOG19</v>
      </c>
      <c r="H1913" s="95">
        <v>111</v>
      </c>
      <c r="I1913" s="92" t="s">
        <v>218</v>
      </c>
      <c r="J1913" s="96">
        <v>11768.2158</v>
      </c>
    </row>
    <row r="1914" spans="2:10">
      <c r="B1914" s="91" t="str">
        <f t="shared" si="58"/>
        <v>Sacaganchos para grapaCCE-135-AMP-2014-19</v>
      </c>
      <c r="C1914" s="92" t="s">
        <v>708</v>
      </c>
      <c r="D1914" s="93">
        <v>19</v>
      </c>
      <c r="E1914" s="92" t="s">
        <v>709</v>
      </c>
      <c r="F1914" s="93" t="s">
        <v>669</v>
      </c>
      <c r="G1914" s="94" t="str">
        <f t="shared" si="59"/>
        <v>112BOG19</v>
      </c>
      <c r="H1914" s="95">
        <v>112</v>
      </c>
      <c r="I1914" s="92" t="s">
        <v>70</v>
      </c>
      <c r="J1914" s="96">
        <v>3911.0815040000002</v>
      </c>
    </row>
    <row r="1915" spans="2:10">
      <c r="B1915" s="91" t="str">
        <f t="shared" si="58"/>
        <v>Guía en cartulina oficioCCE-135-AMP-2014-19</v>
      </c>
      <c r="C1915" s="92" t="s">
        <v>708</v>
      </c>
      <c r="D1915" s="93">
        <v>19</v>
      </c>
      <c r="E1915" s="92" t="s">
        <v>709</v>
      </c>
      <c r="F1915" s="93" t="s">
        <v>669</v>
      </c>
      <c r="G1915" s="94" t="str">
        <f t="shared" si="59"/>
        <v>113BOG19</v>
      </c>
      <c r="H1915" s="95">
        <v>113</v>
      </c>
      <c r="I1915" s="92" t="s">
        <v>69</v>
      </c>
      <c r="J1915" s="96">
        <v>628.98</v>
      </c>
    </row>
    <row r="1916" spans="2:10">
      <c r="B1916" s="91" t="str">
        <f t="shared" si="58"/>
        <v>Guía en cartulina cartaCCE-135-AMP-2014-19</v>
      </c>
      <c r="C1916" s="92" t="s">
        <v>708</v>
      </c>
      <c r="D1916" s="93">
        <v>19</v>
      </c>
      <c r="E1916" s="92" t="s">
        <v>709</v>
      </c>
      <c r="F1916" s="93" t="s">
        <v>669</v>
      </c>
      <c r="G1916" s="94" t="str">
        <f t="shared" si="59"/>
        <v>114BOG19</v>
      </c>
      <c r="H1916" s="95">
        <v>114</v>
      </c>
      <c r="I1916" s="92" t="s">
        <v>68</v>
      </c>
      <c r="J1916" s="96">
        <v>524.15</v>
      </c>
    </row>
    <row r="1917" spans="2:10">
      <c r="B1917" s="91" t="str">
        <f t="shared" si="58"/>
        <v>Separador plástico oficioCCE-135-AMP-2014-19</v>
      </c>
      <c r="C1917" s="92" t="s">
        <v>708</v>
      </c>
      <c r="D1917" s="93">
        <v>19</v>
      </c>
      <c r="E1917" s="92" t="s">
        <v>709</v>
      </c>
      <c r="F1917" s="93" t="s">
        <v>669</v>
      </c>
      <c r="G1917" s="94" t="str">
        <f t="shared" si="59"/>
        <v>115BOG19</v>
      </c>
      <c r="H1917" s="95">
        <v>115</v>
      </c>
      <c r="I1917" s="92" t="s">
        <v>67</v>
      </c>
      <c r="J1917" s="96">
        <v>1153.1300000000001</v>
      </c>
    </row>
    <row r="1918" spans="2:10">
      <c r="B1918" s="91" t="str">
        <f t="shared" si="58"/>
        <v>Separador plástico cartaCCE-135-AMP-2014-19</v>
      </c>
      <c r="C1918" s="92" t="s">
        <v>708</v>
      </c>
      <c r="D1918" s="93">
        <v>19</v>
      </c>
      <c r="E1918" s="92" t="s">
        <v>709</v>
      </c>
      <c r="F1918" s="93" t="s">
        <v>669</v>
      </c>
      <c r="G1918" s="94" t="str">
        <f t="shared" si="59"/>
        <v>116BOG19</v>
      </c>
      <c r="H1918" s="95">
        <v>116</v>
      </c>
      <c r="I1918" s="92" t="s">
        <v>66</v>
      </c>
      <c r="J1918" s="96">
        <v>1033.256895</v>
      </c>
    </row>
    <row r="1919" spans="2:10">
      <c r="B1919" s="91" t="str">
        <f t="shared" si="58"/>
        <v>Tablero en acrílico CCE-135-AMP-2014-19</v>
      </c>
      <c r="C1919" s="92" t="s">
        <v>708</v>
      </c>
      <c r="D1919" s="93">
        <v>19</v>
      </c>
      <c r="E1919" s="92" t="s">
        <v>709</v>
      </c>
      <c r="F1919" s="93" t="s">
        <v>669</v>
      </c>
      <c r="G1919" s="94" t="str">
        <f t="shared" si="59"/>
        <v>117BOG19</v>
      </c>
      <c r="H1919" s="95">
        <v>117</v>
      </c>
      <c r="I1919" s="92" t="s">
        <v>64</v>
      </c>
      <c r="J1919" s="96">
        <v>54104.859600000003</v>
      </c>
    </row>
    <row r="1920" spans="2:10">
      <c r="B1920" s="91" t="str">
        <f t="shared" si="58"/>
        <v>Tablero en corcho 60 x 45 cmCCE-135-AMP-2014-19</v>
      </c>
      <c r="C1920" s="92" t="s">
        <v>708</v>
      </c>
      <c r="D1920" s="93">
        <v>19</v>
      </c>
      <c r="E1920" s="92" t="s">
        <v>709</v>
      </c>
      <c r="F1920" s="93" t="s">
        <v>669</v>
      </c>
      <c r="G1920" s="94" t="str">
        <f t="shared" si="59"/>
        <v>118BOG19</v>
      </c>
      <c r="H1920" s="95">
        <v>118</v>
      </c>
      <c r="I1920" s="92" t="s">
        <v>63</v>
      </c>
      <c r="J1920" s="96">
        <v>65804.485130999994</v>
      </c>
    </row>
    <row r="1921" spans="2:10">
      <c r="B1921" s="91" t="str">
        <f t="shared" si="58"/>
        <v>Tablero en corcho 80 x 120 cmsCCE-135-AMP-2014-19</v>
      </c>
      <c r="C1921" s="92" t="s">
        <v>708</v>
      </c>
      <c r="D1921" s="93">
        <v>19</v>
      </c>
      <c r="E1921" s="92" t="s">
        <v>709</v>
      </c>
      <c r="F1921" s="93" t="s">
        <v>669</v>
      </c>
      <c r="G1921" s="94" t="str">
        <f t="shared" si="59"/>
        <v>119BOG19</v>
      </c>
      <c r="H1921" s="95">
        <v>119</v>
      </c>
      <c r="I1921" s="92" t="s">
        <v>62</v>
      </c>
      <c r="J1921" s="96">
        <v>165941.099269</v>
      </c>
    </row>
    <row r="1922" spans="2:10">
      <c r="B1922" s="91" t="str">
        <f t="shared" ref="B1922:B1985" si="60">I1922&amp;E1922</f>
        <v>Notas autoadhesivasCCE-135-AMP-2014-19</v>
      </c>
      <c r="C1922" s="92" t="s">
        <v>708</v>
      </c>
      <c r="D1922" s="93">
        <v>19</v>
      </c>
      <c r="E1922" s="92" t="s">
        <v>709</v>
      </c>
      <c r="F1922" s="93" t="s">
        <v>669</v>
      </c>
      <c r="G1922" s="94" t="str">
        <f t="shared" si="59"/>
        <v>120BOG19</v>
      </c>
      <c r="H1922" s="95">
        <v>120</v>
      </c>
      <c r="I1922" s="92" t="s">
        <v>61</v>
      </c>
      <c r="J1922" s="96">
        <v>1058.7830000000001</v>
      </c>
    </row>
    <row r="1923" spans="2:10">
      <c r="B1923" s="91" t="str">
        <f t="shared" si="60"/>
        <v>Taco de papel CCE-135-AMP-2014-19</v>
      </c>
      <c r="C1923" s="92" t="s">
        <v>708</v>
      </c>
      <c r="D1923" s="93">
        <v>19</v>
      </c>
      <c r="E1923" s="92" t="s">
        <v>709</v>
      </c>
      <c r="F1923" s="93" t="s">
        <v>669</v>
      </c>
      <c r="G1923" s="94" t="str">
        <f t="shared" ref="G1923:G1986" si="61">H1923&amp;F1923&amp;D1923</f>
        <v>121BOG19</v>
      </c>
      <c r="H1923" s="95">
        <v>121</v>
      </c>
      <c r="I1923" s="92" t="s">
        <v>59</v>
      </c>
      <c r="J1923" s="96">
        <v>967.41317200000003</v>
      </c>
    </row>
    <row r="1924" spans="2:10">
      <c r="B1924" s="91" t="str">
        <f t="shared" si="60"/>
        <v>TajalápizCCE-135-AMP-2014-19</v>
      </c>
      <c r="C1924" s="92" t="s">
        <v>708</v>
      </c>
      <c r="D1924" s="93">
        <v>19</v>
      </c>
      <c r="E1924" s="92" t="s">
        <v>709</v>
      </c>
      <c r="F1924" s="93" t="s">
        <v>669</v>
      </c>
      <c r="G1924" s="94" t="str">
        <f t="shared" si="61"/>
        <v>122BOG19</v>
      </c>
      <c r="H1924" s="95">
        <v>122</v>
      </c>
      <c r="I1924" s="92" t="s">
        <v>58</v>
      </c>
      <c r="J1924" s="96">
        <v>254.86269599999997</v>
      </c>
    </row>
    <row r="1925" spans="2:10">
      <c r="B1925" s="91" t="str">
        <f t="shared" si="60"/>
        <v>Tajalápiz eléctricoCCE-135-AMP-2014-19</v>
      </c>
      <c r="C1925" s="92" t="s">
        <v>708</v>
      </c>
      <c r="D1925" s="93">
        <v>19</v>
      </c>
      <c r="E1925" s="92" t="s">
        <v>709</v>
      </c>
      <c r="F1925" s="93" t="s">
        <v>669</v>
      </c>
      <c r="G1925" s="94" t="str">
        <f t="shared" si="61"/>
        <v>123BOG19</v>
      </c>
      <c r="H1925" s="95">
        <v>123</v>
      </c>
      <c r="I1925" s="92" t="s">
        <v>57</v>
      </c>
      <c r="J1925" s="96">
        <v>42036.83</v>
      </c>
    </row>
    <row r="1926" spans="2:10">
      <c r="B1926" s="91" t="str">
        <f t="shared" si="60"/>
        <v>Tijera de acero inoxidableCCE-135-AMP-2014-19</v>
      </c>
      <c r="C1926" s="92" t="s">
        <v>708</v>
      </c>
      <c r="D1926" s="93">
        <v>19</v>
      </c>
      <c r="E1926" s="92" t="s">
        <v>709</v>
      </c>
      <c r="F1926" s="93" t="s">
        <v>669</v>
      </c>
      <c r="G1926" s="94" t="str">
        <f t="shared" si="61"/>
        <v>124BOG19</v>
      </c>
      <c r="H1926" s="95">
        <v>124</v>
      </c>
      <c r="I1926" s="92" t="s">
        <v>56</v>
      </c>
      <c r="J1926" s="96">
        <v>4133.0275799999999</v>
      </c>
    </row>
    <row r="1927" spans="2:10">
      <c r="B1927" s="91" t="str">
        <f t="shared" si="60"/>
        <v>Tijeras punta roma CCE-135-AMP-2014-19</v>
      </c>
      <c r="C1927" s="92" t="s">
        <v>708</v>
      </c>
      <c r="D1927" s="93">
        <v>19</v>
      </c>
      <c r="E1927" s="92" t="s">
        <v>709</v>
      </c>
      <c r="F1927" s="93" t="s">
        <v>669</v>
      </c>
      <c r="G1927" s="94" t="str">
        <f t="shared" si="61"/>
        <v>125BOG19</v>
      </c>
      <c r="H1927" s="95">
        <v>125</v>
      </c>
      <c r="I1927" s="92" t="s">
        <v>55</v>
      </c>
      <c r="J1927" s="96">
        <v>1362.79</v>
      </c>
    </row>
    <row r="1928" spans="2:10">
      <c r="B1928" s="91" t="str">
        <f t="shared" si="60"/>
        <v>Tinta marcador borrable recargableCCE-135-AMP-2014-19</v>
      </c>
      <c r="C1928" s="92" t="s">
        <v>708</v>
      </c>
      <c r="D1928" s="93">
        <v>19</v>
      </c>
      <c r="E1928" s="92" t="s">
        <v>709</v>
      </c>
      <c r="F1928" s="93" t="s">
        <v>669</v>
      </c>
      <c r="G1928" s="94" t="str">
        <f t="shared" si="61"/>
        <v>126BOG19</v>
      </c>
      <c r="H1928" s="95">
        <v>126</v>
      </c>
      <c r="I1928" s="92" t="s">
        <v>54</v>
      </c>
      <c r="J1928" s="96">
        <v>5746.0887220000004</v>
      </c>
    </row>
    <row r="1929" spans="2:10">
      <c r="B1929" s="91" t="str">
        <f t="shared" si="60"/>
        <v>Memoria USB CCE-135-AMP-2014-19</v>
      </c>
      <c r="C1929" s="92" t="s">
        <v>708</v>
      </c>
      <c r="D1929" s="93">
        <v>19</v>
      </c>
      <c r="E1929" s="92" t="s">
        <v>709</v>
      </c>
      <c r="F1929" s="93" t="s">
        <v>669</v>
      </c>
      <c r="G1929" s="94" t="str">
        <f t="shared" si="61"/>
        <v>127BOG19</v>
      </c>
      <c r="H1929" s="95">
        <v>127</v>
      </c>
      <c r="I1929" s="92" t="s">
        <v>53</v>
      </c>
      <c r="J1929" s="96">
        <v>15259.903923</v>
      </c>
    </row>
    <row r="1930" spans="2:10">
      <c r="B1930" s="91" t="str">
        <f t="shared" si="60"/>
        <v>Kit escolar básicoCCE-135-AMP-2014-19</v>
      </c>
      <c r="C1930" s="92" t="s">
        <v>708</v>
      </c>
      <c r="D1930" s="93">
        <v>19</v>
      </c>
      <c r="E1930" s="92" t="s">
        <v>709</v>
      </c>
      <c r="F1930" s="93" t="s">
        <v>669</v>
      </c>
      <c r="G1930" s="94" t="str">
        <f t="shared" si="61"/>
        <v>128BOG19</v>
      </c>
      <c r="H1930" s="95">
        <v>128</v>
      </c>
      <c r="I1930" s="92" t="s">
        <v>52</v>
      </c>
      <c r="J1930" s="96">
        <v>16232.925499999999</v>
      </c>
    </row>
    <row r="1931" spans="2:10">
      <c r="B1931" s="91" t="str">
        <f t="shared" si="60"/>
        <v>Block amarillo cuadriculado CCE-135-AMP-2014-19</v>
      </c>
      <c r="C1931" s="92" t="s">
        <v>708</v>
      </c>
      <c r="D1931" s="93">
        <v>19</v>
      </c>
      <c r="E1931" s="92" t="s">
        <v>709</v>
      </c>
      <c r="F1931" s="93" t="s">
        <v>669</v>
      </c>
      <c r="G1931" s="94" t="str">
        <f t="shared" si="61"/>
        <v>129BOG19</v>
      </c>
      <c r="H1931" s="95">
        <v>129</v>
      </c>
      <c r="I1931" s="92" t="s">
        <v>51</v>
      </c>
      <c r="J1931" s="96">
        <v>2385.0921599999997</v>
      </c>
    </row>
    <row r="1932" spans="2:10">
      <c r="B1932" s="91" t="str">
        <f t="shared" si="60"/>
        <v>Block amarillo rayado CCE-135-AMP-2014-19</v>
      </c>
      <c r="C1932" s="92" t="s">
        <v>708</v>
      </c>
      <c r="D1932" s="93">
        <v>19</v>
      </c>
      <c r="E1932" s="92" t="s">
        <v>709</v>
      </c>
      <c r="F1932" s="93" t="s">
        <v>669</v>
      </c>
      <c r="G1932" s="94" t="str">
        <f t="shared" si="61"/>
        <v>130BOG19</v>
      </c>
      <c r="H1932" s="95">
        <v>130</v>
      </c>
      <c r="I1932" s="92" t="s">
        <v>50</v>
      </c>
      <c r="J1932" s="96">
        <v>1845.008</v>
      </c>
    </row>
    <row r="1933" spans="2:10">
      <c r="B1933" s="91" t="str">
        <f t="shared" si="60"/>
        <v>Block bond cuadriculado CCE-135-AMP-2014-19</v>
      </c>
      <c r="C1933" s="92" t="s">
        <v>708</v>
      </c>
      <c r="D1933" s="93">
        <v>19</v>
      </c>
      <c r="E1933" s="92" t="s">
        <v>709</v>
      </c>
      <c r="F1933" s="93" t="s">
        <v>669</v>
      </c>
      <c r="G1933" s="94" t="str">
        <f t="shared" si="61"/>
        <v>131BOG19</v>
      </c>
      <c r="H1933" s="95">
        <v>131</v>
      </c>
      <c r="I1933" s="92" t="s">
        <v>49</v>
      </c>
      <c r="J1933" s="96">
        <v>1224.4039170000001</v>
      </c>
    </row>
    <row r="1934" spans="2:10">
      <c r="B1934" s="91" t="str">
        <f t="shared" si="60"/>
        <v>Block bond rayadoCCE-135-AMP-2014-19</v>
      </c>
      <c r="C1934" s="92" t="s">
        <v>708</v>
      </c>
      <c r="D1934" s="93">
        <v>19</v>
      </c>
      <c r="E1934" s="92" t="s">
        <v>709</v>
      </c>
      <c r="F1934" s="93" t="s">
        <v>669</v>
      </c>
      <c r="G1934" s="94" t="str">
        <f t="shared" si="61"/>
        <v>132BOG19</v>
      </c>
      <c r="H1934" s="95">
        <v>132</v>
      </c>
      <c r="I1934" s="92" t="s">
        <v>48</v>
      </c>
      <c r="J1934" s="96">
        <v>1224.4039170000001</v>
      </c>
    </row>
    <row r="1935" spans="2:10">
      <c r="B1935" s="91" t="str">
        <f t="shared" si="60"/>
        <v>Block periódico CCE-135-AMP-2014-19</v>
      </c>
      <c r="C1935" s="92" t="s">
        <v>708</v>
      </c>
      <c r="D1935" s="93">
        <v>19</v>
      </c>
      <c r="E1935" s="92" t="s">
        <v>709</v>
      </c>
      <c r="F1935" s="93" t="s">
        <v>669</v>
      </c>
      <c r="G1935" s="94" t="str">
        <f t="shared" si="61"/>
        <v>133BOG19</v>
      </c>
      <c r="H1935" s="95">
        <v>133</v>
      </c>
      <c r="I1935" s="92" t="s">
        <v>47</v>
      </c>
      <c r="J1935" s="96">
        <v>994.83670000000006</v>
      </c>
    </row>
    <row r="1936" spans="2:10">
      <c r="B1936" s="91" t="str">
        <f t="shared" si="60"/>
        <v>Cartulina carta blancaCCE-135-AMP-2014-19</v>
      </c>
      <c r="C1936" s="92" t="s">
        <v>708</v>
      </c>
      <c r="D1936" s="93">
        <v>19</v>
      </c>
      <c r="E1936" s="92" t="s">
        <v>709</v>
      </c>
      <c r="F1936" s="93" t="s">
        <v>669</v>
      </c>
      <c r="G1936" s="94" t="str">
        <f t="shared" si="61"/>
        <v>134BOG19</v>
      </c>
      <c r="H1936" s="95">
        <v>134</v>
      </c>
      <c r="I1936" s="92" t="s">
        <v>219</v>
      </c>
      <c r="J1936" s="96">
        <v>5492.0437000000002</v>
      </c>
    </row>
    <row r="1937" spans="2:10">
      <c r="B1937" s="91" t="str">
        <f t="shared" si="60"/>
        <v>Cartulina carta surtidoCCE-135-AMP-2014-19</v>
      </c>
      <c r="C1937" s="92" t="s">
        <v>708</v>
      </c>
      <c r="D1937" s="93">
        <v>19</v>
      </c>
      <c r="E1937" s="92" t="s">
        <v>709</v>
      </c>
      <c r="F1937" s="93" t="s">
        <v>669</v>
      </c>
      <c r="G1937" s="94" t="str">
        <f t="shared" si="61"/>
        <v>135BOG19</v>
      </c>
      <c r="H1937" s="95">
        <v>135</v>
      </c>
      <c r="I1937" s="92" t="s">
        <v>220</v>
      </c>
      <c r="J1937" s="96">
        <v>5492.0437000000002</v>
      </c>
    </row>
    <row r="1938" spans="2:10">
      <c r="B1938" s="91" t="str">
        <f t="shared" si="60"/>
        <v>Cartulina oficio blancaCCE-135-AMP-2014-19</v>
      </c>
      <c r="C1938" s="92" t="s">
        <v>708</v>
      </c>
      <c r="D1938" s="93">
        <v>19</v>
      </c>
      <c r="E1938" s="92" t="s">
        <v>709</v>
      </c>
      <c r="F1938" s="93" t="s">
        <v>669</v>
      </c>
      <c r="G1938" s="94" t="str">
        <f t="shared" si="61"/>
        <v>136BOG19</v>
      </c>
      <c r="H1938" s="95">
        <v>136</v>
      </c>
      <c r="I1938" s="92" t="s">
        <v>46</v>
      </c>
      <c r="J1938" s="96">
        <v>4214.1660000000002</v>
      </c>
    </row>
    <row r="1939" spans="2:10">
      <c r="B1939" s="91" t="str">
        <f t="shared" si="60"/>
        <v>Cartulina oficio surtidoCCE-135-AMP-2014-19</v>
      </c>
      <c r="C1939" s="92" t="s">
        <v>708</v>
      </c>
      <c r="D1939" s="93">
        <v>19</v>
      </c>
      <c r="E1939" s="92" t="s">
        <v>709</v>
      </c>
      <c r="F1939" s="93" t="s">
        <v>669</v>
      </c>
      <c r="G1939" s="94" t="str">
        <f t="shared" si="61"/>
        <v>137BOG19</v>
      </c>
      <c r="H1939" s="95">
        <v>137</v>
      </c>
      <c r="I1939" s="92" t="s">
        <v>45</v>
      </c>
      <c r="J1939" s="96">
        <v>4214.1660000000002</v>
      </c>
    </row>
    <row r="1940" spans="2:10">
      <c r="B1940" s="91" t="str">
        <f t="shared" si="60"/>
        <v>Cartulina pliego blancoCCE-135-AMP-2014-19</v>
      </c>
      <c r="C1940" s="92" t="s">
        <v>708</v>
      </c>
      <c r="D1940" s="93">
        <v>19</v>
      </c>
      <c r="E1940" s="92" t="s">
        <v>709</v>
      </c>
      <c r="F1940" s="93" t="s">
        <v>669</v>
      </c>
      <c r="G1940" s="94" t="str">
        <f t="shared" si="61"/>
        <v>138BOG19</v>
      </c>
      <c r="H1940" s="95">
        <v>138</v>
      </c>
      <c r="I1940" s="92" t="s">
        <v>44</v>
      </c>
      <c r="J1940" s="96">
        <v>469.37632500000001</v>
      </c>
    </row>
    <row r="1941" spans="2:10">
      <c r="B1941" s="91" t="str">
        <f t="shared" si="60"/>
        <v>Cartulina pliego surtidoCCE-135-AMP-2014-19</v>
      </c>
      <c r="C1941" s="92" t="s">
        <v>708</v>
      </c>
      <c r="D1941" s="93">
        <v>19</v>
      </c>
      <c r="E1941" s="92" t="s">
        <v>709</v>
      </c>
      <c r="F1941" s="93" t="s">
        <v>669</v>
      </c>
      <c r="G1941" s="94" t="str">
        <f t="shared" si="61"/>
        <v>139BOG19</v>
      </c>
      <c r="H1941" s="95">
        <v>139</v>
      </c>
      <c r="I1941" s="92" t="s">
        <v>43</v>
      </c>
      <c r="J1941" s="96">
        <v>469.37632500000001</v>
      </c>
    </row>
    <row r="1942" spans="2:10">
      <c r="B1942" s="91" t="str">
        <f t="shared" si="60"/>
        <v>Forma continua carta 1 parteCCE-135-AMP-2014-19</v>
      </c>
      <c r="C1942" s="92" t="s">
        <v>708</v>
      </c>
      <c r="D1942" s="93">
        <v>19</v>
      </c>
      <c r="E1942" s="92" t="s">
        <v>709</v>
      </c>
      <c r="F1942" s="93" t="s">
        <v>669</v>
      </c>
      <c r="G1942" s="94" t="str">
        <f t="shared" si="61"/>
        <v>140BOG19</v>
      </c>
      <c r="H1942" s="95">
        <v>140</v>
      </c>
      <c r="I1942" s="92" t="s">
        <v>42</v>
      </c>
      <c r="J1942" s="96">
        <v>47711.361764000001</v>
      </c>
    </row>
    <row r="1943" spans="2:10">
      <c r="B1943" s="91" t="str">
        <f t="shared" si="60"/>
        <v>Forma continua carta 2 partesCCE-135-AMP-2014-19</v>
      </c>
      <c r="C1943" s="92" t="s">
        <v>708</v>
      </c>
      <c r="D1943" s="93">
        <v>19</v>
      </c>
      <c r="E1943" s="92" t="s">
        <v>709</v>
      </c>
      <c r="F1943" s="93" t="s">
        <v>669</v>
      </c>
      <c r="G1943" s="94" t="str">
        <f t="shared" si="61"/>
        <v>141BOG19</v>
      </c>
      <c r="H1943" s="95">
        <v>141</v>
      </c>
      <c r="I1943" s="92" t="s">
        <v>41</v>
      </c>
      <c r="J1943" s="96">
        <v>69539.284506999989</v>
      </c>
    </row>
    <row r="1944" spans="2:10">
      <c r="B1944" s="91" t="str">
        <f t="shared" si="60"/>
        <v>Forma continua carta 3 partesCCE-135-AMP-2014-19</v>
      </c>
      <c r="C1944" s="92" t="s">
        <v>708</v>
      </c>
      <c r="D1944" s="93">
        <v>19</v>
      </c>
      <c r="E1944" s="92" t="s">
        <v>709</v>
      </c>
      <c r="F1944" s="93" t="s">
        <v>669</v>
      </c>
      <c r="G1944" s="94" t="str">
        <f t="shared" si="61"/>
        <v>142BOG19</v>
      </c>
      <c r="H1944" s="95">
        <v>142</v>
      </c>
      <c r="I1944" s="92" t="s">
        <v>40</v>
      </c>
      <c r="J1944" s="96">
        <v>74772.471487999996</v>
      </c>
    </row>
    <row r="1945" spans="2:10">
      <c r="B1945" s="91" t="str">
        <f t="shared" si="60"/>
        <v>Forma continua oficio 1 parteCCE-135-AMP-2014-19</v>
      </c>
      <c r="C1945" s="92" t="s">
        <v>708</v>
      </c>
      <c r="D1945" s="93">
        <v>19</v>
      </c>
      <c r="E1945" s="92" t="s">
        <v>709</v>
      </c>
      <c r="F1945" s="93" t="s">
        <v>669</v>
      </c>
      <c r="G1945" s="94" t="str">
        <f t="shared" si="61"/>
        <v>143BOG19</v>
      </c>
      <c r="H1945" s="95">
        <v>143</v>
      </c>
      <c r="I1945" s="92" t="s">
        <v>39</v>
      </c>
      <c r="J1945" s="96">
        <v>72288.618984999994</v>
      </c>
    </row>
    <row r="1946" spans="2:10">
      <c r="B1946" s="91" t="str">
        <f t="shared" si="60"/>
        <v>Forma continua oficio 2 partesCCE-135-AMP-2014-19</v>
      </c>
      <c r="C1946" s="92" t="s">
        <v>708</v>
      </c>
      <c r="D1946" s="93">
        <v>19</v>
      </c>
      <c r="E1946" s="92" t="s">
        <v>709</v>
      </c>
      <c r="F1946" s="93" t="s">
        <v>669</v>
      </c>
      <c r="G1946" s="94" t="str">
        <f t="shared" si="61"/>
        <v>144BOG19</v>
      </c>
      <c r="H1946" s="95">
        <v>144</v>
      </c>
      <c r="I1946" s="92" t="s">
        <v>37</v>
      </c>
      <c r="J1946" s="96">
        <v>86298.634818000006</v>
      </c>
    </row>
    <row r="1947" spans="2:10">
      <c r="B1947" s="91" t="str">
        <f t="shared" si="60"/>
        <v>Forma continua oficio 3 partesCCE-135-AMP-2014-19</v>
      </c>
      <c r="C1947" s="92" t="s">
        <v>708</v>
      </c>
      <c r="D1947" s="93">
        <v>19</v>
      </c>
      <c r="E1947" s="92" t="s">
        <v>709</v>
      </c>
      <c r="F1947" s="93" t="s">
        <v>669</v>
      </c>
      <c r="G1947" s="94" t="str">
        <f t="shared" si="61"/>
        <v>145BOG19</v>
      </c>
      <c r="H1947" s="95">
        <v>145</v>
      </c>
      <c r="I1947" s="92" t="s">
        <v>35</v>
      </c>
      <c r="J1947" s="96">
        <v>92261.354735000001</v>
      </c>
    </row>
    <row r="1948" spans="2:10">
      <c r="B1948" s="91" t="str">
        <f t="shared" si="60"/>
        <v>Libreta de TaquigrafíaCCE-135-AMP-2014-19</v>
      </c>
      <c r="C1948" s="92" t="s">
        <v>708</v>
      </c>
      <c r="D1948" s="93">
        <v>19</v>
      </c>
      <c r="E1948" s="92" t="s">
        <v>709</v>
      </c>
      <c r="F1948" s="93" t="s">
        <v>669</v>
      </c>
      <c r="G1948" s="94" t="str">
        <f t="shared" si="61"/>
        <v>146BOG19</v>
      </c>
      <c r="H1948" s="95">
        <v>146</v>
      </c>
      <c r="I1948" s="92" t="s">
        <v>33</v>
      </c>
      <c r="J1948" s="96">
        <v>2282.1491000000001</v>
      </c>
    </row>
    <row r="1949" spans="2:10">
      <c r="B1949" s="91" t="str">
        <f t="shared" si="60"/>
        <v>Libreta doble OCCE-135-AMP-2014-19</v>
      </c>
      <c r="C1949" s="92" t="s">
        <v>708</v>
      </c>
      <c r="D1949" s="93">
        <v>19</v>
      </c>
      <c r="E1949" s="92" t="s">
        <v>709</v>
      </c>
      <c r="F1949" s="93" t="s">
        <v>669</v>
      </c>
      <c r="G1949" s="94" t="str">
        <f t="shared" si="61"/>
        <v>147BOG19</v>
      </c>
      <c r="H1949" s="95">
        <v>147</v>
      </c>
      <c r="I1949" s="92" t="s">
        <v>32</v>
      </c>
      <c r="J1949" s="96">
        <v>2667.567078</v>
      </c>
    </row>
    <row r="1950" spans="2:10">
      <c r="B1950" s="91" t="str">
        <f t="shared" si="60"/>
        <v>LibretaTelemensajeCCE-135-AMP-2014-19</v>
      </c>
      <c r="C1950" s="92" t="s">
        <v>708</v>
      </c>
      <c r="D1950" s="93">
        <v>19</v>
      </c>
      <c r="E1950" s="92" t="s">
        <v>709</v>
      </c>
      <c r="F1950" s="93" t="s">
        <v>669</v>
      </c>
      <c r="G1950" s="94" t="str">
        <f t="shared" si="61"/>
        <v>148BOG19</v>
      </c>
      <c r="H1950" s="95">
        <v>148</v>
      </c>
      <c r="I1950" s="92" t="s">
        <v>31</v>
      </c>
      <c r="J1950" s="96">
        <v>11429.531036</v>
      </c>
    </row>
    <row r="1951" spans="2:10">
      <c r="B1951" s="91" t="str">
        <f t="shared" si="60"/>
        <v>Libro de actas 100 foliosCCE-135-AMP-2014-19</v>
      </c>
      <c r="C1951" s="92" t="s">
        <v>708</v>
      </c>
      <c r="D1951" s="93">
        <v>19</v>
      </c>
      <c r="E1951" s="92" t="s">
        <v>709</v>
      </c>
      <c r="F1951" s="93" t="s">
        <v>669</v>
      </c>
      <c r="G1951" s="94" t="str">
        <f t="shared" si="61"/>
        <v>149BOG19</v>
      </c>
      <c r="H1951" s="95">
        <v>149</v>
      </c>
      <c r="I1951" s="92" t="s">
        <v>30</v>
      </c>
      <c r="J1951" s="96">
        <v>4572.6636339999995</v>
      </c>
    </row>
    <row r="1952" spans="2:10">
      <c r="B1952" s="91" t="str">
        <f t="shared" si="60"/>
        <v>Libro de actas 200 foliosCCE-135-AMP-2014-19</v>
      </c>
      <c r="C1952" s="92" t="s">
        <v>708</v>
      </c>
      <c r="D1952" s="93">
        <v>19</v>
      </c>
      <c r="E1952" s="92" t="s">
        <v>709</v>
      </c>
      <c r="F1952" s="93" t="s">
        <v>669</v>
      </c>
      <c r="G1952" s="94" t="str">
        <f t="shared" si="61"/>
        <v>150BOG19</v>
      </c>
      <c r="H1952" s="95">
        <v>150</v>
      </c>
      <c r="I1952" s="92" t="s">
        <v>29</v>
      </c>
      <c r="J1952" s="96">
        <v>7778.627109</v>
      </c>
    </row>
    <row r="1953" spans="2:10">
      <c r="B1953" s="91" t="str">
        <f t="shared" si="60"/>
        <v>Libro de actas 300 foliosCCE-135-AMP-2014-19</v>
      </c>
      <c r="C1953" s="92" t="s">
        <v>708</v>
      </c>
      <c r="D1953" s="93">
        <v>19</v>
      </c>
      <c r="E1953" s="92" t="s">
        <v>709</v>
      </c>
      <c r="F1953" s="93" t="s">
        <v>669</v>
      </c>
      <c r="G1953" s="94" t="str">
        <f t="shared" si="61"/>
        <v>151BOG19</v>
      </c>
      <c r="H1953" s="95">
        <v>151</v>
      </c>
      <c r="I1953" s="92" t="s">
        <v>28</v>
      </c>
      <c r="J1953" s="96">
        <v>12382.079313999999</v>
      </c>
    </row>
    <row r="1954" spans="2:10">
      <c r="B1954" s="91" t="str">
        <f t="shared" si="60"/>
        <v>Libro de actas 400 foliosCCE-135-AMP-2014-19</v>
      </c>
      <c r="C1954" s="92" t="s">
        <v>708</v>
      </c>
      <c r="D1954" s="93">
        <v>19</v>
      </c>
      <c r="E1954" s="92" t="s">
        <v>709</v>
      </c>
      <c r="F1954" s="93" t="s">
        <v>669</v>
      </c>
      <c r="G1954" s="94" t="str">
        <f t="shared" si="61"/>
        <v>152BOG19</v>
      </c>
      <c r="H1954" s="95">
        <v>152</v>
      </c>
      <c r="I1954" s="92" t="s">
        <v>27</v>
      </c>
      <c r="J1954" s="96">
        <v>14684.334808</v>
      </c>
    </row>
    <row r="1955" spans="2:10">
      <c r="B1955" s="91" t="str">
        <f t="shared" si="60"/>
        <v>Libro de actas 600 foliosCCE-135-AMP-2014-19</v>
      </c>
      <c r="C1955" s="92" t="s">
        <v>708</v>
      </c>
      <c r="D1955" s="93">
        <v>19</v>
      </c>
      <c r="E1955" s="92" t="s">
        <v>709</v>
      </c>
      <c r="F1955" s="93" t="s">
        <v>669</v>
      </c>
      <c r="G1955" s="94" t="str">
        <f t="shared" si="61"/>
        <v>153BOG19</v>
      </c>
      <c r="H1955" s="95">
        <v>153</v>
      </c>
      <c r="I1955" s="92" t="s">
        <v>26</v>
      </c>
      <c r="J1955" s="96">
        <v>21255.550942999998</v>
      </c>
    </row>
    <row r="1956" spans="2:10">
      <c r="B1956" s="91" t="str">
        <f t="shared" si="60"/>
        <v>Papel bond 60g cartaCCE-135-AMP-2014-19</v>
      </c>
      <c r="C1956" s="92" t="s">
        <v>708</v>
      </c>
      <c r="D1956" s="93">
        <v>19</v>
      </c>
      <c r="E1956" s="92" t="s">
        <v>709</v>
      </c>
      <c r="F1956" s="93" t="s">
        <v>669</v>
      </c>
      <c r="G1956" s="94" t="str">
        <f t="shared" si="61"/>
        <v>154BOG19</v>
      </c>
      <c r="H1956" s="95">
        <v>154</v>
      </c>
      <c r="I1956" s="92" t="s">
        <v>25</v>
      </c>
      <c r="J1956" s="96">
        <v>66599.547299999991</v>
      </c>
    </row>
    <row r="1957" spans="2:10">
      <c r="B1957" s="91" t="str">
        <f t="shared" si="60"/>
        <v>Papel bond 60g oficioCCE-135-AMP-2014-19</v>
      </c>
      <c r="C1957" s="92" t="s">
        <v>708</v>
      </c>
      <c r="D1957" s="93">
        <v>19</v>
      </c>
      <c r="E1957" s="92" t="s">
        <v>709</v>
      </c>
      <c r="F1957" s="93" t="s">
        <v>669</v>
      </c>
      <c r="G1957" s="94" t="str">
        <f t="shared" si="61"/>
        <v>155BOG19</v>
      </c>
      <c r="H1957" s="95">
        <v>155</v>
      </c>
      <c r="I1957" s="92" t="s">
        <v>24</v>
      </c>
      <c r="J1957" s="96">
        <v>79136.167000000001</v>
      </c>
    </row>
    <row r="1958" spans="2:10">
      <c r="B1958" s="91" t="str">
        <f t="shared" si="60"/>
        <v>Papel bond 75g oficioCCE-135-AMP-2014-19</v>
      </c>
      <c r="C1958" s="92" t="s">
        <v>708</v>
      </c>
      <c r="D1958" s="93">
        <v>19</v>
      </c>
      <c r="E1958" s="92" t="s">
        <v>709</v>
      </c>
      <c r="F1958" s="93" t="s">
        <v>669</v>
      </c>
      <c r="G1958" s="94" t="str">
        <f t="shared" si="61"/>
        <v>156BOG19</v>
      </c>
      <c r="H1958" s="95">
        <v>156</v>
      </c>
      <c r="I1958" s="92" t="s">
        <v>23</v>
      </c>
      <c r="J1958" s="96">
        <v>108236.97500000001</v>
      </c>
    </row>
    <row r="1959" spans="2:10">
      <c r="B1959" s="91" t="str">
        <f t="shared" si="60"/>
        <v>Papel bond 75g cartaCCE-135-AMP-2014-19</v>
      </c>
      <c r="C1959" s="92" t="s">
        <v>708</v>
      </c>
      <c r="D1959" s="93">
        <v>19</v>
      </c>
      <c r="E1959" s="92" t="s">
        <v>709</v>
      </c>
      <c r="F1959" s="93" t="s">
        <v>669</v>
      </c>
      <c r="G1959" s="94" t="str">
        <f t="shared" si="61"/>
        <v>157BOG19</v>
      </c>
      <c r="H1959" s="95">
        <v>157</v>
      </c>
      <c r="I1959" s="92" t="s">
        <v>22</v>
      </c>
      <c r="J1959" s="96">
        <v>88070.990386500009</v>
      </c>
    </row>
    <row r="1960" spans="2:10">
      <c r="B1960" s="91" t="str">
        <f t="shared" si="60"/>
        <v>Papel carbón para máquina oficioCCE-135-AMP-2014-19</v>
      </c>
      <c r="C1960" s="92" t="s">
        <v>708</v>
      </c>
      <c r="D1960" s="93">
        <v>19</v>
      </c>
      <c r="E1960" s="92" t="s">
        <v>709</v>
      </c>
      <c r="F1960" s="93" t="s">
        <v>669</v>
      </c>
      <c r="G1960" s="94" t="str">
        <f t="shared" si="61"/>
        <v>158BOG19</v>
      </c>
      <c r="H1960" s="95">
        <v>158</v>
      </c>
      <c r="I1960" s="92" t="s">
        <v>21</v>
      </c>
      <c r="J1960" s="96">
        <v>8969.0451400000002</v>
      </c>
    </row>
    <row r="1961" spans="2:10">
      <c r="B1961" s="91" t="str">
        <f t="shared" si="60"/>
        <v>Papel carbón para escritura oficioCCE-135-AMP-2014-19</v>
      </c>
      <c r="C1961" s="92" t="s">
        <v>708</v>
      </c>
      <c r="D1961" s="93">
        <v>19</v>
      </c>
      <c r="E1961" s="92" t="s">
        <v>709</v>
      </c>
      <c r="F1961" s="93" t="s">
        <v>669</v>
      </c>
      <c r="G1961" s="94" t="str">
        <f t="shared" si="61"/>
        <v>159BOG19</v>
      </c>
      <c r="H1961" s="95">
        <v>159</v>
      </c>
      <c r="I1961" s="92" t="s">
        <v>20</v>
      </c>
      <c r="J1961" s="96">
        <v>14128.955951</v>
      </c>
    </row>
    <row r="1962" spans="2:10">
      <c r="B1962" s="91" t="str">
        <f t="shared" si="60"/>
        <v>Papel carbón para máquina cartaCCE-135-AMP-2014-19</v>
      </c>
      <c r="C1962" s="92" t="s">
        <v>708</v>
      </c>
      <c r="D1962" s="93">
        <v>19</v>
      </c>
      <c r="E1962" s="92" t="s">
        <v>709</v>
      </c>
      <c r="F1962" s="93" t="s">
        <v>669</v>
      </c>
      <c r="G1962" s="94" t="str">
        <f t="shared" si="61"/>
        <v>160BOG19</v>
      </c>
      <c r="H1962" s="95">
        <v>160</v>
      </c>
      <c r="I1962" s="92" t="s">
        <v>19</v>
      </c>
      <c r="J1962" s="96">
        <v>8334.0059660000006</v>
      </c>
    </row>
    <row r="1963" spans="2:10">
      <c r="B1963" s="91" t="str">
        <f t="shared" si="60"/>
        <v>Papel carbón para escritura cartaCCE-135-AMP-2014-19</v>
      </c>
      <c r="C1963" s="92" t="s">
        <v>708</v>
      </c>
      <c r="D1963" s="93">
        <v>19</v>
      </c>
      <c r="E1963" s="92" t="s">
        <v>709</v>
      </c>
      <c r="F1963" s="93" t="s">
        <v>669</v>
      </c>
      <c r="G1963" s="94" t="str">
        <f t="shared" si="61"/>
        <v>161BOG19</v>
      </c>
      <c r="H1963" s="95">
        <v>161</v>
      </c>
      <c r="I1963" s="92" t="s">
        <v>18</v>
      </c>
      <c r="J1963" s="96">
        <v>12064.559727</v>
      </c>
    </row>
    <row r="1964" spans="2:10">
      <c r="B1964" s="91" t="str">
        <f t="shared" si="60"/>
        <v>Papel kraft 60gCCE-135-AMP-2014-19</v>
      </c>
      <c r="C1964" s="92" t="s">
        <v>708</v>
      </c>
      <c r="D1964" s="93">
        <v>19</v>
      </c>
      <c r="E1964" s="92" t="s">
        <v>709</v>
      </c>
      <c r="F1964" s="93" t="s">
        <v>669</v>
      </c>
      <c r="G1964" s="94" t="str">
        <f t="shared" si="61"/>
        <v>162BOG19</v>
      </c>
      <c r="H1964" s="95">
        <v>162</v>
      </c>
      <c r="I1964" s="92" t="s">
        <v>17</v>
      </c>
      <c r="J1964" s="96">
        <v>67782.857856999995</v>
      </c>
    </row>
    <row r="1965" spans="2:10">
      <c r="B1965" s="91" t="str">
        <f t="shared" si="60"/>
        <v>Papel kraft 90gCCE-135-AMP-2014-19</v>
      </c>
      <c r="C1965" s="92" t="s">
        <v>708</v>
      </c>
      <c r="D1965" s="93">
        <v>19</v>
      </c>
      <c r="E1965" s="92" t="s">
        <v>709</v>
      </c>
      <c r="F1965" s="93" t="s">
        <v>669</v>
      </c>
      <c r="G1965" s="94" t="str">
        <f t="shared" si="61"/>
        <v>163BOG19</v>
      </c>
      <c r="H1965" s="95">
        <v>163</v>
      </c>
      <c r="I1965" s="92" t="s">
        <v>16</v>
      </c>
      <c r="J1965" s="96">
        <v>53463.3</v>
      </c>
    </row>
    <row r="1966" spans="2:10">
      <c r="B1966" s="91" t="str">
        <f t="shared" si="60"/>
        <v>Papel tipo kimberly CCE-135-AMP-2014-19</v>
      </c>
      <c r="C1966" s="92" t="s">
        <v>708</v>
      </c>
      <c r="D1966" s="93">
        <v>19</v>
      </c>
      <c r="E1966" s="92" t="s">
        <v>709</v>
      </c>
      <c r="F1966" s="93" t="s">
        <v>669</v>
      </c>
      <c r="G1966" s="94" t="str">
        <f t="shared" si="61"/>
        <v>164BOG19</v>
      </c>
      <c r="H1966" s="95">
        <v>164</v>
      </c>
      <c r="I1966" s="92" t="s">
        <v>14</v>
      </c>
      <c r="J1966" s="96">
        <v>40883.699999999997</v>
      </c>
    </row>
    <row r="1967" spans="2:10">
      <c r="B1967" s="91" t="str">
        <f t="shared" si="60"/>
        <v>Rollo Sumadora 70mmCCE-135-AMP-2014-19</v>
      </c>
      <c r="C1967" s="92" t="s">
        <v>708</v>
      </c>
      <c r="D1967" s="93">
        <v>19</v>
      </c>
      <c r="E1967" s="92" t="s">
        <v>709</v>
      </c>
      <c r="F1967" s="93" t="s">
        <v>669</v>
      </c>
      <c r="G1967" s="94" t="str">
        <f t="shared" si="61"/>
        <v>165BOG19</v>
      </c>
      <c r="H1967" s="95">
        <v>165</v>
      </c>
      <c r="I1967" s="92" t="s">
        <v>13</v>
      </c>
      <c r="J1967" s="96">
        <v>889.89138700000001</v>
      </c>
    </row>
    <row r="1968" spans="2:10">
      <c r="B1968" s="91" t="str">
        <f t="shared" si="60"/>
        <v>Rollo Sumadora 57mmCCE-135-AMP-2014-19</v>
      </c>
      <c r="C1968" s="92" t="s">
        <v>708</v>
      </c>
      <c r="D1968" s="93">
        <v>19</v>
      </c>
      <c r="E1968" s="92" t="s">
        <v>709</v>
      </c>
      <c r="F1968" s="93" t="s">
        <v>669</v>
      </c>
      <c r="G1968" s="94" t="str">
        <f t="shared" si="61"/>
        <v>166BOG19</v>
      </c>
      <c r="H1968" s="95">
        <v>166</v>
      </c>
      <c r="I1968" s="92" t="s">
        <v>223</v>
      </c>
      <c r="J1968" s="96">
        <v>843.16865600000006</v>
      </c>
    </row>
    <row r="1969" spans="2:12">
      <c r="B1969" s="91" t="str">
        <f t="shared" si="60"/>
        <v>Papel contact transparenteCCE-135-AMP-2014-19</v>
      </c>
      <c r="C1969" s="92" t="s">
        <v>708</v>
      </c>
      <c r="D1969" s="93">
        <v>19</v>
      </c>
      <c r="E1969" s="92" t="s">
        <v>709</v>
      </c>
      <c r="F1969" s="93" t="s">
        <v>669</v>
      </c>
      <c r="G1969" s="94" t="str">
        <f t="shared" si="61"/>
        <v>167BOG19</v>
      </c>
      <c r="H1969" s="95">
        <v>167</v>
      </c>
      <c r="I1969" s="92" t="s">
        <v>12</v>
      </c>
      <c r="J1969" s="96">
        <v>59370.260840000003</v>
      </c>
    </row>
    <row r="1970" spans="2:12">
      <c r="B1970" s="91" t="str">
        <f t="shared" si="60"/>
        <v>Sobre para archivo cartaCCE-135-AMP-2014-19</v>
      </c>
      <c r="C1970" s="92" t="s">
        <v>708</v>
      </c>
      <c r="D1970" s="93">
        <v>19</v>
      </c>
      <c r="E1970" s="92" t="s">
        <v>709</v>
      </c>
      <c r="F1970" s="93" t="s">
        <v>669</v>
      </c>
      <c r="G1970" s="94" t="str">
        <f t="shared" si="61"/>
        <v>168BOG19</v>
      </c>
      <c r="H1970" s="95">
        <v>168</v>
      </c>
      <c r="I1970" s="92" t="s">
        <v>10</v>
      </c>
      <c r="J1970" s="96">
        <v>419.46676200000002</v>
      </c>
    </row>
    <row r="1971" spans="2:12">
      <c r="B1971" s="91" t="str">
        <f t="shared" si="60"/>
        <v>Sobre para archivo oficioCCE-135-AMP-2014-19</v>
      </c>
      <c r="C1971" s="92" t="s">
        <v>708</v>
      </c>
      <c r="D1971" s="93">
        <v>19</v>
      </c>
      <c r="E1971" s="92" t="s">
        <v>709</v>
      </c>
      <c r="F1971" s="93" t="s">
        <v>669</v>
      </c>
      <c r="G1971" s="94" t="str">
        <f t="shared" si="61"/>
        <v>169BOG19</v>
      </c>
      <c r="H1971" s="95">
        <v>169</v>
      </c>
      <c r="I1971" s="92" t="s">
        <v>9</v>
      </c>
      <c r="J1971" s="96">
        <v>487.42805100000004</v>
      </c>
    </row>
    <row r="1972" spans="2:12">
      <c r="B1972" s="91" t="str">
        <f t="shared" si="60"/>
        <v>Sobre correspondenciaCCE-135-AMP-2014-19</v>
      </c>
      <c r="C1972" s="92" t="s">
        <v>708</v>
      </c>
      <c r="D1972" s="93">
        <v>19</v>
      </c>
      <c r="E1972" s="92" t="s">
        <v>709</v>
      </c>
      <c r="F1972" s="93" t="s">
        <v>669</v>
      </c>
      <c r="G1972" s="94" t="str">
        <f t="shared" si="61"/>
        <v>170BOG19</v>
      </c>
      <c r="H1972" s="95">
        <v>170</v>
      </c>
      <c r="I1972" s="92" t="s">
        <v>8</v>
      </c>
      <c r="J1972" s="96">
        <v>3637.6010000000001</v>
      </c>
    </row>
    <row r="1973" spans="2:12">
      <c r="B1973" s="91" t="str">
        <f t="shared" si="60"/>
        <v>Sobre de manila oficioCCE-135-AMP-2014-19</v>
      </c>
      <c r="C1973" s="92" t="s">
        <v>708</v>
      </c>
      <c r="D1973" s="93">
        <v>19</v>
      </c>
      <c r="E1973" s="92" t="s">
        <v>709</v>
      </c>
      <c r="F1973" s="93" t="s">
        <v>669</v>
      </c>
      <c r="G1973" s="94" t="str">
        <f t="shared" si="61"/>
        <v>171BOG19</v>
      </c>
      <c r="H1973" s="95">
        <v>171</v>
      </c>
      <c r="I1973" s="92" t="s">
        <v>7</v>
      </c>
      <c r="J1973" s="96">
        <v>15100.614738000002</v>
      </c>
    </row>
    <row r="1974" spans="2:12">
      <c r="B1974" s="91" t="str">
        <f t="shared" si="60"/>
        <v>Sobre de manila medio oficioCCE-135-AMP-2014-19</v>
      </c>
      <c r="C1974" s="92" t="s">
        <v>708</v>
      </c>
      <c r="D1974" s="93">
        <v>19</v>
      </c>
      <c r="E1974" s="92" t="s">
        <v>709</v>
      </c>
      <c r="F1974" s="93" t="s">
        <v>669</v>
      </c>
      <c r="G1974" s="94" t="str">
        <f t="shared" si="61"/>
        <v>172BOG19</v>
      </c>
      <c r="H1974" s="95">
        <v>172</v>
      </c>
      <c r="I1974" s="92" t="s">
        <v>6</v>
      </c>
      <c r="J1974" s="96">
        <v>8389.2304099999983</v>
      </c>
    </row>
    <row r="1975" spans="2:12">
      <c r="B1975" s="91" t="str">
        <f t="shared" si="60"/>
        <v>Sobre de manila cartaCCE-135-AMP-2014-19</v>
      </c>
      <c r="C1975" s="92" t="s">
        <v>708</v>
      </c>
      <c r="D1975" s="93">
        <v>19</v>
      </c>
      <c r="E1975" s="92" t="s">
        <v>709</v>
      </c>
      <c r="F1975" s="93" t="s">
        <v>669</v>
      </c>
      <c r="G1975" s="94" t="str">
        <f t="shared" si="61"/>
        <v>173BOG19</v>
      </c>
      <c r="H1975" s="95">
        <v>173</v>
      </c>
      <c r="I1975" s="92" t="s">
        <v>5</v>
      </c>
      <c r="J1975" s="96">
        <v>10812.554071</v>
      </c>
    </row>
    <row r="1976" spans="2:12">
      <c r="B1976" s="91" t="str">
        <f t="shared" si="60"/>
        <v>Sobre de manila radiólogoCCE-135-AMP-2014-19</v>
      </c>
      <c r="C1976" s="92" t="s">
        <v>708</v>
      </c>
      <c r="D1976" s="93">
        <v>19</v>
      </c>
      <c r="E1976" s="92" t="s">
        <v>709</v>
      </c>
      <c r="F1976" s="93" t="s">
        <v>669</v>
      </c>
      <c r="G1976" s="94" t="str">
        <f t="shared" si="61"/>
        <v>174BOG19</v>
      </c>
      <c r="H1976" s="95">
        <v>174</v>
      </c>
      <c r="I1976" s="92" t="s">
        <v>4</v>
      </c>
      <c r="J1976" s="96">
        <v>28576.479788999997</v>
      </c>
    </row>
    <row r="1977" spans="2:12">
      <c r="B1977" s="91" t="str">
        <f t="shared" si="60"/>
        <v>Sobre de pagoCCE-135-AMP-2014-19</v>
      </c>
      <c r="C1977" s="92" t="s">
        <v>708</v>
      </c>
      <c r="D1977" s="93">
        <v>19</v>
      </c>
      <c r="E1977" s="92" t="s">
        <v>709</v>
      </c>
      <c r="F1977" s="93" t="s">
        <v>669</v>
      </c>
      <c r="G1977" s="94" t="str">
        <f t="shared" si="61"/>
        <v>175BOG19</v>
      </c>
      <c r="H1977" s="95">
        <v>175</v>
      </c>
      <c r="I1977" s="92" t="s">
        <v>224</v>
      </c>
      <c r="J1977" s="96">
        <v>4762.7518730000002</v>
      </c>
    </row>
    <row r="1978" spans="2:12">
      <c r="B1978" s="91" t="str">
        <f t="shared" si="60"/>
        <v>Sobre medio oficioCCE-135-AMP-2014-19</v>
      </c>
      <c r="C1978" s="92" t="s">
        <v>708</v>
      </c>
      <c r="D1978" s="93">
        <v>19</v>
      </c>
      <c r="E1978" s="92" t="s">
        <v>709</v>
      </c>
      <c r="F1978" s="93" t="s">
        <v>669</v>
      </c>
      <c r="G1978" s="94" t="str">
        <f t="shared" si="61"/>
        <v>176BOG19</v>
      </c>
      <c r="H1978" s="95">
        <v>176</v>
      </c>
      <c r="I1978" s="92" t="s">
        <v>225</v>
      </c>
      <c r="J1978" s="96">
        <v>6985.3575330000003</v>
      </c>
    </row>
    <row r="1979" spans="2:12">
      <c r="B1979" s="91" t="str">
        <f t="shared" si="60"/>
        <v>Sobre cartaCCE-135-AMP-2014-19</v>
      </c>
      <c r="C1979" s="92" t="s">
        <v>708</v>
      </c>
      <c r="D1979" s="93">
        <v>19</v>
      </c>
      <c r="E1979" s="92" t="s">
        <v>709</v>
      </c>
      <c r="F1979" s="93" t="s">
        <v>669</v>
      </c>
      <c r="G1979" s="94" t="str">
        <f t="shared" si="61"/>
        <v>177BOG19</v>
      </c>
      <c r="H1979" s="95">
        <v>177</v>
      </c>
      <c r="I1979" s="92" t="s">
        <v>226</v>
      </c>
      <c r="J1979" s="96">
        <v>7431.2833870000004</v>
      </c>
    </row>
    <row r="1980" spans="2:12">
      <c r="B1980" s="91" t="str">
        <f t="shared" si="60"/>
        <v>Sobre oficioCCE-135-AMP-2014-19</v>
      </c>
      <c r="C1980" s="92" t="s">
        <v>708</v>
      </c>
      <c r="D1980" s="93">
        <v>19</v>
      </c>
      <c r="E1980" s="92" t="s">
        <v>709</v>
      </c>
      <c r="F1980" s="93" t="s">
        <v>669</v>
      </c>
      <c r="G1980" s="94" t="str">
        <f t="shared" si="61"/>
        <v>178BOG19</v>
      </c>
      <c r="H1980" s="95">
        <v>178</v>
      </c>
      <c r="I1980" s="92" t="s">
        <v>227</v>
      </c>
      <c r="J1980" s="96">
        <v>9457.9932259999987</v>
      </c>
    </row>
    <row r="1981" spans="2:12">
      <c r="B1981" s="91" t="str">
        <f t="shared" si="60"/>
        <v>Sobre radiólogoCCE-135-AMP-2014-19</v>
      </c>
      <c r="C1981" s="92" t="s">
        <v>708</v>
      </c>
      <c r="D1981" s="93">
        <v>19</v>
      </c>
      <c r="E1981" s="92" t="s">
        <v>709</v>
      </c>
      <c r="F1981" s="93" t="s">
        <v>669</v>
      </c>
      <c r="G1981" s="94" t="str">
        <f t="shared" si="61"/>
        <v>179BOG19</v>
      </c>
      <c r="H1981" s="95">
        <v>179</v>
      </c>
      <c r="I1981" s="92" t="s">
        <v>228</v>
      </c>
      <c r="J1981" s="96">
        <v>19079.060000000001</v>
      </c>
    </row>
    <row r="1982" spans="2:12">
      <c r="B1982" s="91" t="str">
        <f t="shared" si="60"/>
        <v>BanderitasCCE-135-AMP-2014-19</v>
      </c>
      <c r="C1982" s="92" t="s">
        <v>708</v>
      </c>
      <c r="D1982" s="93">
        <v>19</v>
      </c>
      <c r="E1982" s="92" t="s">
        <v>709</v>
      </c>
      <c r="F1982" s="93" t="s">
        <v>669</v>
      </c>
      <c r="G1982" s="94" t="str">
        <f t="shared" si="61"/>
        <v>180BOG19</v>
      </c>
      <c r="H1982" s="95">
        <v>180</v>
      </c>
      <c r="I1982" s="92" t="s">
        <v>1</v>
      </c>
      <c r="J1982" s="96">
        <v>5451.16</v>
      </c>
    </row>
    <row r="1983" spans="2:12">
      <c r="B1983" s="91" t="str">
        <f t="shared" si="60"/>
        <v>Archivador de fuelle en yuteCCE-135-AMP-2014-7</v>
      </c>
      <c r="C1983" s="92" t="s">
        <v>713</v>
      </c>
      <c r="D1983" s="93">
        <v>7</v>
      </c>
      <c r="E1983" s="92" t="s">
        <v>714</v>
      </c>
      <c r="F1983" s="93" t="s">
        <v>669</v>
      </c>
      <c r="G1983" s="94" t="str">
        <f t="shared" si="61"/>
        <v>1BOG7</v>
      </c>
      <c r="H1983" s="95">
        <v>1</v>
      </c>
      <c r="I1983" s="92" t="s">
        <v>205</v>
      </c>
      <c r="J1983" s="96">
        <v>9721.3167513000008</v>
      </c>
      <c r="K1983" s="96"/>
      <c r="L1983" s="96"/>
    </row>
    <row r="1984" spans="2:12">
      <c r="B1984" s="91" t="str">
        <f t="shared" si="60"/>
        <v>Archivador de fuelle en polipropilenoCCE-135-AMP-2014-7</v>
      </c>
      <c r="C1984" s="92" t="s">
        <v>713</v>
      </c>
      <c r="D1984" s="93">
        <v>7</v>
      </c>
      <c r="E1984" s="92" t="s">
        <v>714</v>
      </c>
      <c r="F1984" s="93" t="s">
        <v>669</v>
      </c>
      <c r="G1984" s="94" t="str">
        <f t="shared" si="61"/>
        <v>2BOG7</v>
      </c>
      <c r="H1984" s="95">
        <v>2</v>
      </c>
      <c r="I1984" s="92" t="s">
        <v>206</v>
      </c>
      <c r="J1984" s="96">
        <v>17761.13724</v>
      </c>
      <c r="K1984" s="96"/>
      <c r="L1984" s="96"/>
    </row>
    <row r="1985" spans="2:12">
      <c r="B1985" s="91" t="str">
        <f t="shared" si="60"/>
        <v>Cajas para archivo histórico referencia x-100 CCE-135-AMP-2014-7</v>
      </c>
      <c r="C1985" s="92" t="s">
        <v>713</v>
      </c>
      <c r="D1985" s="93">
        <v>7</v>
      </c>
      <c r="E1985" s="92" t="s">
        <v>714</v>
      </c>
      <c r="F1985" s="93" t="s">
        <v>669</v>
      </c>
      <c r="G1985" s="94" t="str">
        <f t="shared" si="61"/>
        <v>3BOG7</v>
      </c>
      <c r="H1985" s="95">
        <v>3</v>
      </c>
      <c r="I1985" s="92" t="s">
        <v>188</v>
      </c>
      <c r="J1985" s="96">
        <v>1294.44084</v>
      </c>
      <c r="K1985" s="96"/>
      <c r="L1985" s="96"/>
    </row>
    <row r="1986" spans="2:12">
      <c r="B1986" s="91" t="str">
        <f t="shared" ref="B1986:B2049" si="62">I1986&amp;E1986</f>
        <v>Cajas para archivo central referencia x-200 CCE-135-AMP-2014-7</v>
      </c>
      <c r="C1986" s="92" t="s">
        <v>713</v>
      </c>
      <c r="D1986" s="93">
        <v>7</v>
      </c>
      <c r="E1986" s="92" t="s">
        <v>714</v>
      </c>
      <c r="F1986" s="93" t="s">
        <v>669</v>
      </c>
      <c r="G1986" s="94" t="str">
        <f t="shared" si="61"/>
        <v>4BOG7</v>
      </c>
      <c r="H1986" s="95">
        <v>4</v>
      </c>
      <c r="I1986" s="92" t="s">
        <v>207</v>
      </c>
      <c r="J1986" s="96">
        <v>2030.8191750000001</v>
      </c>
      <c r="K1986" s="96"/>
      <c r="L1986" s="96"/>
    </row>
    <row r="1987" spans="2:12">
      <c r="B1987" s="91" t="str">
        <f t="shared" si="62"/>
        <v>Cajas para archivo referencia x-300 CCE-135-AMP-2014-7</v>
      </c>
      <c r="C1987" s="92" t="s">
        <v>713</v>
      </c>
      <c r="D1987" s="93">
        <v>7</v>
      </c>
      <c r="E1987" s="92" t="s">
        <v>714</v>
      </c>
      <c r="F1987" s="93" t="s">
        <v>669</v>
      </c>
      <c r="G1987" s="94" t="str">
        <f t="shared" ref="G1987:G2050" si="63">H1987&amp;F1987&amp;D1987</f>
        <v>5BOG7</v>
      </c>
      <c r="H1987" s="95">
        <v>5</v>
      </c>
      <c r="I1987" s="92" t="s">
        <v>208</v>
      </c>
      <c r="J1987" s="96">
        <v>3018.0032849999998</v>
      </c>
      <c r="K1987" s="96"/>
      <c r="L1987" s="96"/>
    </row>
    <row r="1988" spans="2:12">
      <c r="B1988" s="91" t="str">
        <f t="shared" si="62"/>
        <v>Sobrecubiertas LateralesCCE-135-AMP-2014-7</v>
      </c>
      <c r="C1988" s="92" t="s">
        <v>713</v>
      </c>
      <c r="D1988" s="93">
        <v>7</v>
      </c>
      <c r="E1988" s="92" t="s">
        <v>714</v>
      </c>
      <c r="F1988" s="93" t="s">
        <v>669</v>
      </c>
      <c r="G1988" s="94" t="str">
        <f t="shared" si="63"/>
        <v>6BOG7</v>
      </c>
      <c r="H1988" s="95">
        <v>6</v>
      </c>
      <c r="I1988" s="92" t="s">
        <v>187</v>
      </c>
      <c r="J1988" s="96">
        <v>1238.3043749999999</v>
      </c>
      <c r="K1988" s="96"/>
      <c r="L1988" s="96"/>
    </row>
    <row r="1989" spans="2:12" ht="25.5">
      <c r="B1989" s="91" t="str">
        <f t="shared" si="62"/>
        <v>Caja de almacenamiento horizontal para documentos de mediano formatoCCE-135-AMP-2014-7</v>
      </c>
      <c r="C1989" s="92" t="s">
        <v>713</v>
      </c>
      <c r="D1989" s="93">
        <v>7</v>
      </c>
      <c r="E1989" s="92" t="s">
        <v>714</v>
      </c>
      <c r="F1989" s="93" t="s">
        <v>669</v>
      </c>
      <c r="G1989" s="94" t="str">
        <f t="shared" si="63"/>
        <v>7BOG7</v>
      </c>
      <c r="H1989" s="95">
        <v>7</v>
      </c>
      <c r="I1989" s="92" t="s">
        <v>186</v>
      </c>
      <c r="J1989" s="96">
        <v>3376.9936200000002</v>
      </c>
      <c r="K1989" s="96"/>
      <c r="L1989" s="96"/>
    </row>
    <row r="1990" spans="2:12" ht="25.5">
      <c r="B1990" s="91" t="str">
        <f t="shared" si="62"/>
        <v>Caja de almacenamiento horizontal para documentos de gran formatoCCE-135-AMP-2014-7</v>
      </c>
      <c r="C1990" s="92" t="s">
        <v>713</v>
      </c>
      <c r="D1990" s="93">
        <v>7</v>
      </c>
      <c r="E1990" s="92" t="s">
        <v>714</v>
      </c>
      <c r="F1990" s="93" t="s">
        <v>669</v>
      </c>
      <c r="G1990" s="94" t="str">
        <f t="shared" si="63"/>
        <v>8BOG7</v>
      </c>
      <c r="H1990" s="95">
        <v>8</v>
      </c>
      <c r="I1990" s="92" t="s">
        <v>185</v>
      </c>
      <c r="J1990" s="96">
        <v>4878.36888</v>
      </c>
      <c r="K1990" s="96"/>
      <c r="L1990" s="96"/>
    </row>
    <row r="1991" spans="2:12">
      <c r="B1991" s="91" t="str">
        <f t="shared" si="62"/>
        <v>Carpeta presentación CCE-135-AMP-2014-7</v>
      </c>
      <c r="C1991" s="92" t="s">
        <v>713</v>
      </c>
      <c r="D1991" s="93">
        <v>7</v>
      </c>
      <c r="E1991" s="92" t="s">
        <v>714</v>
      </c>
      <c r="F1991" s="93" t="s">
        <v>669</v>
      </c>
      <c r="G1991" s="94" t="str">
        <f t="shared" si="63"/>
        <v>9BOG7</v>
      </c>
      <c r="H1991" s="95">
        <v>9</v>
      </c>
      <c r="I1991" s="92" t="s">
        <v>184</v>
      </c>
      <c r="J1991" s="96">
        <v>3377.1917487000001</v>
      </c>
      <c r="K1991" s="96"/>
      <c r="L1991" s="96"/>
    </row>
    <row r="1992" spans="2:12">
      <c r="B1992" s="91" t="str">
        <f t="shared" si="62"/>
        <v>Carpeta tipo 4 aletas en cartulina esmaltadaCCE-135-AMP-2014-7</v>
      </c>
      <c r="C1992" s="92" t="s">
        <v>713</v>
      </c>
      <c r="D1992" s="93">
        <v>7</v>
      </c>
      <c r="E1992" s="92" t="s">
        <v>714</v>
      </c>
      <c r="F1992" s="93" t="s">
        <v>669</v>
      </c>
      <c r="G1992" s="94" t="str">
        <f t="shared" si="63"/>
        <v>10BOG7</v>
      </c>
      <c r="H1992" s="95">
        <v>10</v>
      </c>
      <c r="I1992" s="92" t="s">
        <v>210</v>
      </c>
      <c r="J1992" s="96">
        <v>847.02639999999997</v>
      </c>
      <c r="K1992" s="96"/>
      <c r="L1992" s="96"/>
    </row>
    <row r="1993" spans="2:12">
      <c r="B1993" s="91" t="str">
        <f t="shared" si="62"/>
        <v>Carpeta tipo 4 aletas en cartulina desacidificadaCCE-135-AMP-2014-7</v>
      </c>
      <c r="C1993" s="92" t="s">
        <v>713</v>
      </c>
      <c r="D1993" s="93">
        <v>7</v>
      </c>
      <c r="E1993" s="92" t="s">
        <v>714</v>
      </c>
      <c r="F1993" s="93" t="s">
        <v>669</v>
      </c>
      <c r="G1993" s="94" t="str">
        <f t="shared" si="63"/>
        <v>11BOG7</v>
      </c>
      <c r="H1993" s="95">
        <v>11</v>
      </c>
      <c r="I1993" s="92" t="s">
        <v>183</v>
      </c>
      <c r="J1993" s="96">
        <v>2849.1536040000001</v>
      </c>
      <c r="K1993" s="96"/>
      <c r="L1993" s="96"/>
    </row>
    <row r="1994" spans="2:12">
      <c r="B1994" s="91" t="str">
        <f t="shared" si="62"/>
        <v>Legajador AZ CCE-135-AMP-2014-7</v>
      </c>
      <c r="C1994" s="92" t="s">
        <v>713</v>
      </c>
      <c r="D1994" s="93">
        <v>7</v>
      </c>
      <c r="E1994" s="92" t="s">
        <v>714</v>
      </c>
      <c r="F1994" s="93" t="s">
        <v>669</v>
      </c>
      <c r="G1994" s="94" t="str">
        <f t="shared" si="63"/>
        <v>12BOG7</v>
      </c>
      <c r="H1994" s="95">
        <v>12</v>
      </c>
      <c r="I1994" s="92" t="s">
        <v>211</v>
      </c>
      <c r="J1994" s="96">
        <v>3202.7745464</v>
      </c>
      <c r="K1994" s="96"/>
      <c r="L1994" s="96"/>
    </row>
    <row r="1995" spans="2:12">
      <c r="B1995" s="91" t="str">
        <f t="shared" si="62"/>
        <v>Carpeta tipo catálogo 0.5 PulgCCE-135-AMP-2014-7</v>
      </c>
      <c r="C1995" s="92" t="s">
        <v>713</v>
      </c>
      <c r="D1995" s="93">
        <v>7</v>
      </c>
      <c r="E1995" s="92" t="s">
        <v>714</v>
      </c>
      <c r="F1995" s="93" t="s">
        <v>669</v>
      </c>
      <c r="G1995" s="94" t="str">
        <f t="shared" si="63"/>
        <v>13BOG7</v>
      </c>
      <c r="H1995" s="95">
        <v>13</v>
      </c>
      <c r="I1995" s="92" t="s">
        <v>1027</v>
      </c>
      <c r="J1995" s="96">
        <v>4384.0928092499998</v>
      </c>
      <c r="K1995" s="96"/>
      <c r="L1995" s="96"/>
    </row>
    <row r="1996" spans="2:12">
      <c r="B1996" s="91" t="str">
        <f t="shared" si="62"/>
        <v>Carpeta tipo catálogo 1 PulgCCE-135-AMP-2014-7</v>
      </c>
      <c r="C1996" s="92" t="s">
        <v>713</v>
      </c>
      <c r="D1996" s="93">
        <v>7</v>
      </c>
      <c r="E1996" s="92" t="s">
        <v>714</v>
      </c>
      <c r="F1996" s="93" t="s">
        <v>669</v>
      </c>
      <c r="G1996" s="94" t="str">
        <f t="shared" si="63"/>
        <v>14BOG7</v>
      </c>
      <c r="H1996" s="95">
        <v>14</v>
      </c>
      <c r="I1996" s="92" t="s">
        <v>1029</v>
      </c>
      <c r="J1996" s="96">
        <v>4753.0854987000002</v>
      </c>
      <c r="K1996" s="96"/>
      <c r="L1996" s="96"/>
    </row>
    <row r="1997" spans="2:12">
      <c r="B1997" s="91" t="str">
        <f t="shared" si="62"/>
        <v>Carpeta tipo catálogo 2 PulgCCE-135-AMP-2014-7</v>
      </c>
      <c r="C1997" s="92" t="s">
        <v>713</v>
      </c>
      <c r="D1997" s="93">
        <v>7</v>
      </c>
      <c r="E1997" s="92" t="s">
        <v>714</v>
      </c>
      <c r="F1997" s="93" t="s">
        <v>669</v>
      </c>
      <c r="G1997" s="94" t="str">
        <f t="shared" si="63"/>
        <v>15BOG7</v>
      </c>
      <c r="H1997" s="95">
        <v>15</v>
      </c>
      <c r="I1997" s="92" t="s">
        <v>1031</v>
      </c>
      <c r="J1997" s="96">
        <v>6108.9682499999999</v>
      </c>
      <c r="K1997" s="96"/>
      <c r="L1997" s="96"/>
    </row>
    <row r="1998" spans="2:12">
      <c r="B1998" s="91" t="str">
        <f t="shared" si="62"/>
        <v>Carpeta tipo catálogo 3 PulgCCE-135-AMP-2014-7</v>
      </c>
      <c r="C1998" s="92" t="s">
        <v>713</v>
      </c>
      <c r="D1998" s="93">
        <v>7</v>
      </c>
      <c r="E1998" s="92" t="s">
        <v>714</v>
      </c>
      <c r="F1998" s="93" t="s">
        <v>669</v>
      </c>
      <c r="G1998" s="94" t="str">
        <f t="shared" si="63"/>
        <v>16BOG7</v>
      </c>
      <c r="H1998" s="95">
        <v>16</v>
      </c>
      <c r="I1998" s="92" t="s">
        <v>1033</v>
      </c>
      <c r="J1998" s="96">
        <v>9190.9702500000003</v>
      </c>
      <c r="K1998" s="96"/>
      <c r="L1998" s="96"/>
    </row>
    <row r="1999" spans="2:12">
      <c r="B1999" s="91" t="str">
        <f t="shared" si="62"/>
        <v>Carpeta tipo catálogo 4 PulgCCE-135-AMP-2014-7</v>
      </c>
      <c r="C1999" s="92" t="s">
        <v>713</v>
      </c>
      <c r="D1999" s="93">
        <v>7</v>
      </c>
      <c r="E1999" s="92" t="s">
        <v>714</v>
      </c>
      <c r="F1999" s="93" t="s">
        <v>669</v>
      </c>
      <c r="G1999" s="94" t="str">
        <f t="shared" si="63"/>
        <v>17BOG7</v>
      </c>
      <c r="H1999" s="95">
        <v>17</v>
      </c>
      <c r="I1999" s="92" t="s">
        <v>1035</v>
      </c>
      <c r="J1999" s="96">
        <v>9467.0872285000005</v>
      </c>
      <c r="K1999" s="96"/>
      <c r="L1999" s="96"/>
    </row>
    <row r="2000" spans="2:12" ht="25.5">
      <c r="B2000" s="91" t="str">
        <f t="shared" si="62"/>
        <v>Folder celuguia con porta guía plástica en posición horizontalCCE-135-AMP-2014-7</v>
      </c>
      <c r="C2000" s="92" t="s">
        <v>713</v>
      </c>
      <c r="D2000" s="93">
        <v>7</v>
      </c>
      <c r="E2000" s="92" t="s">
        <v>714</v>
      </c>
      <c r="F2000" s="93" t="s">
        <v>669</v>
      </c>
      <c r="G2000" s="94" t="str">
        <f t="shared" si="63"/>
        <v>18BOG7</v>
      </c>
      <c r="H2000" s="95">
        <v>18</v>
      </c>
      <c r="I2000" s="92" t="s">
        <v>177</v>
      </c>
      <c r="J2000" s="96">
        <v>7980.1837500000001</v>
      </c>
      <c r="K2000" s="96"/>
      <c r="L2000" s="96"/>
    </row>
    <row r="2001" spans="2:12" ht="25.5">
      <c r="B2001" s="91" t="str">
        <f t="shared" si="62"/>
        <v>Folder celuguia con porta guía plástica en posición verticalCCE-135-AMP-2014-7</v>
      </c>
      <c r="C2001" s="92" t="s">
        <v>713</v>
      </c>
      <c r="D2001" s="93">
        <v>7</v>
      </c>
      <c r="E2001" s="92" t="s">
        <v>714</v>
      </c>
      <c r="F2001" s="93" t="s">
        <v>669</v>
      </c>
      <c r="G2001" s="94" t="str">
        <f t="shared" si="63"/>
        <v>19BOG7</v>
      </c>
      <c r="H2001" s="95">
        <v>19</v>
      </c>
      <c r="I2001" s="92" t="s">
        <v>176</v>
      </c>
      <c r="J2001" s="96">
        <v>7980.1837500000001</v>
      </c>
      <c r="K2001" s="96"/>
      <c r="L2001" s="96"/>
    </row>
    <row r="2002" spans="2:12">
      <c r="B2002" s="91" t="str">
        <f t="shared" si="62"/>
        <v>Folder colgante de varilla plásticaCCE-135-AMP-2014-7</v>
      </c>
      <c r="C2002" s="92" t="s">
        <v>713</v>
      </c>
      <c r="D2002" s="93">
        <v>7</v>
      </c>
      <c r="E2002" s="92" t="s">
        <v>714</v>
      </c>
      <c r="F2002" s="93" t="s">
        <v>669</v>
      </c>
      <c r="G2002" s="94" t="str">
        <f t="shared" si="63"/>
        <v>20BOG7</v>
      </c>
      <c r="H2002" s="95">
        <v>20</v>
      </c>
      <c r="I2002" s="92" t="s">
        <v>175</v>
      </c>
      <c r="J2002" s="96">
        <v>26116.961998049999</v>
      </c>
      <c r="K2002" s="96"/>
      <c r="L2002" s="96"/>
    </row>
    <row r="2003" spans="2:12" ht="25.5">
      <c r="B2003" s="91" t="str">
        <f t="shared" si="62"/>
        <v>Carpetas plegadas por la mitad en cartulina esmaltadaCCE-135-AMP-2014-7</v>
      </c>
      <c r="C2003" s="92" t="s">
        <v>713</v>
      </c>
      <c r="D2003" s="93">
        <v>7</v>
      </c>
      <c r="E2003" s="92" t="s">
        <v>714</v>
      </c>
      <c r="F2003" s="93" t="s">
        <v>669</v>
      </c>
      <c r="G2003" s="94" t="str">
        <f t="shared" si="63"/>
        <v>21BOG7</v>
      </c>
      <c r="H2003" s="95">
        <v>21</v>
      </c>
      <c r="I2003" s="92" t="s">
        <v>212</v>
      </c>
      <c r="J2003" s="96">
        <v>18136.778248049999</v>
      </c>
      <c r="K2003" s="96"/>
      <c r="L2003" s="96"/>
    </row>
    <row r="2004" spans="2:12" ht="25.5">
      <c r="B2004" s="91" t="str">
        <f t="shared" si="62"/>
        <v>Carpetas plegadas por la mitad en cartulina desacidificadaCCE-135-AMP-2014-7</v>
      </c>
      <c r="C2004" s="92" t="s">
        <v>713</v>
      </c>
      <c r="D2004" s="93">
        <v>7</v>
      </c>
      <c r="E2004" s="92" t="s">
        <v>714</v>
      </c>
      <c r="F2004" s="93" t="s">
        <v>669</v>
      </c>
      <c r="G2004" s="94" t="str">
        <f t="shared" si="63"/>
        <v>22BOG7</v>
      </c>
      <c r="H2004" s="95">
        <v>22</v>
      </c>
      <c r="I2004" s="92" t="s">
        <v>174</v>
      </c>
      <c r="J2004" s="96">
        <v>59488.637496749994</v>
      </c>
      <c r="K2004" s="96"/>
      <c r="L2004" s="96"/>
    </row>
    <row r="2005" spans="2:12">
      <c r="B2005" s="91" t="str">
        <f t="shared" si="62"/>
        <v>Plastifolder carta con gancho legajadorCCE-135-AMP-2014-7</v>
      </c>
      <c r="C2005" s="92" t="s">
        <v>713</v>
      </c>
      <c r="D2005" s="93">
        <v>7</v>
      </c>
      <c r="E2005" s="92" t="s">
        <v>714</v>
      </c>
      <c r="F2005" s="93" t="s">
        <v>669</v>
      </c>
      <c r="G2005" s="94" t="str">
        <f t="shared" si="63"/>
        <v>23BOG7</v>
      </c>
      <c r="H2005" s="95">
        <v>23</v>
      </c>
      <c r="I2005" s="92" t="s">
        <v>173</v>
      </c>
      <c r="J2005" s="96">
        <v>1512.183233</v>
      </c>
      <c r="K2005" s="96"/>
      <c r="L2005" s="96"/>
    </row>
    <row r="2006" spans="2:12">
      <c r="B2006" s="91" t="str">
        <f t="shared" si="62"/>
        <v>Plastifolder oficio con gancho legajadorCCE-135-AMP-2014-7</v>
      </c>
      <c r="C2006" s="92" t="s">
        <v>713</v>
      </c>
      <c r="D2006" s="93">
        <v>7</v>
      </c>
      <c r="E2006" s="92" t="s">
        <v>714</v>
      </c>
      <c r="F2006" s="93" t="s">
        <v>669</v>
      </c>
      <c r="G2006" s="94" t="str">
        <f t="shared" si="63"/>
        <v>24BOG7</v>
      </c>
      <c r="H2006" s="95">
        <v>24</v>
      </c>
      <c r="I2006" s="92" t="s">
        <v>172</v>
      </c>
      <c r="J2006" s="96">
        <v>1660.8531389999998</v>
      </c>
      <c r="K2006" s="96"/>
      <c r="L2006" s="96"/>
    </row>
    <row r="2007" spans="2:12">
      <c r="B2007" s="91" t="str">
        <f t="shared" si="62"/>
        <v>Plastifolder carta con biselCCE-135-AMP-2014-7</v>
      </c>
      <c r="C2007" s="92" t="s">
        <v>713</v>
      </c>
      <c r="D2007" s="93">
        <v>7</v>
      </c>
      <c r="E2007" s="92" t="s">
        <v>714</v>
      </c>
      <c r="F2007" s="93" t="s">
        <v>669</v>
      </c>
      <c r="G2007" s="94" t="str">
        <f t="shared" si="63"/>
        <v>25BOG7</v>
      </c>
      <c r="H2007" s="95">
        <v>25</v>
      </c>
      <c r="I2007" s="92" t="s">
        <v>171</v>
      </c>
      <c r="J2007" s="96">
        <v>317.83145625000003</v>
      </c>
      <c r="K2007" s="96"/>
      <c r="L2007" s="96"/>
    </row>
    <row r="2008" spans="2:12">
      <c r="B2008" s="91" t="str">
        <f t="shared" si="62"/>
        <v>Plastifolder oficio con biselCCE-135-AMP-2014-7</v>
      </c>
      <c r="C2008" s="92" t="s">
        <v>713</v>
      </c>
      <c r="D2008" s="93">
        <v>7</v>
      </c>
      <c r="E2008" s="92" t="s">
        <v>714</v>
      </c>
      <c r="F2008" s="93" t="s">
        <v>669</v>
      </c>
      <c r="G2008" s="94" t="str">
        <f t="shared" si="63"/>
        <v>26BOG7</v>
      </c>
      <c r="H2008" s="95">
        <v>26</v>
      </c>
      <c r="I2008" s="92" t="s">
        <v>170</v>
      </c>
      <c r="J2008" s="96">
        <v>317.71037760000002</v>
      </c>
      <c r="K2008" s="96"/>
      <c r="L2008" s="96"/>
    </row>
    <row r="2009" spans="2:12">
      <c r="B2009" s="91" t="str">
        <f t="shared" si="62"/>
        <v>Almohadilla dactilarCCE-135-AMP-2014-7</v>
      </c>
      <c r="C2009" s="92" t="s">
        <v>713</v>
      </c>
      <c r="D2009" s="93">
        <v>7</v>
      </c>
      <c r="E2009" s="92" t="s">
        <v>714</v>
      </c>
      <c r="F2009" s="93" t="s">
        <v>669</v>
      </c>
      <c r="G2009" s="94" t="str">
        <f t="shared" si="63"/>
        <v>27BOG7</v>
      </c>
      <c r="H2009" s="95">
        <v>27</v>
      </c>
      <c r="I2009" s="92" t="s">
        <v>169</v>
      </c>
      <c r="J2009" s="96">
        <v>1233.2961217500001</v>
      </c>
      <c r="K2009" s="96"/>
      <c r="L2009" s="96"/>
    </row>
    <row r="2010" spans="2:12">
      <c r="B2010" s="91" t="str">
        <f t="shared" si="62"/>
        <v>Almohadilla dactilar recargableCCE-135-AMP-2014-7</v>
      </c>
      <c r="C2010" s="92" t="s">
        <v>713</v>
      </c>
      <c r="D2010" s="93">
        <v>7</v>
      </c>
      <c r="E2010" s="92" t="s">
        <v>714</v>
      </c>
      <c r="F2010" s="93" t="s">
        <v>669</v>
      </c>
      <c r="G2010" s="94" t="str">
        <f t="shared" si="63"/>
        <v>28BOG7</v>
      </c>
      <c r="H2010" s="95">
        <v>28</v>
      </c>
      <c r="I2010" s="92" t="s">
        <v>168</v>
      </c>
      <c r="J2010" s="96">
        <v>3614.8471243499998</v>
      </c>
      <c r="K2010" s="96"/>
      <c r="L2010" s="96"/>
    </row>
    <row r="2011" spans="2:12">
      <c r="B2011" s="91" t="str">
        <f t="shared" si="62"/>
        <v>Almohadilla para sello recargableCCE-135-AMP-2014-7</v>
      </c>
      <c r="C2011" s="92" t="s">
        <v>713</v>
      </c>
      <c r="D2011" s="93">
        <v>7</v>
      </c>
      <c r="E2011" s="92" t="s">
        <v>714</v>
      </c>
      <c r="F2011" s="93" t="s">
        <v>669</v>
      </c>
      <c r="G2011" s="94" t="str">
        <f t="shared" si="63"/>
        <v>29BOG7</v>
      </c>
      <c r="H2011" s="95">
        <v>29</v>
      </c>
      <c r="I2011" s="92" t="s">
        <v>167</v>
      </c>
      <c r="J2011" s="96">
        <v>3192.0735</v>
      </c>
      <c r="K2011" s="96"/>
      <c r="L2011" s="96"/>
    </row>
    <row r="2012" spans="2:12">
      <c r="B2012" s="91" t="str">
        <f t="shared" si="62"/>
        <v>Tinta para almohadillas x 500 c.c.CCE-135-AMP-2014-7</v>
      </c>
      <c r="C2012" s="92" t="s">
        <v>713</v>
      </c>
      <c r="D2012" s="93">
        <v>7</v>
      </c>
      <c r="E2012" s="92" t="s">
        <v>714</v>
      </c>
      <c r="F2012" s="93" t="s">
        <v>669</v>
      </c>
      <c r="G2012" s="94" t="str">
        <f t="shared" si="63"/>
        <v>30BOG7</v>
      </c>
      <c r="H2012" s="95">
        <v>30</v>
      </c>
      <c r="I2012" s="92" t="s">
        <v>166</v>
      </c>
      <c r="J2012" s="96">
        <v>10069.340819999999</v>
      </c>
      <c r="K2012" s="96"/>
      <c r="L2012" s="96"/>
    </row>
    <row r="2013" spans="2:12">
      <c r="B2013" s="91" t="str">
        <f t="shared" si="62"/>
        <v>Tinta para almohadillas x galónCCE-135-AMP-2014-7</v>
      </c>
      <c r="C2013" s="92" t="s">
        <v>713</v>
      </c>
      <c r="D2013" s="93">
        <v>7</v>
      </c>
      <c r="E2013" s="92" t="s">
        <v>714</v>
      </c>
      <c r="F2013" s="93" t="s">
        <v>669</v>
      </c>
      <c r="G2013" s="94" t="str">
        <f t="shared" si="63"/>
        <v>31BOG7</v>
      </c>
      <c r="H2013" s="95">
        <v>31</v>
      </c>
      <c r="I2013" s="92" t="s">
        <v>164</v>
      </c>
      <c r="J2013" s="96">
        <v>44999.19476250001</v>
      </c>
      <c r="K2013" s="96"/>
      <c r="L2013" s="96"/>
    </row>
    <row r="2014" spans="2:12">
      <c r="B2014" s="91" t="str">
        <f t="shared" si="62"/>
        <v>Bandas elásticas ref. 22 x 25gCCE-135-AMP-2014-7</v>
      </c>
      <c r="C2014" s="92" t="s">
        <v>713</v>
      </c>
      <c r="D2014" s="93">
        <v>7</v>
      </c>
      <c r="E2014" s="92" t="s">
        <v>714</v>
      </c>
      <c r="F2014" s="93" t="s">
        <v>669</v>
      </c>
      <c r="G2014" s="94" t="str">
        <f t="shared" si="63"/>
        <v>32BOG7</v>
      </c>
      <c r="H2014" s="95">
        <v>32</v>
      </c>
      <c r="I2014" s="92" t="s">
        <v>162</v>
      </c>
      <c r="J2014" s="96">
        <v>270.17049674999998</v>
      </c>
      <c r="K2014" s="96"/>
      <c r="L2014" s="96"/>
    </row>
    <row r="2015" spans="2:12">
      <c r="B2015" s="91" t="str">
        <f t="shared" si="62"/>
        <v>Bandas elásticas ref. 22 x kilo CCE-135-AMP-2014-7</v>
      </c>
      <c r="C2015" s="92" t="s">
        <v>713</v>
      </c>
      <c r="D2015" s="93">
        <v>7</v>
      </c>
      <c r="E2015" s="92" t="s">
        <v>714</v>
      </c>
      <c r="F2015" s="93" t="s">
        <v>669</v>
      </c>
      <c r="G2015" s="94" t="str">
        <f t="shared" si="63"/>
        <v>33BOG7</v>
      </c>
      <c r="H2015" s="95">
        <v>33</v>
      </c>
      <c r="I2015" s="92" t="s">
        <v>160</v>
      </c>
      <c r="J2015" s="96">
        <v>8235.2508644999998</v>
      </c>
      <c r="K2015" s="96"/>
      <c r="L2015" s="96"/>
    </row>
    <row r="2016" spans="2:12">
      <c r="B2016" s="91" t="str">
        <f t="shared" si="62"/>
        <v>Bisturí 18mmCCE-135-AMP-2014-7</v>
      </c>
      <c r="C2016" s="92" t="s">
        <v>713</v>
      </c>
      <c r="D2016" s="93">
        <v>7</v>
      </c>
      <c r="E2016" s="92" t="s">
        <v>714</v>
      </c>
      <c r="F2016" s="93" t="s">
        <v>669</v>
      </c>
      <c r="G2016" s="94" t="str">
        <f t="shared" si="63"/>
        <v>34BOG7</v>
      </c>
      <c r="H2016" s="95">
        <v>34</v>
      </c>
      <c r="I2016" s="92" t="s">
        <v>158</v>
      </c>
      <c r="J2016" s="96">
        <v>326.01081700000003</v>
      </c>
      <c r="K2016" s="96"/>
      <c r="L2016" s="96"/>
    </row>
    <row r="2017" spans="2:12">
      <c r="B2017" s="91" t="str">
        <f t="shared" si="62"/>
        <v>Bisturí 9mmCCE-135-AMP-2014-7</v>
      </c>
      <c r="C2017" s="92" t="s">
        <v>713</v>
      </c>
      <c r="D2017" s="93">
        <v>7</v>
      </c>
      <c r="E2017" s="92" t="s">
        <v>714</v>
      </c>
      <c r="F2017" s="93" t="s">
        <v>669</v>
      </c>
      <c r="G2017" s="94" t="str">
        <f t="shared" si="63"/>
        <v>35BOG7</v>
      </c>
      <c r="H2017" s="95">
        <v>35</v>
      </c>
      <c r="I2017" s="92" t="s">
        <v>157</v>
      </c>
      <c r="J2017" s="96">
        <v>194.33280569999999</v>
      </c>
      <c r="K2017" s="96"/>
      <c r="L2017" s="96"/>
    </row>
    <row r="2018" spans="2:12">
      <c r="B2018" s="91" t="str">
        <f t="shared" si="62"/>
        <v>Bolígrafo azul CCE-135-AMP-2014-7</v>
      </c>
      <c r="C2018" s="92" t="s">
        <v>713</v>
      </c>
      <c r="D2018" s="93">
        <v>7</v>
      </c>
      <c r="E2018" s="92" t="s">
        <v>714</v>
      </c>
      <c r="F2018" s="93" t="s">
        <v>669</v>
      </c>
      <c r="G2018" s="94" t="str">
        <f t="shared" si="63"/>
        <v>36BOG7</v>
      </c>
      <c r="H2018" s="95">
        <v>36</v>
      </c>
      <c r="I2018" s="92" t="s">
        <v>156</v>
      </c>
      <c r="J2018" s="96">
        <v>2645.4694381499999</v>
      </c>
      <c r="K2018" s="96"/>
      <c r="L2018" s="96"/>
    </row>
    <row r="2019" spans="2:12">
      <c r="B2019" s="91" t="str">
        <f t="shared" si="62"/>
        <v>Bolígrafo negro CCE-135-AMP-2014-7</v>
      </c>
      <c r="C2019" s="92" t="s">
        <v>713</v>
      </c>
      <c r="D2019" s="93">
        <v>7</v>
      </c>
      <c r="E2019" s="92" t="s">
        <v>714</v>
      </c>
      <c r="F2019" s="93" t="s">
        <v>669</v>
      </c>
      <c r="G2019" s="94" t="str">
        <f t="shared" si="63"/>
        <v>37BOG7</v>
      </c>
      <c r="H2019" s="95">
        <v>37</v>
      </c>
      <c r="I2019" s="92" t="s">
        <v>155</v>
      </c>
      <c r="J2019" s="96">
        <v>2645.4694381499999</v>
      </c>
      <c r="K2019" s="96"/>
      <c r="L2019" s="96"/>
    </row>
    <row r="2020" spans="2:12">
      <c r="B2020" s="91" t="str">
        <f t="shared" si="62"/>
        <v>Bolígrafo rojo CCE-135-AMP-2014-7</v>
      </c>
      <c r="C2020" s="92" t="s">
        <v>713</v>
      </c>
      <c r="D2020" s="93">
        <v>7</v>
      </c>
      <c r="E2020" s="92" t="s">
        <v>714</v>
      </c>
      <c r="F2020" s="93" t="s">
        <v>669</v>
      </c>
      <c r="G2020" s="94" t="str">
        <f t="shared" si="63"/>
        <v>38BOG7</v>
      </c>
      <c r="H2020" s="95">
        <v>38</v>
      </c>
      <c r="I2020" s="92" t="s">
        <v>154</v>
      </c>
      <c r="J2020" s="96">
        <v>2645.4694381499999</v>
      </c>
      <c r="K2020" s="96"/>
      <c r="L2020" s="96"/>
    </row>
    <row r="2021" spans="2:12">
      <c r="B2021" s="91" t="str">
        <f t="shared" si="62"/>
        <v>Borrador de nataCCE-135-AMP-2014-7</v>
      </c>
      <c r="C2021" s="92" t="s">
        <v>713</v>
      </c>
      <c r="D2021" s="93">
        <v>7</v>
      </c>
      <c r="E2021" s="92" t="s">
        <v>714</v>
      </c>
      <c r="F2021" s="93" t="s">
        <v>669</v>
      </c>
      <c r="G2021" s="94" t="str">
        <f t="shared" si="63"/>
        <v>39BOG7</v>
      </c>
      <c r="H2021" s="95">
        <v>39</v>
      </c>
      <c r="I2021" s="92" t="s">
        <v>153</v>
      </c>
      <c r="J2021" s="96">
        <v>132.08580000000001</v>
      </c>
      <c r="K2021" s="96"/>
      <c r="L2021" s="96"/>
    </row>
    <row r="2022" spans="2:12">
      <c r="B2022" s="91" t="str">
        <f t="shared" si="62"/>
        <v>Borrador para tableroCCE-135-AMP-2014-7</v>
      </c>
      <c r="C2022" s="92" t="s">
        <v>713</v>
      </c>
      <c r="D2022" s="93">
        <v>7</v>
      </c>
      <c r="E2022" s="92" t="s">
        <v>714</v>
      </c>
      <c r="F2022" s="93" t="s">
        <v>669</v>
      </c>
      <c r="G2022" s="94" t="str">
        <f t="shared" si="63"/>
        <v>40BOG7</v>
      </c>
      <c r="H2022" s="95">
        <v>40</v>
      </c>
      <c r="I2022" s="92" t="s">
        <v>152</v>
      </c>
      <c r="J2022" s="96">
        <v>1876.2237532499998</v>
      </c>
      <c r="K2022" s="96"/>
      <c r="L2022" s="96"/>
    </row>
    <row r="2023" spans="2:12">
      <c r="B2023" s="91" t="str">
        <f t="shared" si="62"/>
        <v>Borrador para tinta CCE-135-AMP-2014-7</v>
      </c>
      <c r="C2023" s="92" t="s">
        <v>713</v>
      </c>
      <c r="D2023" s="93">
        <v>7</v>
      </c>
      <c r="E2023" s="92" t="s">
        <v>714</v>
      </c>
      <c r="F2023" s="93" t="s">
        <v>669</v>
      </c>
      <c r="G2023" s="94" t="str">
        <f t="shared" si="63"/>
        <v>41BOG7</v>
      </c>
      <c r="H2023" s="95">
        <v>41</v>
      </c>
      <c r="I2023" s="92" t="s">
        <v>151</v>
      </c>
      <c r="J2023" s="96">
        <v>48503.556832499991</v>
      </c>
      <c r="K2023" s="96"/>
      <c r="L2023" s="96"/>
    </row>
    <row r="2024" spans="2:12">
      <c r="B2024" s="91" t="str">
        <f t="shared" si="62"/>
        <v>Calculadora de bolsilloCCE-135-AMP-2014-7</v>
      </c>
      <c r="C2024" s="92" t="s">
        <v>713</v>
      </c>
      <c r="D2024" s="93">
        <v>7</v>
      </c>
      <c r="E2024" s="92" t="s">
        <v>714</v>
      </c>
      <c r="F2024" s="93" t="s">
        <v>669</v>
      </c>
      <c r="G2024" s="94" t="str">
        <f t="shared" si="63"/>
        <v>42BOG7</v>
      </c>
      <c r="H2024" s="95">
        <v>42</v>
      </c>
      <c r="I2024" s="92" t="s">
        <v>150</v>
      </c>
      <c r="J2024" s="96">
        <v>7254.7135006500002</v>
      </c>
      <c r="K2024" s="96"/>
      <c r="L2024" s="96"/>
    </row>
    <row r="2025" spans="2:12">
      <c r="B2025" s="91" t="str">
        <f t="shared" si="62"/>
        <v>Calculadora escritorio 12 dígitosCCE-135-AMP-2014-7</v>
      </c>
      <c r="C2025" s="92" t="s">
        <v>713</v>
      </c>
      <c r="D2025" s="93">
        <v>7</v>
      </c>
      <c r="E2025" s="92" t="s">
        <v>714</v>
      </c>
      <c r="F2025" s="93" t="s">
        <v>669</v>
      </c>
      <c r="G2025" s="94" t="str">
        <f t="shared" si="63"/>
        <v>43BOG7</v>
      </c>
      <c r="H2025" s="95">
        <v>43</v>
      </c>
      <c r="I2025" s="92" t="s">
        <v>149</v>
      </c>
      <c r="J2025" s="96">
        <v>29256.113645000001</v>
      </c>
      <c r="K2025" s="96"/>
      <c r="L2025" s="96"/>
    </row>
    <row r="2026" spans="2:12">
      <c r="B2026" s="91" t="str">
        <f t="shared" si="62"/>
        <v>Calculadora escritorio 16 dígitosCCE-135-AMP-2014-7</v>
      </c>
      <c r="C2026" s="92" t="s">
        <v>713</v>
      </c>
      <c r="D2026" s="93">
        <v>7</v>
      </c>
      <c r="E2026" s="92" t="s">
        <v>714</v>
      </c>
      <c r="F2026" s="93" t="s">
        <v>669</v>
      </c>
      <c r="G2026" s="94" t="str">
        <f t="shared" si="63"/>
        <v>44BOG7</v>
      </c>
      <c r="H2026" s="95">
        <v>44</v>
      </c>
      <c r="I2026" s="92" t="s">
        <v>148</v>
      </c>
      <c r="J2026" s="96">
        <v>36103.451999999997</v>
      </c>
      <c r="K2026" s="96"/>
      <c r="L2026" s="96"/>
    </row>
    <row r="2027" spans="2:12">
      <c r="B2027" s="91" t="str">
        <f t="shared" si="62"/>
        <v>Calculadora de escritorio con impresoraCCE-135-AMP-2014-7</v>
      </c>
      <c r="C2027" s="92" t="s">
        <v>713</v>
      </c>
      <c r="D2027" s="93">
        <v>7</v>
      </c>
      <c r="E2027" s="92" t="s">
        <v>714</v>
      </c>
      <c r="F2027" s="93" t="s">
        <v>669</v>
      </c>
      <c r="G2027" s="94" t="str">
        <f t="shared" si="63"/>
        <v>45BOG7</v>
      </c>
      <c r="H2027" s="95">
        <v>45</v>
      </c>
      <c r="I2027" s="92" t="s">
        <v>147</v>
      </c>
      <c r="J2027" s="96">
        <v>174113.10200130002</v>
      </c>
      <c r="K2027" s="96"/>
      <c r="L2027" s="96"/>
    </row>
    <row r="2028" spans="2:12">
      <c r="B2028" s="91" t="str">
        <f t="shared" si="62"/>
        <v>Chinches x 50CCE-135-AMP-2014-7</v>
      </c>
      <c r="C2028" s="92" t="s">
        <v>713</v>
      </c>
      <c r="D2028" s="93">
        <v>7</v>
      </c>
      <c r="E2028" s="92" t="s">
        <v>714</v>
      </c>
      <c r="F2028" s="93" t="s">
        <v>669</v>
      </c>
      <c r="G2028" s="94" t="str">
        <f t="shared" si="63"/>
        <v>46BOG7</v>
      </c>
      <c r="H2028" s="95">
        <v>46</v>
      </c>
      <c r="I2028" s="92" t="s">
        <v>146</v>
      </c>
      <c r="J2028" s="96">
        <v>464.06144399999999</v>
      </c>
      <c r="K2028" s="96"/>
      <c r="L2028" s="96"/>
    </row>
    <row r="2029" spans="2:12">
      <c r="B2029" s="91" t="str">
        <f t="shared" si="62"/>
        <v>Chinches x 100CCE-135-AMP-2014-7</v>
      </c>
      <c r="C2029" s="92" t="s">
        <v>713</v>
      </c>
      <c r="D2029" s="93">
        <v>7</v>
      </c>
      <c r="E2029" s="92" t="s">
        <v>714</v>
      </c>
      <c r="F2029" s="93" t="s">
        <v>669</v>
      </c>
      <c r="G2029" s="94" t="str">
        <f t="shared" si="63"/>
        <v>47BOG7</v>
      </c>
      <c r="H2029" s="95">
        <v>47</v>
      </c>
      <c r="I2029" s="92" t="s">
        <v>145</v>
      </c>
      <c r="J2029" s="96">
        <v>1170.2445458</v>
      </c>
      <c r="K2029" s="96"/>
      <c r="L2029" s="96"/>
    </row>
    <row r="2030" spans="2:12">
      <c r="B2030" s="91" t="str">
        <f t="shared" si="62"/>
        <v>ChinchonesCCE-135-AMP-2014-7</v>
      </c>
      <c r="C2030" s="92" t="s">
        <v>713</v>
      </c>
      <c r="D2030" s="93">
        <v>7</v>
      </c>
      <c r="E2030" s="92" t="s">
        <v>714</v>
      </c>
      <c r="F2030" s="93" t="s">
        <v>669</v>
      </c>
      <c r="G2030" s="94" t="str">
        <f t="shared" si="63"/>
        <v>48BOG7</v>
      </c>
      <c r="H2030" s="95">
        <v>48</v>
      </c>
      <c r="I2030" s="92" t="s">
        <v>144</v>
      </c>
      <c r="J2030" s="96">
        <v>1465.4605020000001</v>
      </c>
      <c r="K2030" s="96"/>
      <c r="L2030" s="96"/>
    </row>
    <row r="2031" spans="2:12">
      <c r="B2031" s="91" t="str">
        <f t="shared" si="62"/>
        <v>Cinta de empaqueCCE-135-AMP-2014-7</v>
      </c>
      <c r="C2031" s="92" t="s">
        <v>713</v>
      </c>
      <c r="D2031" s="93">
        <v>7</v>
      </c>
      <c r="E2031" s="92" t="s">
        <v>714</v>
      </c>
      <c r="F2031" s="93" t="s">
        <v>669</v>
      </c>
      <c r="G2031" s="94" t="str">
        <f t="shared" si="63"/>
        <v>49BOG7</v>
      </c>
      <c r="H2031" s="95">
        <v>49</v>
      </c>
      <c r="I2031" s="92" t="s">
        <v>142</v>
      </c>
      <c r="J2031" s="96">
        <v>3100.8294679999999</v>
      </c>
      <c r="K2031" s="96"/>
      <c r="L2031" s="96"/>
    </row>
    <row r="2032" spans="2:12">
      <c r="B2032" s="91" t="str">
        <f t="shared" si="62"/>
        <v>Cinta para enmascarar 12mmCCE-135-AMP-2014-7</v>
      </c>
      <c r="C2032" s="92" t="s">
        <v>713</v>
      </c>
      <c r="D2032" s="93">
        <v>7</v>
      </c>
      <c r="E2032" s="92" t="s">
        <v>714</v>
      </c>
      <c r="F2032" s="93" t="s">
        <v>669</v>
      </c>
      <c r="G2032" s="94" t="str">
        <f t="shared" si="63"/>
        <v>50BOG7</v>
      </c>
      <c r="H2032" s="95">
        <v>50</v>
      </c>
      <c r="I2032" s="92" t="s">
        <v>141</v>
      </c>
      <c r="J2032" s="96">
        <v>715.46474999999998</v>
      </c>
      <c r="K2032" s="96"/>
      <c r="L2032" s="96"/>
    </row>
    <row r="2033" spans="2:12">
      <c r="B2033" s="91" t="str">
        <f t="shared" si="62"/>
        <v>Cinta para enmascarar  24mmCCE-135-AMP-2014-7</v>
      </c>
      <c r="C2033" s="92" t="s">
        <v>713</v>
      </c>
      <c r="D2033" s="93">
        <v>7</v>
      </c>
      <c r="E2033" s="92" t="s">
        <v>714</v>
      </c>
      <c r="F2033" s="93" t="s">
        <v>669</v>
      </c>
      <c r="G2033" s="94" t="str">
        <f t="shared" si="63"/>
        <v>51BOG7</v>
      </c>
      <c r="H2033" s="95">
        <v>51</v>
      </c>
      <c r="I2033" s="92" t="s">
        <v>140</v>
      </c>
      <c r="J2033" s="96">
        <v>1450.9404987000003</v>
      </c>
      <c r="K2033" s="96"/>
      <c r="L2033" s="96"/>
    </row>
    <row r="2034" spans="2:12">
      <c r="B2034" s="91" t="str">
        <f t="shared" si="62"/>
        <v>Cinta transparenteCCE-135-AMP-2014-7</v>
      </c>
      <c r="C2034" s="92" t="s">
        <v>713</v>
      </c>
      <c r="D2034" s="93">
        <v>7</v>
      </c>
      <c r="E2034" s="92" t="s">
        <v>714</v>
      </c>
      <c r="F2034" s="93" t="s">
        <v>669</v>
      </c>
      <c r="G2034" s="94" t="str">
        <f t="shared" si="63"/>
        <v>52BOG7</v>
      </c>
      <c r="H2034" s="95">
        <v>52</v>
      </c>
      <c r="I2034" s="92" t="s">
        <v>139</v>
      </c>
      <c r="J2034" s="96">
        <v>530.96394999999995</v>
      </c>
      <c r="K2034" s="96"/>
      <c r="L2034" s="96"/>
    </row>
    <row r="2035" spans="2:12">
      <c r="B2035" s="91" t="str">
        <f t="shared" si="62"/>
        <v>Clip estándar pequeñoCCE-135-AMP-2014-7</v>
      </c>
      <c r="C2035" s="92" t="s">
        <v>713</v>
      </c>
      <c r="D2035" s="93">
        <v>7</v>
      </c>
      <c r="E2035" s="92" t="s">
        <v>714</v>
      </c>
      <c r="F2035" s="93" t="s">
        <v>669</v>
      </c>
      <c r="G2035" s="94" t="str">
        <f t="shared" si="63"/>
        <v>53BOG7</v>
      </c>
      <c r="H2035" s="95">
        <v>53</v>
      </c>
      <c r="I2035" s="92" t="s">
        <v>138</v>
      </c>
      <c r="J2035" s="96">
        <v>416.2757368</v>
      </c>
      <c r="K2035" s="96"/>
      <c r="L2035" s="96"/>
    </row>
    <row r="2036" spans="2:12">
      <c r="B2036" s="91" t="str">
        <f t="shared" si="62"/>
        <v>Clip mariposa  CCE-135-AMP-2014-7</v>
      </c>
      <c r="C2036" s="92" t="s">
        <v>713</v>
      </c>
      <c r="D2036" s="93">
        <v>7</v>
      </c>
      <c r="E2036" s="92" t="s">
        <v>714</v>
      </c>
      <c r="F2036" s="93" t="s">
        <v>669</v>
      </c>
      <c r="G2036" s="94" t="str">
        <f t="shared" si="63"/>
        <v>54BOG7</v>
      </c>
      <c r="H2036" s="95">
        <v>54</v>
      </c>
      <c r="I2036" s="92" t="s">
        <v>136</v>
      </c>
      <c r="J2036" s="96">
        <v>1395.8056843500001</v>
      </c>
      <c r="K2036" s="96"/>
      <c r="L2036" s="96"/>
    </row>
    <row r="2037" spans="2:12">
      <c r="B2037" s="91" t="str">
        <f t="shared" si="62"/>
        <v>Clip mariposa gigante CCE-135-AMP-2014-7</v>
      </c>
      <c r="C2037" s="92" t="s">
        <v>713</v>
      </c>
      <c r="D2037" s="93">
        <v>7</v>
      </c>
      <c r="E2037" s="92" t="s">
        <v>714</v>
      </c>
      <c r="F2037" s="93" t="s">
        <v>669</v>
      </c>
      <c r="G2037" s="94" t="str">
        <f t="shared" si="63"/>
        <v>55BOG7</v>
      </c>
      <c r="H2037" s="95">
        <v>55</v>
      </c>
      <c r="I2037" s="92" t="s">
        <v>134</v>
      </c>
      <c r="J2037" s="96">
        <v>1488.6620017499999</v>
      </c>
      <c r="K2037" s="96"/>
      <c r="L2037" s="96"/>
    </row>
    <row r="2038" spans="2:12">
      <c r="B2038" s="91" t="str">
        <f t="shared" si="62"/>
        <v>Manecilla doble clip 2 pulgCCE-135-AMP-2014-7</v>
      </c>
      <c r="C2038" s="92" t="s">
        <v>713</v>
      </c>
      <c r="D2038" s="93">
        <v>7</v>
      </c>
      <c r="E2038" s="92" t="s">
        <v>714</v>
      </c>
      <c r="F2038" s="93" t="s">
        <v>669</v>
      </c>
      <c r="G2038" s="94" t="str">
        <f t="shared" si="63"/>
        <v>56BOG7</v>
      </c>
      <c r="H2038" s="95">
        <v>56</v>
      </c>
      <c r="I2038" s="92" t="s">
        <v>1126</v>
      </c>
      <c r="J2038" s="96">
        <v>5019.7321350000002</v>
      </c>
      <c r="K2038" s="96"/>
      <c r="L2038" s="96"/>
    </row>
    <row r="2039" spans="2:12">
      <c r="B2039" s="91" t="str">
        <f t="shared" si="62"/>
        <v>Manecilla doble clip 1 PulgCCE-135-AMP-2014-7</v>
      </c>
      <c r="C2039" s="92" t="s">
        <v>713</v>
      </c>
      <c r="D2039" s="93">
        <v>7</v>
      </c>
      <c r="E2039" s="92" t="s">
        <v>714</v>
      </c>
      <c r="F2039" s="93" t="s">
        <v>669</v>
      </c>
      <c r="G2039" s="94" t="str">
        <f t="shared" si="63"/>
        <v>57BOG7</v>
      </c>
      <c r="H2039" s="95">
        <v>57</v>
      </c>
      <c r="I2039" s="92" t="s">
        <v>1122</v>
      </c>
      <c r="J2039" s="96">
        <v>1583.3313540000001</v>
      </c>
      <c r="K2039" s="96"/>
      <c r="L2039" s="96"/>
    </row>
    <row r="2040" spans="2:12">
      <c r="B2040" s="91" t="str">
        <f t="shared" si="62"/>
        <v>Manecilla doble clip Media pulgCCE-135-AMP-2014-7</v>
      </c>
      <c r="C2040" s="92" t="s">
        <v>713</v>
      </c>
      <c r="D2040" s="93">
        <v>7</v>
      </c>
      <c r="E2040" s="92" t="s">
        <v>714</v>
      </c>
      <c r="F2040" s="93" t="s">
        <v>669</v>
      </c>
      <c r="G2040" s="94" t="str">
        <f t="shared" si="63"/>
        <v>58BOG7</v>
      </c>
      <c r="H2040" s="95">
        <v>58</v>
      </c>
      <c r="I2040" s="92" t="s">
        <v>1124</v>
      </c>
      <c r="J2040" s="96">
        <v>917.50360899999998</v>
      </c>
      <c r="K2040" s="96"/>
      <c r="L2040" s="96"/>
    </row>
    <row r="2041" spans="2:12">
      <c r="B2041" s="91" t="str">
        <f t="shared" si="62"/>
        <v>Manecilla doble clip Tres Cuartos pulgCCE-135-AMP-2014-7</v>
      </c>
      <c r="C2041" s="92" t="s">
        <v>713</v>
      </c>
      <c r="D2041" s="93">
        <v>7</v>
      </c>
      <c r="E2041" s="92" t="s">
        <v>714</v>
      </c>
      <c r="F2041" s="93" t="s">
        <v>669</v>
      </c>
      <c r="G2041" s="94" t="str">
        <f t="shared" si="63"/>
        <v>59BOG7</v>
      </c>
      <c r="H2041" s="95">
        <v>59</v>
      </c>
      <c r="I2041" s="92" t="s">
        <v>1128</v>
      </c>
      <c r="J2041" s="96">
        <v>1121.3958624000002</v>
      </c>
      <c r="K2041" s="96"/>
      <c r="L2041" s="96"/>
    </row>
    <row r="2042" spans="2:12">
      <c r="B2042" s="91" t="str">
        <f t="shared" si="62"/>
        <v>ColoresCCE-135-AMP-2014-7</v>
      </c>
      <c r="C2042" s="92" t="s">
        <v>713</v>
      </c>
      <c r="D2042" s="93">
        <v>7</v>
      </c>
      <c r="E2042" s="92" t="s">
        <v>714</v>
      </c>
      <c r="F2042" s="93" t="s">
        <v>669</v>
      </c>
      <c r="G2042" s="94" t="str">
        <f t="shared" si="63"/>
        <v>60BOG7</v>
      </c>
      <c r="H2042" s="95">
        <v>60</v>
      </c>
      <c r="I2042" s="92" t="s">
        <v>129</v>
      </c>
      <c r="J2042" s="96">
        <v>2476.6087499999999</v>
      </c>
      <c r="K2042" s="96"/>
      <c r="L2042" s="96"/>
    </row>
    <row r="2043" spans="2:12">
      <c r="B2043" s="91" t="str">
        <f t="shared" si="62"/>
        <v>Corrector liquido en frascoCCE-135-AMP-2014-7</v>
      </c>
      <c r="C2043" s="92" t="s">
        <v>713</v>
      </c>
      <c r="D2043" s="93">
        <v>7</v>
      </c>
      <c r="E2043" s="92" t="s">
        <v>714</v>
      </c>
      <c r="F2043" s="93" t="s">
        <v>669</v>
      </c>
      <c r="G2043" s="94" t="str">
        <f t="shared" si="63"/>
        <v>61BOG7</v>
      </c>
      <c r="H2043" s="95">
        <v>61</v>
      </c>
      <c r="I2043" s="92" t="s">
        <v>127</v>
      </c>
      <c r="J2043" s="96">
        <v>914.34193619999996</v>
      </c>
      <c r="K2043" s="96"/>
      <c r="L2043" s="96"/>
    </row>
    <row r="2044" spans="2:12">
      <c r="B2044" s="91" t="str">
        <f t="shared" si="62"/>
        <v>Corrector líquido en lápizCCE-135-AMP-2014-7</v>
      </c>
      <c r="C2044" s="92" t="s">
        <v>713</v>
      </c>
      <c r="D2044" s="93">
        <v>7</v>
      </c>
      <c r="E2044" s="92" t="s">
        <v>714</v>
      </c>
      <c r="F2044" s="93" t="s">
        <v>669</v>
      </c>
      <c r="G2044" s="94" t="str">
        <f t="shared" si="63"/>
        <v>62BOG7</v>
      </c>
      <c r="H2044" s="95">
        <v>62</v>
      </c>
      <c r="I2044" s="92" t="s">
        <v>126</v>
      </c>
      <c r="J2044" s="96">
        <v>1200.7810006500001</v>
      </c>
      <c r="K2044" s="96"/>
      <c r="L2044" s="96"/>
    </row>
    <row r="2045" spans="2:12">
      <c r="B2045" s="91" t="str">
        <f t="shared" si="62"/>
        <v>Cosedora de oficina 30 hojasCCE-135-AMP-2014-7</v>
      </c>
      <c r="C2045" s="92" t="s">
        <v>713</v>
      </c>
      <c r="D2045" s="93">
        <v>7</v>
      </c>
      <c r="E2045" s="92" t="s">
        <v>714</v>
      </c>
      <c r="F2045" s="93" t="s">
        <v>669</v>
      </c>
      <c r="G2045" s="94" t="str">
        <f t="shared" si="63"/>
        <v>63BOG7</v>
      </c>
      <c r="H2045" s="95">
        <v>63</v>
      </c>
      <c r="I2045" s="92" t="s">
        <v>125</v>
      </c>
      <c r="J2045" s="96">
        <v>16937.750005000002</v>
      </c>
      <c r="K2045" s="96"/>
      <c r="L2045" s="96"/>
    </row>
    <row r="2046" spans="2:12">
      <c r="B2046" s="91" t="str">
        <f t="shared" si="62"/>
        <v>Cosedora de oficina 20 hojasCCE-135-AMP-2014-7</v>
      </c>
      <c r="C2046" s="92" t="s">
        <v>713</v>
      </c>
      <c r="D2046" s="93">
        <v>7</v>
      </c>
      <c r="E2046" s="92" t="s">
        <v>714</v>
      </c>
      <c r="F2046" s="93" t="s">
        <v>669</v>
      </c>
      <c r="G2046" s="94" t="str">
        <f t="shared" si="63"/>
        <v>64BOG7</v>
      </c>
      <c r="H2046" s="95">
        <v>64</v>
      </c>
      <c r="I2046" s="92" t="s">
        <v>124</v>
      </c>
      <c r="J2046" s="96">
        <v>9356.0774999999994</v>
      </c>
      <c r="K2046" s="96"/>
      <c r="L2046" s="96"/>
    </row>
    <row r="2047" spans="2:12">
      <c r="B2047" s="91" t="str">
        <f t="shared" si="62"/>
        <v>Cosedora eléctricaCCE-135-AMP-2014-7</v>
      </c>
      <c r="C2047" s="92" t="s">
        <v>713</v>
      </c>
      <c r="D2047" s="93">
        <v>7</v>
      </c>
      <c r="E2047" s="92" t="s">
        <v>714</v>
      </c>
      <c r="F2047" s="93" t="s">
        <v>669</v>
      </c>
      <c r="G2047" s="94" t="str">
        <f t="shared" si="63"/>
        <v>65BOG7</v>
      </c>
      <c r="H2047" s="95">
        <v>65</v>
      </c>
      <c r="I2047" s="92" t="s">
        <v>123</v>
      </c>
      <c r="J2047" s="96">
        <v>153979.54550000001</v>
      </c>
      <c r="K2047" s="96"/>
      <c r="L2047" s="96"/>
    </row>
    <row r="2048" spans="2:12">
      <c r="B2048" s="91" t="str">
        <f t="shared" si="62"/>
        <v>Cosedora industrialCCE-135-AMP-2014-7</v>
      </c>
      <c r="C2048" s="92" t="s">
        <v>713</v>
      </c>
      <c r="D2048" s="93">
        <v>7</v>
      </c>
      <c r="E2048" s="92" t="s">
        <v>714</v>
      </c>
      <c r="F2048" s="93" t="s">
        <v>669</v>
      </c>
      <c r="G2048" s="94" t="str">
        <f t="shared" si="63"/>
        <v>66BOG7</v>
      </c>
      <c r="H2048" s="95">
        <v>66</v>
      </c>
      <c r="I2048" s="92" t="s">
        <v>122</v>
      </c>
      <c r="J2048" s="96">
        <v>46193.863649999999</v>
      </c>
      <c r="K2048" s="96"/>
      <c r="L2048" s="96"/>
    </row>
    <row r="2049" spans="2:12">
      <c r="B2049" s="91" t="str">
        <f t="shared" si="62"/>
        <v>Cosedora semindustrialCCE-135-AMP-2014-7</v>
      </c>
      <c r="C2049" s="92" t="s">
        <v>713</v>
      </c>
      <c r="D2049" s="93">
        <v>7</v>
      </c>
      <c r="E2049" s="92" t="s">
        <v>714</v>
      </c>
      <c r="F2049" s="93" t="s">
        <v>669</v>
      </c>
      <c r="G2049" s="94" t="str">
        <f t="shared" si="63"/>
        <v>67BOG7</v>
      </c>
      <c r="H2049" s="95">
        <v>67</v>
      </c>
      <c r="I2049" s="92" t="s">
        <v>121</v>
      </c>
      <c r="J2049" s="96">
        <v>26176.522735000002</v>
      </c>
      <c r="K2049" s="96"/>
      <c r="L2049" s="96"/>
    </row>
    <row r="2050" spans="2:12">
      <c r="B2050" s="91" t="str">
        <f t="shared" ref="B2050:B2113" si="64">I2050&amp;E2050</f>
        <v>Cd-rCCE-135-AMP-2014-7</v>
      </c>
      <c r="C2050" s="92" t="s">
        <v>713</v>
      </c>
      <c r="D2050" s="93">
        <v>7</v>
      </c>
      <c r="E2050" s="92" t="s">
        <v>714</v>
      </c>
      <c r="F2050" s="93" t="s">
        <v>669</v>
      </c>
      <c r="G2050" s="94" t="str">
        <f t="shared" si="63"/>
        <v>68BOG7</v>
      </c>
      <c r="H2050" s="95">
        <v>68</v>
      </c>
      <c r="I2050" s="92" t="s">
        <v>120</v>
      </c>
      <c r="J2050" s="96">
        <v>32643.663646000001</v>
      </c>
      <c r="K2050" s="96"/>
      <c r="L2050" s="96"/>
    </row>
    <row r="2051" spans="2:12">
      <c r="B2051" s="91" t="str">
        <f t="shared" si="64"/>
        <v>Cd-rwCCE-135-AMP-2014-7</v>
      </c>
      <c r="C2051" s="92" t="s">
        <v>713</v>
      </c>
      <c r="D2051" s="93">
        <v>7</v>
      </c>
      <c r="E2051" s="92" t="s">
        <v>714</v>
      </c>
      <c r="F2051" s="93" t="s">
        <v>669</v>
      </c>
      <c r="G2051" s="94" t="str">
        <f t="shared" ref="G2051:G2114" si="65">H2051&amp;F2051&amp;D2051</f>
        <v>69BOG7</v>
      </c>
      <c r="H2051" s="95">
        <v>69</v>
      </c>
      <c r="I2051" s="92" t="s">
        <v>118</v>
      </c>
      <c r="J2051" s="96">
        <v>24020.809098000002</v>
      </c>
      <c r="K2051" s="96"/>
      <c r="L2051" s="96"/>
    </row>
    <row r="2052" spans="2:12">
      <c r="B2052" s="91" t="str">
        <f t="shared" si="64"/>
        <v>Dvd-rCCE-135-AMP-2014-7</v>
      </c>
      <c r="C2052" s="92" t="s">
        <v>713</v>
      </c>
      <c r="D2052" s="93">
        <v>7</v>
      </c>
      <c r="E2052" s="92" t="s">
        <v>714</v>
      </c>
      <c r="F2052" s="93" t="s">
        <v>669</v>
      </c>
      <c r="G2052" s="94" t="str">
        <f t="shared" si="65"/>
        <v>70BOG7</v>
      </c>
      <c r="H2052" s="95">
        <v>70</v>
      </c>
      <c r="I2052" s="92" t="s">
        <v>213</v>
      </c>
      <c r="J2052" s="96">
        <v>25714.5840985</v>
      </c>
      <c r="K2052" s="96"/>
      <c r="L2052" s="96"/>
    </row>
    <row r="2053" spans="2:12">
      <c r="B2053" s="91" t="str">
        <f t="shared" si="64"/>
        <v>Fechador de entintado manualCCE-135-AMP-2014-7</v>
      </c>
      <c r="C2053" s="92" t="s">
        <v>713</v>
      </c>
      <c r="D2053" s="93">
        <v>7</v>
      </c>
      <c r="E2053" s="92" t="s">
        <v>714</v>
      </c>
      <c r="F2053" s="93" t="s">
        <v>669</v>
      </c>
      <c r="G2053" s="94" t="str">
        <f t="shared" si="65"/>
        <v>71BOG7</v>
      </c>
      <c r="H2053" s="95">
        <v>71</v>
      </c>
      <c r="I2053" s="92" t="s">
        <v>115</v>
      </c>
      <c r="J2053" s="96">
        <v>3046.7791200000001</v>
      </c>
      <c r="K2053" s="96"/>
      <c r="L2053" s="96"/>
    </row>
    <row r="2054" spans="2:12">
      <c r="B2054" s="91" t="str">
        <f t="shared" si="64"/>
        <v>Gancho legajador plásticoCCE-135-AMP-2014-7</v>
      </c>
      <c r="C2054" s="92" t="s">
        <v>713</v>
      </c>
      <c r="D2054" s="93">
        <v>7</v>
      </c>
      <c r="E2054" s="92" t="s">
        <v>714</v>
      </c>
      <c r="F2054" s="93" t="s">
        <v>669</v>
      </c>
      <c r="G2054" s="94" t="str">
        <f t="shared" si="65"/>
        <v>72BOG7</v>
      </c>
      <c r="H2054" s="95">
        <v>72</v>
      </c>
      <c r="I2054" s="92" t="s">
        <v>114</v>
      </c>
      <c r="J2054" s="96">
        <v>8363.7441404000001</v>
      </c>
      <c r="K2054" s="96"/>
      <c r="L2054" s="96"/>
    </row>
    <row r="2055" spans="2:12">
      <c r="B2055" s="91" t="str">
        <f t="shared" si="64"/>
        <v>Grapa no. 23/10CCE-135-AMP-2014-7</v>
      </c>
      <c r="C2055" s="92" t="s">
        <v>713</v>
      </c>
      <c r="D2055" s="93">
        <v>7</v>
      </c>
      <c r="E2055" s="92" t="s">
        <v>714</v>
      </c>
      <c r="F2055" s="93" t="s">
        <v>669</v>
      </c>
      <c r="G2055" s="94" t="str">
        <f t="shared" si="65"/>
        <v>73BOG7</v>
      </c>
      <c r="H2055" s="95">
        <v>73</v>
      </c>
      <c r="I2055" s="92" t="s">
        <v>1112</v>
      </c>
      <c r="J2055" s="96">
        <v>2103.86</v>
      </c>
      <c r="K2055" s="96"/>
      <c r="L2055" s="96"/>
    </row>
    <row r="2056" spans="2:12">
      <c r="B2056" s="91" t="str">
        <f t="shared" si="64"/>
        <v>Grapa no. 26/6CCE-135-AMP-2014-7</v>
      </c>
      <c r="C2056" s="92" t="s">
        <v>713</v>
      </c>
      <c r="D2056" s="93">
        <v>7</v>
      </c>
      <c r="E2056" s="92" t="s">
        <v>714</v>
      </c>
      <c r="F2056" s="93" t="s">
        <v>669</v>
      </c>
      <c r="G2056" s="94" t="str">
        <f t="shared" si="65"/>
        <v>74BOG7</v>
      </c>
      <c r="H2056" s="95">
        <v>74</v>
      </c>
      <c r="I2056" s="92" t="s">
        <v>112</v>
      </c>
      <c r="J2056" s="96">
        <v>1861.21000065</v>
      </c>
      <c r="K2056" s="96"/>
      <c r="L2056" s="96"/>
    </row>
    <row r="2057" spans="2:12">
      <c r="B2057" s="91" t="str">
        <f t="shared" si="64"/>
        <v>Grapa no. 23/14CCE-135-AMP-2014-7</v>
      </c>
      <c r="C2057" s="92" t="s">
        <v>713</v>
      </c>
      <c r="D2057" s="93">
        <v>7</v>
      </c>
      <c r="E2057" s="92" t="s">
        <v>714</v>
      </c>
      <c r="F2057" s="93" t="s">
        <v>669</v>
      </c>
      <c r="G2057" s="94" t="str">
        <f t="shared" si="65"/>
        <v>75BOG7</v>
      </c>
      <c r="H2057" s="95">
        <v>75</v>
      </c>
      <c r="I2057" s="92" t="s">
        <v>1107</v>
      </c>
      <c r="J2057" s="96">
        <v>3537.4</v>
      </c>
      <c r="K2057" s="96"/>
      <c r="L2057" s="96"/>
    </row>
    <row r="2058" spans="2:12">
      <c r="B2058" s="91" t="str">
        <f t="shared" si="64"/>
        <v>Grapa no. 23/12CCE-135-AMP-2014-7</v>
      </c>
      <c r="C2058" s="92" t="s">
        <v>713</v>
      </c>
      <c r="D2058" s="93">
        <v>7</v>
      </c>
      <c r="E2058" s="92" t="s">
        <v>714</v>
      </c>
      <c r="F2058" s="93" t="s">
        <v>669</v>
      </c>
      <c r="G2058" s="94" t="str">
        <f t="shared" si="65"/>
        <v>76BOG7</v>
      </c>
      <c r="H2058" s="95">
        <v>76</v>
      </c>
      <c r="I2058" s="92" t="s">
        <v>1114</v>
      </c>
      <c r="J2058" s="96">
        <v>3164.5</v>
      </c>
      <c r="K2058" s="96"/>
      <c r="L2058" s="96"/>
    </row>
    <row r="2059" spans="2:12">
      <c r="B2059" s="91" t="str">
        <f t="shared" si="64"/>
        <v>Grapa no. 23/8CCE-135-AMP-2014-7</v>
      </c>
      <c r="C2059" s="92" t="s">
        <v>713</v>
      </c>
      <c r="D2059" s="93">
        <v>7</v>
      </c>
      <c r="E2059" s="92" t="s">
        <v>714</v>
      </c>
      <c r="F2059" s="93" t="s">
        <v>669</v>
      </c>
      <c r="G2059" s="94" t="str">
        <f t="shared" si="65"/>
        <v>77BOG7</v>
      </c>
      <c r="H2059" s="95">
        <v>77</v>
      </c>
      <c r="I2059" s="92" t="s">
        <v>1116</v>
      </c>
      <c r="J2059" s="96">
        <v>2016.3117513</v>
      </c>
      <c r="K2059" s="96"/>
      <c r="L2059" s="96"/>
    </row>
    <row r="2060" spans="2:12">
      <c r="B2060" s="91" t="str">
        <f t="shared" si="64"/>
        <v>Guillotina manual CCE-135-AMP-2014-7</v>
      </c>
      <c r="C2060" s="92" t="s">
        <v>713</v>
      </c>
      <c r="D2060" s="93">
        <v>7</v>
      </c>
      <c r="E2060" s="92" t="s">
        <v>714</v>
      </c>
      <c r="F2060" s="93" t="s">
        <v>669</v>
      </c>
      <c r="G2060" s="94" t="str">
        <f t="shared" si="65"/>
        <v>78BOG7</v>
      </c>
      <c r="H2060" s="95">
        <v>78</v>
      </c>
      <c r="I2060" s="92" t="s">
        <v>107</v>
      </c>
      <c r="J2060" s="96">
        <v>58337.895000000004</v>
      </c>
      <c r="K2060" s="96"/>
      <c r="L2060" s="96"/>
    </row>
    <row r="2061" spans="2:12">
      <c r="B2061" s="91" t="str">
        <f t="shared" si="64"/>
        <v>Lápiz de escritura mina negraCCE-135-AMP-2014-7</v>
      </c>
      <c r="C2061" s="92" t="s">
        <v>713</v>
      </c>
      <c r="D2061" s="93">
        <v>7</v>
      </c>
      <c r="E2061" s="92" t="s">
        <v>714</v>
      </c>
      <c r="F2061" s="93" t="s">
        <v>669</v>
      </c>
      <c r="G2061" s="94" t="str">
        <f t="shared" si="65"/>
        <v>79BOG7</v>
      </c>
      <c r="H2061" s="95">
        <v>79</v>
      </c>
      <c r="I2061" s="92" t="s">
        <v>106</v>
      </c>
      <c r="J2061" s="96">
        <v>2443.5873000000001</v>
      </c>
      <c r="K2061" s="96"/>
      <c r="L2061" s="96"/>
    </row>
    <row r="2062" spans="2:12">
      <c r="B2062" s="91" t="str">
        <f t="shared" si="64"/>
        <v>Lápiz de chequeo mina rojaCCE-135-AMP-2014-7</v>
      </c>
      <c r="C2062" s="92" t="s">
        <v>713</v>
      </c>
      <c r="D2062" s="93">
        <v>7</v>
      </c>
      <c r="E2062" s="92" t="s">
        <v>714</v>
      </c>
      <c r="F2062" s="93" t="s">
        <v>669</v>
      </c>
      <c r="G2062" s="94" t="str">
        <f t="shared" si="65"/>
        <v>80BOG7</v>
      </c>
      <c r="H2062" s="95">
        <v>80</v>
      </c>
      <c r="I2062" s="92" t="s">
        <v>105</v>
      </c>
      <c r="J2062" s="96">
        <v>4367.8352487000002</v>
      </c>
      <c r="K2062" s="96"/>
      <c r="L2062" s="96"/>
    </row>
    <row r="2063" spans="2:12">
      <c r="B2063" s="91" t="str">
        <f t="shared" si="64"/>
        <v>Marcador borrable desechableCCE-135-AMP-2014-7</v>
      </c>
      <c r="C2063" s="92" t="s">
        <v>713</v>
      </c>
      <c r="D2063" s="93">
        <v>7</v>
      </c>
      <c r="E2063" s="92" t="s">
        <v>714</v>
      </c>
      <c r="F2063" s="93" t="s">
        <v>669</v>
      </c>
      <c r="G2063" s="94" t="str">
        <f t="shared" si="65"/>
        <v>81BOG7</v>
      </c>
      <c r="H2063" s="95">
        <v>81</v>
      </c>
      <c r="I2063" s="92" t="s">
        <v>104</v>
      </c>
      <c r="J2063" s="96">
        <v>6731.8738756499997</v>
      </c>
      <c r="K2063" s="96"/>
      <c r="L2063" s="96"/>
    </row>
    <row r="2064" spans="2:12">
      <c r="B2064" s="91" t="str">
        <f t="shared" si="64"/>
        <v>Marcador borrable recargableCCE-135-AMP-2014-7</v>
      </c>
      <c r="C2064" s="92" t="s">
        <v>713</v>
      </c>
      <c r="D2064" s="93">
        <v>7</v>
      </c>
      <c r="E2064" s="92" t="s">
        <v>714</v>
      </c>
      <c r="F2064" s="93" t="s">
        <v>669</v>
      </c>
      <c r="G2064" s="94" t="str">
        <f t="shared" si="65"/>
        <v>82BOG7</v>
      </c>
      <c r="H2064" s="95">
        <v>82</v>
      </c>
      <c r="I2064" s="92" t="s">
        <v>103</v>
      </c>
      <c r="J2064" s="96">
        <v>13087.248185550001</v>
      </c>
      <c r="K2064" s="96"/>
      <c r="L2064" s="96"/>
    </row>
    <row r="2065" spans="2:12">
      <c r="B2065" s="91" t="str">
        <f t="shared" si="64"/>
        <v>Marcador permanente CCE-135-AMP-2014-7</v>
      </c>
      <c r="C2065" s="92" t="s">
        <v>713</v>
      </c>
      <c r="D2065" s="93">
        <v>7</v>
      </c>
      <c r="E2065" s="92" t="s">
        <v>714</v>
      </c>
      <c r="F2065" s="93" t="s">
        <v>669</v>
      </c>
      <c r="G2065" s="94" t="str">
        <f t="shared" si="65"/>
        <v>83BOG7</v>
      </c>
      <c r="H2065" s="95">
        <v>83</v>
      </c>
      <c r="I2065" s="92" t="s">
        <v>102</v>
      </c>
      <c r="J2065" s="96">
        <v>5085.3033000000005</v>
      </c>
      <c r="K2065" s="96"/>
      <c r="L2065" s="96"/>
    </row>
    <row r="2066" spans="2:12">
      <c r="B2066" s="91" t="str">
        <f t="shared" si="64"/>
        <v>Marcador permanente punta delgadaCCE-135-AMP-2014-7</v>
      </c>
      <c r="C2066" s="92" t="s">
        <v>713</v>
      </c>
      <c r="D2066" s="93">
        <v>7</v>
      </c>
      <c r="E2066" s="92" t="s">
        <v>714</v>
      </c>
      <c r="F2066" s="93" t="s">
        <v>669</v>
      </c>
      <c r="G2066" s="94" t="str">
        <f t="shared" si="65"/>
        <v>84BOG7</v>
      </c>
      <c r="H2066" s="95">
        <v>84</v>
      </c>
      <c r="I2066" s="92" t="s">
        <v>101</v>
      </c>
      <c r="J2066" s="96">
        <v>6991.7311970000001</v>
      </c>
      <c r="K2066" s="96"/>
      <c r="L2066" s="96"/>
    </row>
    <row r="2067" spans="2:12">
      <c r="B2067" s="91" t="str">
        <f t="shared" si="64"/>
        <v>PlumígrafoCCE-135-AMP-2014-7</v>
      </c>
      <c r="C2067" s="92" t="s">
        <v>713</v>
      </c>
      <c r="D2067" s="93">
        <v>7</v>
      </c>
      <c r="E2067" s="92" t="s">
        <v>714</v>
      </c>
      <c r="F2067" s="93" t="s">
        <v>669</v>
      </c>
      <c r="G2067" s="94" t="str">
        <f t="shared" si="65"/>
        <v>85BOG7</v>
      </c>
      <c r="H2067" s="95">
        <v>85</v>
      </c>
      <c r="I2067" s="92" t="s">
        <v>215</v>
      </c>
      <c r="J2067" s="96">
        <v>5253.4155019499995</v>
      </c>
      <c r="K2067" s="96"/>
      <c r="L2067" s="96"/>
    </row>
    <row r="2068" spans="2:12">
      <c r="B2068" s="91" t="str">
        <f t="shared" si="64"/>
        <v>Mina para portaminas 0,5mmCCE-135-AMP-2014-7</v>
      </c>
      <c r="C2068" s="92" t="s">
        <v>713</v>
      </c>
      <c r="D2068" s="93">
        <v>7</v>
      </c>
      <c r="E2068" s="92" t="s">
        <v>714</v>
      </c>
      <c r="F2068" s="93" t="s">
        <v>669</v>
      </c>
      <c r="G2068" s="94" t="str">
        <f t="shared" si="65"/>
        <v>86BOG7</v>
      </c>
      <c r="H2068" s="95">
        <v>86</v>
      </c>
      <c r="I2068" s="92" t="s">
        <v>1159</v>
      </c>
      <c r="J2068" s="96">
        <v>338.75500010000002</v>
      </c>
      <c r="K2068" s="96"/>
      <c r="L2068" s="96"/>
    </row>
    <row r="2069" spans="2:12">
      <c r="B2069" s="91" t="str">
        <f t="shared" si="64"/>
        <v>Mina para portaminas 0,7mmCCE-135-AMP-2014-7</v>
      </c>
      <c r="C2069" s="92" t="s">
        <v>713</v>
      </c>
      <c r="D2069" s="93">
        <v>7</v>
      </c>
      <c r="E2069" s="92" t="s">
        <v>714</v>
      </c>
      <c r="F2069" s="93" t="s">
        <v>669</v>
      </c>
      <c r="G2069" s="94" t="str">
        <f t="shared" si="65"/>
        <v>87BOG7</v>
      </c>
      <c r="H2069" s="95">
        <v>87</v>
      </c>
      <c r="I2069" s="92" t="s">
        <v>1165</v>
      </c>
      <c r="J2069" s="96">
        <v>338.75500010000002</v>
      </c>
      <c r="K2069" s="96"/>
      <c r="L2069" s="96"/>
    </row>
    <row r="2070" spans="2:12">
      <c r="B2070" s="91" t="str">
        <f t="shared" si="64"/>
        <v>Numerador entintado manual 6 dígitosCCE-135-AMP-2014-7</v>
      </c>
      <c r="C2070" s="92" t="s">
        <v>713</v>
      </c>
      <c r="D2070" s="93">
        <v>7</v>
      </c>
      <c r="E2070" s="92" t="s">
        <v>714</v>
      </c>
      <c r="F2070" s="93" t="s">
        <v>669</v>
      </c>
      <c r="G2070" s="94" t="str">
        <f t="shared" si="65"/>
        <v>88BOG7</v>
      </c>
      <c r="H2070" s="95">
        <v>88</v>
      </c>
      <c r="I2070" s="92" t="s">
        <v>97</v>
      </c>
      <c r="J2070" s="96">
        <v>2559.2462390000001</v>
      </c>
      <c r="K2070" s="96"/>
      <c r="L2070" s="96"/>
    </row>
    <row r="2071" spans="2:12">
      <c r="B2071" s="91" t="str">
        <f t="shared" si="64"/>
        <v>Numerador entintado manual 8 dígitosCCE-135-AMP-2014-7</v>
      </c>
      <c r="C2071" s="92" t="s">
        <v>713</v>
      </c>
      <c r="D2071" s="93">
        <v>7</v>
      </c>
      <c r="E2071" s="92" t="s">
        <v>714</v>
      </c>
      <c r="F2071" s="93" t="s">
        <v>669</v>
      </c>
      <c r="G2071" s="94" t="str">
        <f t="shared" si="65"/>
        <v>89BOG7</v>
      </c>
      <c r="H2071" s="95">
        <v>89</v>
      </c>
      <c r="I2071" s="92" t="s">
        <v>96</v>
      </c>
      <c r="J2071" s="96">
        <v>2309.6931825000001</v>
      </c>
      <c r="K2071" s="96"/>
      <c r="L2071" s="96"/>
    </row>
    <row r="2072" spans="2:12">
      <c r="B2072" s="91" t="str">
        <f t="shared" si="64"/>
        <v>Numerador entintado manual 13 dígitosCCE-135-AMP-2014-7</v>
      </c>
      <c r="C2072" s="92" t="s">
        <v>713</v>
      </c>
      <c r="D2072" s="93">
        <v>7</v>
      </c>
      <c r="E2072" s="92" t="s">
        <v>714</v>
      </c>
      <c r="F2072" s="93" t="s">
        <v>669</v>
      </c>
      <c r="G2072" s="94" t="str">
        <f t="shared" si="65"/>
        <v>90BOG7</v>
      </c>
      <c r="H2072" s="95">
        <v>90</v>
      </c>
      <c r="I2072" s="92" t="s">
        <v>95</v>
      </c>
      <c r="J2072" s="96">
        <v>10778.568185</v>
      </c>
      <c r="K2072" s="96"/>
      <c r="L2072" s="96"/>
    </row>
    <row r="2073" spans="2:12">
      <c r="B2073" s="91" t="str">
        <f t="shared" si="64"/>
        <v>PadmouseCCE-135-AMP-2014-7</v>
      </c>
      <c r="C2073" s="92" t="s">
        <v>713</v>
      </c>
      <c r="D2073" s="93">
        <v>7</v>
      </c>
      <c r="E2073" s="92" t="s">
        <v>714</v>
      </c>
      <c r="F2073" s="93" t="s">
        <v>669</v>
      </c>
      <c r="G2073" s="94" t="str">
        <f t="shared" si="65"/>
        <v>91BOG7</v>
      </c>
      <c r="H2073" s="95">
        <v>91</v>
      </c>
      <c r="I2073" s="92" t="s">
        <v>94</v>
      </c>
      <c r="J2073" s="96">
        <v>5586.1286250000003</v>
      </c>
      <c r="K2073" s="96"/>
      <c r="L2073" s="96"/>
    </row>
    <row r="2074" spans="2:12">
      <c r="B2074" s="91" t="str">
        <f t="shared" si="64"/>
        <v>Pegante en barraCCE-135-AMP-2014-7</v>
      </c>
      <c r="C2074" s="92" t="s">
        <v>713</v>
      </c>
      <c r="D2074" s="93">
        <v>7</v>
      </c>
      <c r="E2074" s="92" t="s">
        <v>714</v>
      </c>
      <c r="F2074" s="93" t="s">
        <v>669</v>
      </c>
      <c r="G2074" s="94" t="str">
        <f t="shared" si="65"/>
        <v>92BOG7</v>
      </c>
      <c r="H2074" s="95">
        <v>92</v>
      </c>
      <c r="I2074" s="92" t="s">
        <v>93</v>
      </c>
      <c r="J2074" s="96">
        <v>2217.9407249999999</v>
      </c>
      <c r="K2074" s="96"/>
      <c r="L2074" s="96"/>
    </row>
    <row r="2075" spans="2:12">
      <c r="B2075" s="91" t="str">
        <f t="shared" si="64"/>
        <v>Pegante líquido 225gCCE-135-AMP-2014-7</v>
      </c>
      <c r="C2075" s="92" t="s">
        <v>713</v>
      </c>
      <c r="D2075" s="93">
        <v>7</v>
      </c>
      <c r="E2075" s="92" t="s">
        <v>714</v>
      </c>
      <c r="F2075" s="93" t="s">
        <v>669</v>
      </c>
      <c r="G2075" s="94" t="str">
        <f t="shared" si="65"/>
        <v>93BOG7</v>
      </c>
      <c r="H2075" s="95">
        <v>93</v>
      </c>
      <c r="I2075" s="92" t="s">
        <v>92</v>
      </c>
      <c r="J2075" s="96">
        <v>1802.56390545</v>
      </c>
      <c r="K2075" s="96"/>
      <c r="L2075" s="96"/>
    </row>
    <row r="2076" spans="2:12">
      <c r="B2076" s="91" t="str">
        <f t="shared" si="64"/>
        <v>Pegante líquido 4000gCCE-135-AMP-2014-7</v>
      </c>
      <c r="C2076" s="92" t="s">
        <v>713</v>
      </c>
      <c r="D2076" s="93">
        <v>7</v>
      </c>
      <c r="E2076" s="92" t="s">
        <v>714</v>
      </c>
      <c r="F2076" s="93" t="s">
        <v>669</v>
      </c>
      <c r="G2076" s="94" t="str">
        <f t="shared" si="65"/>
        <v>94BOG7</v>
      </c>
      <c r="H2076" s="95">
        <v>94</v>
      </c>
      <c r="I2076" s="92" t="s">
        <v>91</v>
      </c>
      <c r="J2076" s="96">
        <v>22519.528184999999</v>
      </c>
      <c r="K2076" s="96"/>
      <c r="L2076" s="96"/>
    </row>
    <row r="2077" spans="2:12">
      <c r="B2077" s="91" t="str">
        <f t="shared" si="64"/>
        <v>Perforadora 1 huecoCCE-135-AMP-2014-7</v>
      </c>
      <c r="C2077" s="92" t="s">
        <v>713</v>
      </c>
      <c r="D2077" s="93">
        <v>7</v>
      </c>
      <c r="E2077" s="92" t="s">
        <v>714</v>
      </c>
      <c r="F2077" s="93" t="s">
        <v>669</v>
      </c>
      <c r="G2077" s="94" t="str">
        <f t="shared" si="65"/>
        <v>95BOG7</v>
      </c>
      <c r="H2077" s="95">
        <v>95</v>
      </c>
      <c r="I2077" s="92" t="s">
        <v>90</v>
      </c>
      <c r="J2077" s="96">
        <v>2094.1218187999998</v>
      </c>
      <c r="K2077" s="96"/>
      <c r="L2077" s="96"/>
    </row>
    <row r="2078" spans="2:12">
      <c r="B2078" s="91" t="str">
        <f t="shared" si="64"/>
        <v>Perforadora Industrial 2 huecos CCE-135-AMP-2014-7</v>
      </c>
      <c r="C2078" s="92" t="s">
        <v>713</v>
      </c>
      <c r="D2078" s="93">
        <v>7</v>
      </c>
      <c r="E2078" s="92" t="s">
        <v>714</v>
      </c>
      <c r="F2078" s="93" t="s">
        <v>669</v>
      </c>
      <c r="G2078" s="94" t="str">
        <f t="shared" si="65"/>
        <v>96BOG7</v>
      </c>
      <c r="H2078" s="95">
        <v>96</v>
      </c>
      <c r="I2078" s="92" t="s">
        <v>89</v>
      </c>
      <c r="J2078" s="96">
        <v>160138.73000000001</v>
      </c>
      <c r="K2078" s="96"/>
      <c r="L2078" s="96"/>
    </row>
    <row r="2079" spans="2:12">
      <c r="B2079" s="91" t="str">
        <f t="shared" si="64"/>
        <v>Perforadora Semindustrial 2 huecos CCE-135-AMP-2014-7</v>
      </c>
      <c r="C2079" s="92" t="s">
        <v>713</v>
      </c>
      <c r="D2079" s="93">
        <v>7</v>
      </c>
      <c r="E2079" s="92" t="s">
        <v>714</v>
      </c>
      <c r="F2079" s="93" t="s">
        <v>669</v>
      </c>
      <c r="G2079" s="94" t="str">
        <f t="shared" si="65"/>
        <v>97BOG7</v>
      </c>
      <c r="H2079" s="95">
        <v>97</v>
      </c>
      <c r="I2079" s="92" t="s">
        <v>88</v>
      </c>
      <c r="J2079" s="96">
        <v>21353.870999999999</v>
      </c>
      <c r="K2079" s="96"/>
      <c r="L2079" s="96"/>
    </row>
    <row r="2080" spans="2:12">
      <c r="B2080" s="91" t="str">
        <f t="shared" si="64"/>
        <v>Perforadora para Oficina de 2 huecos CCE-135-AMP-2014-7</v>
      </c>
      <c r="C2080" s="92" t="s">
        <v>713</v>
      </c>
      <c r="D2080" s="93">
        <v>7</v>
      </c>
      <c r="E2080" s="92" t="s">
        <v>714</v>
      </c>
      <c r="F2080" s="93" t="s">
        <v>669</v>
      </c>
      <c r="G2080" s="94" t="str">
        <f t="shared" si="65"/>
        <v>98BOG7</v>
      </c>
      <c r="H2080" s="95">
        <v>98</v>
      </c>
      <c r="I2080" s="92" t="s">
        <v>87</v>
      </c>
      <c r="J2080" s="96">
        <v>8618.6</v>
      </c>
      <c r="K2080" s="96"/>
      <c r="L2080" s="96"/>
    </row>
    <row r="2081" spans="2:12">
      <c r="B2081" s="91" t="str">
        <f t="shared" si="64"/>
        <v>Perforadora 3 huecosCCE-135-AMP-2014-7</v>
      </c>
      <c r="C2081" s="92" t="s">
        <v>713</v>
      </c>
      <c r="D2081" s="93">
        <v>7</v>
      </c>
      <c r="E2081" s="92" t="s">
        <v>714</v>
      </c>
      <c r="F2081" s="93" t="s">
        <v>669</v>
      </c>
      <c r="G2081" s="94" t="str">
        <f t="shared" si="65"/>
        <v>99BOG7</v>
      </c>
      <c r="H2081" s="95">
        <v>99</v>
      </c>
      <c r="I2081" s="92" t="s">
        <v>584</v>
      </c>
      <c r="J2081" s="96">
        <v>22014.3</v>
      </c>
      <c r="K2081" s="96"/>
      <c r="L2081" s="96"/>
    </row>
    <row r="2082" spans="2:12">
      <c r="B2082" s="91" t="str">
        <f t="shared" si="64"/>
        <v>Pilas alcalinas AA no recargablesCCE-135-AMP-2014-7</v>
      </c>
      <c r="C2082" s="92" t="s">
        <v>713</v>
      </c>
      <c r="D2082" s="93">
        <v>7</v>
      </c>
      <c r="E2082" s="92" t="s">
        <v>714</v>
      </c>
      <c r="F2082" s="93" t="s">
        <v>669</v>
      </c>
      <c r="G2082" s="94" t="str">
        <f t="shared" si="65"/>
        <v>100BOG7</v>
      </c>
      <c r="H2082" s="95">
        <v>100</v>
      </c>
      <c r="I2082" s="92" t="s">
        <v>85</v>
      </c>
      <c r="J2082" s="96">
        <v>2071.3475013000002</v>
      </c>
      <c r="K2082" s="96"/>
      <c r="L2082" s="96"/>
    </row>
    <row r="2083" spans="2:12">
      <c r="B2083" s="91" t="str">
        <f t="shared" si="64"/>
        <v>Pilas alcalinas AAA no recargablesCCE-135-AMP-2014-7</v>
      </c>
      <c r="C2083" s="92" t="s">
        <v>713</v>
      </c>
      <c r="D2083" s="93">
        <v>7</v>
      </c>
      <c r="E2083" s="92" t="s">
        <v>714</v>
      </c>
      <c r="F2083" s="93" t="s">
        <v>669</v>
      </c>
      <c r="G2083" s="94" t="str">
        <f t="shared" si="65"/>
        <v>101BOG7</v>
      </c>
      <c r="H2083" s="95">
        <v>101</v>
      </c>
      <c r="I2083" s="92" t="s">
        <v>84</v>
      </c>
      <c r="J2083" s="96">
        <v>2153.9011263000002</v>
      </c>
      <c r="K2083" s="96"/>
      <c r="L2083" s="96"/>
    </row>
    <row r="2084" spans="2:12">
      <c r="B2084" s="91" t="str">
        <f t="shared" si="64"/>
        <v>PortalápizCCE-135-AMP-2014-7</v>
      </c>
      <c r="C2084" s="92" t="s">
        <v>713</v>
      </c>
      <c r="D2084" s="93">
        <v>7</v>
      </c>
      <c r="E2084" s="92" t="s">
        <v>714</v>
      </c>
      <c r="F2084" s="93" t="s">
        <v>669</v>
      </c>
      <c r="G2084" s="94" t="str">
        <f t="shared" si="65"/>
        <v>102BOG7</v>
      </c>
      <c r="H2084" s="95">
        <v>102</v>
      </c>
      <c r="I2084" s="92" t="s">
        <v>82</v>
      </c>
      <c r="J2084" s="96">
        <v>2751.4520439999997</v>
      </c>
      <c r="K2084" s="96"/>
      <c r="L2084" s="96"/>
    </row>
    <row r="2085" spans="2:12">
      <c r="B2085" s="91" t="str">
        <f t="shared" si="64"/>
        <v>Portaminas 0,7mmCCE-135-AMP-2014-7</v>
      </c>
      <c r="C2085" s="92" t="s">
        <v>713</v>
      </c>
      <c r="D2085" s="93">
        <v>7</v>
      </c>
      <c r="E2085" s="92" t="s">
        <v>714</v>
      </c>
      <c r="F2085" s="93" t="s">
        <v>669</v>
      </c>
      <c r="G2085" s="94" t="str">
        <f t="shared" si="65"/>
        <v>103BOG7</v>
      </c>
      <c r="H2085" s="95">
        <v>103</v>
      </c>
      <c r="I2085" s="92" t="s">
        <v>81</v>
      </c>
      <c r="J2085" s="96">
        <v>9019.2587100000001</v>
      </c>
      <c r="K2085" s="96"/>
      <c r="L2085" s="96"/>
    </row>
    <row r="2086" spans="2:12">
      <c r="B2086" s="91" t="str">
        <f t="shared" si="64"/>
        <v>Portaminas 0,5mmCCE-135-AMP-2014-7</v>
      </c>
      <c r="C2086" s="92" t="s">
        <v>713</v>
      </c>
      <c r="D2086" s="93">
        <v>7</v>
      </c>
      <c r="E2086" s="92" t="s">
        <v>714</v>
      </c>
      <c r="F2086" s="93" t="s">
        <v>669</v>
      </c>
      <c r="G2086" s="94" t="str">
        <f t="shared" si="65"/>
        <v>104BOG7</v>
      </c>
      <c r="H2086" s="95">
        <v>104</v>
      </c>
      <c r="I2086" s="92" t="s">
        <v>80</v>
      </c>
      <c r="J2086" s="96">
        <v>7474.8565006500003</v>
      </c>
      <c r="K2086" s="96"/>
      <c r="L2086" s="96"/>
    </row>
    <row r="2087" spans="2:12">
      <c r="B2087" s="91" t="str">
        <f t="shared" si="64"/>
        <v>ReglaCCE-135-AMP-2014-7</v>
      </c>
      <c r="C2087" s="92" t="s">
        <v>713</v>
      </c>
      <c r="D2087" s="93">
        <v>7</v>
      </c>
      <c r="E2087" s="92" t="s">
        <v>714</v>
      </c>
      <c r="F2087" s="93" t="s">
        <v>669</v>
      </c>
      <c r="G2087" s="94" t="str">
        <f t="shared" si="65"/>
        <v>105BOG7</v>
      </c>
      <c r="H2087" s="95">
        <v>105</v>
      </c>
      <c r="I2087" s="92" t="s">
        <v>79</v>
      </c>
      <c r="J2087" s="96">
        <v>608.69539499999996</v>
      </c>
      <c r="K2087" s="96"/>
      <c r="L2087" s="96"/>
    </row>
    <row r="2088" spans="2:12">
      <c r="B2088" s="91" t="str">
        <f t="shared" si="64"/>
        <v>Repuesto bisturí 18mmCCE-135-AMP-2014-7</v>
      </c>
      <c r="C2088" s="92" t="s">
        <v>713</v>
      </c>
      <c r="D2088" s="93">
        <v>7</v>
      </c>
      <c r="E2088" s="92" t="s">
        <v>714</v>
      </c>
      <c r="F2088" s="93" t="s">
        <v>669</v>
      </c>
      <c r="G2088" s="94" t="str">
        <f t="shared" si="65"/>
        <v>106BOG7</v>
      </c>
      <c r="H2088" s="95">
        <v>106</v>
      </c>
      <c r="I2088" s="92" t="s">
        <v>78</v>
      </c>
      <c r="J2088" s="96">
        <v>923.87727299999995</v>
      </c>
      <c r="K2088" s="96"/>
      <c r="L2088" s="96"/>
    </row>
    <row r="2089" spans="2:12">
      <c r="B2089" s="91" t="str">
        <f t="shared" si="64"/>
        <v>Repuesto bisturí 9mmCCE-135-AMP-2014-7</v>
      </c>
      <c r="C2089" s="92" t="s">
        <v>713</v>
      </c>
      <c r="D2089" s="93">
        <v>7</v>
      </c>
      <c r="E2089" s="92" t="s">
        <v>714</v>
      </c>
      <c r="F2089" s="93" t="s">
        <v>669</v>
      </c>
      <c r="G2089" s="94" t="str">
        <f t="shared" si="65"/>
        <v>107BOG7</v>
      </c>
      <c r="H2089" s="95">
        <v>107</v>
      </c>
      <c r="I2089" s="92" t="s">
        <v>77</v>
      </c>
      <c r="J2089" s="96">
        <v>385.48087600000002</v>
      </c>
      <c r="K2089" s="96"/>
      <c r="L2089" s="96"/>
    </row>
    <row r="2090" spans="2:12">
      <c r="B2090" s="91" t="str">
        <f t="shared" si="64"/>
        <v>Resaltador desechableCCE-135-AMP-2014-7</v>
      </c>
      <c r="C2090" s="92" t="s">
        <v>713</v>
      </c>
      <c r="D2090" s="93">
        <v>7</v>
      </c>
      <c r="E2090" s="92" t="s">
        <v>714</v>
      </c>
      <c r="F2090" s="93" t="s">
        <v>669</v>
      </c>
      <c r="G2090" s="94" t="str">
        <f t="shared" si="65"/>
        <v>108BOG7</v>
      </c>
      <c r="H2090" s="95">
        <v>108</v>
      </c>
      <c r="I2090" s="92" t="s">
        <v>75</v>
      </c>
      <c r="J2090" s="96">
        <v>5919.1840179999999</v>
      </c>
      <c r="K2090" s="96"/>
      <c r="L2090" s="96"/>
    </row>
    <row r="2091" spans="2:12">
      <c r="B2091" s="91" t="str">
        <f t="shared" si="64"/>
        <v>Rotulo adhesivo matriz  x 480CCE-135-AMP-2014-7</v>
      </c>
      <c r="C2091" s="92" t="s">
        <v>713</v>
      </c>
      <c r="D2091" s="93">
        <v>7</v>
      </c>
      <c r="E2091" s="92" t="s">
        <v>714</v>
      </c>
      <c r="F2091" s="93" t="s">
        <v>669</v>
      </c>
      <c r="G2091" s="94" t="str">
        <f t="shared" si="65"/>
        <v>109BOG7</v>
      </c>
      <c r="H2091" s="95">
        <v>109</v>
      </c>
      <c r="I2091" s="92" t="s">
        <v>73</v>
      </c>
      <c r="J2091" s="96">
        <v>4342.2231830999999</v>
      </c>
      <c r="K2091" s="96"/>
      <c r="L2091" s="96"/>
    </row>
    <row r="2092" spans="2:12">
      <c r="B2092" s="91" t="str">
        <f t="shared" si="64"/>
        <v>Rotulo adhesivo matriz x 1080CCE-135-AMP-2014-7</v>
      </c>
      <c r="C2092" s="92" t="s">
        <v>713</v>
      </c>
      <c r="D2092" s="93">
        <v>7</v>
      </c>
      <c r="E2092" s="92" t="s">
        <v>714</v>
      </c>
      <c r="F2092" s="93" t="s">
        <v>669</v>
      </c>
      <c r="G2092" s="94" t="str">
        <f t="shared" si="65"/>
        <v>110BOG7</v>
      </c>
      <c r="H2092" s="95">
        <v>110</v>
      </c>
      <c r="I2092" s="92" t="s">
        <v>72</v>
      </c>
      <c r="J2092" s="96">
        <v>8037.7322750999992</v>
      </c>
      <c r="K2092" s="96"/>
      <c r="L2092" s="96"/>
    </row>
    <row r="2093" spans="2:12">
      <c r="B2093" s="91" t="str">
        <f t="shared" si="64"/>
        <v>Rotulo adhesivo por hojaCCE-135-AMP-2014-7</v>
      </c>
      <c r="C2093" s="92" t="s">
        <v>713</v>
      </c>
      <c r="D2093" s="93">
        <v>7</v>
      </c>
      <c r="E2093" s="92" t="s">
        <v>714</v>
      </c>
      <c r="F2093" s="93" t="s">
        <v>669</v>
      </c>
      <c r="G2093" s="94" t="str">
        <f t="shared" si="65"/>
        <v>111BOG7</v>
      </c>
      <c r="H2093" s="95">
        <v>111</v>
      </c>
      <c r="I2093" s="92" t="s">
        <v>218</v>
      </c>
      <c r="J2093" s="96">
        <v>8869.2218208000013</v>
      </c>
      <c r="K2093" s="96"/>
      <c r="L2093" s="96"/>
    </row>
    <row r="2094" spans="2:12">
      <c r="B2094" s="91" t="str">
        <f t="shared" si="64"/>
        <v>Sacaganchos para grapaCCE-135-AMP-2014-7</v>
      </c>
      <c r="C2094" s="92" t="s">
        <v>713</v>
      </c>
      <c r="D2094" s="93">
        <v>7</v>
      </c>
      <c r="E2094" s="92" t="s">
        <v>714</v>
      </c>
      <c r="F2094" s="93" t="s">
        <v>669</v>
      </c>
      <c r="G2094" s="94" t="str">
        <f t="shared" si="65"/>
        <v>112BOG7</v>
      </c>
      <c r="H2094" s="95">
        <v>112</v>
      </c>
      <c r="I2094" s="92" t="s">
        <v>70</v>
      </c>
      <c r="J2094" s="96">
        <v>961.87080990000004</v>
      </c>
      <c r="K2094" s="96"/>
      <c r="L2094" s="96"/>
    </row>
    <row r="2095" spans="2:12">
      <c r="B2095" s="91" t="str">
        <f t="shared" si="64"/>
        <v>Guía en cartulina oficioCCE-135-AMP-2014-7</v>
      </c>
      <c r="C2095" s="92" t="s">
        <v>713</v>
      </c>
      <c r="D2095" s="93">
        <v>7</v>
      </c>
      <c r="E2095" s="92" t="s">
        <v>714</v>
      </c>
      <c r="F2095" s="93" t="s">
        <v>669</v>
      </c>
      <c r="G2095" s="94" t="str">
        <f t="shared" si="65"/>
        <v>113BOG7</v>
      </c>
      <c r="H2095" s="95">
        <v>113</v>
      </c>
      <c r="I2095" s="92" t="s">
        <v>69</v>
      </c>
      <c r="J2095" s="96">
        <v>631.8471004999999</v>
      </c>
      <c r="K2095" s="96"/>
      <c r="L2095" s="96"/>
    </row>
    <row r="2096" spans="2:12">
      <c r="B2096" s="91" t="str">
        <f t="shared" si="64"/>
        <v>Guía en cartulina cartaCCE-135-AMP-2014-7</v>
      </c>
      <c r="C2096" s="92" t="s">
        <v>713</v>
      </c>
      <c r="D2096" s="93">
        <v>7</v>
      </c>
      <c r="E2096" s="92" t="s">
        <v>714</v>
      </c>
      <c r="F2096" s="93" t="s">
        <v>669</v>
      </c>
      <c r="G2096" s="94" t="str">
        <f t="shared" si="65"/>
        <v>114BOG7</v>
      </c>
      <c r="H2096" s="95">
        <v>114</v>
      </c>
      <c r="I2096" s="92" t="s">
        <v>68</v>
      </c>
      <c r="J2096" s="96">
        <v>521.58480989999998</v>
      </c>
      <c r="K2096" s="96"/>
      <c r="L2096" s="96"/>
    </row>
    <row r="2097" spans="2:12">
      <c r="B2097" s="91" t="str">
        <f t="shared" si="64"/>
        <v>Separador plástico oficioCCE-135-AMP-2014-7</v>
      </c>
      <c r="C2097" s="92" t="s">
        <v>713</v>
      </c>
      <c r="D2097" s="93">
        <v>7</v>
      </c>
      <c r="E2097" s="92" t="s">
        <v>714</v>
      </c>
      <c r="F2097" s="93" t="s">
        <v>669</v>
      </c>
      <c r="G2097" s="94" t="str">
        <f t="shared" si="65"/>
        <v>115BOG7</v>
      </c>
      <c r="H2097" s="95">
        <v>115</v>
      </c>
      <c r="I2097" s="92" t="s">
        <v>67</v>
      </c>
      <c r="J2097" s="96">
        <v>1088.2108776</v>
      </c>
      <c r="K2097" s="96"/>
      <c r="L2097" s="96"/>
    </row>
    <row r="2098" spans="2:12">
      <c r="B2098" s="91" t="str">
        <f t="shared" si="64"/>
        <v>Separador plástico cartaCCE-135-AMP-2014-7</v>
      </c>
      <c r="C2098" s="92" t="s">
        <v>713</v>
      </c>
      <c r="D2098" s="93">
        <v>7</v>
      </c>
      <c r="E2098" s="92" t="s">
        <v>714</v>
      </c>
      <c r="F2098" s="93" t="s">
        <v>669</v>
      </c>
      <c r="G2098" s="94" t="str">
        <f t="shared" si="65"/>
        <v>116BOG7</v>
      </c>
      <c r="H2098" s="95">
        <v>116</v>
      </c>
      <c r="I2098" s="92" t="s">
        <v>66</v>
      </c>
      <c r="J2098" s="96">
        <v>943.11462630000005</v>
      </c>
      <c r="K2098" s="96"/>
      <c r="L2098" s="96"/>
    </row>
    <row r="2099" spans="2:12">
      <c r="B2099" s="91" t="str">
        <f t="shared" si="64"/>
        <v>Tablero en acrílico CCE-135-AMP-2014-7</v>
      </c>
      <c r="C2099" s="92" t="s">
        <v>713</v>
      </c>
      <c r="D2099" s="93">
        <v>7</v>
      </c>
      <c r="E2099" s="92" t="s">
        <v>714</v>
      </c>
      <c r="F2099" s="93" t="s">
        <v>669</v>
      </c>
      <c r="G2099" s="94" t="str">
        <f t="shared" si="65"/>
        <v>117BOG7</v>
      </c>
      <c r="H2099" s="95">
        <v>117</v>
      </c>
      <c r="I2099" s="92" t="s">
        <v>64</v>
      </c>
      <c r="J2099" s="96">
        <v>51733.605000000003</v>
      </c>
      <c r="K2099" s="96"/>
      <c r="L2099" s="96"/>
    </row>
    <row r="2100" spans="2:12">
      <c r="B2100" s="91" t="str">
        <f t="shared" si="64"/>
        <v>Tablero en corcho 60 x 45 cmCCE-135-AMP-2014-7</v>
      </c>
      <c r="C2100" s="92" t="s">
        <v>713</v>
      </c>
      <c r="D2100" s="93">
        <v>7</v>
      </c>
      <c r="E2100" s="92" t="s">
        <v>714</v>
      </c>
      <c r="F2100" s="93" t="s">
        <v>669</v>
      </c>
      <c r="G2100" s="94" t="str">
        <f t="shared" si="65"/>
        <v>118BOG7</v>
      </c>
      <c r="H2100" s="95">
        <v>118</v>
      </c>
      <c r="I2100" s="92" t="s">
        <v>63</v>
      </c>
      <c r="J2100" s="96">
        <v>22234.442999999999</v>
      </c>
      <c r="K2100" s="96"/>
      <c r="L2100" s="96"/>
    </row>
    <row r="2101" spans="2:12">
      <c r="B2101" s="91" t="str">
        <f t="shared" si="64"/>
        <v>Tablero en corcho 80 x 120 cmsCCE-135-AMP-2014-7</v>
      </c>
      <c r="C2101" s="92" t="s">
        <v>713</v>
      </c>
      <c r="D2101" s="93">
        <v>7</v>
      </c>
      <c r="E2101" s="92" t="s">
        <v>714</v>
      </c>
      <c r="F2101" s="93" t="s">
        <v>669</v>
      </c>
      <c r="G2101" s="94" t="str">
        <f t="shared" si="65"/>
        <v>119BOG7</v>
      </c>
      <c r="H2101" s="95">
        <v>119</v>
      </c>
      <c r="I2101" s="92" t="s">
        <v>62</v>
      </c>
      <c r="J2101" s="96">
        <v>80352.195000000007</v>
      </c>
      <c r="K2101" s="96"/>
      <c r="L2101" s="96"/>
    </row>
    <row r="2102" spans="2:12">
      <c r="B2102" s="91" t="str">
        <f t="shared" si="64"/>
        <v>Notas autoadhesivasCCE-135-AMP-2014-7</v>
      </c>
      <c r="C2102" s="92" t="s">
        <v>713</v>
      </c>
      <c r="D2102" s="93">
        <v>7</v>
      </c>
      <c r="E2102" s="92" t="s">
        <v>714</v>
      </c>
      <c r="F2102" s="93" t="s">
        <v>669</v>
      </c>
      <c r="G2102" s="94" t="str">
        <f t="shared" si="65"/>
        <v>120BOG7</v>
      </c>
      <c r="H2102" s="95">
        <v>120</v>
      </c>
      <c r="I2102" s="92" t="s">
        <v>61</v>
      </c>
      <c r="J2102" s="96">
        <v>1194.6688875</v>
      </c>
      <c r="K2102" s="96"/>
      <c r="L2102" s="96"/>
    </row>
    <row r="2103" spans="2:12">
      <c r="B2103" s="91" t="str">
        <f t="shared" si="64"/>
        <v>Taco de papel CCE-135-AMP-2014-7</v>
      </c>
      <c r="C2103" s="92" t="s">
        <v>713</v>
      </c>
      <c r="D2103" s="93">
        <v>7</v>
      </c>
      <c r="E2103" s="92" t="s">
        <v>714</v>
      </c>
      <c r="F2103" s="93" t="s">
        <v>669</v>
      </c>
      <c r="G2103" s="94" t="str">
        <f t="shared" si="65"/>
        <v>121BOG7</v>
      </c>
      <c r="H2103" s="95">
        <v>121</v>
      </c>
      <c r="I2103" s="92" t="s">
        <v>59</v>
      </c>
      <c r="J2103" s="96">
        <v>880.572</v>
      </c>
      <c r="K2103" s="96"/>
      <c r="L2103" s="96"/>
    </row>
    <row r="2104" spans="2:12">
      <c r="B2104" s="91" t="str">
        <f t="shared" si="64"/>
        <v>TajalápizCCE-135-AMP-2014-7</v>
      </c>
      <c r="C2104" s="92" t="s">
        <v>713</v>
      </c>
      <c r="D2104" s="93">
        <v>7</v>
      </c>
      <c r="E2104" s="92" t="s">
        <v>714</v>
      </c>
      <c r="F2104" s="93" t="s">
        <v>669</v>
      </c>
      <c r="G2104" s="94" t="str">
        <f t="shared" si="65"/>
        <v>122BOG7</v>
      </c>
      <c r="H2104" s="95">
        <v>122</v>
      </c>
      <c r="I2104" s="92" t="s">
        <v>58</v>
      </c>
      <c r="J2104" s="96">
        <v>176.11439999999999</v>
      </c>
      <c r="K2104" s="96"/>
      <c r="L2104" s="96"/>
    </row>
    <row r="2105" spans="2:12">
      <c r="B2105" s="91" t="str">
        <f t="shared" si="64"/>
        <v>Tajalápiz eléctricoCCE-135-AMP-2014-7</v>
      </c>
      <c r="C2105" s="92" t="s">
        <v>713</v>
      </c>
      <c r="D2105" s="93">
        <v>7</v>
      </c>
      <c r="E2105" s="92" t="s">
        <v>714</v>
      </c>
      <c r="F2105" s="93" t="s">
        <v>669</v>
      </c>
      <c r="G2105" s="94" t="str">
        <f t="shared" si="65"/>
        <v>123BOG7</v>
      </c>
      <c r="H2105" s="95">
        <v>123</v>
      </c>
      <c r="I2105" s="92" t="s">
        <v>57</v>
      </c>
      <c r="J2105" s="96">
        <v>51737.127288000003</v>
      </c>
      <c r="K2105" s="96"/>
      <c r="L2105" s="96"/>
    </row>
    <row r="2106" spans="2:12">
      <c r="B2106" s="91" t="str">
        <f t="shared" si="64"/>
        <v>Tijera de acero inoxidableCCE-135-AMP-2014-7</v>
      </c>
      <c r="C2106" s="92" t="s">
        <v>713</v>
      </c>
      <c r="D2106" s="93">
        <v>7</v>
      </c>
      <c r="E2106" s="92" t="s">
        <v>714</v>
      </c>
      <c r="F2106" s="93" t="s">
        <v>669</v>
      </c>
      <c r="G2106" s="94" t="str">
        <f t="shared" si="65"/>
        <v>124BOG7</v>
      </c>
      <c r="H2106" s="95">
        <v>124</v>
      </c>
      <c r="I2106" s="92" t="s">
        <v>56</v>
      </c>
      <c r="J2106" s="96">
        <v>1878.9205049999998</v>
      </c>
      <c r="K2106" s="96"/>
      <c r="L2106" s="96"/>
    </row>
    <row r="2107" spans="2:12">
      <c r="B2107" s="91" t="str">
        <f t="shared" si="64"/>
        <v>Tijeras punta roma CCE-135-AMP-2014-7</v>
      </c>
      <c r="C2107" s="92" t="s">
        <v>713</v>
      </c>
      <c r="D2107" s="93">
        <v>7</v>
      </c>
      <c r="E2107" s="92" t="s">
        <v>714</v>
      </c>
      <c r="F2107" s="93" t="s">
        <v>669</v>
      </c>
      <c r="G2107" s="94" t="str">
        <f t="shared" si="65"/>
        <v>125BOG7</v>
      </c>
      <c r="H2107" s="95">
        <v>125</v>
      </c>
      <c r="I2107" s="92" t="s">
        <v>55</v>
      </c>
      <c r="J2107" s="96">
        <v>530.3465013</v>
      </c>
      <c r="K2107" s="96"/>
      <c r="L2107" s="96"/>
    </row>
    <row r="2108" spans="2:12">
      <c r="B2108" s="91" t="str">
        <f t="shared" si="64"/>
        <v>Tinta marcador borrable recargableCCE-135-AMP-2014-7</v>
      </c>
      <c r="C2108" s="92" t="s">
        <v>713</v>
      </c>
      <c r="D2108" s="93">
        <v>7</v>
      </c>
      <c r="E2108" s="92" t="s">
        <v>714</v>
      </c>
      <c r="F2108" s="93" t="s">
        <v>669</v>
      </c>
      <c r="G2108" s="94" t="str">
        <f t="shared" si="65"/>
        <v>126BOG7</v>
      </c>
      <c r="H2108" s="95">
        <v>126</v>
      </c>
      <c r="I2108" s="92" t="s">
        <v>54</v>
      </c>
      <c r="J2108" s="96">
        <v>2394.0551249999999</v>
      </c>
      <c r="K2108" s="96"/>
      <c r="L2108" s="96"/>
    </row>
    <row r="2109" spans="2:12">
      <c r="B2109" s="91" t="str">
        <f t="shared" si="64"/>
        <v>Memoria USB CCE-135-AMP-2014-7</v>
      </c>
      <c r="C2109" s="92" t="s">
        <v>713</v>
      </c>
      <c r="D2109" s="93">
        <v>7</v>
      </c>
      <c r="E2109" s="92" t="s">
        <v>714</v>
      </c>
      <c r="F2109" s="93" t="s">
        <v>669</v>
      </c>
      <c r="G2109" s="94" t="str">
        <f t="shared" si="65"/>
        <v>127BOG7</v>
      </c>
      <c r="H2109" s="95">
        <v>127</v>
      </c>
      <c r="I2109" s="92" t="s">
        <v>53</v>
      </c>
      <c r="J2109" s="96">
        <v>11607.039675</v>
      </c>
      <c r="K2109" s="96"/>
      <c r="L2109" s="96"/>
    </row>
    <row r="2110" spans="2:12">
      <c r="B2110" s="91" t="str">
        <f t="shared" si="64"/>
        <v>Kit escolar básicoCCE-135-AMP-2014-7</v>
      </c>
      <c r="C2110" s="92" t="s">
        <v>713</v>
      </c>
      <c r="D2110" s="93">
        <v>7</v>
      </c>
      <c r="E2110" s="92" t="s">
        <v>714</v>
      </c>
      <c r="F2110" s="93" t="s">
        <v>669</v>
      </c>
      <c r="G2110" s="94" t="str">
        <f t="shared" si="65"/>
        <v>128BOG7</v>
      </c>
      <c r="H2110" s="95">
        <v>128</v>
      </c>
      <c r="I2110" s="92" t="s">
        <v>52</v>
      </c>
      <c r="J2110" s="96">
        <v>13139.233906700001</v>
      </c>
      <c r="K2110" s="96"/>
      <c r="L2110" s="96"/>
    </row>
    <row r="2111" spans="2:12">
      <c r="B2111" s="91" t="str">
        <f t="shared" si="64"/>
        <v>Block amarillo cuadriculado CCE-135-AMP-2014-7</v>
      </c>
      <c r="C2111" s="92" t="s">
        <v>713</v>
      </c>
      <c r="D2111" s="93">
        <v>7</v>
      </c>
      <c r="E2111" s="92" t="s">
        <v>714</v>
      </c>
      <c r="F2111" s="93" t="s">
        <v>669</v>
      </c>
      <c r="G2111" s="94" t="str">
        <f t="shared" si="65"/>
        <v>129BOG7</v>
      </c>
      <c r="H2111" s="95">
        <v>129</v>
      </c>
      <c r="I2111" s="92" t="s">
        <v>51</v>
      </c>
      <c r="J2111" s="96">
        <v>2233.9561282500003</v>
      </c>
      <c r="K2111" s="96"/>
      <c r="L2111" s="96"/>
    </row>
    <row r="2112" spans="2:12">
      <c r="B2112" s="91" t="str">
        <f t="shared" si="64"/>
        <v>Block amarillo rayado CCE-135-AMP-2014-7</v>
      </c>
      <c r="C2112" s="92" t="s">
        <v>713</v>
      </c>
      <c r="D2112" s="93">
        <v>7</v>
      </c>
      <c r="E2112" s="92" t="s">
        <v>714</v>
      </c>
      <c r="F2112" s="93" t="s">
        <v>669</v>
      </c>
      <c r="G2112" s="94" t="str">
        <f t="shared" si="65"/>
        <v>130BOG7</v>
      </c>
      <c r="H2112" s="95">
        <v>130</v>
      </c>
      <c r="I2112" s="92" t="s">
        <v>50</v>
      </c>
      <c r="J2112" s="96">
        <v>2233.9561282500003</v>
      </c>
      <c r="K2112" s="96"/>
      <c r="L2112" s="96"/>
    </row>
    <row r="2113" spans="2:12">
      <c r="B2113" s="91" t="str">
        <f t="shared" si="64"/>
        <v>Block bond cuadriculado CCE-135-AMP-2014-7</v>
      </c>
      <c r="C2113" s="92" t="s">
        <v>713</v>
      </c>
      <c r="D2113" s="93">
        <v>7</v>
      </c>
      <c r="E2113" s="92" t="s">
        <v>714</v>
      </c>
      <c r="F2113" s="93" t="s">
        <v>669</v>
      </c>
      <c r="G2113" s="94" t="str">
        <f t="shared" si="65"/>
        <v>131BOG7</v>
      </c>
      <c r="H2113" s="95">
        <v>131</v>
      </c>
      <c r="I2113" s="92" t="s">
        <v>49</v>
      </c>
      <c r="J2113" s="96">
        <v>1155.373362</v>
      </c>
      <c r="K2113" s="96"/>
      <c r="L2113" s="96"/>
    </row>
    <row r="2114" spans="2:12">
      <c r="B2114" s="91" t="str">
        <f t="shared" ref="B2114:B2177" si="66">I2114&amp;E2114</f>
        <v>Block bond rayadoCCE-135-AMP-2014-7</v>
      </c>
      <c r="C2114" s="92" t="s">
        <v>713</v>
      </c>
      <c r="D2114" s="93">
        <v>7</v>
      </c>
      <c r="E2114" s="92" t="s">
        <v>714</v>
      </c>
      <c r="F2114" s="93" t="s">
        <v>669</v>
      </c>
      <c r="G2114" s="94" t="str">
        <f t="shared" si="65"/>
        <v>132BOG7</v>
      </c>
      <c r="H2114" s="95">
        <v>132</v>
      </c>
      <c r="I2114" s="92" t="s">
        <v>48</v>
      </c>
      <c r="J2114" s="96">
        <v>1155.373362</v>
      </c>
      <c r="K2114" s="96"/>
      <c r="L2114" s="96"/>
    </row>
    <row r="2115" spans="2:12">
      <c r="B2115" s="91" t="str">
        <f t="shared" si="66"/>
        <v>Block periódico CCE-135-AMP-2014-7</v>
      </c>
      <c r="C2115" s="92" t="s">
        <v>713</v>
      </c>
      <c r="D2115" s="93">
        <v>7</v>
      </c>
      <c r="E2115" s="92" t="s">
        <v>714</v>
      </c>
      <c r="F2115" s="93" t="s">
        <v>669</v>
      </c>
      <c r="G2115" s="94" t="str">
        <f t="shared" ref="G2115:G2178" si="67">H2115&amp;F2115&amp;D2115</f>
        <v>133BOG7</v>
      </c>
      <c r="H2115" s="95">
        <v>133</v>
      </c>
      <c r="I2115" s="92" t="s">
        <v>47</v>
      </c>
      <c r="J2115" s="96">
        <v>1189.77385065</v>
      </c>
      <c r="K2115" s="96"/>
      <c r="L2115" s="96"/>
    </row>
    <row r="2116" spans="2:12">
      <c r="B2116" s="91" t="str">
        <f t="shared" si="66"/>
        <v>Cartulina carta blancaCCE-135-AMP-2014-7</v>
      </c>
      <c r="C2116" s="92" t="s">
        <v>713</v>
      </c>
      <c r="D2116" s="93">
        <v>7</v>
      </c>
      <c r="E2116" s="92" t="s">
        <v>714</v>
      </c>
      <c r="F2116" s="93" t="s">
        <v>669</v>
      </c>
      <c r="G2116" s="94" t="str">
        <f t="shared" si="67"/>
        <v>134BOG7</v>
      </c>
      <c r="H2116" s="95">
        <v>134</v>
      </c>
      <c r="I2116" s="92" t="s">
        <v>219</v>
      </c>
      <c r="J2116" s="96">
        <v>5702.8044150000005</v>
      </c>
      <c r="K2116" s="96"/>
      <c r="L2116" s="96"/>
    </row>
    <row r="2117" spans="2:12">
      <c r="B2117" s="91" t="str">
        <f t="shared" si="66"/>
        <v>Cartulina carta surtidoCCE-135-AMP-2014-7</v>
      </c>
      <c r="C2117" s="92" t="s">
        <v>713</v>
      </c>
      <c r="D2117" s="93">
        <v>7</v>
      </c>
      <c r="E2117" s="92" t="s">
        <v>714</v>
      </c>
      <c r="F2117" s="93" t="s">
        <v>669</v>
      </c>
      <c r="G2117" s="94" t="str">
        <f t="shared" si="67"/>
        <v>135BOG7</v>
      </c>
      <c r="H2117" s="95">
        <v>135</v>
      </c>
      <c r="I2117" s="92" t="s">
        <v>220</v>
      </c>
      <c r="J2117" s="96">
        <v>5702.8044150000005</v>
      </c>
      <c r="K2117" s="96"/>
      <c r="L2117" s="96"/>
    </row>
    <row r="2118" spans="2:12">
      <c r="B2118" s="91" t="str">
        <f t="shared" si="66"/>
        <v>Cartulina oficio blancaCCE-135-AMP-2014-7</v>
      </c>
      <c r="C2118" s="92" t="s">
        <v>713</v>
      </c>
      <c r="D2118" s="93">
        <v>7</v>
      </c>
      <c r="E2118" s="92" t="s">
        <v>714</v>
      </c>
      <c r="F2118" s="93" t="s">
        <v>669</v>
      </c>
      <c r="G2118" s="94" t="str">
        <f t="shared" si="67"/>
        <v>136BOG7</v>
      </c>
      <c r="H2118" s="95">
        <v>136</v>
      </c>
      <c r="I2118" s="92" t="s">
        <v>46</v>
      </c>
      <c r="J2118" s="96">
        <v>6031.9182000000001</v>
      </c>
      <c r="K2118" s="96"/>
      <c r="L2118" s="96"/>
    </row>
    <row r="2119" spans="2:12">
      <c r="B2119" s="91" t="str">
        <f t="shared" si="66"/>
        <v>Cartulina oficio surtidoCCE-135-AMP-2014-7</v>
      </c>
      <c r="C2119" s="92" t="s">
        <v>713</v>
      </c>
      <c r="D2119" s="93">
        <v>7</v>
      </c>
      <c r="E2119" s="92" t="s">
        <v>714</v>
      </c>
      <c r="F2119" s="93" t="s">
        <v>669</v>
      </c>
      <c r="G2119" s="94" t="str">
        <f t="shared" si="67"/>
        <v>137BOG7</v>
      </c>
      <c r="H2119" s="95">
        <v>137</v>
      </c>
      <c r="I2119" s="92" t="s">
        <v>45</v>
      </c>
      <c r="J2119" s="96">
        <v>6031.9182000000001</v>
      </c>
      <c r="K2119" s="96"/>
      <c r="L2119" s="96"/>
    </row>
    <row r="2120" spans="2:12">
      <c r="B2120" s="91" t="str">
        <f t="shared" si="66"/>
        <v>Cartulina pliego blancoCCE-135-AMP-2014-7</v>
      </c>
      <c r="C2120" s="92" t="s">
        <v>713</v>
      </c>
      <c r="D2120" s="93">
        <v>7</v>
      </c>
      <c r="E2120" s="92" t="s">
        <v>714</v>
      </c>
      <c r="F2120" s="93" t="s">
        <v>669</v>
      </c>
      <c r="G2120" s="94" t="str">
        <f t="shared" si="67"/>
        <v>138BOG7</v>
      </c>
      <c r="H2120" s="95">
        <v>138</v>
      </c>
      <c r="I2120" s="92" t="s">
        <v>44</v>
      </c>
      <c r="J2120" s="96">
        <v>445.78957500000001</v>
      </c>
      <c r="K2120" s="96"/>
      <c r="L2120" s="96"/>
    </row>
    <row r="2121" spans="2:12">
      <c r="B2121" s="91" t="str">
        <f t="shared" si="66"/>
        <v>Cartulina pliego surtidoCCE-135-AMP-2014-7</v>
      </c>
      <c r="C2121" s="92" t="s">
        <v>713</v>
      </c>
      <c r="D2121" s="93">
        <v>7</v>
      </c>
      <c r="E2121" s="92" t="s">
        <v>714</v>
      </c>
      <c r="F2121" s="93" t="s">
        <v>669</v>
      </c>
      <c r="G2121" s="94" t="str">
        <f t="shared" si="67"/>
        <v>139BOG7</v>
      </c>
      <c r="H2121" s="95">
        <v>139</v>
      </c>
      <c r="I2121" s="92" t="s">
        <v>43</v>
      </c>
      <c r="J2121" s="96">
        <v>445.78957500000001</v>
      </c>
      <c r="K2121" s="96"/>
      <c r="L2121" s="96"/>
    </row>
    <row r="2122" spans="2:12">
      <c r="B2122" s="91" t="str">
        <f t="shared" si="66"/>
        <v>Forma continua carta 1 parteCCE-135-AMP-2014-7</v>
      </c>
      <c r="C2122" s="92" t="s">
        <v>713</v>
      </c>
      <c r="D2122" s="93">
        <v>7</v>
      </c>
      <c r="E2122" s="92" t="s">
        <v>714</v>
      </c>
      <c r="F2122" s="93" t="s">
        <v>669</v>
      </c>
      <c r="G2122" s="94" t="str">
        <f t="shared" si="67"/>
        <v>140BOG7</v>
      </c>
      <c r="H2122" s="95">
        <v>140</v>
      </c>
      <c r="I2122" s="92" t="s">
        <v>42</v>
      </c>
      <c r="J2122" s="96">
        <v>44536.194198099998</v>
      </c>
      <c r="K2122" s="96"/>
      <c r="L2122" s="96"/>
    </row>
    <row r="2123" spans="2:12">
      <c r="B2123" s="91" t="str">
        <f t="shared" si="66"/>
        <v>Forma continua carta 2 partesCCE-135-AMP-2014-7</v>
      </c>
      <c r="C2123" s="92" t="s">
        <v>713</v>
      </c>
      <c r="D2123" s="93">
        <v>7</v>
      </c>
      <c r="E2123" s="92" t="s">
        <v>714</v>
      </c>
      <c r="F2123" s="93" t="s">
        <v>669</v>
      </c>
      <c r="G2123" s="94" t="str">
        <f t="shared" si="67"/>
        <v>141BOG7</v>
      </c>
      <c r="H2123" s="95">
        <v>141</v>
      </c>
      <c r="I2123" s="92" t="s">
        <v>41</v>
      </c>
      <c r="J2123" s="96">
        <v>67972.942951100005</v>
      </c>
      <c r="K2123" s="96"/>
      <c r="L2123" s="96"/>
    </row>
    <row r="2124" spans="2:12">
      <c r="B2124" s="91" t="str">
        <f t="shared" si="66"/>
        <v>Forma continua carta 3 partesCCE-135-AMP-2014-7</v>
      </c>
      <c r="C2124" s="92" t="s">
        <v>713</v>
      </c>
      <c r="D2124" s="93">
        <v>7</v>
      </c>
      <c r="E2124" s="92" t="s">
        <v>714</v>
      </c>
      <c r="F2124" s="93" t="s">
        <v>669</v>
      </c>
      <c r="G2124" s="94" t="str">
        <f t="shared" si="67"/>
        <v>142BOG7</v>
      </c>
      <c r="H2124" s="95">
        <v>142</v>
      </c>
      <c r="I2124" s="92" t="s">
        <v>40</v>
      </c>
      <c r="J2124" s="96">
        <v>72172.865699000002</v>
      </c>
      <c r="K2124" s="96"/>
      <c r="L2124" s="96"/>
    </row>
    <row r="2125" spans="2:12">
      <c r="B2125" s="91" t="str">
        <f t="shared" si="66"/>
        <v>Forma continua oficio 1 parteCCE-135-AMP-2014-7</v>
      </c>
      <c r="C2125" s="92" t="s">
        <v>713</v>
      </c>
      <c r="D2125" s="93">
        <v>7</v>
      </c>
      <c r="E2125" s="92" t="s">
        <v>714</v>
      </c>
      <c r="F2125" s="93" t="s">
        <v>669</v>
      </c>
      <c r="G2125" s="94" t="str">
        <f t="shared" si="67"/>
        <v>143BOG7</v>
      </c>
      <c r="H2125" s="95">
        <v>143</v>
      </c>
      <c r="I2125" s="92" t="s">
        <v>39</v>
      </c>
      <c r="J2125" s="96">
        <v>75610.325263000006</v>
      </c>
      <c r="K2125" s="96"/>
      <c r="L2125" s="96"/>
    </row>
    <row r="2126" spans="2:12">
      <c r="B2126" s="91" t="str">
        <f t="shared" si="66"/>
        <v>Forma continua oficio 2 partesCCE-135-AMP-2014-7</v>
      </c>
      <c r="C2126" s="92" t="s">
        <v>713</v>
      </c>
      <c r="D2126" s="93">
        <v>7</v>
      </c>
      <c r="E2126" s="92" t="s">
        <v>714</v>
      </c>
      <c r="F2126" s="93" t="s">
        <v>669</v>
      </c>
      <c r="G2126" s="94" t="str">
        <f t="shared" si="67"/>
        <v>144BOG7</v>
      </c>
      <c r="H2126" s="95">
        <v>144</v>
      </c>
      <c r="I2126" s="92" t="s">
        <v>37</v>
      </c>
      <c r="J2126" s="96">
        <v>88212.22260400001</v>
      </c>
      <c r="K2126" s="96"/>
      <c r="L2126" s="96"/>
    </row>
    <row r="2127" spans="2:12">
      <c r="B2127" s="91" t="str">
        <f t="shared" si="66"/>
        <v>Forma continua oficio 3 partesCCE-135-AMP-2014-7</v>
      </c>
      <c r="C2127" s="92" t="s">
        <v>713</v>
      </c>
      <c r="D2127" s="93">
        <v>7</v>
      </c>
      <c r="E2127" s="92" t="s">
        <v>714</v>
      </c>
      <c r="F2127" s="93" t="s">
        <v>669</v>
      </c>
      <c r="G2127" s="94" t="str">
        <f t="shared" si="67"/>
        <v>145BOG7</v>
      </c>
      <c r="H2127" s="95">
        <v>145</v>
      </c>
      <c r="I2127" s="92" t="s">
        <v>35</v>
      </c>
      <c r="J2127" s="96">
        <v>88692.218207999991</v>
      </c>
      <c r="K2127" s="96"/>
      <c r="L2127" s="96"/>
    </row>
    <row r="2128" spans="2:12">
      <c r="B2128" s="91" t="str">
        <f t="shared" si="66"/>
        <v>Libreta de TaquigrafíaCCE-135-AMP-2014-7</v>
      </c>
      <c r="C2128" s="92" t="s">
        <v>713</v>
      </c>
      <c r="D2128" s="93">
        <v>7</v>
      </c>
      <c r="E2128" s="92" t="s">
        <v>714</v>
      </c>
      <c r="F2128" s="93" t="s">
        <v>669</v>
      </c>
      <c r="G2128" s="94" t="str">
        <f t="shared" si="67"/>
        <v>146BOG7</v>
      </c>
      <c r="H2128" s="95">
        <v>146</v>
      </c>
      <c r="I2128" s="92" t="s">
        <v>33</v>
      </c>
      <c r="J2128" s="96">
        <v>1596.03675</v>
      </c>
      <c r="K2128" s="96"/>
      <c r="L2128" s="96"/>
    </row>
    <row r="2129" spans="2:12">
      <c r="B2129" s="91" t="str">
        <f t="shared" si="66"/>
        <v>Libreta doble OCCE-135-AMP-2014-7</v>
      </c>
      <c r="C2129" s="92" t="s">
        <v>713</v>
      </c>
      <c r="D2129" s="93">
        <v>7</v>
      </c>
      <c r="E2129" s="92" t="s">
        <v>714</v>
      </c>
      <c r="F2129" s="93" t="s">
        <v>669</v>
      </c>
      <c r="G2129" s="94" t="str">
        <f t="shared" si="67"/>
        <v>147BOG7</v>
      </c>
      <c r="H2129" s="95">
        <v>147</v>
      </c>
      <c r="I2129" s="92" t="s">
        <v>32</v>
      </c>
      <c r="J2129" s="96">
        <v>1592.89185</v>
      </c>
      <c r="K2129" s="96"/>
      <c r="L2129" s="96"/>
    </row>
    <row r="2130" spans="2:12">
      <c r="B2130" s="91" t="str">
        <f t="shared" si="66"/>
        <v>LibretaTelemensajeCCE-135-AMP-2014-7</v>
      </c>
      <c r="C2130" s="92" t="s">
        <v>713</v>
      </c>
      <c r="D2130" s="93">
        <v>7</v>
      </c>
      <c r="E2130" s="92" t="s">
        <v>714</v>
      </c>
      <c r="F2130" s="93" t="s">
        <v>669</v>
      </c>
      <c r="G2130" s="94" t="str">
        <f t="shared" si="67"/>
        <v>148BOG7</v>
      </c>
      <c r="H2130" s="95">
        <v>148</v>
      </c>
      <c r="I2130" s="92" t="s">
        <v>31</v>
      </c>
      <c r="J2130" s="96">
        <v>9053.9972754000009</v>
      </c>
      <c r="K2130" s="96"/>
      <c r="L2130" s="96"/>
    </row>
    <row r="2131" spans="2:12">
      <c r="B2131" s="91" t="str">
        <f t="shared" si="66"/>
        <v>Libro de actas 100 foliosCCE-135-AMP-2014-7</v>
      </c>
      <c r="C2131" s="92" t="s">
        <v>713</v>
      </c>
      <c r="D2131" s="93">
        <v>7</v>
      </c>
      <c r="E2131" s="92" t="s">
        <v>714</v>
      </c>
      <c r="F2131" s="93" t="s">
        <v>669</v>
      </c>
      <c r="G2131" s="94" t="str">
        <f t="shared" si="67"/>
        <v>149BOG7</v>
      </c>
      <c r="H2131" s="95">
        <v>149</v>
      </c>
      <c r="I2131" s="92" t="s">
        <v>30</v>
      </c>
      <c r="J2131" s="96">
        <v>4434.6109104000006</v>
      </c>
      <c r="K2131" s="96"/>
      <c r="L2131" s="96"/>
    </row>
    <row r="2132" spans="2:12">
      <c r="B2132" s="91" t="str">
        <f t="shared" si="66"/>
        <v>Libro de actas 200 foliosCCE-135-AMP-2014-7</v>
      </c>
      <c r="C2132" s="92" t="s">
        <v>713</v>
      </c>
      <c r="D2132" s="93">
        <v>7</v>
      </c>
      <c r="E2132" s="92" t="s">
        <v>714</v>
      </c>
      <c r="F2132" s="93" t="s">
        <v>669</v>
      </c>
      <c r="G2132" s="94" t="str">
        <f t="shared" si="67"/>
        <v>150BOG7</v>
      </c>
      <c r="H2132" s="95">
        <v>150</v>
      </c>
      <c r="I2132" s="92" t="s">
        <v>29</v>
      </c>
      <c r="J2132" s="96">
        <v>7391.0181839999996</v>
      </c>
      <c r="K2132" s="96"/>
      <c r="L2132" s="96"/>
    </row>
    <row r="2133" spans="2:12">
      <c r="B2133" s="91" t="str">
        <f t="shared" si="66"/>
        <v>Libro de actas 300 foliosCCE-135-AMP-2014-7</v>
      </c>
      <c r="C2133" s="92" t="s">
        <v>713</v>
      </c>
      <c r="D2133" s="93">
        <v>7</v>
      </c>
      <c r="E2133" s="92" t="s">
        <v>714</v>
      </c>
      <c r="F2133" s="93" t="s">
        <v>669</v>
      </c>
      <c r="G2133" s="94" t="str">
        <f t="shared" si="67"/>
        <v>151BOG7</v>
      </c>
      <c r="H2133" s="95">
        <v>151</v>
      </c>
      <c r="I2133" s="92" t="s">
        <v>28</v>
      </c>
      <c r="J2133" s="96">
        <v>12010.404549000001</v>
      </c>
      <c r="K2133" s="96"/>
      <c r="L2133" s="96"/>
    </row>
    <row r="2134" spans="2:12">
      <c r="B2134" s="91" t="str">
        <f t="shared" si="66"/>
        <v>Libro de actas 400 foliosCCE-135-AMP-2014-7</v>
      </c>
      <c r="C2134" s="92" t="s">
        <v>713</v>
      </c>
      <c r="D2134" s="93">
        <v>7</v>
      </c>
      <c r="E2134" s="92" t="s">
        <v>714</v>
      </c>
      <c r="F2134" s="93" t="s">
        <v>669</v>
      </c>
      <c r="G2134" s="94" t="str">
        <f t="shared" si="67"/>
        <v>152BOG7</v>
      </c>
      <c r="H2134" s="95">
        <v>152</v>
      </c>
      <c r="I2134" s="92" t="s">
        <v>27</v>
      </c>
      <c r="J2134" s="96">
        <v>14859.6525</v>
      </c>
      <c r="K2134" s="96"/>
      <c r="L2134" s="96"/>
    </row>
    <row r="2135" spans="2:12">
      <c r="B2135" s="91" t="str">
        <f t="shared" si="66"/>
        <v>Libro de actas 600 foliosCCE-135-AMP-2014-7</v>
      </c>
      <c r="C2135" s="92" t="s">
        <v>713</v>
      </c>
      <c r="D2135" s="93">
        <v>7</v>
      </c>
      <c r="E2135" s="92" t="s">
        <v>714</v>
      </c>
      <c r="F2135" s="93" t="s">
        <v>669</v>
      </c>
      <c r="G2135" s="94" t="str">
        <f t="shared" si="67"/>
        <v>153BOG7</v>
      </c>
      <c r="H2135" s="95">
        <v>153</v>
      </c>
      <c r="I2135" s="92" t="s">
        <v>26</v>
      </c>
      <c r="J2135" s="96">
        <v>20325.300006000001</v>
      </c>
      <c r="K2135" s="96"/>
      <c r="L2135" s="96"/>
    </row>
    <row r="2136" spans="2:12">
      <c r="B2136" s="91" t="str">
        <f t="shared" si="66"/>
        <v>Papel bond 60g cartaCCE-135-AMP-2014-7</v>
      </c>
      <c r="C2136" s="92" t="s">
        <v>713</v>
      </c>
      <c r="D2136" s="93">
        <v>7</v>
      </c>
      <c r="E2136" s="92" t="s">
        <v>714</v>
      </c>
      <c r="F2136" s="93" t="s">
        <v>669</v>
      </c>
      <c r="G2136" s="94" t="str">
        <f t="shared" si="67"/>
        <v>154BOG7</v>
      </c>
      <c r="H2136" s="95">
        <v>154</v>
      </c>
      <c r="I2136" s="92" t="s">
        <v>25</v>
      </c>
      <c r="J2136" s="96">
        <v>87169.594871436013</v>
      </c>
      <c r="K2136" s="96"/>
      <c r="L2136" s="96"/>
    </row>
    <row r="2137" spans="2:12">
      <c r="B2137" s="91" t="str">
        <f t="shared" si="66"/>
        <v>Papel bond 60g oficioCCE-135-AMP-2014-7</v>
      </c>
      <c r="C2137" s="92" t="s">
        <v>713</v>
      </c>
      <c r="D2137" s="93">
        <v>7</v>
      </c>
      <c r="E2137" s="92" t="s">
        <v>714</v>
      </c>
      <c r="F2137" s="93" t="s">
        <v>669</v>
      </c>
      <c r="G2137" s="94" t="str">
        <f t="shared" si="67"/>
        <v>155BOG7</v>
      </c>
      <c r="H2137" s="95">
        <v>155</v>
      </c>
      <c r="I2137" s="92" t="s">
        <v>24</v>
      </c>
      <c r="J2137" s="96">
        <v>102688.1687221005</v>
      </c>
      <c r="K2137" s="96"/>
      <c r="L2137" s="96"/>
    </row>
    <row r="2138" spans="2:12">
      <c r="B2138" s="91" t="str">
        <f t="shared" si="66"/>
        <v>Papel bond 75g oficioCCE-135-AMP-2014-7</v>
      </c>
      <c r="C2138" s="92" t="s">
        <v>713</v>
      </c>
      <c r="D2138" s="93">
        <v>7</v>
      </c>
      <c r="E2138" s="92" t="s">
        <v>714</v>
      </c>
      <c r="F2138" s="93" t="s">
        <v>669</v>
      </c>
      <c r="G2138" s="94" t="str">
        <f t="shared" si="67"/>
        <v>156BOG7</v>
      </c>
      <c r="H2138" s="95">
        <v>156</v>
      </c>
      <c r="I2138" s="92" t="s">
        <v>23</v>
      </c>
      <c r="J2138" s="96">
        <v>125125.27602832951</v>
      </c>
      <c r="K2138" s="96"/>
      <c r="L2138" s="96"/>
    </row>
    <row r="2139" spans="2:12">
      <c r="B2139" s="91" t="str">
        <f t="shared" si="66"/>
        <v>Papel bond 75g cartaCCE-135-AMP-2014-7</v>
      </c>
      <c r="C2139" s="92" t="s">
        <v>713</v>
      </c>
      <c r="D2139" s="93">
        <v>7</v>
      </c>
      <c r="E2139" s="92" t="s">
        <v>714</v>
      </c>
      <c r="F2139" s="93" t="s">
        <v>669</v>
      </c>
      <c r="G2139" s="94" t="str">
        <f t="shared" si="67"/>
        <v>157BOG7</v>
      </c>
      <c r="H2139" s="95">
        <v>157</v>
      </c>
      <c r="I2139" s="92" t="s">
        <v>22</v>
      </c>
      <c r="J2139" s="96">
        <v>103305.97715672852</v>
      </c>
      <c r="K2139" s="96"/>
      <c r="L2139" s="96"/>
    </row>
    <row r="2140" spans="2:12">
      <c r="B2140" s="91" t="str">
        <f t="shared" si="66"/>
        <v>Papel carbón para máquina oficioCCE-135-AMP-2014-7</v>
      </c>
      <c r="C2140" s="92" t="s">
        <v>713</v>
      </c>
      <c r="D2140" s="93">
        <v>7</v>
      </c>
      <c r="E2140" s="92" t="s">
        <v>714</v>
      </c>
      <c r="F2140" s="93" t="s">
        <v>669</v>
      </c>
      <c r="G2140" s="94" t="str">
        <f t="shared" si="67"/>
        <v>158BOG7</v>
      </c>
      <c r="H2140" s="95">
        <v>158</v>
      </c>
      <c r="I2140" s="92" t="s">
        <v>21</v>
      </c>
      <c r="J2140" s="96">
        <v>6726.2492220000004</v>
      </c>
      <c r="K2140" s="96"/>
      <c r="L2140" s="96"/>
    </row>
    <row r="2141" spans="2:12">
      <c r="B2141" s="91" t="str">
        <f t="shared" si="66"/>
        <v>Papel carbón para escritura oficioCCE-135-AMP-2014-7</v>
      </c>
      <c r="C2141" s="92" t="s">
        <v>713</v>
      </c>
      <c r="D2141" s="93">
        <v>7</v>
      </c>
      <c r="E2141" s="92" t="s">
        <v>714</v>
      </c>
      <c r="F2141" s="93" t="s">
        <v>669</v>
      </c>
      <c r="G2141" s="94" t="str">
        <f t="shared" si="67"/>
        <v>159BOG7</v>
      </c>
      <c r="H2141" s="95">
        <v>159</v>
      </c>
      <c r="I2141" s="92" t="s">
        <v>20</v>
      </c>
      <c r="J2141" s="96">
        <v>8228.8792971000003</v>
      </c>
      <c r="K2141" s="96"/>
      <c r="L2141" s="96"/>
    </row>
    <row r="2142" spans="2:12">
      <c r="B2142" s="91" t="str">
        <f t="shared" si="66"/>
        <v>Papel carbón para máquina cartaCCE-135-AMP-2014-7</v>
      </c>
      <c r="C2142" s="92" t="s">
        <v>713</v>
      </c>
      <c r="D2142" s="93">
        <v>7</v>
      </c>
      <c r="E2142" s="92" t="s">
        <v>714</v>
      </c>
      <c r="F2142" s="93" t="s">
        <v>669</v>
      </c>
      <c r="G2142" s="94" t="str">
        <f t="shared" si="67"/>
        <v>160BOG7</v>
      </c>
      <c r="H2142" s="95">
        <v>160</v>
      </c>
      <c r="I2142" s="92" t="s">
        <v>19</v>
      </c>
      <c r="J2142" s="96">
        <v>6282.3654563999999</v>
      </c>
      <c r="K2142" s="96"/>
      <c r="L2142" s="96"/>
    </row>
    <row r="2143" spans="2:12">
      <c r="B2143" s="91" t="str">
        <f t="shared" si="66"/>
        <v>Papel carbón para escritura cartaCCE-135-AMP-2014-7</v>
      </c>
      <c r="C2143" s="92" t="s">
        <v>713</v>
      </c>
      <c r="D2143" s="93">
        <v>7</v>
      </c>
      <c r="E2143" s="92" t="s">
        <v>714</v>
      </c>
      <c r="F2143" s="93" t="s">
        <v>669</v>
      </c>
      <c r="G2143" s="94" t="str">
        <f t="shared" si="67"/>
        <v>161BOG7</v>
      </c>
      <c r="H2143" s="95">
        <v>161</v>
      </c>
      <c r="I2143" s="92" t="s">
        <v>18</v>
      </c>
      <c r="J2143" s="96">
        <v>7252.9675569999999</v>
      </c>
      <c r="K2143" s="96"/>
      <c r="L2143" s="96"/>
    </row>
    <row r="2144" spans="2:12">
      <c r="B2144" s="91" t="str">
        <f t="shared" si="66"/>
        <v>Papel kraft 60gCCE-135-AMP-2014-7</v>
      </c>
      <c r="C2144" s="92" t="s">
        <v>713</v>
      </c>
      <c r="D2144" s="93">
        <v>7</v>
      </c>
      <c r="E2144" s="92" t="s">
        <v>714</v>
      </c>
      <c r="F2144" s="93" t="s">
        <v>669</v>
      </c>
      <c r="G2144" s="94" t="str">
        <f t="shared" si="67"/>
        <v>162BOG7</v>
      </c>
      <c r="H2144" s="95">
        <v>162</v>
      </c>
      <c r="I2144" s="92" t="s">
        <v>17</v>
      </c>
      <c r="J2144" s="96">
        <v>56294.921834799992</v>
      </c>
      <c r="K2144" s="96"/>
      <c r="L2144" s="96"/>
    </row>
    <row r="2145" spans="2:12">
      <c r="B2145" s="91" t="str">
        <f t="shared" si="66"/>
        <v>Papel kraft 90gCCE-135-AMP-2014-7</v>
      </c>
      <c r="C2145" s="92" t="s">
        <v>713</v>
      </c>
      <c r="D2145" s="93">
        <v>7</v>
      </c>
      <c r="E2145" s="92" t="s">
        <v>714</v>
      </c>
      <c r="F2145" s="93" t="s">
        <v>669</v>
      </c>
      <c r="G2145" s="94" t="str">
        <f t="shared" si="67"/>
        <v>163BOG7</v>
      </c>
      <c r="H2145" s="95">
        <v>163</v>
      </c>
      <c r="I2145" s="92" t="s">
        <v>16</v>
      </c>
      <c r="J2145" s="96">
        <v>59497.692188000001</v>
      </c>
      <c r="K2145" s="96"/>
      <c r="L2145" s="96"/>
    </row>
    <row r="2146" spans="2:12">
      <c r="B2146" s="91" t="str">
        <f t="shared" si="66"/>
        <v>Papel tipo kimberly CCE-135-AMP-2014-7</v>
      </c>
      <c r="C2146" s="92" t="s">
        <v>713</v>
      </c>
      <c r="D2146" s="93">
        <v>7</v>
      </c>
      <c r="E2146" s="92" t="s">
        <v>714</v>
      </c>
      <c r="F2146" s="93" t="s">
        <v>669</v>
      </c>
      <c r="G2146" s="94" t="str">
        <f t="shared" si="67"/>
        <v>164BOG7</v>
      </c>
      <c r="H2146" s="95">
        <v>164</v>
      </c>
      <c r="I2146" s="92" t="s">
        <v>14</v>
      </c>
      <c r="J2146" s="96">
        <v>46723.765672100002</v>
      </c>
      <c r="K2146" s="96"/>
      <c r="L2146" s="96"/>
    </row>
    <row r="2147" spans="2:12">
      <c r="B2147" s="91" t="str">
        <f t="shared" si="66"/>
        <v>Rollo Sumadora 70mmCCE-135-AMP-2014-7</v>
      </c>
      <c r="C2147" s="92" t="s">
        <v>713</v>
      </c>
      <c r="D2147" s="93">
        <v>7</v>
      </c>
      <c r="E2147" s="92" t="s">
        <v>714</v>
      </c>
      <c r="F2147" s="93" t="s">
        <v>669</v>
      </c>
      <c r="G2147" s="94" t="str">
        <f t="shared" si="67"/>
        <v>165BOG7</v>
      </c>
      <c r="H2147" s="95">
        <v>165</v>
      </c>
      <c r="I2147" s="92" t="s">
        <v>13</v>
      </c>
      <c r="J2147" s="96">
        <v>653.08565850000002</v>
      </c>
      <c r="K2147" s="96"/>
      <c r="L2147" s="96"/>
    </row>
    <row r="2148" spans="2:12">
      <c r="B2148" s="91" t="str">
        <f t="shared" si="66"/>
        <v>Rollo Sumadora 57mmCCE-135-AMP-2014-7</v>
      </c>
      <c r="C2148" s="92" t="s">
        <v>713</v>
      </c>
      <c r="D2148" s="93">
        <v>7</v>
      </c>
      <c r="E2148" s="92" t="s">
        <v>714</v>
      </c>
      <c r="F2148" s="93" t="s">
        <v>669</v>
      </c>
      <c r="G2148" s="94" t="str">
        <f t="shared" si="67"/>
        <v>166BOG7</v>
      </c>
      <c r="H2148" s="95">
        <v>166</v>
      </c>
      <c r="I2148" s="92" t="s">
        <v>223</v>
      </c>
      <c r="J2148" s="96">
        <v>529.90202210000007</v>
      </c>
      <c r="K2148" s="96"/>
      <c r="L2148" s="96"/>
    </row>
    <row r="2149" spans="2:12">
      <c r="B2149" s="91" t="str">
        <f t="shared" si="66"/>
        <v>Papel contact transparenteCCE-135-AMP-2014-7</v>
      </c>
      <c r="C2149" s="92" t="s">
        <v>713</v>
      </c>
      <c r="D2149" s="93">
        <v>7</v>
      </c>
      <c r="E2149" s="92" t="s">
        <v>714</v>
      </c>
      <c r="F2149" s="93" t="s">
        <v>669</v>
      </c>
      <c r="G2149" s="94" t="str">
        <f t="shared" si="67"/>
        <v>167BOG7</v>
      </c>
      <c r="H2149" s="95">
        <v>167</v>
      </c>
      <c r="I2149" s="92" t="s">
        <v>12</v>
      </c>
      <c r="J2149" s="96">
        <v>26417.16</v>
      </c>
      <c r="K2149" s="96"/>
      <c r="L2149" s="96"/>
    </row>
    <row r="2150" spans="2:12">
      <c r="B2150" s="91" t="str">
        <f t="shared" si="66"/>
        <v>Sobre para archivo cartaCCE-135-AMP-2014-7</v>
      </c>
      <c r="C2150" s="92" t="s">
        <v>713</v>
      </c>
      <c r="D2150" s="93">
        <v>7</v>
      </c>
      <c r="E2150" s="92" t="s">
        <v>714</v>
      </c>
      <c r="F2150" s="93" t="s">
        <v>669</v>
      </c>
      <c r="G2150" s="94" t="str">
        <f t="shared" si="67"/>
        <v>168BOG7</v>
      </c>
      <c r="H2150" s="95">
        <v>168</v>
      </c>
      <c r="I2150" s="92" t="s">
        <v>10</v>
      </c>
      <c r="J2150" s="96">
        <v>123.1836364</v>
      </c>
      <c r="K2150" s="96"/>
      <c r="L2150" s="96"/>
    </row>
    <row r="2151" spans="2:12">
      <c r="B2151" s="91" t="str">
        <f t="shared" si="66"/>
        <v>Sobre para archivo oficioCCE-135-AMP-2014-7</v>
      </c>
      <c r="C2151" s="92" t="s">
        <v>713</v>
      </c>
      <c r="D2151" s="93">
        <v>7</v>
      </c>
      <c r="E2151" s="92" t="s">
        <v>714</v>
      </c>
      <c r="F2151" s="93" t="s">
        <v>669</v>
      </c>
      <c r="G2151" s="94" t="str">
        <f t="shared" si="67"/>
        <v>169BOG7</v>
      </c>
      <c r="H2151" s="95">
        <v>169</v>
      </c>
      <c r="I2151" s="92" t="s">
        <v>9</v>
      </c>
      <c r="J2151" s="96">
        <v>153.97954550000003</v>
      </c>
      <c r="K2151" s="96"/>
      <c r="L2151" s="96"/>
    </row>
    <row r="2152" spans="2:12">
      <c r="B2152" s="91" t="str">
        <f t="shared" si="66"/>
        <v>Sobre correspondenciaCCE-135-AMP-2014-7</v>
      </c>
      <c r="C2152" s="92" t="s">
        <v>713</v>
      </c>
      <c r="D2152" s="93">
        <v>7</v>
      </c>
      <c r="E2152" s="92" t="s">
        <v>714</v>
      </c>
      <c r="F2152" s="93" t="s">
        <v>669</v>
      </c>
      <c r="G2152" s="94" t="str">
        <f t="shared" si="67"/>
        <v>170BOG7</v>
      </c>
      <c r="H2152" s="95">
        <v>170</v>
      </c>
      <c r="I2152" s="92" t="s">
        <v>8</v>
      </c>
      <c r="J2152" s="96">
        <v>2956.4051770000001</v>
      </c>
      <c r="K2152" s="96"/>
      <c r="L2152" s="96"/>
    </row>
    <row r="2153" spans="2:12">
      <c r="B2153" s="91" t="str">
        <f t="shared" si="66"/>
        <v>Sobre de manila oficioCCE-135-AMP-2014-7</v>
      </c>
      <c r="C2153" s="92" t="s">
        <v>713</v>
      </c>
      <c r="D2153" s="93">
        <v>7</v>
      </c>
      <c r="E2153" s="92" t="s">
        <v>714</v>
      </c>
      <c r="F2153" s="93" t="s">
        <v>669</v>
      </c>
      <c r="G2153" s="94" t="str">
        <f t="shared" si="67"/>
        <v>171BOG7</v>
      </c>
      <c r="H2153" s="95">
        <v>171</v>
      </c>
      <c r="I2153" s="92" t="s">
        <v>7</v>
      </c>
      <c r="J2153" s="96">
        <v>7017.0581250000005</v>
      </c>
      <c r="K2153" s="96"/>
      <c r="L2153" s="96"/>
    </row>
    <row r="2154" spans="2:12">
      <c r="B2154" s="91" t="str">
        <f t="shared" si="66"/>
        <v>Sobre de manila medio oficioCCE-135-AMP-2014-7</v>
      </c>
      <c r="C2154" s="92" t="s">
        <v>713</v>
      </c>
      <c r="D2154" s="93">
        <v>7</v>
      </c>
      <c r="E2154" s="92" t="s">
        <v>714</v>
      </c>
      <c r="F2154" s="93" t="s">
        <v>669</v>
      </c>
      <c r="G2154" s="94" t="str">
        <f t="shared" si="67"/>
        <v>172BOG7</v>
      </c>
      <c r="H2154" s="95">
        <v>172</v>
      </c>
      <c r="I2154" s="92" t="s">
        <v>6</v>
      </c>
      <c r="J2154" s="96">
        <v>5763.7399974</v>
      </c>
      <c r="K2154" s="96"/>
      <c r="L2154" s="96"/>
    </row>
    <row r="2155" spans="2:12">
      <c r="B2155" s="91" t="str">
        <f t="shared" si="66"/>
        <v>Sobre de manila cartaCCE-135-AMP-2014-7</v>
      </c>
      <c r="C2155" s="92" t="s">
        <v>713</v>
      </c>
      <c r="D2155" s="93">
        <v>7</v>
      </c>
      <c r="E2155" s="92" t="s">
        <v>714</v>
      </c>
      <c r="F2155" s="93" t="s">
        <v>669</v>
      </c>
      <c r="G2155" s="94" t="str">
        <f t="shared" si="67"/>
        <v>173BOG7</v>
      </c>
      <c r="H2155" s="95">
        <v>173</v>
      </c>
      <c r="I2155" s="92" t="s">
        <v>5</v>
      </c>
      <c r="J2155" s="96">
        <v>6196.5301282500004</v>
      </c>
      <c r="K2155" s="96"/>
      <c r="L2155" s="96"/>
    </row>
    <row r="2156" spans="2:12">
      <c r="B2156" s="91" t="str">
        <f t="shared" si="66"/>
        <v>Sobre de manila radiólogoCCE-135-AMP-2014-7</v>
      </c>
      <c r="C2156" s="92" t="s">
        <v>713</v>
      </c>
      <c r="D2156" s="93">
        <v>7</v>
      </c>
      <c r="E2156" s="92" t="s">
        <v>714</v>
      </c>
      <c r="F2156" s="93" t="s">
        <v>669</v>
      </c>
      <c r="G2156" s="94" t="str">
        <f t="shared" si="67"/>
        <v>174BOG7</v>
      </c>
      <c r="H2156" s="95">
        <v>174</v>
      </c>
      <c r="I2156" s="92" t="s">
        <v>4</v>
      </c>
      <c r="J2156" s="96">
        <v>14969.724</v>
      </c>
      <c r="K2156" s="96"/>
      <c r="L2156" s="96"/>
    </row>
    <row r="2157" spans="2:12">
      <c r="B2157" s="91" t="str">
        <f t="shared" si="66"/>
        <v>Sobre de pagoCCE-135-AMP-2014-7</v>
      </c>
      <c r="C2157" s="92" t="s">
        <v>713</v>
      </c>
      <c r="D2157" s="93">
        <v>7</v>
      </c>
      <c r="E2157" s="92" t="s">
        <v>714</v>
      </c>
      <c r="F2157" s="93" t="s">
        <v>669</v>
      </c>
      <c r="G2157" s="94" t="str">
        <f t="shared" si="67"/>
        <v>175BOG7</v>
      </c>
      <c r="H2157" s="95">
        <v>175</v>
      </c>
      <c r="I2157" s="92" t="s">
        <v>224</v>
      </c>
      <c r="J2157" s="96">
        <v>3789.9598737000001</v>
      </c>
      <c r="K2157" s="96"/>
      <c r="L2157" s="96"/>
    </row>
    <row r="2158" spans="2:12">
      <c r="B2158" s="91" t="str">
        <f t="shared" si="66"/>
        <v>Sobre medio oficioCCE-135-AMP-2014-7</v>
      </c>
      <c r="C2158" s="92" t="s">
        <v>713</v>
      </c>
      <c r="D2158" s="93">
        <v>7</v>
      </c>
      <c r="E2158" s="92" t="s">
        <v>714</v>
      </c>
      <c r="F2158" s="93" t="s">
        <v>669</v>
      </c>
      <c r="G2158" s="94" t="str">
        <f t="shared" si="67"/>
        <v>176BOG7</v>
      </c>
      <c r="H2158" s="95">
        <v>176</v>
      </c>
      <c r="I2158" s="92" t="s">
        <v>225</v>
      </c>
      <c r="J2158" s="96">
        <v>5420.0779050000001</v>
      </c>
      <c r="K2158" s="96"/>
      <c r="L2158" s="96"/>
    </row>
    <row r="2159" spans="2:12">
      <c r="B2159" s="91" t="str">
        <f t="shared" si="66"/>
        <v>Sobre cartaCCE-135-AMP-2014-7</v>
      </c>
      <c r="C2159" s="92" t="s">
        <v>713</v>
      </c>
      <c r="D2159" s="93">
        <v>7</v>
      </c>
      <c r="E2159" s="92" t="s">
        <v>714</v>
      </c>
      <c r="F2159" s="93" t="s">
        <v>669</v>
      </c>
      <c r="G2159" s="94" t="str">
        <f t="shared" si="67"/>
        <v>177BOG7</v>
      </c>
      <c r="H2159" s="95">
        <v>177</v>
      </c>
      <c r="I2159" s="92" t="s">
        <v>226</v>
      </c>
      <c r="J2159" s="96">
        <v>6775.1000019999992</v>
      </c>
      <c r="K2159" s="96"/>
      <c r="L2159" s="96"/>
    </row>
    <row r="2160" spans="2:12">
      <c r="B2160" s="91" t="str">
        <f t="shared" si="66"/>
        <v>Sobre oficioCCE-135-AMP-2014-7</v>
      </c>
      <c r="C2160" s="92" t="s">
        <v>713</v>
      </c>
      <c r="D2160" s="93">
        <v>7</v>
      </c>
      <c r="E2160" s="92" t="s">
        <v>714</v>
      </c>
      <c r="F2160" s="93" t="s">
        <v>669</v>
      </c>
      <c r="G2160" s="94" t="str">
        <f t="shared" si="67"/>
        <v>178BOG7</v>
      </c>
      <c r="H2160" s="95">
        <v>178</v>
      </c>
      <c r="I2160" s="92" t="s">
        <v>227</v>
      </c>
      <c r="J2160" s="96">
        <v>8622.8545479999993</v>
      </c>
      <c r="K2160" s="96"/>
      <c r="L2160" s="96"/>
    </row>
    <row r="2161" spans="2:12">
      <c r="B2161" s="91" t="str">
        <f t="shared" si="66"/>
        <v>Sobre radiólogoCCE-135-AMP-2014-7</v>
      </c>
      <c r="C2161" s="92" t="s">
        <v>713</v>
      </c>
      <c r="D2161" s="93">
        <v>7</v>
      </c>
      <c r="E2161" s="92" t="s">
        <v>714</v>
      </c>
      <c r="F2161" s="93" t="s">
        <v>669</v>
      </c>
      <c r="G2161" s="94" t="str">
        <f t="shared" si="67"/>
        <v>179BOG7</v>
      </c>
      <c r="H2161" s="95">
        <v>179</v>
      </c>
      <c r="I2161" s="92" t="s">
        <v>228</v>
      </c>
      <c r="J2161" s="96">
        <v>19093.463642000002</v>
      </c>
      <c r="K2161" s="96"/>
      <c r="L2161" s="96"/>
    </row>
    <row r="2162" spans="2:12">
      <c r="B2162" s="91" t="str">
        <f t="shared" si="66"/>
        <v>BanderitasCCE-135-AMP-2014-7</v>
      </c>
      <c r="C2162" s="92" t="s">
        <v>713</v>
      </c>
      <c r="D2162" s="93">
        <v>7</v>
      </c>
      <c r="E2162" s="92" t="s">
        <v>714</v>
      </c>
      <c r="F2162" s="93" t="s">
        <v>669</v>
      </c>
      <c r="G2162" s="94" t="str">
        <f t="shared" si="67"/>
        <v>180BOG7</v>
      </c>
      <c r="H2162" s="95">
        <v>180</v>
      </c>
      <c r="I2162" s="92" t="s">
        <v>1</v>
      </c>
      <c r="J2162" s="96">
        <v>3079.5909099999999</v>
      </c>
      <c r="K2162" s="96"/>
      <c r="L2162" s="96"/>
    </row>
    <row r="2163" spans="2:12">
      <c r="B2163" s="91" t="str">
        <f t="shared" si="66"/>
        <v>Archivador de fuelle en yuteCCE-135-AMP-2014-10</v>
      </c>
      <c r="C2163" s="92" t="s">
        <v>687</v>
      </c>
      <c r="D2163" s="93">
        <v>10</v>
      </c>
      <c r="E2163" s="92" t="s">
        <v>688</v>
      </c>
      <c r="F2163" s="93" t="s">
        <v>669</v>
      </c>
      <c r="G2163" s="94" t="str">
        <f t="shared" si="67"/>
        <v>1BOG10</v>
      </c>
      <c r="H2163" s="95">
        <v>1</v>
      </c>
      <c r="I2163" s="92" t="s">
        <v>205</v>
      </c>
      <c r="J2163" s="96">
        <v>8425.7636650000004</v>
      </c>
    </row>
    <row r="2164" spans="2:12">
      <c r="B2164" s="91" t="str">
        <f t="shared" si="66"/>
        <v>Archivador de fuelle en polipropilenoCCE-135-AMP-2014-10</v>
      </c>
      <c r="C2164" s="92" t="s">
        <v>687</v>
      </c>
      <c r="D2164" s="93">
        <v>10</v>
      </c>
      <c r="E2164" s="92" t="s">
        <v>688</v>
      </c>
      <c r="F2164" s="93" t="s">
        <v>669</v>
      </c>
      <c r="G2164" s="94" t="str">
        <f t="shared" si="67"/>
        <v>2BOG10</v>
      </c>
      <c r="H2164" s="95">
        <v>2</v>
      </c>
      <c r="I2164" s="92" t="s">
        <v>206</v>
      </c>
      <c r="J2164" s="96">
        <v>7982.301316000001</v>
      </c>
    </row>
    <row r="2165" spans="2:12">
      <c r="B2165" s="91" t="str">
        <f t="shared" si="66"/>
        <v>Cajas para archivo histórico referencia x-100 CCE-135-AMP-2014-10</v>
      </c>
      <c r="C2165" s="92" t="s">
        <v>687</v>
      </c>
      <c r="D2165" s="93">
        <v>10</v>
      </c>
      <c r="E2165" s="92" t="s">
        <v>688</v>
      </c>
      <c r="F2165" s="93" t="s">
        <v>669</v>
      </c>
      <c r="G2165" s="94" t="str">
        <f t="shared" si="67"/>
        <v>3BOG10</v>
      </c>
      <c r="H2165" s="95">
        <v>3</v>
      </c>
      <c r="I2165" s="92" t="s">
        <v>188</v>
      </c>
      <c r="J2165" s="96">
        <v>1921.6596959999999</v>
      </c>
    </row>
    <row r="2166" spans="2:12">
      <c r="B2166" s="91" t="str">
        <f t="shared" si="66"/>
        <v>Cajas para archivo central referencia x-200 CCE-135-AMP-2014-10</v>
      </c>
      <c r="C2166" s="92" t="s">
        <v>687</v>
      </c>
      <c r="D2166" s="93">
        <v>10</v>
      </c>
      <c r="E2166" s="92" t="s">
        <v>688</v>
      </c>
      <c r="F2166" s="93" t="s">
        <v>669</v>
      </c>
      <c r="G2166" s="94" t="str">
        <f t="shared" si="67"/>
        <v>4BOG10</v>
      </c>
      <c r="H2166" s="95">
        <v>4</v>
      </c>
      <c r="I2166" s="92" t="s">
        <v>207</v>
      </c>
      <c r="J2166" s="96">
        <v>2334.333474</v>
      </c>
    </row>
    <row r="2167" spans="2:12">
      <c r="B2167" s="91" t="str">
        <f t="shared" si="66"/>
        <v>Cajas para archivo referencia x-300 CCE-135-AMP-2014-10</v>
      </c>
      <c r="C2167" s="92" t="s">
        <v>687</v>
      </c>
      <c r="D2167" s="93">
        <v>10</v>
      </c>
      <c r="E2167" s="92" t="s">
        <v>688</v>
      </c>
      <c r="F2167" s="93" t="s">
        <v>669</v>
      </c>
      <c r="G2167" s="94" t="str">
        <f t="shared" si="67"/>
        <v>5BOG10</v>
      </c>
      <c r="H2167" s="95">
        <v>5</v>
      </c>
      <c r="I2167" s="92" t="s">
        <v>208</v>
      </c>
      <c r="J2167" s="96">
        <v>5173.7169220000005</v>
      </c>
    </row>
    <row r="2168" spans="2:12">
      <c r="B2168" s="91" t="str">
        <f t="shared" si="66"/>
        <v>Sobrecubiertas LateralesCCE-135-AMP-2014-10</v>
      </c>
      <c r="C2168" s="92" t="s">
        <v>687</v>
      </c>
      <c r="D2168" s="93">
        <v>10</v>
      </c>
      <c r="E2168" s="92" t="s">
        <v>688</v>
      </c>
      <c r="F2168" s="93" t="s">
        <v>669</v>
      </c>
      <c r="G2168" s="94" t="str">
        <f t="shared" si="67"/>
        <v>6BOG10</v>
      </c>
      <c r="H2168" s="95">
        <v>6</v>
      </c>
      <c r="I2168" s="92" t="s">
        <v>187</v>
      </c>
      <c r="J2168" s="96">
        <v>1316.8325280000001</v>
      </c>
    </row>
    <row r="2169" spans="2:12" ht="25.5">
      <c r="B2169" s="91" t="str">
        <f t="shared" si="66"/>
        <v>Caja de almacenamiento horizontal para documentos de mediano formatoCCE-135-AMP-2014-10</v>
      </c>
      <c r="C2169" s="92" t="s">
        <v>687</v>
      </c>
      <c r="D2169" s="93">
        <v>10</v>
      </c>
      <c r="E2169" s="92" t="s">
        <v>688</v>
      </c>
      <c r="F2169" s="93" t="s">
        <v>669</v>
      </c>
      <c r="G2169" s="94" t="str">
        <f t="shared" si="67"/>
        <v>7BOG10</v>
      </c>
      <c r="H2169" s="95">
        <v>7</v>
      </c>
      <c r="I2169" s="92" t="s">
        <v>186</v>
      </c>
      <c r="J2169" s="96">
        <v>4243.6756450000003</v>
      </c>
    </row>
    <row r="2170" spans="2:12" ht="25.5">
      <c r="B2170" s="91" t="str">
        <f t="shared" si="66"/>
        <v>Caja de almacenamiento horizontal para documentos de gran formatoCCE-135-AMP-2014-10</v>
      </c>
      <c r="C2170" s="92" t="s">
        <v>687</v>
      </c>
      <c r="D2170" s="93">
        <v>10</v>
      </c>
      <c r="E2170" s="92" t="s">
        <v>688</v>
      </c>
      <c r="F2170" s="93" t="s">
        <v>669</v>
      </c>
      <c r="G2170" s="94" t="str">
        <f t="shared" si="67"/>
        <v>8BOG10</v>
      </c>
      <c r="H2170" s="95">
        <v>8</v>
      </c>
      <c r="I2170" s="92" t="s">
        <v>185</v>
      </c>
      <c r="J2170" s="96">
        <v>7745.7838699999993</v>
      </c>
    </row>
    <row r="2171" spans="2:12">
      <c r="B2171" s="91" t="str">
        <f t="shared" si="66"/>
        <v>Carpeta presentación CCE-135-AMP-2014-10</v>
      </c>
      <c r="C2171" s="92" t="s">
        <v>687</v>
      </c>
      <c r="D2171" s="93">
        <v>10</v>
      </c>
      <c r="E2171" s="92" t="s">
        <v>688</v>
      </c>
      <c r="F2171" s="93" t="s">
        <v>669</v>
      </c>
      <c r="G2171" s="94" t="str">
        <f t="shared" si="67"/>
        <v>9BOG10</v>
      </c>
      <c r="H2171" s="95">
        <v>9</v>
      </c>
      <c r="I2171" s="92" t="s">
        <v>184</v>
      </c>
      <c r="J2171" s="96">
        <v>8869.2260139999999</v>
      </c>
    </row>
    <row r="2172" spans="2:12">
      <c r="B2172" s="91" t="str">
        <f t="shared" si="66"/>
        <v>Carpeta tipo 4 aletas en cartulina esmaltadaCCE-135-AMP-2014-10</v>
      </c>
      <c r="C2172" s="92" t="s">
        <v>687</v>
      </c>
      <c r="D2172" s="93">
        <v>10</v>
      </c>
      <c r="E2172" s="92" t="s">
        <v>688</v>
      </c>
      <c r="F2172" s="93" t="s">
        <v>669</v>
      </c>
      <c r="G2172" s="94" t="str">
        <f t="shared" si="67"/>
        <v>10BOG10</v>
      </c>
      <c r="H2172" s="95">
        <v>10</v>
      </c>
      <c r="I2172" s="92" t="s">
        <v>210</v>
      </c>
      <c r="J2172" s="96">
        <v>783.44700499999999</v>
      </c>
    </row>
    <row r="2173" spans="2:12">
      <c r="B2173" s="91" t="str">
        <f t="shared" si="66"/>
        <v>Carpeta tipo 4 aletas en cartulina desacidificadaCCE-135-AMP-2014-10</v>
      </c>
      <c r="C2173" s="92" t="s">
        <v>687</v>
      </c>
      <c r="D2173" s="93">
        <v>10</v>
      </c>
      <c r="E2173" s="92" t="s">
        <v>688</v>
      </c>
      <c r="F2173" s="93" t="s">
        <v>669</v>
      </c>
      <c r="G2173" s="94" t="str">
        <f t="shared" si="67"/>
        <v>11BOG10</v>
      </c>
      <c r="H2173" s="95">
        <v>11</v>
      </c>
      <c r="I2173" s="92" t="s">
        <v>183</v>
      </c>
      <c r="J2173" s="96">
        <v>1626.028613</v>
      </c>
    </row>
    <row r="2174" spans="2:12">
      <c r="B2174" s="91" t="str">
        <f t="shared" si="66"/>
        <v>Legajador AZ CCE-135-AMP-2014-10</v>
      </c>
      <c r="C2174" s="92" t="s">
        <v>687</v>
      </c>
      <c r="D2174" s="93">
        <v>10</v>
      </c>
      <c r="E2174" s="92" t="s">
        <v>688</v>
      </c>
      <c r="F2174" s="93" t="s">
        <v>669</v>
      </c>
      <c r="G2174" s="94" t="str">
        <f t="shared" si="67"/>
        <v>12BOG10</v>
      </c>
      <c r="H2174" s="95">
        <v>12</v>
      </c>
      <c r="I2174" s="92" t="s">
        <v>211</v>
      </c>
      <c r="J2174" s="96">
        <v>2897.2810570000001</v>
      </c>
    </row>
    <row r="2175" spans="2:12">
      <c r="B2175" s="91" t="str">
        <f t="shared" si="66"/>
        <v>Carpeta tipo catálogo 0.5 PulgCCE-135-AMP-2014-10</v>
      </c>
      <c r="C2175" s="92" t="s">
        <v>687</v>
      </c>
      <c r="D2175" s="93">
        <v>10</v>
      </c>
      <c r="E2175" s="92" t="s">
        <v>688</v>
      </c>
      <c r="F2175" s="93" t="s">
        <v>669</v>
      </c>
      <c r="G2175" s="94" t="str">
        <f t="shared" si="67"/>
        <v>13BOG10</v>
      </c>
      <c r="H2175" s="95">
        <v>13</v>
      </c>
      <c r="I2175" s="92" t="s">
        <v>1027</v>
      </c>
      <c r="J2175" s="96">
        <v>3621.6039419999997</v>
      </c>
    </row>
    <row r="2176" spans="2:12">
      <c r="B2176" s="91" t="str">
        <f t="shared" si="66"/>
        <v>Carpeta tipo catálogo 1 PulgCCE-135-AMP-2014-10</v>
      </c>
      <c r="C2176" s="92" t="s">
        <v>687</v>
      </c>
      <c r="D2176" s="93">
        <v>10</v>
      </c>
      <c r="E2176" s="92" t="s">
        <v>688</v>
      </c>
      <c r="F2176" s="93" t="s">
        <v>669</v>
      </c>
      <c r="G2176" s="94" t="str">
        <f t="shared" si="67"/>
        <v>14BOG10</v>
      </c>
      <c r="H2176" s="95">
        <v>14</v>
      </c>
      <c r="I2176" s="92" t="s">
        <v>1029</v>
      </c>
      <c r="J2176" s="96">
        <v>4110.6358920000002</v>
      </c>
    </row>
    <row r="2177" spans="2:10">
      <c r="B2177" s="91" t="str">
        <f t="shared" si="66"/>
        <v>Carpeta tipo catálogo 2 PulgCCE-135-AMP-2014-10</v>
      </c>
      <c r="C2177" s="92" t="s">
        <v>687</v>
      </c>
      <c r="D2177" s="93">
        <v>10</v>
      </c>
      <c r="E2177" s="92" t="s">
        <v>688</v>
      </c>
      <c r="F2177" s="93" t="s">
        <v>669</v>
      </c>
      <c r="G2177" s="94" t="str">
        <f t="shared" si="67"/>
        <v>15BOG10</v>
      </c>
      <c r="H2177" s="95">
        <v>15</v>
      </c>
      <c r="I2177" s="92" t="s">
        <v>1031</v>
      </c>
      <c r="J2177" s="96">
        <v>5912.8103540000002</v>
      </c>
    </row>
    <row r="2178" spans="2:10">
      <c r="B2178" s="91" t="str">
        <f t="shared" ref="B2178:B2241" si="68">I2178&amp;E2178</f>
        <v>Carpeta tipo catálogo 3 PulgCCE-135-AMP-2014-10</v>
      </c>
      <c r="C2178" s="92" t="s">
        <v>687</v>
      </c>
      <c r="D2178" s="93">
        <v>10</v>
      </c>
      <c r="E2178" s="92" t="s">
        <v>688</v>
      </c>
      <c r="F2178" s="93" t="s">
        <v>669</v>
      </c>
      <c r="G2178" s="94" t="str">
        <f t="shared" si="67"/>
        <v>16BOG10</v>
      </c>
      <c r="H2178" s="95">
        <v>16</v>
      </c>
      <c r="I2178" s="92" t="s">
        <v>1033</v>
      </c>
      <c r="J2178" s="96">
        <v>7538.8389669999997</v>
      </c>
    </row>
    <row r="2179" spans="2:10">
      <c r="B2179" s="91" t="str">
        <f t="shared" si="68"/>
        <v>Carpeta tipo catálogo 4 PulgCCE-135-AMP-2014-10</v>
      </c>
      <c r="C2179" s="92" t="s">
        <v>687</v>
      </c>
      <c r="D2179" s="93">
        <v>10</v>
      </c>
      <c r="E2179" s="92" t="s">
        <v>688</v>
      </c>
      <c r="F2179" s="93" t="s">
        <v>669</v>
      </c>
      <c r="G2179" s="94" t="str">
        <f t="shared" ref="G2179:G2242" si="69">H2179&amp;F2179&amp;D2179</f>
        <v>17BOG10</v>
      </c>
      <c r="H2179" s="95">
        <v>17</v>
      </c>
      <c r="I2179" s="92" t="s">
        <v>1035</v>
      </c>
      <c r="J2179" s="96">
        <v>8573.5844479999996</v>
      </c>
    </row>
    <row r="2180" spans="2:10" ht="25.5">
      <c r="B2180" s="91" t="str">
        <f t="shared" si="68"/>
        <v>Folder celuguia con porta guía plástica en posición horizontalCCE-135-AMP-2014-10</v>
      </c>
      <c r="C2180" s="92" t="s">
        <v>687</v>
      </c>
      <c r="D2180" s="93">
        <v>10</v>
      </c>
      <c r="E2180" s="92" t="s">
        <v>688</v>
      </c>
      <c r="F2180" s="93" t="s">
        <v>669</v>
      </c>
      <c r="G2180" s="94" t="str">
        <f t="shared" si="69"/>
        <v>18BOG10</v>
      </c>
      <c r="H2180" s="95">
        <v>18</v>
      </c>
      <c r="I2180" s="92" t="s">
        <v>177</v>
      </c>
      <c r="J2180" s="96">
        <v>7982.301316000001</v>
      </c>
    </row>
    <row r="2181" spans="2:10" ht="25.5">
      <c r="B2181" s="91" t="str">
        <f t="shared" si="68"/>
        <v>Folder celuguia con porta guía plástica en posición verticalCCE-135-AMP-2014-10</v>
      </c>
      <c r="C2181" s="92" t="s">
        <v>687</v>
      </c>
      <c r="D2181" s="93">
        <v>10</v>
      </c>
      <c r="E2181" s="92" t="s">
        <v>688</v>
      </c>
      <c r="F2181" s="93" t="s">
        <v>669</v>
      </c>
      <c r="G2181" s="94" t="str">
        <f t="shared" si="69"/>
        <v>19BOG10</v>
      </c>
      <c r="H2181" s="95">
        <v>19</v>
      </c>
      <c r="I2181" s="92" t="s">
        <v>176</v>
      </c>
      <c r="J2181" s="96">
        <v>7982.301316000001</v>
      </c>
    </row>
    <row r="2182" spans="2:10">
      <c r="B2182" s="91" t="str">
        <f t="shared" si="68"/>
        <v>Folder colgante de varilla plásticaCCE-135-AMP-2014-10</v>
      </c>
      <c r="C2182" s="92" t="s">
        <v>687</v>
      </c>
      <c r="D2182" s="93">
        <v>10</v>
      </c>
      <c r="E2182" s="92" t="s">
        <v>688</v>
      </c>
      <c r="F2182" s="93" t="s">
        <v>669</v>
      </c>
      <c r="G2182" s="94" t="str">
        <f t="shared" si="69"/>
        <v>20BOG10</v>
      </c>
      <c r="H2182" s="95">
        <v>20</v>
      </c>
      <c r="I2182" s="92" t="s">
        <v>175</v>
      </c>
      <c r="J2182" s="96">
        <v>25868.563643999998</v>
      </c>
    </row>
    <row r="2183" spans="2:10" ht="25.5">
      <c r="B2183" s="91" t="str">
        <f t="shared" si="68"/>
        <v>Carpetas plegadas por la mitad en cartulina esmaltadaCCE-135-AMP-2014-10</v>
      </c>
      <c r="C2183" s="92" t="s">
        <v>687</v>
      </c>
      <c r="D2183" s="93">
        <v>10</v>
      </c>
      <c r="E2183" s="92" t="s">
        <v>688</v>
      </c>
      <c r="F2183" s="93" t="s">
        <v>669</v>
      </c>
      <c r="G2183" s="94" t="str">
        <f t="shared" si="69"/>
        <v>21BOG10</v>
      </c>
      <c r="H2183" s="95">
        <v>21</v>
      </c>
      <c r="I2183" s="92" t="s">
        <v>212</v>
      </c>
      <c r="J2183" s="96">
        <v>19216.649375000001</v>
      </c>
    </row>
    <row r="2184" spans="2:10" ht="25.5">
      <c r="B2184" s="91" t="str">
        <f t="shared" si="68"/>
        <v>Carpetas plegadas por la mitad en cartulina desacidificadaCCE-135-AMP-2014-10</v>
      </c>
      <c r="C2184" s="92" t="s">
        <v>687</v>
      </c>
      <c r="D2184" s="93">
        <v>10</v>
      </c>
      <c r="E2184" s="92" t="s">
        <v>688</v>
      </c>
      <c r="F2184" s="93" t="s">
        <v>669</v>
      </c>
      <c r="G2184" s="94" t="str">
        <f t="shared" si="69"/>
        <v>22BOG10</v>
      </c>
      <c r="H2184" s="95">
        <v>22</v>
      </c>
      <c r="I2184" s="92" t="s">
        <v>174</v>
      </c>
      <c r="J2184" s="96">
        <v>19216.649375000001</v>
      </c>
    </row>
    <row r="2185" spans="2:10">
      <c r="B2185" s="91" t="str">
        <f t="shared" si="68"/>
        <v>Plastifolder carta con gancho legajadorCCE-135-AMP-2014-10</v>
      </c>
      <c r="C2185" s="92" t="s">
        <v>687</v>
      </c>
      <c r="D2185" s="93">
        <v>10</v>
      </c>
      <c r="E2185" s="92" t="s">
        <v>688</v>
      </c>
      <c r="F2185" s="93" t="s">
        <v>669</v>
      </c>
      <c r="G2185" s="94" t="str">
        <f t="shared" si="69"/>
        <v>23BOG10</v>
      </c>
      <c r="H2185" s="95">
        <v>23</v>
      </c>
      <c r="I2185" s="92" t="s">
        <v>173</v>
      </c>
      <c r="J2185" s="96">
        <v>813.00906499999996</v>
      </c>
    </row>
    <row r="2186" spans="2:10">
      <c r="B2186" s="91" t="str">
        <f t="shared" si="68"/>
        <v>Plastifolder oficio con gancho legajadorCCE-135-AMP-2014-10</v>
      </c>
      <c r="C2186" s="92" t="s">
        <v>687</v>
      </c>
      <c r="D2186" s="93">
        <v>10</v>
      </c>
      <c r="E2186" s="92" t="s">
        <v>688</v>
      </c>
      <c r="F2186" s="93" t="s">
        <v>669</v>
      </c>
      <c r="G2186" s="94" t="str">
        <f t="shared" si="69"/>
        <v>24BOG10</v>
      </c>
      <c r="H2186" s="95">
        <v>24</v>
      </c>
      <c r="I2186" s="92" t="s">
        <v>172</v>
      </c>
      <c r="J2186" s="96">
        <v>1108.650631</v>
      </c>
    </row>
    <row r="2187" spans="2:10">
      <c r="B2187" s="91" t="str">
        <f t="shared" si="68"/>
        <v>Plastifolder carta con biselCCE-135-AMP-2014-10</v>
      </c>
      <c r="C2187" s="92" t="s">
        <v>687</v>
      </c>
      <c r="D2187" s="93">
        <v>10</v>
      </c>
      <c r="E2187" s="92" t="s">
        <v>688</v>
      </c>
      <c r="F2187" s="93" t="s">
        <v>669</v>
      </c>
      <c r="G2187" s="94" t="str">
        <f t="shared" si="69"/>
        <v>25BOG10</v>
      </c>
      <c r="H2187" s="95">
        <v>25</v>
      </c>
      <c r="I2187" s="92" t="s">
        <v>171</v>
      </c>
      <c r="J2187" s="96">
        <v>295.64156600000001</v>
      </c>
    </row>
    <row r="2188" spans="2:10">
      <c r="B2188" s="91" t="str">
        <f t="shared" si="68"/>
        <v>Plastifolder oficio con biselCCE-135-AMP-2014-10</v>
      </c>
      <c r="C2188" s="92" t="s">
        <v>687</v>
      </c>
      <c r="D2188" s="93">
        <v>10</v>
      </c>
      <c r="E2188" s="92" t="s">
        <v>688</v>
      </c>
      <c r="F2188" s="93" t="s">
        <v>669</v>
      </c>
      <c r="G2188" s="94" t="str">
        <f t="shared" si="69"/>
        <v>26BOG10</v>
      </c>
      <c r="H2188" s="95">
        <v>26</v>
      </c>
      <c r="I2188" s="92" t="s">
        <v>170</v>
      </c>
      <c r="J2188" s="96">
        <v>310.422596</v>
      </c>
    </row>
    <row r="2189" spans="2:10">
      <c r="B2189" s="91" t="str">
        <f t="shared" si="68"/>
        <v>Almohadilla dactilarCCE-135-AMP-2014-10</v>
      </c>
      <c r="C2189" s="92" t="s">
        <v>687</v>
      </c>
      <c r="D2189" s="93">
        <v>10</v>
      </c>
      <c r="E2189" s="92" t="s">
        <v>688</v>
      </c>
      <c r="F2189" s="93" t="s">
        <v>669</v>
      </c>
      <c r="G2189" s="94" t="str">
        <f t="shared" si="69"/>
        <v>27BOG10</v>
      </c>
      <c r="H2189" s="95">
        <v>27</v>
      </c>
      <c r="I2189" s="92" t="s">
        <v>169</v>
      </c>
      <c r="J2189" s="96">
        <v>1478.2078299999998</v>
      </c>
    </row>
    <row r="2190" spans="2:10">
      <c r="B2190" s="91" t="str">
        <f t="shared" si="68"/>
        <v>Almohadilla dactilar recargableCCE-135-AMP-2014-10</v>
      </c>
      <c r="C2190" s="92" t="s">
        <v>687</v>
      </c>
      <c r="D2190" s="93">
        <v>10</v>
      </c>
      <c r="E2190" s="92" t="s">
        <v>688</v>
      </c>
      <c r="F2190" s="93" t="s">
        <v>669</v>
      </c>
      <c r="G2190" s="94" t="str">
        <f t="shared" si="69"/>
        <v>28BOG10</v>
      </c>
      <c r="H2190" s="95">
        <v>28</v>
      </c>
      <c r="I2190" s="92" t="s">
        <v>168</v>
      </c>
      <c r="J2190" s="96">
        <v>4360.6973739999994</v>
      </c>
    </row>
    <row r="2191" spans="2:10">
      <c r="B2191" s="91" t="str">
        <f t="shared" si="68"/>
        <v>Almohadilla para sello recargableCCE-135-AMP-2014-10</v>
      </c>
      <c r="C2191" s="92" t="s">
        <v>687</v>
      </c>
      <c r="D2191" s="93">
        <v>10</v>
      </c>
      <c r="E2191" s="92" t="s">
        <v>688</v>
      </c>
      <c r="F2191" s="93" t="s">
        <v>669</v>
      </c>
      <c r="G2191" s="94" t="str">
        <f t="shared" si="69"/>
        <v>29BOG10</v>
      </c>
      <c r="H2191" s="95">
        <v>29</v>
      </c>
      <c r="I2191" s="92" t="s">
        <v>167</v>
      </c>
      <c r="J2191" s="96">
        <v>1773.8493959999998</v>
      </c>
    </row>
    <row r="2192" spans="2:10">
      <c r="B2192" s="91" t="str">
        <f t="shared" si="68"/>
        <v>Tinta para almohadillas x 500 c.c.CCE-135-AMP-2014-10</v>
      </c>
      <c r="C2192" s="92" t="s">
        <v>687</v>
      </c>
      <c r="D2192" s="93">
        <v>10</v>
      </c>
      <c r="E2192" s="92" t="s">
        <v>688</v>
      </c>
      <c r="F2192" s="93" t="s">
        <v>669</v>
      </c>
      <c r="G2192" s="94" t="str">
        <f t="shared" si="69"/>
        <v>30BOG10</v>
      </c>
      <c r="H2192" s="95">
        <v>30</v>
      </c>
      <c r="I2192" s="92" t="s">
        <v>166</v>
      </c>
      <c r="J2192" s="96">
        <v>10243.956150999998</v>
      </c>
    </row>
    <row r="2193" spans="2:10">
      <c r="B2193" s="91" t="str">
        <f t="shared" si="68"/>
        <v>Tinta para almohadillas x galónCCE-135-AMP-2014-10</v>
      </c>
      <c r="C2193" s="92" t="s">
        <v>687</v>
      </c>
      <c r="D2193" s="93">
        <v>10</v>
      </c>
      <c r="E2193" s="92" t="s">
        <v>688</v>
      </c>
      <c r="F2193" s="93" t="s">
        <v>669</v>
      </c>
      <c r="G2193" s="94" t="str">
        <f t="shared" si="69"/>
        <v>31BOG10</v>
      </c>
      <c r="H2193" s="95">
        <v>31</v>
      </c>
      <c r="I2193" s="92" t="s">
        <v>164</v>
      </c>
      <c r="J2193" s="96">
        <v>29564.072735999998</v>
      </c>
    </row>
    <row r="2194" spans="2:10">
      <c r="B2194" s="91" t="str">
        <f t="shared" si="68"/>
        <v>Bandas elásticas ref. 22 x 25gCCE-135-AMP-2014-10</v>
      </c>
      <c r="C2194" s="92" t="s">
        <v>687</v>
      </c>
      <c r="D2194" s="93">
        <v>10</v>
      </c>
      <c r="E2194" s="92" t="s">
        <v>688</v>
      </c>
      <c r="F2194" s="93" t="s">
        <v>669</v>
      </c>
      <c r="G2194" s="94" t="str">
        <f t="shared" si="69"/>
        <v>32BOG10</v>
      </c>
      <c r="H2194" s="95">
        <v>32</v>
      </c>
      <c r="I2194" s="92" t="s">
        <v>162</v>
      </c>
      <c r="J2194" s="96">
        <v>307.95909100000006</v>
      </c>
    </row>
    <row r="2195" spans="2:10">
      <c r="B2195" s="91" t="str">
        <f t="shared" si="68"/>
        <v>Bandas elásticas ref. 22 x kilo CCE-135-AMP-2014-10</v>
      </c>
      <c r="C2195" s="92" t="s">
        <v>687</v>
      </c>
      <c r="D2195" s="93">
        <v>10</v>
      </c>
      <c r="E2195" s="92" t="s">
        <v>688</v>
      </c>
      <c r="F2195" s="93" t="s">
        <v>669</v>
      </c>
      <c r="G2195" s="94" t="str">
        <f t="shared" si="69"/>
        <v>33BOG10</v>
      </c>
      <c r="H2195" s="95">
        <v>33</v>
      </c>
      <c r="I2195" s="92" t="s">
        <v>160</v>
      </c>
      <c r="J2195" s="96">
        <v>7905.9221779999998</v>
      </c>
    </row>
    <row r="2196" spans="2:10">
      <c r="B2196" s="91" t="str">
        <f t="shared" si="68"/>
        <v>Bisturí 18mmCCE-135-AMP-2014-10</v>
      </c>
      <c r="C2196" s="92" t="s">
        <v>687</v>
      </c>
      <c r="D2196" s="93">
        <v>10</v>
      </c>
      <c r="E2196" s="92" t="s">
        <v>688</v>
      </c>
      <c r="F2196" s="93" t="s">
        <v>669</v>
      </c>
      <c r="G2196" s="94" t="str">
        <f t="shared" si="69"/>
        <v>34BOG10</v>
      </c>
      <c r="H2196" s="95">
        <v>34</v>
      </c>
      <c r="I2196" s="92" t="s">
        <v>158</v>
      </c>
      <c r="J2196" s="96">
        <v>960.82984799999997</v>
      </c>
    </row>
    <row r="2197" spans="2:10">
      <c r="B2197" s="91" t="str">
        <f t="shared" si="68"/>
        <v>Bisturí 9mmCCE-135-AMP-2014-10</v>
      </c>
      <c r="C2197" s="92" t="s">
        <v>687</v>
      </c>
      <c r="D2197" s="93">
        <v>10</v>
      </c>
      <c r="E2197" s="92" t="s">
        <v>688</v>
      </c>
      <c r="F2197" s="93" t="s">
        <v>669</v>
      </c>
      <c r="G2197" s="94" t="str">
        <f t="shared" si="69"/>
        <v>35BOG10</v>
      </c>
      <c r="H2197" s="95">
        <v>35</v>
      </c>
      <c r="I2197" s="92" t="s">
        <v>157</v>
      </c>
      <c r="J2197" s="96">
        <v>443.46234899999996</v>
      </c>
    </row>
    <row r="2198" spans="2:10">
      <c r="B2198" s="91" t="str">
        <f t="shared" si="68"/>
        <v>Bolígrafo azul CCE-135-AMP-2014-10</v>
      </c>
      <c r="C2198" s="92" t="s">
        <v>687</v>
      </c>
      <c r="D2198" s="93">
        <v>10</v>
      </c>
      <c r="E2198" s="92" t="s">
        <v>688</v>
      </c>
      <c r="F2198" s="93" t="s">
        <v>669</v>
      </c>
      <c r="G2198" s="94" t="str">
        <f t="shared" si="69"/>
        <v>36BOG10</v>
      </c>
      <c r="H2198" s="95">
        <v>36</v>
      </c>
      <c r="I2198" s="92" t="s">
        <v>156</v>
      </c>
      <c r="J2198" s="96">
        <v>2696.4896749999998</v>
      </c>
    </row>
    <row r="2199" spans="2:10">
      <c r="B2199" s="91" t="str">
        <f t="shared" si="68"/>
        <v>Bolígrafo negro CCE-135-AMP-2014-10</v>
      </c>
      <c r="C2199" s="92" t="s">
        <v>687</v>
      </c>
      <c r="D2199" s="93">
        <v>10</v>
      </c>
      <c r="E2199" s="92" t="s">
        <v>688</v>
      </c>
      <c r="F2199" s="93" t="s">
        <v>669</v>
      </c>
      <c r="G2199" s="94" t="str">
        <f t="shared" si="69"/>
        <v>37BOG10</v>
      </c>
      <c r="H2199" s="95">
        <v>37</v>
      </c>
      <c r="I2199" s="92" t="s">
        <v>155</v>
      </c>
      <c r="J2199" s="96">
        <v>2696.4896749999998</v>
      </c>
    </row>
    <row r="2200" spans="2:10">
      <c r="B2200" s="91" t="str">
        <f t="shared" si="68"/>
        <v>Bolígrafo rojo CCE-135-AMP-2014-10</v>
      </c>
      <c r="C2200" s="92" t="s">
        <v>687</v>
      </c>
      <c r="D2200" s="93">
        <v>10</v>
      </c>
      <c r="E2200" s="92" t="s">
        <v>688</v>
      </c>
      <c r="F2200" s="93" t="s">
        <v>669</v>
      </c>
      <c r="G2200" s="94" t="str">
        <f t="shared" si="69"/>
        <v>38BOG10</v>
      </c>
      <c r="H2200" s="95">
        <v>38</v>
      </c>
      <c r="I2200" s="92" t="s">
        <v>154</v>
      </c>
      <c r="J2200" s="96">
        <v>2696.4896749999998</v>
      </c>
    </row>
    <row r="2201" spans="2:10">
      <c r="B2201" s="91" t="str">
        <f t="shared" si="68"/>
        <v>Borrador de nataCCE-135-AMP-2014-10</v>
      </c>
      <c r="C2201" s="92" t="s">
        <v>687</v>
      </c>
      <c r="D2201" s="93">
        <v>10</v>
      </c>
      <c r="E2201" s="92" t="s">
        <v>688</v>
      </c>
      <c r="F2201" s="93" t="s">
        <v>669</v>
      </c>
      <c r="G2201" s="94" t="str">
        <f t="shared" si="69"/>
        <v>39BOG10</v>
      </c>
      <c r="H2201" s="95">
        <v>39</v>
      </c>
      <c r="I2201" s="92" t="s">
        <v>153</v>
      </c>
      <c r="J2201" s="96">
        <v>322.74012099999999</v>
      </c>
    </row>
    <row r="2202" spans="2:10">
      <c r="B2202" s="91" t="str">
        <f t="shared" si="68"/>
        <v>Borrador para tableroCCE-135-AMP-2014-10</v>
      </c>
      <c r="C2202" s="92" t="s">
        <v>687</v>
      </c>
      <c r="D2202" s="93">
        <v>10</v>
      </c>
      <c r="E2202" s="92" t="s">
        <v>688</v>
      </c>
      <c r="F2202" s="93" t="s">
        <v>669</v>
      </c>
      <c r="G2202" s="94" t="str">
        <f t="shared" si="69"/>
        <v>40BOG10</v>
      </c>
      <c r="H2202" s="95">
        <v>40</v>
      </c>
      <c r="I2202" s="92" t="s">
        <v>152</v>
      </c>
      <c r="J2202" s="96">
        <v>1492.9888600000002</v>
      </c>
    </row>
    <row r="2203" spans="2:10">
      <c r="B2203" s="91" t="str">
        <f t="shared" si="68"/>
        <v>Borrador para tinta CCE-135-AMP-2014-10</v>
      </c>
      <c r="C2203" s="92" t="s">
        <v>687</v>
      </c>
      <c r="D2203" s="93">
        <v>10</v>
      </c>
      <c r="E2203" s="92" t="s">
        <v>688</v>
      </c>
      <c r="F2203" s="93" t="s">
        <v>669</v>
      </c>
      <c r="G2203" s="94" t="str">
        <f t="shared" si="69"/>
        <v>41BOG10</v>
      </c>
      <c r="H2203" s="95">
        <v>41</v>
      </c>
      <c r="I2203" s="92" t="s">
        <v>151</v>
      </c>
      <c r="J2203" s="96">
        <v>38919.018071999999</v>
      </c>
    </row>
    <row r="2204" spans="2:10">
      <c r="B2204" s="91" t="str">
        <f t="shared" si="68"/>
        <v>Calculadora de bolsilloCCE-135-AMP-2014-10</v>
      </c>
      <c r="C2204" s="92" t="s">
        <v>687</v>
      </c>
      <c r="D2204" s="93">
        <v>10</v>
      </c>
      <c r="E2204" s="92" t="s">
        <v>688</v>
      </c>
      <c r="F2204" s="93" t="s">
        <v>669</v>
      </c>
      <c r="G2204" s="94" t="str">
        <f t="shared" si="69"/>
        <v>42BOG10</v>
      </c>
      <c r="H2204" s="95">
        <v>42</v>
      </c>
      <c r="I2204" s="92" t="s">
        <v>150</v>
      </c>
      <c r="J2204" s="96">
        <v>7391.0181839999996</v>
      </c>
    </row>
    <row r="2205" spans="2:10">
      <c r="B2205" s="91" t="str">
        <f t="shared" si="68"/>
        <v>Calculadora escritorio 12 dígitosCCE-135-AMP-2014-10</v>
      </c>
      <c r="C2205" s="92" t="s">
        <v>687</v>
      </c>
      <c r="D2205" s="93">
        <v>10</v>
      </c>
      <c r="E2205" s="92" t="s">
        <v>688</v>
      </c>
      <c r="F2205" s="93" t="s">
        <v>669</v>
      </c>
      <c r="G2205" s="94" t="str">
        <f t="shared" si="69"/>
        <v>43BOG10</v>
      </c>
      <c r="H2205" s="95">
        <v>43</v>
      </c>
      <c r="I2205" s="92" t="s">
        <v>149</v>
      </c>
      <c r="J2205" s="96">
        <v>17738.441545000001</v>
      </c>
    </row>
    <row r="2206" spans="2:10">
      <c r="B2206" s="91" t="str">
        <f t="shared" si="68"/>
        <v>Calculadora escritorio 16 dígitosCCE-135-AMP-2014-10</v>
      </c>
      <c r="C2206" s="92" t="s">
        <v>687</v>
      </c>
      <c r="D2206" s="93">
        <v>10</v>
      </c>
      <c r="E2206" s="92" t="s">
        <v>688</v>
      </c>
      <c r="F2206" s="93" t="s">
        <v>669</v>
      </c>
      <c r="G2206" s="94" t="str">
        <f t="shared" si="69"/>
        <v>44BOG10</v>
      </c>
      <c r="H2206" s="95">
        <v>44</v>
      </c>
      <c r="I2206" s="92" t="s">
        <v>148</v>
      </c>
      <c r="J2206" s="96">
        <v>22173.054551999998</v>
      </c>
    </row>
    <row r="2207" spans="2:10">
      <c r="B2207" s="91" t="str">
        <f t="shared" si="68"/>
        <v>Calculadora de escritorio con impresoraCCE-135-AMP-2014-10</v>
      </c>
      <c r="C2207" s="92" t="s">
        <v>687</v>
      </c>
      <c r="D2207" s="93">
        <v>10</v>
      </c>
      <c r="E2207" s="92" t="s">
        <v>688</v>
      </c>
      <c r="F2207" s="93" t="s">
        <v>669</v>
      </c>
      <c r="G2207" s="94" t="str">
        <f t="shared" si="69"/>
        <v>45BOG10</v>
      </c>
      <c r="H2207" s="95">
        <v>45</v>
      </c>
      <c r="I2207" s="92" t="s">
        <v>147</v>
      </c>
      <c r="J2207" s="96">
        <v>100517.849399</v>
      </c>
    </row>
    <row r="2208" spans="2:10">
      <c r="B2208" s="91" t="str">
        <f t="shared" si="68"/>
        <v>Chinches x 50CCE-135-AMP-2014-10</v>
      </c>
      <c r="C2208" s="92" t="s">
        <v>687</v>
      </c>
      <c r="D2208" s="93">
        <v>10</v>
      </c>
      <c r="E2208" s="92" t="s">
        <v>688</v>
      </c>
      <c r="F2208" s="93" t="s">
        <v>669</v>
      </c>
      <c r="G2208" s="94" t="str">
        <f t="shared" si="69"/>
        <v>46BOG10</v>
      </c>
      <c r="H2208" s="95">
        <v>46</v>
      </c>
      <c r="I2208" s="92" t="s">
        <v>146</v>
      </c>
      <c r="J2208" s="96">
        <v>544.47653700000001</v>
      </c>
    </row>
    <row r="2209" spans="2:10">
      <c r="B2209" s="91" t="str">
        <f t="shared" si="68"/>
        <v>Chinches x 100CCE-135-AMP-2014-10</v>
      </c>
      <c r="C2209" s="92" t="s">
        <v>687</v>
      </c>
      <c r="D2209" s="93">
        <v>10</v>
      </c>
      <c r="E2209" s="92" t="s">
        <v>688</v>
      </c>
      <c r="F2209" s="93" t="s">
        <v>669</v>
      </c>
      <c r="G2209" s="94" t="str">
        <f t="shared" si="69"/>
        <v>47BOG10</v>
      </c>
      <c r="H2209" s="95">
        <v>47</v>
      </c>
      <c r="I2209" s="92" t="s">
        <v>145</v>
      </c>
      <c r="J2209" s="96">
        <v>1088.942591</v>
      </c>
    </row>
    <row r="2210" spans="2:10">
      <c r="B2210" s="91" t="str">
        <f t="shared" si="68"/>
        <v>ChinchonesCCE-135-AMP-2014-10</v>
      </c>
      <c r="C2210" s="92" t="s">
        <v>687</v>
      </c>
      <c r="D2210" s="93">
        <v>10</v>
      </c>
      <c r="E2210" s="92" t="s">
        <v>688</v>
      </c>
      <c r="F2210" s="93" t="s">
        <v>669</v>
      </c>
      <c r="G2210" s="94" t="str">
        <f t="shared" si="69"/>
        <v>48BOG10</v>
      </c>
      <c r="H2210" s="95">
        <v>48</v>
      </c>
      <c r="I2210" s="92" t="s">
        <v>144</v>
      </c>
      <c r="J2210" s="96">
        <v>1322.9965319999999</v>
      </c>
    </row>
    <row r="2211" spans="2:10">
      <c r="B2211" s="91" t="str">
        <f t="shared" si="68"/>
        <v>Cinta de empaqueCCE-135-AMP-2014-10</v>
      </c>
      <c r="C2211" s="92" t="s">
        <v>687</v>
      </c>
      <c r="D2211" s="93">
        <v>10</v>
      </c>
      <c r="E2211" s="92" t="s">
        <v>688</v>
      </c>
      <c r="F2211" s="93" t="s">
        <v>669</v>
      </c>
      <c r="G2211" s="94" t="str">
        <f t="shared" si="69"/>
        <v>49BOG10</v>
      </c>
      <c r="H2211" s="95">
        <v>49</v>
      </c>
      <c r="I2211" s="92" t="s">
        <v>142</v>
      </c>
      <c r="J2211" s="96">
        <v>2733.4422500000001</v>
      </c>
    </row>
    <row r="2212" spans="2:10">
      <c r="B2212" s="91" t="str">
        <f t="shared" si="68"/>
        <v>Cinta para enmascarar 12mmCCE-135-AMP-2014-10</v>
      </c>
      <c r="C2212" s="92" t="s">
        <v>687</v>
      </c>
      <c r="D2212" s="93">
        <v>10</v>
      </c>
      <c r="E2212" s="92" t="s">
        <v>688</v>
      </c>
      <c r="F2212" s="93" t="s">
        <v>669</v>
      </c>
      <c r="G2212" s="94" t="str">
        <f t="shared" si="69"/>
        <v>50BOG10</v>
      </c>
      <c r="H2212" s="95">
        <v>50</v>
      </c>
      <c r="I2212" s="92" t="s">
        <v>141</v>
      </c>
      <c r="J2212" s="96">
        <v>1368.566133</v>
      </c>
    </row>
    <row r="2213" spans="2:10">
      <c r="B2213" s="91" t="str">
        <f t="shared" si="68"/>
        <v>Cinta para enmascarar  24mmCCE-135-AMP-2014-10</v>
      </c>
      <c r="C2213" s="92" t="s">
        <v>687</v>
      </c>
      <c r="D2213" s="93">
        <v>10</v>
      </c>
      <c r="E2213" s="92" t="s">
        <v>688</v>
      </c>
      <c r="F2213" s="93" t="s">
        <v>669</v>
      </c>
      <c r="G2213" s="94" t="str">
        <f t="shared" si="69"/>
        <v>51BOG10</v>
      </c>
      <c r="H2213" s="95">
        <v>51</v>
      </c>
      <c r="I2213" s="92" t="s">
        <v>140</v>
      </c>
      <c r="J2213" s="96">
        <v>2537.5778780000001</v>
      </c>
    </row>
    <row r="2214" spans="2:10">
      <c r="B2214" s="91" t="str">
        <f t="shared" si="68"/>
        <v>Cinta transparenteCCE-135-AMP-2014-10</v>
      </c>
      <c r="C2214" s="92" t="s">
        <v>687</v>
      </c>
      <c r="D2214" s="93">
        <v>10</v>
      </c>
      <c r="E2214" s="92" t="s">
        <v>688</v>
      </c>
      <c r="F2214" s="93" t="s">
        <v>669</v>
      </c>
      <c r="G2214" s="94" t="str">
        <f t="shared" si="69"/>
        <v>52BOG10</v>
      </c>
      <c r="H2214" s="95">
        <v>52</v>
      </c>
      <c r="I2214" s="92" t="s">
        <v>139</v>
      </c>
      <c r="J2214" s="96">
        <v>448.38935900000001</v>
      </c>
    </row>
    <row r="2215" spans="2:10">
      <c r="B2215" s="91" t="str">
        <f t="shared" si="68"/>
        <v>Clip estándar pequeñoCCE-135-AMP-2014-10</v>
      </c>
      <c r="C2215" s="92" t="s">
        <v>687</v>
      </c>
      <c r="D2215" s="93">
        <v>10</v>
      </c>
      <c r="E2215" s="92" t="s">
        <v>688</v>
      </c>
      <c r="F2215" s="93" t="s">
        <v>669</v>
      </c>
      <c r="G2215" s="94" t="str">
        <f t="shared" si="69"/>
        <v>53BOG10</v>
      </c>
      <c r="H2215" s="95">
        <v>53</v>
      </c>
      <c r="I2215" s="92" t="s">
        <v>138</v>
      </c>
      <c r="J2215" s="96">
        <v>357.22919099999996</v>
      </c>
    </row>
    <row r="2216" spans="2:10">
      <c r="B2216" s="91" t="str">
        <f t="shared" si="68"/>
        <v>Clip mariposa  CCE-135-AMP-2014-10</v>
      </c>
      <c r="C2216" s="92" t="s">
        <v>687</v>
      </c>
      <c r="D2216" s="93">
        <v>10</v>
      </c>
      <c r="E2216" s="92" t="s">
        <v>688</v>
      </c>
      <c r="F2216" s="93" t="s">
        <v>669</v>
      </c>
      <c r="G2216" s="94" t="str">
        <f t="shared" si="69"/>
        <v>54BOG10</v>
      </c>
      <c r="H2216" s="95">
        <v>54</v>
      </c>
      <c r="I2216" s="92" t="s">
        <v>136</v>
      </c>
      <c r="J2216" s="96">
        <v>1166.5482399999999</v>
      </c>
    </row>
    <row r="2217" spans="2:10">
      <c r="B2217" s="91" t="str">
        <f t="shared" si="68"/>
        <v>Clip mariposa gigante CCE-135-AMP-2014-10</v>
      </c>
      <c r="C2217" s="92" t="s">
        <v>687</v>
      </c>
      <c r="D2217" s="93">
        <v>10</v>
      </c>
      <c r="E2217" s="92" t="s">
        <v>688</v>
      </c>
      <c r="F2217" s="93" t="s">
        <v>669</v>
      </c>
      <c r="G2217" s="94" t="str">
        <f t="shared" si="69"/>
        <v>55BOG10</v>
      </c>
      <c r="H2217" s="95">
        <v>55</v>
      </c>
      <c r="I2217" s="92" t="s">
        <v>134</v>
      </c>
      <c r="J2217" s="96">
        <v>1166.5482399999999</v>
      </c>
    </row>
    <row r="2218" spans="2:10">
      <c r="B2218" s="91" t="str">
        <f t="shared" si="68"/>
        <v>Manecilla doble clip 2 pulgCCE-135-AMP-2014-10</v>
      </c>
      <c r="C2218" s="92" t="s">
        <v>687</v>
      </c>
      <c r="D2218" s="93">
        <v>10</v>
      </c>
      <c r="E2218" s="92" t="s">
        <v>688</v>
      </c>
      <c r="F2218" s="93" t="s">
        <v>669</v>
      </c>
      <c r="G2218" s="94" t="str">
        <f t="shared" si="69"/>
        <v>56BOG10</v>
      </c>
      <c r="H2218" s="95">
        <v>56</v>
      </c>
      <c r="I2218" s="92" t="s">
        <v>1126</v>
      </c>
      <c r="J2218" s="96">
        <v>4355.770364</v>
      </c>
    </row>
    <row r="2219" spans="2:10">
      <c r="B2219" s="91" t="str">
        <f t="shared" si="68"/>
        <v>Manecilla doble clip 1 PulgCCE-135-AMP-2014-10</v>
      </c>
      <c r="C2219" s="92" t="s">
        <v>687</v>
      </c>
      <c r="D2219" s="93">
        <v>10</v>
      </c>
      <c r="E2219" s="92" t="s">
        <v>688</v>
      </c>
      <c r="F2219" s="93" t="s">
        <v>669</v>
      </c>
      <c r="G2219" s="94" t="str">
        <f t="shared" si="69"/>
        <v>57BOG10</v>
      </c>
      <c r="H2219" s="95">
        <v>57</v>
      </c>
      <c r="I2219" s="92" t="s">
        <v>1122</v>
      </c>
      <c r="J2219" s="96">
        <v>1384.584157</v>
      </c>
    </row>
    <row r="2220" spans="2:10">
      <c r="B2220" s="91" t="str">
        <f t="shared" si="68"/>
        <v>Manecilla doble clip Media pulgCCE-135-AMP-2014-10</v>
      </c>
      <c r="C2220" s="92" t="s">
        <v>687</v>
      </c>
      <c r="D2220" s="93">
        <v>10</v>
      </c>
      <c r="E2220" s="92" t="s">
        <v>688</v>
      </c>
      <c r="F2220" s="93" t="s">
        <v>669</v>
      </c>
      <c r="G2220" s="94" t="str">
        <f t="shared" si="69"/>
        <v>58BOG10</v>
      </c>
      <c r="H2220" s="95">
        <v>58</v>
      </c>
      <c r="I2220" s="92" t="s">
        <v>1124</v>
      </c>
      <c r="J2220" s="96">
        <v>777.29348400000003</v>
      </c>
    </row>
    <row r="2221" spans="2:10">
      <c r="B2221" s="91" t="str">
        <f t="shared" si="68"/>
        <v>Manecilla doble clip Tres Cuartos pulgCCE-135-AMP-2014-10</v>
      </c>
      <c r="C2221" s="92" t="s">
        <v>687</v>
      </c>
      <c r="D2221" s="93">
        <v>10</v>
      </c>
      <c r="E2221" s="92" t="s">
        <v>688</v>
      </c>
      <c r="F2221" s="93" t="s">
        <v>669</v>
      </c>
      <c r="G2221" s="94" t="str">
        <f t="shared" si="69"/>
        <v>59BOG10</v>
      </c>
      <c r="H2221" s="95">
        <v>59</v>
      </c>
      <c r="I2221" s="92" t="s">
        <v>1128</v>
      </c>
      <c r="J2221" s="96">
        <v>902.9322390000001</v>
      </c>
    </row>
    <row r="2222" spans="2:10">
      <c r="B2222" s="91" t="str">
        <f t="shared" si="68"/>
        <v>ColoresCCE-135-AMP-2014-10</v>
      </c>
      <c r="C2222" s="92" t="s">
        <v>687</v>
      </c>
      <c r="D2222" s="93">
        <v>10</v>
      </c>
      <c r="E2222" s="92" t="s">
        <v>688</v>
      </c>
      <c r="F2222" s="93" t="s">
        <v>669</v>
      </c>
      <c r="G2222" s="94" t="str">
        <f t="shared" si="69"/>
        <v>60BOG10</v>
      </c>
      <c r="H2222" s="95">
        <v>60</v>
      </c>
      <c r="I2222" s="92" t="s">
        <v>129</v>
      </c>
      <c r="J2222" s="96">
        <v>6076.3556370000006</v>
      </c>
    </row>
    <row r="2223" spans="2:10">
      <c r="B2223" s="91" t="str">
        <f t="shared" si="68"/>
        <v>Corrector liquido en frascoCCE-135-AMP-2014-10</v>
      </c>
      <c r="C2223" s="92" t="s">
        <v>687</v>
      </c>
      <c r="D2223" s="93">
        <v>10</v>
      </c>
      <c r="E2223" s="92" t="s">
        <v>688</v>
      </c>
      <c r="F2223" s="93" t="s">
        <v>669</v>
      </c>
      <c r="G2223" s="94" t="str">
        <f t="shared" si="69"/>
        <v>61BOG10</v>
      </c>
      <c r="H2223" s="95">
        <v>61</v>
      </c>
      <c r="I2223" s="92" t="s">
        <v>127</v>
      </c>
      <c r="J2223" s="96">
        <v>1163.2356120000002</v>
      </c>
    </row>
    <row r="2224" spans="2:10">
      <c r="B2224" s="91" t="str">
        <f t="shared" si="68"/>
        <v>Corrector líquido en lápizCCE-135-AMP-2014-10</v>
      </c>
      <c r="C2224" s="92" t="s">
        <v>687</v>
      </c>
      <c r="D2224" s="93">
        <v>10</v>
      </c>
      <c r="E2224" s="92" t="s">
        <v>688</v>
      </c>
      <c r="F2224" s="93" t="s">
        <v>669</v>
      </c>
      <c r="G2224" s="94" t="str">
        <f t="shared" si="69"/>
        <v>62BOG10</v>
      </c>
      <c r="H2224" s="95">
        <v>62</v>
      </c>
      <c r="I2224" s="92" t="s">
        <v>126</v>
      </c>
      <c r="J2224" s="96">
        <v>1372.2666320000001</v>
      </c>
    </row>
    <row r="2225" spans="2:10">
      <c r="B2225" s="91" t="str">
        <f t="shared" si="68"/>
        <v>Cosedora de oficina 30 hojasCCE-135-AMP-2014-10</v>
      </c>
      <c r="C2225" s="92" t="s">
        <v>687</v>
      </c>
      <c r="D2225" s="93">
        <v>10</v>
      </c>
      <c r="E2225" s="92" t="s">
        <v>688</v>
      </c>
      <c r="F2225" s="93" t="s">
        <v>669</v>
      </c>
      <c r="G2225" s="94" t="str">
        <f t="shared" si="69"/>
        <v>63BOG10</v>
      </c>
      <c r="H2225" s="95">
        <v>63</v>
      </c>
      <c r="I2225" s="92" t="s">
        <v>125</v>
      </c>
      <c r="J2225" s="96">
        <v>20673.912171</v>
      </c>
    </row>
    <row r="2226" spans="2:10">
      <c r="B2226" s="91" t="str">
        <f t="shared" si="68"/>
        <v>Cosedora de oficina 20 hojasCCE-135-AMP-2014-10</v>
      </c>
      <c r="C2226" s="92" t="s">
        <v>687</v>
      </c>
      <c r="D2226" s="93">
        <v>10</v>
      </c>
      <c r="E2226" s="92" t="s">
        <v>688</v>
      </c>
      <c r="F2226" s="93" t="s">
        <v>669</v>
      </c>
      <c r="G2226" s="94" t="str">
        <f t="shared" si="69"/>
        <v>64BOG10</v>
      </c>
      <c r="H2226" s="95">
        <v>64</v>
      </c>
      <c r="I2226" s="92" t="s">
        <v>124</v>
      </c>
      <c r="J2226" s="96">
        <v>10583.940807000001</v>
      </c>
    </row>
    <row r="2227" spans="2:10">
      <c r="B2227" s="91" t="str">
        <f t="shared" si="68"/>
        <v>Cosedora eléctricaCCE-135-AMP-2014-10</v>
      </c>
      <c r="C2227" s="92" t="s">
        <v>687</v>
      </c>
      <c r="D2227" s="93">
        <v>10</v>
      </c>
      <c r="E2227" s="92" t="s">
        <v>688</v>
      </c>
      <c r="F2227" s="93" t="s">
        <v>669</v>
      </c>
      <c r="G2227" s="94" t="str">
        <f t="shared" si="69"/>
        <v>65BOG10</v>
      </c>
      <c r="H2227" s="95">
        <v>65</v>
      </c>
      <c r="I2227" s="92" t="s">
        <v>123</v>
      </c>
      <c r="J2227" s="96">
        <v>52032.768853999994</v>
      </c>
    </row>
    <row r="2228" spans="2:10">
      <c r="B2228" s="91" t="str">
        <f t="shared" si="68"/>
        <v>Cosedora industrialCCE-135-AMP-2014-10</v>
      </c>
      <c r="C2228" s="92" t="s">
        <v>687</v>
      </c>
      <c r="D2228" s="93">
        <v>10</v>
      </c>
      <c r="E2228" s="92" t="s">
        <v>688</v>
      </c>
      <c r="F2228" s="93" t="s">
        <v>669</v>
      </c>
      <c r="G2228" s="94" t="str">
        <f t="shared" si="69"/>
        <v>66BOG10</v>
      </c>
      <c r="H2228" s="95">
        <v>66</v>
      </c>
      <c r="I2228" s="92" t="s">
        <v>122</v>
      </c>
      <c r="J2228" s="96">
        <v>94605.028562000007</v>
      </c>
    </row>
    <row r="2229" spans="2:10">
      <c r="B2229" s="91" t="str">
        <f t="shared" si="68"/>
        <v>Cosedora semindustrialCCE-135-AMP-2014-10</v>
      </c>
      <c r="C2229" s="92" t="s">
        <v>687</v>
      </c>
      <c r="D2229" s="93">
        <v>10</v>
      </c>
      <c r="E2229" s="92" t="s">
        <v>688</v>
      </c>
      <c r="F2229" s="93" t="s">
        <v>669</v>
      </c>
      <c r="G2229" s="94" t="str">
        <f t="shared" si="69"/>
        <v>67BOG10</v>
      </c>
      <c r="H2229" s="95">
        <v>67</v>
      </c>
      <c r="I2229" s="92" t="s">
        <v>121</v>
      </c>
      <c r="J2229" s="96">
        <v>26385.931142999998</v>
      </c>
    </row>
    <row r="2230" spans="2:10">
      <c r="B2230" s="91" t="str">
        <f t="shared" si="68"/>
        <v>Cd-rCCE-135-AMP-2014-10</v>
      </c>
      <c r="C2230" s="92" t="s">
        <v>687</v>
      </c>
      <c r="D2230" s="93">
        <v>10</v>
      </c>
      <c r="E2230" s="92" t="s">
        <v>688</v>
      </c>
      <c r="F2230" s="93" t="s">
        <v>669</v>
      </c>
      <c r="G2230" s="94" t="str">
        <f t="shared" si="69"/>
        <v>68BOG10</v>
      </c>
      <c r="H2230" s="95">
        <v>68</v>
      </c>
      <c r="I2230" s="92" t="s">
        <v>120</v>
      </c>
      <c r="J2230" s="96">
        <v>37588.253637000002</v>
      </c>
    </row>
    <row r="2231" spans="2:10">
      <c r="B2231" s="91" t="str">
        <f t="shared" si="68"/>
        <v>Cd-rwCCE-135-AMP-2014-10</v>
      </c>
      <c r="C2231" s="92" t="s">
        <v>687</v>
      </c>
      <c r="D2231" s="93">
        <v>10</v>
      </c>
      <c r="E2231" s="92" t="s">
        <v>688</v>
      </c>
      <c r="F2231" s="93" t="s">
        <v>669</v>
      </c>
      <c r="G2231" s="94" t="str">
        <f t="shared" si="69"/>
        <v>69BOG10</v>
      </c>
      <c r="H2231" s="95">
        <v>69</v>
      </c>
      <c r="I2231" s="92" t="s">
        <v>118</v>
      </c>
      <c r="J2231" s="96">
        <v>26085.362567</v>
      </c>
    </row>
    <row r="2232" spans="2:10">
      <c r="B2232" s="91" t="str">
        <f t="shared" si="68"/>
        <v>Dvd-rCCE-135-AMP-2014-10</v>
      </c>
      <c r="C2232" s="92" t="s">
        <v>687</v>
      </c>
      <c r="D2232" s="93">
        <v>10</v>
      </c>
      <c r="E2232" s="92" t="s">
        <v>688</v>
      </c>
      <c r="F2232" s="93" t="s">
        <v>669</v>
      </c>
      <c r="G2232" s="94" t="str">
        <f t="shared" si="69"/>
        <v>70BOG10</v>
      </c>
      <c r="H2232" s="95">
        <v>70</v>
      </c>
      <c r="I2232" s="92" t="s">
        <v>213</v>
      </c>
      <c r="J2232" s="96">
        <v>25797.121998999999</v>
      </c>
    </row>
    <row r="2233" spans="2:10">
      <c r="B2233" s="91" t="str">
        <f t="shared" si="68"/>
        <v>Fechador de entintado manualCCE-135-AMP-2014-10</v>
      </c>
      <c r="C2233" s="92" t="s">
        <v>687</v>
      </c>
      <c r="D2233" s="93">
        <v>10</v>
      </c>
      <c r="E2233" s="92" t="s">
        <v>688</v>
      </c>
      <c r="F2233" s="93" t="s">
        <v>669</v>
      </c>
      <c r="G2233" s="94" t="str">
        <f t="shared" si="69"/>
        <v>71BOG10</v>
      </c>
      <c r="H2233" s="95">
        <v>71</v>
      </c>
      <c r="I2233" s="92" t="s">
        <v>115</v>
      </c>
      <c r="J2233" s="96">
        <v>31781.373998000003</v>
      </c>
    </row>
    <row r="2234" spans="2:10">
      <c r="B2234" s="91" t="str">
        <f t="shared" si="68"/>
        <v>Gancho legajador plásticoCCE-135-AMP-2014-10</v>
      </c>
      <c r="C2234" s="92" t="s">
        <v>687</v>
      </c>
      <c r="D2234" s="93">
        <v>10</v>
      </c>
      <c r="E2234" s="92" t="s">
        <v>688</v>
      </c>
      <c r="F2234" s="93" t="s">
        <v>669</v>
      </c>
      <c r="G2234" s="94" t="str">
        <f t="shared" si="69"/>
        <v>72BOG10</v>
      </c>
      <c r="H2234" s="95">
        <v>72</v>
      </c>
      <c r="I2234" s="92" t="s">
        <v>114</v>
      </c>
      <c r="J2234" s="96">
        <v>9053.9993720000002</v>
      </c>
    </row>
    <row r="2235" spans="2:10">
      <c r="B2235" s="91" t="str">
        <f t="shared" si="68"/>
        <v>Grapa no. 23/10CCE-135-AMP-2014-10</v>
      </c>
      <c r="C2235" s="92" t="s">
        <v>687</v>
      </c>
      <c r="D2235" s="93">
        <v>10</v>
      </c>
      <c r="E2235" s="92" t="s">
        <v>688</v>
      </c>
      <c r="F2235" s="93" t="s">
        <v>669</v>
      </c>
      <c r="G2235" s="94" t="str">
        <f t="shared" si="69"/>
        <v>73BOG10</v>
      </c>
      <c r="H2235" s="95">
        <v>73</v>
      </c>
      <c r="I2235" s="92" t="s">
        <v>1112</v>
      </c>
      <c r="J2235" s="96">
        <v>2489.5447720000002</v>
      </c>
    </row>
    <row r="2236" spans="2:10">
      <c r="B2236" s="91" t="str">
        <f t="shared" si="68"/>
        <v>Grapa no. 26/6CCE-135-AMP-2014-10</v>
      </c>
      <c r="C2236" s="92" t="s">
        <v>687</v>
      </c>
      <c r="D2236" s="93">
        <v>10</v>
      </c>
      <c r="E2236" s="92" t="s">
        <v>688</v>
      </c>
      <c r="F2236" s="93" t="s">
        <v>669</v>
      </c>
      <c r="G2236" s="94" t="str">
        <f t="shared" si="69"/>
        <v>74BOG10</v>
      </c>
      <c r="H2236" s="95">
        <v>74</v>
      </c>
      <c r="I2236" s="92" t="s">
        <v>112</v>
      </c>
      <c r="J2236" s="96">
        <v>1557.03999</v>
      </c>
    </row>
    <row r="2237" spans="2:10">
      <c r="B2237" s="91" t="str">
        <f t="shared" si="68"/>
        <v>Grapa no. 23/14CCE-135-AMP-2014-10</v>
      </c>
      <c r="C2237" s="92" t="s">
        <v>687</v>
      </c>
      <c r="D2237" s="93">
        <v>10</v>
      </c>
      <c r="E2237" s="92" t="s">
        <v>688</v>
      </c>
      <c r="F2237" s="93" t="s">
        <v>669</v>
      </c>
      <c r="G2237" s="94" t="str">
        <f t="shared" si="69"/>
        <v>75BOG10</v>
      </c>
      <c r="H2237" s="95">
        <v>75</v>
      </c>
      <c r="I2237" s="92" t="s">
        <v>1107</v>
      </c>
      <c r="J2237" s="96">
        <v>2820</v>
      </c>
    </row>
    <row r="2238" spans="2:10">
      <c r="B2238" s="91" t="str">
        <f t="shared" si="68"/>
        <v>Grapa no. 23/12CCE-135-AMP-2014-10</v>
      </c>
      <c r="C2238" s="92" t="s">
        <v>687</v>
      </c>
      <c r="D2238" s="93">
        <v>10</v>
      </c>
      <c r="E2238" s="92" t="s">
        <v>688</v>
      </c>
      <c r="F2238" s="93" t="s">
        <v>669</v>
      </c>
      <c r="G2238" s="94" t="str">
        <f t="shared" si="69"/>
        <v>76BOG10</v>
      </c>
      <c r="H2238" s="95">
        <v>76</v>
      </c>
      <c r="I2238" s="92" t="s">
        <v>1114</v>
      </c>
      <c r="J2238" s="96">
        <v>2644.7560699999999</v>
      </c>
    </row>
    <row r="2239" spans="2:10">
      <c r="B2239" s="91" t="str">
        <f t="shared" si="68"/>
        <v>Grapa no. 23/8CCE-135-AMP-2014-10</v>
      </c>
      <c r="C2239" s="92" t="s">
        <v>687</v>
      </c>
      <c r="D2239" s="93">
        <v>10</v>
      </c>
      <c r="E2239" s="92" t="s">
        <v>688</v>
      </c>
      <c r="F2239" s="93" t="s">
        <v>669</v>
      </c>
      <c r="G2239" s="94" t="str">
        <f t="shared" si="69"/>
        <v>77BOG10</v>
      </c>
      <c r="H2239" s="95">
        <v>77</v>
      </c>
      <c r="I2239" s="92" t="s">
        <v>1116</v>
      </c>
      <c r="J2239" s="96">
        <v>2334.333474</v>
      </c>
    </row>
    <row r="2240" spans="2:10">
      <c r="B2240" s="91" t="str">
        <f t="shared" si="68"/>
        <v>Guillotina manual CCE-135-AMP-2014-10</v>
      </c>
      <c r="C2240" s="92" t="s">
        <v>687</v>
      </c>
      <c r="D2240" s="93">
        <v>10</v>
      </c>
      <c r="E2240" s="92" t="s">
        <v>688</v>
      </c>
      <c r="F2240" s="93" t="s">
        <v>669</v>
      </c>
      <c r="G2240" s="94" t="str">
        <f t="shared" si="69"/>
        <v>78BOG10</v>
      </c>
      <c r="H2240" s="95">
        <v>78</v>
      </c>
      <c r="I2240" s="92" t="s">
        <v>107</v>
      </c>
      <c r="J2240" s="96">
        <v>88692.218207999991</v>
      </c>
    </row>
    <row r="2241" spans="2:10">
      <c r="B2241" s="91" t="str">
        <f t="shared" si="68"/>
        <v>Lápiz de escritura mina negraCCE-135-AMP-2014-10</v>
      </c>
      <c r="C2241" s="92" t="s">
        <v>687</v>
      </c>
      <c r="D2241" s="93">
        <v>10</v>
      </c>
      <c r="E2241" s="92" t="s">
        <v>688</v>
      </c>
      <c r="F2241" s="93" t="s">
        <v>669</v>
      </c>
      <c r="G2241" s="94" t="str">
        <f t="shared" si="69"/>
        <v>79BOG10</v>
      </c>
      <c r="H2241" s="95">
        <v>79</v>
      </c>
      <c r="I2241" s="92" t="s">
        <v>106</v>
      </c>
      <c r="J2241" s="96">
        <v>4334.7938809999996</v>
      </c>
    </row>
    <row r="2242" spans="2:10">
      <c r="B2242" s="91" t="str">
        <f t="shared" ref="B2242:B2305" si="70">I2242&amp;E2242</f>
        <v>Lápiz de chequeo mina rojaCCE-135-AMP-2014-10</v>
      </c>
      <c r="C2242" s="92" t="s">
        <v>687</v>
      </c>
      <c r="D2242" s="93">
        <v>10</v>
      </c>
      <c r="E2242" s="92" t="s">
        <v>688</v>
      </c>
      <c r="F2242" s="93" t="s">
        <v>669</v>
      </c>
      <c r="G2242" s="94" t="str">
        <f t="shared" si="69"/>
        <v>80BOG10</v>
      </c>
      <c r="H2242" s="95">
        <v>80</v>
      </c>
      <c r="I2242" s="92" t="s">
        <v>105</v>
      </c>
      <c r="J2242" s="96">
        <v>3355.692164</v>
      </c>
    </row>
    <row r="2243" spans="2:10">
      <c r="B2243" s="91" t="str">
        <f t="shared" si="70"/>
        <v>Marcador borrable desechableCCE-135-AMP-2014-10</v>
      </c>
      <c r="C2243" s="92" t="s">
        <v>687</v>
      </c>
      <c r="D2243" s="93">
        <v>10</v>
      </c>
      <c r="E2243" s="92" t="s">
        <v>688</v>
      </c>
      <c r="F2243" s="93" t="s">
        <v>669</v>
      </c>
      <c r="G2243" s="94" t="str">
        <f t="shared" ref="G2243:G2306" si="71">H2243&amp;F2243&amp;D2243</f>
        <v>81BOG10</v>
      </c>
      <c r="H2243" s="95">
        <v>81</v>
      </c>
      <c r="I2243" s="92" t="s">
        <v>104</v>
      </c>
      <c r="J2243" s="96">
        <v>9903.9610119999998</v>
      </c>
    </row>
    <row r="2244" spans="2:10">
      <c r="B2244" s="91" t="str">
        <f t="shared" si="70"/>
        <v>Marcador borrable recargableCCE-135-AMP-2014-10</v>
      </c>
      <c r="C2244" s="92" t="s">
        <v>687</v>
      </c>
      <c r="D2244" s="93">
        <v>10</v>
      </c>
      <c r="E2244" s="92" t="s">
        <v>688</v>
      </c>
      <c r="F2244" s="93" t="s">
        <v>669</v>
      </c>
      <c r="G2244" s="94" t="str">
        <f t="shared" si="71"/>
        <v>82BOG10</v>
      </c>
      <c r="H2244" s="95">
        <v>82</v>
      </c>
      <c r="I2244" s="92" t="s">
        <v>103</v>
      </c>
      <c r="J2244" s="96">
        <v>16000.318213</v>
      </c>
    </row>
    <row r="2245" spans="2:10">
      <c r="B2245" s="91" t="str">
        <f t="shared" si="70"/>
        <v>Marcador permanente CCE-135-AMP-2014-10</v>
      </c>
      <c r="C2245" s="92" t="s">
        <v>687</v>
      </c>
      <c r="D2245" s="93">
        <v>10</v>
      </c>
      <c r="E2245" s="92" t="s">
        <v>688</v>
      </c>
      <c r="F2245" s="93" t="s">
        <v>669</v>
      </c>
      <c r="G2245" s="94" t="str">
        <f t="shared" si="71"/>
        <v>83BOG10</v>
      </c>
      <c r="H2245" s="95">
        <v>83</v>
      </c>
      <c r="I2245" s="92" t="s">
        <v>102</v>
      </c>
      <c r="J2245" s="96">
        <v>6060.6311370000003</v>
      </c>
    </row>
    <row r="2246" spans="2:10">
      <c r="B2246" s="91" t="str">
        <f t="shared" si="70"/>
        <v>Marcador permanente punta delgadaCCE-135-AMP-2014-10</v>
      </c>
      <c r="C2246" s="92" t="s">
        <v>687</v>
      </c>
      <c r="D2246" s="93">
        <v>10</v>
      </c>
      <c r="E2246" s="92" t="s">
        <v>688</v>
      </c>
      <c r="F2246" s="93" t="s">
        <v>669</v>
      </c>
      <c r="G2246" s="94" t="str">
        <f t="shared" si="71"/>
        <v>84BOG10</v>
      </c>
      <c r="H2246" s="95">
        <v>84</v>
      </c>
      <c r="I2246" s="92" t="s">
        <v>101</v>
      </c>
      <c r="J2246" s="96">
        <v>10199.602578</v>
      </c>
    </row>
    <row r="2247" spans="2:10">
      <c r="B2247" s="91" t="str">
        <f t="shared" si="70"/>
        <v>PlumígrafoCCE-135-AMP-2014-10</v>
      </c>
      <c r="C2247" s="92" t="s">
        <v>687</v>
      </c>
      <c r="D2247" s="93">
        <v>10</v>
      </c>
      <c r="E2247" s="92" t="s">
        <v>688</v>
      </c>
      <c r="F2247" s="93" t="s">
        <v>669</v>
      </c>
      <c r="G2247" s="94" t="str">
        <f t="shared" si="71"/>
        <v>85BOG10</v>
      </c>
      <c r="H2247" s="95">
        <v>85</v>
      </c>
      <c r="I2247" s="92" t="s">
        <v>215</v>
      </c>
      <c r="J2247" s="96">
        <v>6373.5172379999995</v>
      </c>
    </row>
    <row r="2248" spans="2:10">
      <c r="B2248" s="91" t="str">
        <f t="shared" si="70"/>
        <v>Mina para portaminas 0,5mmCCE-135-AMP-2014-10</v>
      </c>
      <c r="C2248" s="92" t="s">
        <v>687</v>
      </c>
      <c r="D2248" s="93">
        <v>10</v>
      </c>
      <c r="E2248" s="92" t="s">
        <v>688</v>
      </c>
      <c r="F2248" s="93" t="s">
        <v>669</v>
      </c>
      <c r="G2248" s="94" t="str">
        <f t="shared" si="71"/>
        <v>86BOG10</v>
      </c>
      <c r="H2248" s="95">
        <v>86</v>
      </c>
      <c r="I2248" s="92" t="s">
        <v>1159</v>
      </c>
      <c r="J2248" s="96">
        <v>369.546716</v>
      </c>
    </row>
    <row r="2249" spans="2:10">
      <c r="B2249" s="91" t="str">
        <f t="shared" si="70"/>
        <v>Mina para portaminas 0,7mmCCE-135-AMP-2014-10</v>
      </c>
      <c r="C2249" s="92" t="s">
        <v>687</v>
      </c>
      <c r="D2249" s="93">
        <v>10</v>
      </c>
      <c r="E2249" s="92" t="s">
        <v>688</v>
      </c>
      <c r="F2249" s="93" t="s">
        <v>669</v>
      </c>
      <c r="G2249" s="94" t="str">
        <f t="shared" si="71"/>
        <v>87BOG10</v>
      </c>
      <c r="H2249" s="95">
        <v>87</v>
      </c>
      <c r="I2249" s="92" t="s">
        <v>1165</v>
      </c>
      <c r="J2249" s="96">
        <v>369.546716</v>
      </c>
    </row>
    <row r="2250" spans="2:10">
      <c r="B2250" s="91" t="str">
        <f t="shared" si="70"/>
        <v>Numerador entintado manual 6 dígitosCCE-135-AMP-2014-10</v>
      </c>
      <c r="C2250" s="92" t="s">
        <v>687</v>
      </c>
      <c r="D2250" s="93">
        <v>10</v>
      </c>
      <c r="E2250" s="92" t="s">
        <v>688</v>
      </c>
      <c r="F2250" s="93" t="s">
        <v>669</v>
      </c>
      <c r="G2250" s="94" t="str">
        <f t="shared" si="71"/>
        <v>88BOG10</v>
      </c>
      <c r="H2250" s="95">
        <v>88</v>
      </c>
      <c r="I2250" s="92" t="s">
        <v>97</v>
      </c>
      <c r="J2250" s="96">
        <v>5912.8103540000002</v>
      </c>
    </row>
    <row r="2251" spans="2:10">
      <c r="B2251" s="91" t="str">
        <f t="shared" si="70"/>
        <v>Numerador entintado manual 8 dígitosCCE-135-AMP-2014-10</v>
      </c>
      <c r="C2251" s="92" t="s">
        <v>687</v>
      </c>
      <c r="D2251" s="93">
        <v>10</v>
      </c>
      <c r="E2251" s="92" t="s">
        <v>688</v>
      </c>
      <c r="F2251" s="93" t="s">
        <v>669</v>
      </c>
      <c r="G2251" s="94" t="str">
        <f t="shared" si="71"/>
        <v>89BOG10</v>
      </c>
      <c r="H2251" s="95">
        <v>89</v>
      </c>
      <c r="I2251" s="92" t="s">
        <v>96</v>
      </c>
      <c r="J2251" s="96">
        <v>10643.064927000001</v>
      </c>
    </row>
    <row r="2252" spans="2:10">
      <c r="B2252" s="91" t="str">
        <f t="shared" si="70"/>
        <v>Numerador entintado manual 13 dígitosCCE-135-AMP-2014-10</v>
      </c>
      <c r="C2252" s="92" t="s">
        <v>687</v>
      </c>
      <c r="D2252" s="93">
        <v>10</v>
      </c>
      <c r="E2252" s="92" t="s">
        <v>688</v>
      </c>
      <c r="F2252" s="93" t="s">
        <v>669</v>
      </c>
      <c r="G2252" s="94" t="str">
        <f t="shared" si="71"/>
        <v>90BOG10</v>
      </c>
      <c r="H2252" s="95">
        <v>90</v>
      </c>
      <c r="I2252" s="92" t="s">
        <v>95</v>
      </c>
      <c r="J2252" s="96">
        <v>17738.441545000001</v>
      </c>
    </row>
    <row r="2253" spans="2:10">
      <c r="B2253" s="91" t="str">
        <f t="shared" si="70"/>
        <v>PadmouseCCE-135-AMP-2014-10</v>
      </c>
      <c r="C2253" s="92" t="s">
        <v>687</v>
      </c>
      <c r="D2253" s="93">
        <v>10</v>
      </c>
      <c r="E2253" s="92" t="s">
        <v>688</v>
      </c>
      <c r="F2253" s="93" t="s">
        <v>669</v>
      </c>
      <c r="G2253" s="94" t="str">
        <f t="shared" si="71"/>
        <v>91BOG10</v>
      </c>
      <c r="H2253" s="95">
        <v>91</v>
      </c>
      <c r="I2253" s="92" t="s">
        <v>94</v>
      </c>
      <c r="J2253" s="96">
        <v>5173.7169220000005</v>
      </c>
    </row>
    <row r="2254" spans="2:10">
      <c r="B2254" s="91" t="str">
        <f t="shared" si="70"/>
        <v>Pegante en barraCCE-135-AMP-2014-10</v>
      </c>
      <c r="C2254" s="92" t="s">
        <v>687</v>
      </c>
      <c r="D2254" s="93">
        <v>10</v>
      </c>
      <c r="E2254" s="92" t="s">
        <v>688</v>
      </c>
      <c r="F2254" s="93" t="s">
        <v>669</v>
      </c>
      <c r="G2254" s="94" t="str">
        <f t="shared" si="71"/>
        <v>92BOG10</v>
      </c>
      <c r="H2254" s="95">
        <v>92</v>
      </c>
      <c r="I2254" s="92" t="s">
        <v>93</v>
      </c>
      <c r="J2254" s="96">
        <v>2459.972229</v>
      </c>
    </row>
    <row r="2255" spans="2:10">
      <c r="B2255" s="91" t="str">
        <f t="shared" si="70"/>
        <v>Pegante líquido 225gCCE-135-AMP-2014-10</v>
      </c>
      <c r="C2255" s="92" t="s">
        <v>687</v>
      </c>
      <c r="D2255" s="93">
        <v>10</v>
      </c>
      <c r="E2255" s="92" t="s">
        <v>688</v>
      </c>
      <c r="F2255" s="93" t="s">
        <v>669</v>
      </c>
      <c r="G2255" s="94" t="str">
        <f t="shared" si="71"/>
        <v>93BOG10</v>
      </c>
      <c r="H2255" s="95">
        <v>93</v>
      </c>
      <c r="I2255" s="92" t="s">
        <v>92</v>
      </c>
      <c r="J2255" s="96">
        <v>1744.2768530000001</v>
      </c>
    </row>
    <row r="2256" spans="2:10">
      <c r="B2256" s="91" t="str">
        <f t="shared" si="70"/>
        <v>Pegante líquido 4000gCCE-135-AMP-2014-10</v>
      </c>
      <c r="C2256" s="92" t="s">
        <v>687</v>
      </c>
      <c r="D2256" s="93">
        <v>10</v>
      </c>
      <c r="E2256" s="92" t="s">
        <v>688</v>
      </c>
      <c r="F2256" s="93" t="s">
        <v>669</v>
      </c>
      <c r="G2256" s="94" t="str">
        <f t="shared" si="71"/>
        <v>94BOG10</v>
      </c>
      <c r="H2256" s="95">
        <v>94</v>
      </c>
      <c r="I2256" s="92" t="s">
        <v>91</v>
      </c>
      <c r="J2256" s="96">
        <v>23154.829433999999</v>
      </c>
    </row>
    <row r="2257" spans="2:10">
      <c r="B2257" s="91" t="str">
        <f t="shared" si="70"/>
        <v>Perforadora 1 huecoCCE-135-AMP-2014-10</v>
      </c>
      <c r="C2257" s="92" t="s">
        <v>687</v>
      </c>
      <c r="D2257" s="93">
        <v>10</v>
      </c>
      <c r="E2257" s="92" t="s">
        <v>688</v>
      </c>
      <c r="F2257" s="93" t="s">
        <v>669</v>
      </c>
      <c r="G2257" s="94" t="str">
        <f t="shared" si="71"/>
        <v>95BOG10</v>
      </c>
      <c r="H2257" s="95">
        <v>95</v>
      </c>
      <c r="I2257" s="92" t="s">
        <v>90</v>
      </c>
      <c r="J2257" s="96">
        <v>1945.068235</v>
      </c>
    </row>
    <row r="2258" spans="2:10">
      <c r="B2258" s="91" t="str">
        <f t="shared" si="70"/>
        <v>Perforadora Industrial 2 huecos CCE-135-AMP-2014-10</v>
      </c>
      <c r="C2258" s="92" t="s">
        <v>687</v>
      </c>
      <c r="D2258" s="93">
        <v>10</v>
      </c>
      <c r="E2258" s="92" t="s">
        <v>688</v>
      </c>
      <c r="F2258" s="93" t="s">
        <v>669</v>
      </c>
      <c r="G2258" s="94" t="str">
        <f t="shared" si="71"/>
        <v>96BOG10</v>
      </c>
      <c r="H2258" s="95">
        <v>96</v>
      </c>
      <c r="I2258" s="92" t="s">
        <v>89</v>
      </c>
      <c r="J2258" s="96">
        <v>177384.43641599998</v>
      </c>
    </row>
    <row r="2259" spans="2:10">
      <c r="B2259" s="91" t="str">
        <f t="shared" si="70"/>
        <v>Perforadora Semindustrial 2 huecos CCE-135-AMP-2014-10</v>
      </c>
      <c r="C2259" s="92" t="s">
        <v>687</v>
      </c>
      <c r="D2259" s="93">
        <v>10</v>
      </c>
      <c r="E2259" s="92" t="s">
        <v>688</v>
      </c>
      <c r="F2259" s="93" t="s">
        <v>669</v>
      </c>
      <c r="G2259" s="94" t="str">
        <f t="shared" si="71"/>
        <v>97BOG10</v>
      </c>
      <c r="H2259" s="95">
        <v>97</v>
      </c>
      <c r="I2259" s="92" t="s">
        <v>88</v>
      </c>
      <c r="J2259" s="96">
        <v>23077.223785000002</v>
      </c>
    </row>
    <row r="2260" spans="2:10">
      <c r="B2260" s="91" t="str">
        <f t="shared" si="70"/>
        <v>Perforadora para Oficina de 2 huecos CCE-135-AMP-2014-10</v>
      </c>
      <c r="C2260" s="92" t="s">
        <v>687</v>
      </c>
      <c r="D2260" s="93">
        <v>10</v>
      </c>
      <c r="E2260" s="92" t="s">
        <v>688</v>
      </c>
      <c r="F2260" s="93" t="s">
        <v>669</v>
      </c>
      <c r="G2260" s="94" t="str">
        <f t="shared" si="71"/>
        <v>98BOG10</v>
      </c>
      <c r="H2260" s="95">
        <v>98</v>
      </c>
      <c r="I2260" s="92" t="s">
        <v>87</v>
      </c>
      <c r="J2260" s="96">
        <v>11021.239152</v>
      </c>
    </row>
    <row r="2261" spans="2:10">
      <c r="B2261" s="91" t="str">
        <f t="shared" si="70"/>
        <v>Perforadora 3 huecosCCE-135-AMP-2014-10</v>
      </c>
      <c r="C2261" s="92" t="s">
        <v>687</v>
      </c>
      <c r="D2261" s="93">
        <v>10</v>
      </c>
      <c r="E2261" s="92" t="s">
        <v>688</v>
      </c>
      <c r="F2261" s="93" t="s">
        <v>669</v>
      </c>
      <c r="G2261" s="94" t="str">
        <f t="shared" si="71"/>
        <v>99BOG10</v>
      </c>
      <c r="H2261" s="95">
        <v>99</v>
      </c>
      <c r="I2261" s="92" t="s">
        <v>584</v>
      </c>
      <c r="J2261" s="96">
        <v>14782.036367999999</v>
      </c>
    </row>
    <row r="2262" spans="2:10">
      <c r="B2262" s="91" t="str">
        <f t="shared" si="70"/>
        <v>Pilas alcalinas AA no recargablesCCE-135-AMP-2014-10</v>
      </c>
      <c r="C2262" s="92" t="s">
        <v>687</v>
      </c>
      <c r="D2262" s="93">
        <v>10</v>
      </c>
      <c r="E2262" s="92" t="s">
        <v>688</v>
      </c>
      <c r="F2262" s="93" t="s">
        <v>669</v>
      </c>
      <c r="G2262" s="94" t="str">
        <f t="shared" si="71"/>
        <v>100BOG10</v>
      </c>
      <c r="H2262" s="95">
        <v>100</v>
      </c>
      <c r="I2262" s="92" t="s">
        <v>85</v>
      </c>
      <c r="J2262" s="96">
        <v>1884.7071209999999</v>
      </c>
    </row>
    <row r="2263" spans="2:10">
      <c r="B2263" s="91" t="str">
        <f t="shared" si="70"/>
        <v>Pilas alcalinas AAA no recargablesCCE-135-AMP-2014-10</v>
      </c>
      <c r="C2263" s="92" t="s">
        <v>687</v>
      </c>
      <c r="D2263" s="93">
        <v>10</v>
      </c>
      <c r="E2263" s="92" t="s">
        <v>688</v>
      </c>
      <c r="F2263" s="93" t="s">
        <v>669</v>
      </c>
      <c r="G2263" s="94" t="str">
        <f t="shared" si="71"/>
        <v>101BOG10</v>
      </c>
      <c r="H2263" s="95">
        <v>101</v>
      </c>
      <c r="I2263" s="92" t="s">
        <v>84</v>
      </c>
      <c r="J2263" s="96">
        <v>1820.6559910000001</v>
      </c>
    </row>
    <row r="2264" spans="2:10">
      <c r="B2264" s="91" t="str">
        <f t="shared" si="70"/>
        <v>PortalápizCCE-135-AMP-2014-10</v>
      </c>
      <c r="C2264" s="92" t="s">
        <v>687</v>
      </c>
      <c r="D2264" s="93">
        <v>10</v>
      </c>
      <c r="E2264" s="92" t="s">
        <v>688</v>
      </c>
      <c r="F2264" s="93" t="s">
        <v>669</v>
      </c>
      <c r="G2264" s="94" t="str">
        <f t="shared" si="71"/>
        <v>102BOG10</v>
      </c>
      <c r="H2264" s="95">
        <v>102</v>
      </c>
      <c r="I2264" s="92" t="s">
        <v>82</v>
      </c>
      <c r="J2264" s="96">
        <v>1699.933763</v>
      </c>
    </row>
    <row r="2265" spans="2:10">
      <c r="B2265" s="91" t="str">
        <f t="shared" si="70"/>
        <v>Portaminas 0,7mmCCE-135-AMP-2014-10</v>
      </c>
      <c r="C2265" s="92" t="s">
        <v>687</v>
      </c>
      <c r="D2265" s="93">
        <v>10</v>
      </c>
      <c r="E2265" s="92" t="s">
        <v>688</v>
      </c>
      <c r="F2265" s="93" t="s">
        <v>669</v>
      </c>
      <c r="G2265" s="94" t="str">
        <f t="shared" si="71"/>
        <v>103BOG10</v>
      </c>
      <c r="H2265" s="95">
        <v>103</v>
      </c>
      <c r="I2265" s="92" t="s">
        <v>81</v>
      </c>
      <c r="J2265" s="96">
        <v>8424.5266709999996</v>
      </c>
    </row>
    <row r="2266" spans="2:10">
      <c r="B2266" s="91" t="str">
        <f t="shared" si="70"/>
        <v>Portaminas 0,5mmCCE-135-AMP-2014-10</v>
      </c>
      <c r="C2266" s="92" t="s">
        <v>687</v>
      </c>
      <c r="D2266" s="93">
        <v>10</v>
      </c>
      <c r="E2266" s="92" t="s">
        <v>688</v>
      </c>
      <c r="F2266" s="93" t="s">
        <v>669</v>
      </c>
      <c r="G2266" s="94" t="str">
        <f t="shared" si="71"/>
        <v>104BOG10</v>
      </c>
      <c r="H2266" s="95">
        <v>104</v>
      </c>
      <c r="I2266" s="92" t="s">
        <v>80</v>
      </c>
      <c r="J2266" s="96">
        <v>8424.5266709999996</v>
      </c>
    </row>
    <row r="2267" spans="2:10">
      <c r="B2267" s="91" t="str">
        <f t="shared" si="70"/>
        <v>ReglaCCE-135-AMP-2014-10</v>
      </c>
      <c r="C2267" s="92" t="s">
        <v>687</v>
      </c>
      <c r="D2267" s="93">
        <v>10</v>
      </c>
      <c r="E2267" s="92" t="s">
        <v>688</v>
      </c>
      <c r="F2267" s="93" t="s">
        <v>669</v>
      </c>
      <c r="G2267" s="94" t="str">
        <f t="shared" si="71"/>
        <v>105BOG10</v>
      </c>
      <c r="H2267" s="95">
        <v>105</v>
      </c>
      <c r="I2267" s="92" t="s">
        <v>79</v>
      </c>
      <c r="J2267" s="96">
        <v>662.72477700000002</v>
      </c>
    </row>
    <row r="2268" spans="2:10">
      <c r="B2268" s="91" t="str">
        <f t="shared" si="70"/>
        <v>Repuesto bisturí 18mmCCE-135-AMP-2014-10</v>
      </c>
      <c r="C2268" s="92" t="s">
        <v>687</v>
      </c>
      <c r="D2268" s="93">
        <v>10</v>
      </c>
      <c r="E2268" s="92" t="s">
        <v>688</v>
      </c>
      <c r="F2268" s="93" t="s">
        <v>669</v>
      </c>
      <c r="G2268" s="94" t="str">
        <f t="shared" si="71"/>
        <v>106BOG10</v>
      </c>
      <c r="H2268" s="95">
        <v>106</v>
      </c>
      <c r="I2268" s="92" t="s">
        <v>78</v>
      </c>
      <c r="J2268" s="96">
        <v>2586.8584610000003</v>
      </c>
    </row>
    <row r="2269" spans="2:10">
      <c r="B2269" s="91" t="str">
        <f t="shared" si="70"/>
        <v>Repuesto bisturí 9mmCCE-135-AMP-2014-10</v>
      </c>
      <c r="C2269" s="92" t="s">
        <v>687</v>
      </c>
      <c r="D2269" s="93">
        <v>10</v>
      </c>
      <c r="E2269" s="92" t="s">
        <v>688</v>
      </c>
      <c r="F2269" s="93" t="s">
        <v>669</v>
      </c>
      <c r="G2269" s="94" t="str">
        <f t="shared" si="71"/>
        <v>107BOG10</v>
      </c>
      <c r="H2269" s="95">
        <v>107</v>
      </c>
      <c r="I2269" s="92" t="s">
        <v>77</v>
      </c>
      <c r="J2269" s="96">
        <v>2143.3961119999999</v>
      </c>
    </row>
    <row r="2270" spans="2:10">
      <c r="B2270" s="91" t="str">
        <f t="shared" si="70"/>
        <v>Resaltador desechableCCE-135-AMP-2014-10</v>
      </c>
      <c r="C2270" s="92" t="s">
        <v>687</v>
      </c>
      <c r="D2270" s="93">
        <v>10</v>
      </c>
      <c r="E2270" s="92" t="s">
        <v>688</v>
      </c>
      <c r="F2270" s="93" t="s">
        <v>669</v>
      </c>
      <c r="G2270" s="94" t="str">
        <f t="shared" si="71"/>
        <v>108BOG10</v>
      </c>
      <c r="H2270" s="95">
        <v>108</v>
      </c>
      <c r="I2270" s="92" t="s">
        <v>75</v>
      </c>
      <c r="J2270" s="96">
        <v>6457.2868910000007</v>
      </c>
    </row>
    <row r="2271" spans="2:10">
      <c r="B2271" s="91" t="str">
        <f t="shared" si="70"/>
        <v>Rotulo adhesivo matriz  x 480CCE-135-AMP-2014-10</v>
      </c>
      <c r="C2271" s="92" t="s">
        <v>687</v>
      </c>
      <c r="D2271" s="93">
        <v>10</v>
      </c>
      <c r="E2271" s="92" t="s">
        <v>688</v>
      </c>
      <c r="F2271" s="93" t="s">
        <v>669</v>
      </c>
      <c r="G2271" s="94" t="str">
        <f t="shared" si="71"/>
        <v>109BOG10</v>
      </c>
      <c r="H2271" s="95">
        <v>109</v>
      </c>
      <c r="I2271" s="92" t="s">
        <v>73</v>
      </c>
      <c r="J2271" s="96">
        <v>11825.631191</v>
      </c>
    </row>
    <row r="2272" spans="2:10">
      <c r="B2272" s="91" t="str">
        <f t="shared" si="70"/>
        <v>Rotulo adhesivo matriz x 1080CCE-135-AMP-2014-10</v>
      </c>
      <c r="C2272" s="92" t="s">
        <v>687</v>
      </c>
      <c r="D2272" s="93">
        <v>10</v>
      </c>
      <c r="E2272" s="92" t="s">
        <v>688</v>
      </c>
      <c r="F2272" s="93" t="s">
        <v>669</v>
      </c>
      <c r="G2272" s="94" t="str">
        <f t="shared" si="71"/>
        <v>110BOG10</v>
      </c>
      <c r="H2272" s="95">
        <v>110</v>
      </c>
      <c r="I2272" s="92" t="s">
        <v>72</v>
      </c>
      <c r="J2272" s="96">
        <v>11825.631191</v>
      </c>
    </row>
    <row r="2273" spans="2:10">
      <c r="B2273" s="91" t="str">
        <f t="shared" si="70"/>
        <v>Rotulo adhesivo por hojaCCE-135-AMP-2014-10</v>
      </c>
      <c r="C2273" s="92" t="s">
        <v>687</v>
      </c>
      <c r="D2273" s="93">
        <v>10</v>
      </c>
      <c r="E2273" s="92" t="s">
        <v>688</v>
      </c>
      <c r="F2273" s="93" t="s">
        <v>669</v>
      </c>
      <c r="G2273" s="94" t="str">
        <f t="shared" si="71"/>
        <v>111BOG10</v>
      </c>
      <c r="H2273" s="95">
        <v>111</v>
      </c>
      <c r="I2273" s="92" t="s">
        <v>218</v>
      </c>
      <c r="J2273" s="96">
        <v>11825.631191</v>
      </c>
    </row>
    <row r="2274" spans="2:10">
      <c r="B2274" s="91" t="str">
        <f t="shared" si="70"/>
        <v>Sacaganchos para grapaCCE-135-AMP-2014-10</v>
      </c>
      <c r="C2274" s="92" t="s">
        <v>687</v>
      </c>
      <c r="D2274" s="93">
        <v>10</v>
      </c>
      <c r="E2274" s="92" t="s">
        <v>688</v>
      </c>
      <c r="F2274" s="93" t="s">
        <v>669</v>
      </c>
      <c r="G2274" s="94" t="str">
        <f t="shared" si="71"/>
        <v>112BOG10</v>
      </c>
      <c r="H2274" s="95">
        <v>112</v>
      </c>
      <c r="I2274" s="92" t="s">
        <v>70</v>
      </c>
      <c r="J2274" s="96">
        <v>3391.2505000000001</v>
      </c>
    </row>
    <row r="2275" spans="2:10">
      <c r="B2275" s="91" t="str">
        <f t="shared" si="70"/>
        <v>Guía en cartulina oficioCCE-135-AMP-2014-10</v>
      </c>
      <c r="C2275" s="92" t="s">
        <v>687</v>
      </c>
      <c r="D2275" s="93">
        <v>10</v>
      </c>
      <c r="E2275" s="92" t="s">
        <v>688</v>
      </c>
      <c r="F2275" s="93" t="s">
        <v>669</v>
      </c>
      <c r="G2275" s="94" t="str">
        <f t="shared" si="71"/>
        <v>113BOG10</v>
      </c>
      <c r="H2275" s="95">
        <v>113</v>
      </c>
      <c r="I2275" s="92" t="s">
        <v>69</v>
      </c>
      <c r="J2275" s="96">
        <v>591.28313200000002</v>
      </c>
    </row>
    <row r="2276" spans="2:10">
      <c r="B2276" s="91" t="str">
        <f t="shared" si="70"/>
        <v>Guía en cartulina cartaCCE-135-AMP-2014-10</v>
      </c>
      <c r="C2276" s="92" t="s">
        <v>687</v>
      </c>
      <c r="D2276" s="93">
        <v>10</v>
      </c>
      <c r="E2276" s="92" t="s">
        <v>688</v>
      </c>
      <c r="F2276" s="93" t="s">
        <v>669</v>
      </c>
      <c r="G2276" s="94" t="str">
        <f t="shared" si="71"/>
        <v>114BOG10</v>
      </c>
      <c r="H2276" s="95">
        <v>114</v>
      </c>
      <c r="I2276" s="92" t="s">
        <v>68</v>
      </c>
      <c r="J2276" s="96">
        <v>517.36749899999995</v>
      </c>
    </row>
    <row r="2277" spans="2:10">
      <c r="B2277" s="91" t="str">
        <f t="shared" si="70"/>
        <v>Separador plástico oficioCCE-135-AMP-2014-10</v>
      </c>
      <c r="C2277" s="92" t="s">
        <v>687</v>
      </c>
      <c r="D2277" s="93">
        <v>10</v>
      </c>
      <c r="E2277" s="92" t="s">
        <v>688</v>
      </c>
      <c r="F2277" s="93" t="s">
        <v>669</v>
      </c>
      <c r="G2277" s="94" t="str">
        <f t="shared" si="71"/>
        <v>115BOG10</v>
      </c>
      <c r="H2277" s="95">
        <v>115</v>
      </c>
      <c r="I2277" s="92" t="s">
        <v>67</v>
      </c>
      <c r="J2277" s="96">
        <v>1064.3075409999999</v>
      </c>
    </row>
    <row r="2278" spans="2:10">
      <c r="B2278" s="91" t="str">
        <f t="shared" si="70"/>
        <v>Separador plástico cartaCCE-135-AMP-2014-10</v>
      </c>
      <c r="C2278" s="92" t="s">
        <v>687</v>
      </c>
      <c r="D2278" s="93">
        <v>10</v>
      </c>
      <c r="E2278" s="92" t="s">
        <v>688</v>
      </c>
      <c r="F2278" s="93" t="s">
        <v>669</v>
      </c>
      <c r="G2278" s="94" t="str">
        <f t="shared" si="71"/>
        <v>116BOG10</v>
      </c>
      <c r="H2278" s="95">
        <v>116</v>
      </c>
      <c r="I2278" s="92" t="s">
        <v>66</v>
      </c>
      <c r="J2278" s="96">
        <v>931.267788</v>
      </c>
    </row>
    <row r="2279" spans="2:10">
      <c r="B2279" s="91" t="str">
        <f t="shared" si="70"/>
        <v>Tablero en acrílico CCE-135-AMP-2014-10</v>
      </c>
      <c r="C2279" s="92" t="s">
        <v>687</v>
      </c>
      <c r="D2279" s="93">
        <v>10</v>
      </c>
      <c r="E2279" s="92" t="s">
        <v>688</v>
      </c>
      <c r="F2279" s="93" t="s">
        <v>669</v>
      </c>
      <c r="G2279" s="94" t="str">
        <f t="shared" si="71"/>
        <v>117BOG10</v>
      </c>
      <c r="H2279" s="95">
        <v>117</v>
      </c>
      <c r="I2279" s="92" t="s">
        <v>64</v>
      </c>
      <c r="J2279" s="96">
        <v>77457.870148999995</v>
      </c>
    </row>
    <row r="2280" spans="2:10">
      <c r="B2280" s="91" t="str">
        <f t="shared" si="70"/>
        <v>Tablero en corcho 60 x 45 cmCCE-135-AMP-2014-10</v>
      </c>
      <c r="C2280" s="92" t="s">
        <v>687</v>
      </c>
      <c r="D2280" s="93">
        <v>10</v>
      </c>
      <c r="E2280" s="92" t="s">
        <v>688</v>
      </c>
      <c r="F2280" s="93" t="s">
        <v>669</v>
      </c>
      <c r="G2280" s="94" t="str">
        <f t="shared" si="71"/>
        <v>118BOG10</v>
      </c>
      <c r="H2280" s="95">
        <v>118</v>
      </c>
      <c r="I2280" s="92" t="s">
        <v>63</v>
      </c>
      <c r="J2280" s="96">
        <v>39911.496096999996</v>
      </c>
    </row>
    <row r="2281" spans="2:10">
      <c r="B2281" s="91" t="str">
        <f t="shared" si="70"/>
        <v>Tablero en corcho 80 x 120 cmsCCE-135-AMP-2014-10</v>
      </c>
      <c r="C2281" s="92" t="s">
        <v>687</v>
      </c>
      <c r="D2281" s="93">
        <v>10</v>
      </c>
      <c r="E2281" s="92" t="s">
        <v>688</v>
      </c>
      <c r="F2281" s="93" t="s">
        <v>669</v>
      </c>
      <c r="G2281" s="94" t="str">
        <f t="shared" si="71"/>
        <v>119BOG10</v>
      </c>
      <c r="H2281" s="95">
        <v>119</v>
      </c>
      <c r="I2281" s="92" t="s">
        <v>62</v>
      </c>
      <c r="J2281" s="96">
        <v>90318.246820999993</v>
      </c>
    </row>
    <row r="2282" spans="2:10">
      <c r="B2282" s="91" t="str">
        <f t="shared" si="70"/>
        <v>Notas autoadhesivasCCE-135-AMP-2014-10</v>
      </c>
      <c r="C2282" s="92" t="s">
        <v>687</v>
      </c>
      <c r="D2282" s="93">
        <v>10</v>
      </c>
      <c r="E2282" s="92" t="s">
        <v>688</v>
      </c>
      <c r="F2282" s="93" t="s">
        <v>669</v>
      </c>
      <c r="G2282" s="94" t="str">
        <f t="shared" si="71"/>
        <v>120BOG10</v>
      </c>
      <c r="H2282" s="95">
        <v>120</v>
      </c>
      <c r="I2282" s="92" t="s">
        <v>61</v>
      </c>
      <c r="J2282" s="96">
        <v>933.73129300000005</v>
      </c>
    </row>
    <row r="2283" spans="2:10">
      <c r="B2283" s="91" t="str">
        <f t="shared" si="70"/>
        <v>Taco de papel CCE-135-AMP-2014-10</v>
      </c>
      <c r="C2283" s="92" t="s">
        <v>687</v>
      </c>
      <c r="D2283" s="93">
        <v>10</v>
      </c>
      <c r="E2283" s="92" t="s">
        <v>688</v>
      </c>
      <c r="F2283" s="93" t="s">
        <v>669</v>
      </c>
      <c r="G2283" s="94" t="str">
        <f t="shared" si="71"/>
        <v>121BOG10</v>
      </c>
      <c r="H2283" s="95">
        <v>121</v>
      </c>
      <c r="I2283" s="92" t="s">
        <v>59</v>
      </c>
      <c r="J2283" s="96">
        <v>872.14366800000005</v>
      </c>
    </row>
    <row r="2284" spans="2:10">
      <c r="B2284" s="91" t="str">
        <f t="shared" si="70"/>
        <v>TajalápizCCE-135-AMP-2014-10</v>
      </c>
      <c r="C2284" s="92" t="s">
        <v>687</v>
      </c>
      <c r="D2284" s="93">
        <v>10</v>
      </c>
      <c r="E2284" s="92" t="s">
        <v>688</v>
      </c>
      <c r="F2284" s="93" t="s">
        <v>669</v>
      </c>
      <c r="G2284" s="94" t="str">
        <f t="shared" si="71"/>
        <v>122BOG10</v>
      </c>
      <c r="H2284" s="95">
        <v>122</v>
      </c>
      <c r="I2284" s="92" t="s">
        <v>58</v>
      </c>
      <c r="J2284" s="96">
        <v>355.53094499999997</v>
      </c>
    </row>
    <row r="2285" spans="2:10">
      <c r="B2285" s="91" t="str">
        <f t="shared" si="70"/>
        <v>Tajalápiz eléctricoCCE-135-AMP-2014-10</v>
      </c>
      <c r="C2285" s="92" t="s">
        <v>687</v>
      </c>
      <c r="D2285" s="93">
        <v>10</v>
      </c>
      <c r="E2285" s="92" t="s">
        <v>688</v>
      </c>
      <c r="F2285" s="93" t="s">
        <v>669</v>
      </c>
      <c r="G2285" s="94" t="str">
        <f t="shared" si="71"/>
        <v>123BOG10</v>
      </c>
      <c r="H2285" s="95">
        <v>123</v>
      </c>
      <c r="I2285" s="92" t="s">
        <v>57</v>
      </c>
      <c r="J2285" s="96">
        <v>47302.514281000003</v>
      </c>
    </row>
    <row r="2286" spans="2:10">
      <c r="B2286" s="91" t="str">
        <f t="shared" si="70"/>
        <v>Tijera de acero inoxidableCCE-135-AMP-2014-10</v>
      </c>
      <c r="C2286" s="92" t="s">
        <v>687</v>
      </c>
      <c r="D2286" s="93">
        <v>10</v>
      </c>
      <c r="E2286" s="92" t="s">
        <v>688</v>
      </c>
      <c r="F2286" s="93" t="s">
        <v>669</v>
      </c>
      <c r="G2286" s="94" t="str">
        <f t="shared" si="71"/>
        <v>124BOG10</v>
      </c>
      <c r="H2286" s="95">
        <v>124</v>
      </c>
      <c r="I2286" s="92" t="s">
        <v>56</v>
      </c>
      <c r="J2286" s="96">
        <v>2048.545928</v>
      </c>
    </row>
    <row r="2287" spans="2:10">
      <c r="B2287" s="91" t="str">
        <f t="shared" si="70"/>
        <v>Tijeras punta roma CCE-135-AMP-2014-10</v>
      </c>
      <c r="C2287" s="92" t="s">
        <v>687</v>
      </c>
      <c r="D2287" s="93">
        <v>10</v>
      </c>
      <c r="E2287" s="92" t="s">
        <v>688</v>
      </c>
      <c r="F2287" s="93" t="s">
        <v>669</v>
      </c>
      <c r="G2287" s="94" t="str">
        <f t="shared" si="71"/>
        <v>125BOG10</v>
      </c>
      <c r="H2287" s="95">
        <v>125</v>
      </c>
      <c r="I2287" s="92" t="s">
        <v>55</v>
      </c>
      <c r="J2287" s="96">
        <v>1157.931214</v>
      </c>
    </row>
    <row r="2288" spans="2:10">
      <c r="B2288" s="91" t="str">
        <f t="shared" si="70"/>
        <v>Tinta marcador borrable recargableCCE-135-AMP-2014-10</v>
      </c>
      <c r="C2288" s="92" t="s">
        <v>687</v>
      </c>
      <c r="D2288" s="93">
        <v>10</v>
      </c>
      <c r="E2288" s="92" t="s">
        <v>688</v>
      </c>
      <c r="F2288" s="93" t="s">
        <v>669</v>
      </c>
      <c r="G2288" s="94" t="str">
        <f t="shared" si="71"/>
        <v>126BOG10</v>
      </c>
      <c r="H2288" s="95">
        <v>126</v>
      </c>
      <c r="I2288" s="92" t="s">
        <v>54</v>
      </c>
      <c r="J2288" s="96">
        <v>2439.0376779999997</v>
      </c>
    </row>
    <row r="2289" spans="2:10">
      <c r="B2289" s="91" t="str">
        <f t="shared" si="70"/>
        <v>Memoria USB CCE-135-AMP-2014-10</v>
      </c>
      <c r="C2289" s="92" t="s">
        <v>687</v>
      </c>
      <c r="D2289" s="93">
        <v>10</v>
      </c>
      <c r="E2289" s="92" t="s">
        <v>688</v>
      </c>
      <c r="F2289" s="93" t="s">
        <v>669</v>
      </c>
      <c r="G2289" s="94" t="str">
        <f t="shared" si="71"/>
        <v>127BOG10</v>
      </c>
      <c r="H2289" s="95">
        <v>127</v>
      </c>
      <c r="I2289" s="92" t="s">
        <v>53</v>
      </c>
      <c r="J2289" s="96">
        <v>11086.527275999999</v>
      </c>
    </row>
    <row r="2290" spans="2:10">
      <c r="B2290" s="91" t="str">
        <f t="shared" si="70"/>
        <v>Kit escolar básicoCCE-135-AMP-2014-10</v>
      </c>
      <c r="C2290" s="92" t="s">
        <v>687</v>
      </c>
      <c r="D2290" s="93">
        <v>10</v>
      </c>
      <c r="E2290" s="92" t="s">
        <v>688</v>
      </c>
      <c r="F2290" s="93" t="s">
        <v>669</v>
      </c>
      <c r="G2290" s="94" t="str">
        <f t="shared" si="71"/>
        <v>128BOG10</v>
      </c>
      <c r="H2290" s="95">
        <v>128</v>
      </c>
      <c r="I2290" s="92" t="s">
        <v>52</v>
      </c>
      <c r="J2290" s="96">
        <v>11628.540308</v>
      </c>
    </row>
    <row r="2291" spans="2:10">
      <c r="B2291" s="91" t="str">
        <f t="shared" si="70"/>
        <v>Block amarillo cuadriculado CCE-135-AMP-2014-10</v>
      </c>
      <c r="C2291" s="92" t="s">
        <v>687</v>
      </c>
      <c r="D2291" s="93">
        <v>10</v>
      </c>
      <c r="E2291" s="92" t="s">
        <v>688</v>
      </c>
      <c r="F2291" s="93" t="s">
        <v>669</v>
      </c>
      <c r="G2291" s="94" t="str">
        <f t="shared" si="71"/>
        <v>129BOG10</v>
      </c>
      <c r="H2291" s="95">
        <v>129</v>
      </c>
      <c r="I2291" s="92" t="s">
        <v>51</v>
      </c>
      <c r="J2291" s="96">
        <v>2217.301262</v>
      </c>
    </row>
    <row r="2292" spans="2:10">
      <c r="B2292" s="91" t="str">
        <f t="shared" si="70"/>
        <v>Block amarillo rayado CCE-135-AMP-2014-10</v>
      </c>
      <c r="C2292" s="92" t="s">
        <v>687</v>
      </c>
      <c r="D2292" s="93">
        <v>10</v>
      </c>
      <c r="E2292" s="92" t="s">
        <v>688</v>
      </c>
      <c r="F2292" s="93" t="s">
        <v>669</v>
      </c>
      <c r="G2292" s="94" t="str">
        <f t="shared" si="71"/>
        <v>130BOG10</v>
      </c>
      <c r="H2292" s="95">
        <v>130</v>
      </c>
      <c r="I2292" s="92" t="s">
        <v>50</v>
      </c>
      <c r="J2292" s="96">
        <v>2217.301262</v>
      </c>
    </row>
    <row r="2293" spans="2:10">
      <c r="B2293" s="91" t="str">
        <f t="shared" si="70"/>
        <v>Block bond cuadriculado CCE-135-AMP-2014-10</v>
      </c>
      <c r="C2293" s="92" t="s">
        <v>687</v>
      </c>
      <c r="D2293" s="93">
        <v>10</v>
      </c>
      <c r="E2293" s="92" t="s">
        <v>688</v>
      </c>
      <c r="F2293" s="93" t="s">
        <v>669</v>
      </c>
      <c r="G2293" s="94" t="str">
        <f t="shared" si="71"/>
        <v>131BOG10</v>
      </c>
      <c r="H2293" s="95">
        <v>131</v>
      </c>
      <c r="I2293" s="92" t="s">
        <v>49</v>
      </c>
      <c r="J2293" s="96">
        <v>1108.650631</v>
      </c>
    </row>
    <row r="2294" spans="2:10">
      <c r="B2294" s="91" t="str">
        <f t="shared" si="70"/>
        <v>Block bond rayadoCCE-135-AMP-2014-10</v>
      </c>
      <c r="C2294" s="92" t="s">
        <v>687</v>
      </c>
      <c r="D2294" s="93">
        <v>10</v>
      </c>
      <c r="E2294" s="92" t="s">
        <v>688</v>
      </c>
      <c r="F2294" s="93" t="s">
        <v>669</v>
      </c>
      <c r="G2294" s="94" t="str">
        <f t="shared" si="71"/>
        <v>132BOG10</v>
      </c>
      <c r="H2294" s="95">
        <v>132</v>
      </c>
      <c r="I2294" s="92" t="s">
        <v>48</v>
      </c>
      <c r="J2294" s="96">
        <v>1108.650631</v>
      </c>
    </row>
    <row r="2295" spans="2:10">
      <c r="B2295" s="91" t="str">
        <f t="shared" si="70"/>
        <v>Block periódico CCE-135-AMP-2014-10</v>
      </c>
      <c r="C2295" s="92" t="s">
        <v>687</v>
      </c>
      <c r="D2295" s="93">
        <v>10</v>
      </c>
      <c r="E2295" s="92" t="s">
        <v>688</v>
      </c>
      <c r="F2295" s="93" t="s">
        <v>669</v>
      </c>
      <c r="G2295" s="94" t="str">
        <f t="shared" si="71"/>
        <v>133BOG10</v>
      </c>
      <c r="H2295" s="95">
        <v>133</v>
      </c>
      <c r="I2295" s="92" t="s">
        <v>47</v>
      </c>
      <c r="J2295" s="96">
        <v>1094.6348600000001</v>
      </c>
    </row>
    <row r="2296" spans="2:10">
      <c r="B2296" s="91" t="str">
        <f t="shared" si="70"/>
        <v>Cartulina carta blancaCCE-135-AMP-2014-10</v>
      </c>
      <c r="C2296" s="92" t="s">
        <v>687</v>
      </c>
      <c r="D2296" s="93">
        <v>10</v>
      </c>
      <c r="E2296" s="92" t="s">
        <v>688</v>
      </c>
      <c r="F2296" s="93" t="s">
        <v>669</v>
      </c>
      <c r="G2296" s="94" t="str">
        <f t="shared" si="71"/>
        <v>134BOG10</v>
      </c>
      <c r="H2296" s="95">
        <v>134</v>
      </c>
      <c r="I2296" s="92" t="s">
        <v>219</v>
      </c>
      <c r="J2296" s="96">
        <v>5617.1687879999999</v>
      </c>
    </row>
    <row r="2297" spans="2:10">
      <c r="B2297" s="91" t="str">
        <f t="shared" si="70"/>
        <v>Cartulina carta surtidoCCE-135-AMP-2014-10</v>
      </c>
      <c r="C2297" s="92" t="s">
        <v>687</v>
      </c>
      <c r="D2297" s="93">
        <v>10</v>
      </c>
      <c r="E2297" s="92" t="s">
        <v>688</v>
      </c>
      <c r="F2297" s="93" t="s">
        <v>669</v>
      </c>
      <c r="G2297" s="94" t="str">
        <f t="shared" si="71"/>
        <v>135BOG10</v>
      </c>
      <c r="H2297" s="95">
        <v>135</v>
      </c>
      <c r="I2297" s="92" t="s">
        <v>220</v>
      </c>
      <c r="J2297" s="96">
        <v>5617.1687879999999</v>
      </c>
    </row>
    <row r="2298" spans="2:10">
      <c r="B2298" s="91" t="str">
        <f t="shared" si="70"/>
        <v>Cartulina oficio blancaCCE-135-AMP-2014-10</v>
      </c>
      <c r="C2298" s="92" t="s">
        <v>687</v>
      </c>
      <c r="D2298" s="93">
        <v>10</v>
      </c>
      <c r="E2298" s="92" t="s">
        <v>688</v>
      </c>
      <c r="F2298" s="93" t="s">
        <v>669</v>
      </c>
      <c r="G2298" s="94" t="str">
        <f t="shared" si="71"/>
        <v>136BOG10</v>
      </c>
      <c r="H2298" s="95">
        <v>136</v>
      </c>
      <c r="I2298" s="92" t="s">
        <v>46</v>
      </c>
      <c r="J2298" s="96">
        <v>5912.8103540000002</v>
      </c>
    </row>
    <row r="2299" spans="2:10">
      <c r="B2299" s="91" t="str">
        <f t="shared" si="70"/>
        <v>Cartulina oficio surtidoCCE-135-AMP-2014-10</v>
      </c>
      <c r="C2299" s="92" t="s">
        <v>687</v>
      </c>
      <c r="D2299" s="93">
        <v>10</v>
      </c>
      <c r="E2299" s="92" t="s">
        <v>688</v>
      </c>
      <c r="F2299" s="93" t="s">
        <v>669</v>
      </c>
      <c r="G2299" s="94" t="str">
        <f t="shared" si="71"/>
        <v>137BOG10</v>
      </c>
      <c r="H2299" s="95">
        <v>137</v>
      </c>
      <c r="I2299" s="92" t="s">
        <v>45</v>
      </c>
      <c r="J2299" s="96">
        <v>5912.8103540000002</v>
      </c>
    </row>
    <row r="2300" spans="2:10">
      <c r="B2300" s="91" t="str">
        <f t="shared" si="70"/>
        <v>Cartulina pliego blancoCCE-135-AMP-2014-10</v>
      </c>
      <c r="C2300" s="92" t="s">
        <v>687</v>
      </c>
      <c r="D2300" s="93">
        <v>10</v>
      </c>
      <c r="E2300" s="92" t="s">
        <v>688</v>
      </c>
      <c r="F2300" s="93" t="s">
        <v>669</v>
      </c>
      <c r="G2300" s="94" t="str">
        <f t="shared" si="71"/>
        <v>138BOG10</v>
      </c>
      <c r="H2300" s="95">
        <v>138</v>
      </c>
      <c r="I2300" s="92" t="s">
        <v>44</v>
      </c>
      <c r="J2300" s="96">
        <v>443.46234899999996</v>
      </c>
    </row>
    <row r="2301" spans="2:10">
      <c r="B2301" s="91" t="str">
        <f t="shared" si="70"/>
        <v>Cartulina pliego surtidoCCE-135-AMP-2014-10</v>
      </c>
      <c r="C2301" s="92" t="s">
        <v>687</v>
      </c>
      <c r="D2301" s="93">
        <v>10</v>
      </c>
      <c r="E2301" s="92" t="s">
        <v>688</v>
      </c>
      <c r="F2301" s="93" t="s">
        <v>669</v>
      </c>
      <c r="G2301" s="94" t="str">
        <f t="shared" si="71"/>
        <v>139BOG10</v>
      </c>
      <c r="H2301" s="95">
        <v>139</v>
      </c>
      <c r="I2301" s="92" t="s">
        <v>43</v>
      </c>
      <c r="J2301" s="96">
        <v>443.46234899999996</v>
      </c>
    </row>
    <row r="2302" spans="2:10">
      <c r="B2302" s="91" t="str">
        <f t="shared" si="70"/>
        <v>Forma continua carta 1 parteCCE-135-AMP-2014-10</v>
      </c>
      <c r="C2302" s="92" t="s">
        <v>687</v>
      </c>
      <c r="D2302" s="93">
        <v>10</v>
      </c>
      <c r="E2302" s="92" t="s">
        <v>688</v>
      </c>
      <c r="F2302" s="93" t="s">
        <v>669</v>
      </c>
      <c r="G2302" s="94" t="str">
        <f t="shared" si="71"/>
        <v>140BOG10</v>
      </c>
      <c r="H2302" s="95">
        <v>140</v>
      </c>
      <c r="I2302" s="92" t="s">
        <v>42</v>
      </c>
      <c r="J2302" s="96">
        <v>45802.134905999999</v>
      </c>
    </row>
    <row r="2303" spans="2:10">
      <c r="B2303" s="91" t="str">
        <f t="shared" si="70"/>
        <v>Forma continua carta 2 partesCCE-135-AMP-2014-10</v>
      </c>
      <c r="C2303" s="92" t="s">
        <v>687</v>
      </c>
      <c r="D2303" s="93">
        <v>10</v>
      </c>
      <c r="E2303" s="92" t="s">
        <v>688</v>
      </c>
      <c r="F2303" s="93" t="s">
        <v>669</v>
      </c>
      <c r="G2303" s="94" t="str">
        <f t="shared" si="71"/>
        <v>141BOG10</v>
      </c>
      <c r="H2303" s="95">
        <v>141</v>
      </c>
      <c r="I2303" s="92" t="s">
        <v>41</v>
      </c>
      <c r="J2303" s="96">
        <v>66755.681102000002</v>
      </c>
    </row>
    <row r="2304" spans="2:10">
      <c r="B2304" s="91" t="str">
        <f t="shared" si="70"/>
        <v>Forma continua carta 3 partesCCE-135-AMP-2014-10</v>
      </c>
      <c r="C2304" s="92" t="s">
        <v>687</v>
      </c>
      <c r="D2304" s="93">
        <v>10</v>
      </c>
      <c r="E2304" s="92" t="s">
        <v>688</v>
      </c>
      <c r="F2304" s="93" t="s">
        <v>669</v>
      </c>
      <c r="G2304" s="94" t="str">
        <f t="shared" si="71"/>
        <v>142BOG10</v>
      </c>
      <c r="H2304" s="95">
        <v>142</v>
      </c>
      <c r="I2304" s="92" t="s">
        <v>40</v>
      </c>
      <c r="J2304" s="96">
        <v>71781.566758000001</v>
      </c>
    </row>
    <row r="2305" spans="2:10">
      <c r="B2305" s="91" t="str">
        <f t="shared" si="70"/>
        <v>Forma continua oficio 1 parteCCE-135-AMP-2014-10</v>
      </c>
      <c r="C2305" s="92" t="s">
        <v>687</v>
      </c>
      <c r="D2305" s="93">
        <v>10</v>
      </c>
      <c r="E2305" s="92" t="s">
        <v>688</v>
      </c>
      <c r="F2305" s="93" t="s">
        <v>669</v>
      </c>
      <c r="G2305" s="94" t="str">
        <f t="shared" si="71"/>
        <v>143BOG10</v>
      </c>
      <c r="H2305" s="95">
        <v>143</v>
      </c>
      <c r="I2305" s="92" t="s">
        <v>39</v>
      </c>
      <c r="J2305" s="96">
        <v>67302.610660999999</v>
      </c>
    </row>
    <row r="2306" spans="2:10">
      <c r="B2306" s="91" t="str">
        <f t="shared" ref="B2306:B2369" si="72">I2306&amp;E2306</f>
        <v>Forma continua oficio 2 partesCCE-135-AMP-2014-10</v>
      </c>
      <c r="C2306" s="92" t="s">
        <v>687</v>
      </c>
      <c r="D2306" s="93">
        <v>10</v>
      </c>
      <c r="E2306" s="92" t="s">
        <v>688</v>
      </c>
      <c r="F2306" s="93" t="s">
        <v>669</v>
      </c>
      <c r="G2306" s="94" t="str">
        <f t="shared" si="71"/>
        <v>144BOG10</v>
      </c>
      <c r="H2306" s="95">
        <v>144</v>
      </c>
      <c r="I2306" s="92" t="s">
        <v>37</v>
      </c>
      <c r="J2306" s="96">
        <v>80361.30472700001</v>
      </c>
    </row>
    <row r="2307" spans="2:10">
      <c r="B2307" s="91" t="str">
        <f t="shared" si="72"/>
        <v>Forma continua oficio 3 partesCCE-135-AMP-2014-10</v>
      </c>
      <c r="C2307" s="92" t="s">
        <v>687</v>
      </c>
      <c r="D2307" s="93">
        <v>10</v>
      </c>
      <c r="E2307" s="92" t="s">
        <v>688</v>
      </c>
      <c r="F2307" s="93" t="s">
        <v>669</v>
      </c>
      <c r="G2307" s="94" t="str">
        <f t="shared" ref="G2307:G2370" si="73">H2307&amp;F2307&amp;D2307</f>
        <v>145BOG10</v>
      </c>
      <c r="H2307" s="95">
        <v>145</v>
      </c>
      <c r="I2307" s="92" t="s">
        <v>35</v>
      </c>
      <c r="J2307" s="96">
        <v>85913.573262000005</v>
      </c>
    </row>
    <row r="2308" spans="2:10">
      <c r="B2308" s="91" t="str">
        <f t="shared" si="72"/>
        <v>Libreta de TaquigrafíaCCE-135-AMP-2014-10</v>
      </c>
      <c r="C2308" s="92" t="s">
        <v>687</v>
      </c>
      <c r="D2308" s="93">
        <v>10</v>
      </c>
      <c r="E2308" s="92" t="s">
        <v>688</v>
      </c>
      <c r="F2308" s="93" t="s">
        <v>669</v>
      </c>
      <c r="G2308" s="94" t="str">
        <f t="shared" si="73"/>
        <v>146BOG10</v>
      </c>
      <c r="H2308" s="95">
        <v>146</v>
      </c>
      <c r="I2308" s="92" t="s">
        <v>33</v>
      </c>
      <c r="J2308" s="96">
        <v>1448.6352870000001</v>
      </c>
    </row>
    <row r="2309" spans="2:10">
      <c r="B2309" s="91" t="str">
        <f t="shared" si="72"/>
        <v>Libreta doble OCCE-135-AMP-2014-10</v>
      </c>
      <c r="C2309" s="92" t="s">
        <v>687</v>
      </c>
      <c r="D2309" s="93">
        <v>10</v>
      </c>
      <c r="E2309" s="92" t="s">
        <v>688</v>
      </c>
      <c r="F2309" s="93" t="s">
        <v>669</v>
      </c>
      <c r="G2309" s="94" t="str">
        <f t="shared" si="73"/>
        <v>147BOG10</v>
      </c>
      <c r="H2309" s="95">
        <v>147</v>
      </c>
      <c r="I2309" s="92" t="s">
        <v>32</v>
      </c>
      <c r="J2309" s="96">
        <v>1359.9491069999999</v>
      </c>
    </row>
    <row r="2310" spans="2:10">
      <c r="B2310" s="91" t="str">
        <f t="shared" si="72"/>
        <v>LibretaTelemensajeCCE-135-AMP-2014-10</v>
      </c>
      <c r="C2310" s="92" t="s">
        <v>687</v>
      </c>
      <c r="D2310" s="93">
        <v>10</v>
      </c>
      <c r="E2310" s="92" t="s">
        <v>688</v>
      </c>
      <c r="F2310" s="93" t="s">
        <v>669</v>
      </c>
      <c r="G2310" s="94" t="str">
        <f t="shared" si="73"/>
        <v>148BOG10</v>
      </c>
      <c r="H2310" s="95">
        <v>148</v>
      </c>
      <c r="I2310" s="92" t="s">
        <v>31</v>
      </c>
      <c r="J2310" s="96">
        <v>11086.527275999999</v>
      </c>
    </row>
    <row r="2311" spans="2:10">
      <c r="B2311" s="91" t="str">
        <f t="shared" si="72"/>
        <v>Libro de actas 100 foliosCCE-135-AMP-2014-10</v>
      </c>
      <c r="C2311" s="92" t="s">
        <v>687</v>
      </c>
      <c r="D2311" s="93">
        <v>10</v>
      </c>
      <c r="E2311" s="92" t="s">
        <v>688</v>
      </c>
      <c r="F2311" s="93" t="s">
        <v>669</v>
      </c>
      <c r="G2311" s="94" t="str">
        <f t="shared" si="73"/>
        <v>149BOG10</v>
      </c>
      <c r="H2311" s="95">
        <v>149</v>
      </c>
      <c r="I2311" s="92" t="s">
        <v>30</v>
      </c>
      <c r="J2311" s="96">
        <v>4138.9714409999997</v>
      </c>
    </row>
    <row r="2312" spans="2:10">
      <c r="B2312" s="91" t="str">
        <f t="shared" si="72"/>
        <v>Libro de actas 200 foliosCCE-135-AMP-2014-10</v>
      </c>
      <c r="C2312" s="92" t="s">
        <v>687</v>
      </c>
      <c r="D2312" s="93">
        <v>10</v>
      </c>
      <c r="E2312" s="92" t="s">
        <v>688</v>
      </c>
      <c r="F2312" s="93" t="s">
        <v>669</v>
      </c>
      <c r="G2312" s="94" t="str">
        <f t="shared" si="73"/>
        <v>150BOG10</v>
      </c>
      <c r="H2312" s="95">
        <v>150</v>
      </c>
      <c r="I2312" s="92" t="s">
        <v>29</v>
      </c>
      <c r="J2312" s="96">
        <v>7095.3766180000002</v>
      </c>
    </row>
    <row r="2313" spans="2:10">
      <c r="B2313" s="91" t="str">
        <f t="shared" si="72"/>
        <v>Libro de actas 300 foliosCCE-135-AMP-2014-10</v>
      </c>
      <c r="C2313" s="92" t="s">
        <v>687</v>
      </c>
      <c r="D2313" s="93">
        <v>10</v>
      </c>
      <c r="E2313" s="92" t="s">
        <v>688</v>
      </c>
      <c r="F2313" s="93" t="s">
        <v>669</v>
      </c>
      <c r="G2313" s="94" t="str">
        <f t="shared" si="73"/>
        <v>151BOG10</v>
      </c>
      <c r="H2313" s="95">
        <v>151</v>
      </c>
      <c r="I2313" s="92" t="s">
        <v>28</v>
      </c>
      <c r="J2313" s="96">
        <v>11234.348059</v>
      </c>
    </row>
    <row r="2314" spans="2:10">
      <c r="B2314" s="91" t="str">
        <f t="shared" si="72"/>
        <v>Libro de actas 400 foliosCCE-135-AMP-2014-10</v>
      </c>
      <c r="C2314" s="92" t="s">
        <v>687</v>
      </c>
      <c r="D2314" s="93">
        <v>10</v>
      </c>
      <c r="E2314" s="92" t="s">
        <v>688</v>
      </c>
      <c r="F2314" s="93" t="s">
        <v>669</v>
      </c>
      <c r="G2314" s="94" t="str">
        <f t="shared" si="73"/>
        <v>152BOG10</v>
      </c>
      <c r="H2314" s="95">
        <v>152</v>
      </c>
      <c r="I2314" s="92" t="s">
        <v>27</v>
      </c>
      <c r="J2314" s="96">
        <v>13303.828538000002</v>
      </c>
    </row>
    <row r="2315" spans="2:10">
      <c r="B2315" s="91" t="str">
        <f t="shared" si="72"/>
        <v>Libro de actas 600 foliosCCE-135-AMP-2014-10</v>
      </c>
      <c r="C2315" s="92" t="s">
        <v>687</v>
      </c>
      <c r="D2315" s="93">
        <v>10</v>
      </c>
      <c r="E2315" s="92" t="s">
        <v>688</v>
      </c>
      <c r="F2315" s="93" t="s">
        <v>669</v>
      </c>
      <c r="G2315" s="94" t="str">
        <f t="shared" si="73"/>
        <v>153BOG10</v>
      </c>
      <c r="H2315" s="95">
        <v>153</v>
      </c>
      <c r="I2315" s="92" t="s">
        <v>26</v>
      </c>
      <c r="J2315" s="96">
        <v>19216.649375000001</v>
      </c>
    </row>
    <row r="2316" spans="2:10">
      <c r="B2316" s="91" t="str">
        <f t="shared" si="72"/>
        <v>Papel bond 60g cartaCCE-135-AMP-2014-10</v>
      </c>
      <c r="C2316" s="92" t="s">
        <v>687</v>
      </c>
      <c r="D2316" s="93">
        <v>10</v>
      </c>
      <c r="E2316" s="92" t="s">
        <v>688</v>
      </c>
      <c r="F2316" s="93" t="s">
        <v>669</v>
      </c>
      <c r="G2316" s="94" t="str">
        <f t="shared" si="73"/>
        <v>154BOG10</v>
      </c>
      <c r="H2316" s="95">
        <v>154</v>
      </c>
      <c r="I2316" s="92" t="s">
        <v>25</v>
      </c>
      <c r="J2316" s="96">
        <v>62823.654563999997</v>
      </c>
    </row>
    <row r="2317" spans="2:10">
      <c r="B2317" s="91" t="str">
        <f t="shared" si="72"/>
        <v>Papel bond 60g oficioCCE-135-AMP-2014-10</v>
      </c>
      <c r="C2317" s="92" t="s">
        <v>687</v>
      </c>
      <c r="D2317" s="93">
        <v>10</v>
      </c>
      <c r="E2317" s="92" t="s">
        <v>688</v>
      </c>
      <c r="F2317" s="93" t="s">
        <v>669</v>
      </c>
      <c r="G2317" s="94" t="str">
        <f t="shared" si="73"/>
        <v>155BOG10</v>
      </c>
      <c r="H2317" s="95">
        <v>155</v>
      </c>
      <c r="I2317" s="92" t="s">
        <v>24</v>
      </c>
      <c r="J2317" s="96">
        <v>74649.285755000004</v>
      </c>
    </row>
    <row r="2318" spans="2:10">
      <c r="B2318" s="91" t="str">
        <f t="shared" si="72"/>
        <v>Papel bond 75g oficioCCE-135-AMP-2014-10</v>
      </c>
      <c r="C2318" s="92" t="s">
        <v>687</v>
      </c>
      <c r="D2318" s="93">
        <v>10</v>
      </c>
      <c r="E2318" s="92" t="s">
        <v>688</v>
      </c>
      <c r="F2318" s="93" t="s">
        <v>669</v>
      </c>
      <c r="G2318" s="94" t="str">
        <f t="shared" si="73"/>
        <v>156BOG10</v>
      </c>
      <c r="H2318" s="95">
        <v>156</v>
      </c>
      <c r="I2318" s="92" t="s">
        <v>23</v>
      </c>
      <c r="J2318" s="96">
        <v>92698.024099999995</v>
      </c>
    </row>
    <row r="2319" spans="2:10">
      <c r="B2319" s="91" t="str">
        <f t="shared" si="72"/>
        <v>Papel bond 75g cartaCCE-135-AMP-2014-10</v>
      </c>
      <c r="C2319" s="92" t="s">
        <v>687</v>
      </c>
      <c r="D2319" s="93">
        <v>10</v>
      </c>
      <c r="E2319" s="92" t="s">
        <v>688</v>
      </c>
      <c r="F2319" s="93" t="s">
        <v>669</v>
      </c>
      <c r="G2319" s="94" t="str">
        <f t="shared" si="73"/>
        <v>157BOG10</v>
      </c>
      <c r="H2319" s="95">
        <v>157</v>
      </c>
      <c r="I2319" s="92" t="s">
        <v>22</v>
      </c>
      <c r="J2319" s="96">
        <v>111237.2096</v>
      </c>
    </row>
    <row r="2320" spans="2:10">
      <c r="B2320" s="91" t="str">
        <f t="shared" si="72"/>
        <v>Papel carbón para máquina oficioCCE-135-AMP-2014-10</v>
      </c>
      <c r="C2320" s="92" t="s">
        <v>687</v>
      </c>
      <c r="D2320" s="93">
        <v>10</v>
      </c>
      <c r="E2320" s="92" t="s">
        <v>688</v>
      </c>
      <c r="F2320" s="93" t="s">
        <v>669</v>
      </c>
      <c r="G2320" s="94" t="str">
        <f t="shared" si="73"/>
        <v>158BOG10</v>
      </c>
      <c r="H2320" s="95">
        <v>158</v>
      </c>
      <c r="I2320" s="92" t="s">
        <v>21</v>
      </c>
      <c r="J2320" s="96">
        <v>6053.2406220000003</v>
      </c>
    </row>
    <row r="2321" spans="2:10">
      <c r="B2321" s="91" t="str">
        <f t="shared" si="72"/>
        <v>Papel carbón para escritura oficioCCE-135-AMP-2014-10</v>
      </c>
      <c r="C2321" s="92" t="s">
        <v>687</v>
      </c>
      <c r="D2321" s="93">
        <v>10</v>
      </c>
      <c r="E2321" s="92" t="s">
        <v>688</v>
      </c>
      <c r="F2321" s="93" t="s">
        <v>669</v>
      </c>
      <c r="G2321" s="94" t="str">
        <f t="shared" si="73"/>
        <v>159BOG10</v>
      </c>
      <c r="H2321" s="95">
        <v>159</v>
      </c>
      <c r="I2321" s="92" t="s">
        <v>20</v>
      </c>
      <c r="J2321" s="96">
        <v>9256.0172649999986</v>
      </c>
    </row>
    <row r="2322" spans="2:10">
      <c r="B2322" s="91" t="str">
        <f t="shared" si="72"/>
        <v>Papel carbón para máquina cartaCCE-135-AMP-2014-10</v>
      </c>
      <c r="C2322" s="92" t="s">
        <v>687</v>
      </c>
      <c r="D2322" s="93">
        <v>10</v>
      </c>
      <c r="E2322" s="92" t="s">
        <v>688</v>
      </c>
      <c r="F2322" s="93" t="s">
        <v>669</v>
      </c>
      <c r="G2322" s="94" t="str">
        <f t="shared" si="73"/>
        <v>160BOG10</v>
      </c>
      <c r="H2322" s="95">
        <v>160</v>
      </c>
      <c r="I2322" s="92" t="s">
        <v>19</v>
      </c>
      <c r="J2322" s="96">
        <v>5654.1318460000002</v>
      </c>
    </row>
    <row r="2323" spans="2:10">
      <c r="B2323" s="91" t="str">
        <f t="shared" si="72"/>
        <v>Papel carbón para escritura cartaCCE-135-AMP-2014-10</v>
      </c>
      <c r="C2323" s="92" t="s">
        <v>687</v>
      </c>
      <c r="D2323" s="93">
        <v>10</v>
      </c>
      <c r="E2323" s="92" t="s">
        <v>688</v>
      </c>
      <c r="F2323" s="93" t="s">
        <v>669</v>
      </c>
      <c r="G2323" s="94" t="str">
        <f t="shared" si="73"/>
        <v>161BOG10</v>
      </c>
      <c r="H2323" s="95">
        <v>161</v>
      </c>
      <c r="I2323" s="92" t="s">
        <v>18</v>
      </c>
      <c r="J2323" s="96">
        <v>8159.6841589999995</v>
      </c>
    </row>
    <row r="2324" spans="2:10">
      <c r="B2324" s="91" t="str">
        <f t="shared" si="72"/>
        <v>Papel kraft 60gCCE-135-AMP-2014-10</v>
      </c>
      <c r="C2324" s="92" t="s">
        <v>687</v>
      </c>
      <c r="D2324" s="93">
        <v>10</v>
      </c>
      <c r="E2324" s="92" t="s">
        <v>688</v>
      </c>
      <c r="F2324" s="93" t="s">
        <v>669</v>
      </c>
      <c r="G2324" s="94" t="str">
        <f t="shared" si="73"/>
        <v>162BOG10</v>
      </c>
      <c r="H2324" s="95">
        <v>162</v>
      </c>
      <c r="I2324" s="92" t="s">
        <v>17</v>
      </c>
      <c r="J2324" s="96">
        <v>54397.890898999998</v>
      </c>
    </row>
    <row r="2325" spans="2:10">
      <c r="B2325" s="91" t="str">
        <f t="shared" si="72"/>
        <v>Papel kraft 90gCCE-135-AMP-2014-10</v>
      </c>
      <c r="C2325" s="92" t="s">
        <v>687</v>
      </c>
      <c r="D2325" s="93">
        <v>10</v>
      </c>
      <c r="E2325" s="92" t="s">
        <v>688</v>
      </c>
      <c r="F2325" s="93" t="s">
        <v>669</v>
      </c>
      <c r="G2325" s="94" t="str">
        <f t="shared" si="73"/>
        <v>163BOG10</v>
      </c>
      <c r="H2325" s="95">
        <v>163</v>
      </c>
      <c r="I2325" s="92" t="s">
        <v>16</v>
      </c>
      <c r="J2325" s="96">
        <v>56763.023427</v>
      </c>
    </row>
    <row r="2326" spans="2:10">
      <c r="B2326" s="91" t="str">
        <f t="shared" si="72"/>
        <v>Papel tipo kimberly CCE-135-AMP-2014-10</v>
      </c>
      <c r="C2326" s="92" t="s">
        <v>687</v>
      </c>
      <c r="D2326" s="93">
        <v>10</v>
      </c>
      <c r="E2326" s="92" t="s">
        <v>688</v>
      </c>
      <c r="F2326" s="93" t="s">
        <v>669</v>
      </c>
      <c r="G2326" s="94" t="str">
        <f t="shared" si="73"/>
        <v>164BOG10</v>
      </c>
      <c r="H2326" s="95">
        <v>164</v>
      </c>
      <c r="I2326" s="92" t="s">
        <v>14</v>
      </c>
      <c r="J2326" s="96">
        <v>59128.145471999997</v>
      </c>
    </row>
    <row r="2327" spans="2:10">
      <c r="B2327" s="91" t="str">
        <f t="shared" si="72"/>
        <v>Rollo Sumadora 70mmCCE-135-AMP-2014-10</v>
      </c>
      <c r="C2327" s="92" t="s">
        <v>687</v>
      </c>
      <c r="D2327" s="93">
        <v>10</v>
      </c>
      <c r="E2327" s="92" t="s">
        <v>688</v>
      </c>
      <c r="F2327" s="93" t="s">
        <v>669</v>
      </c>
      <c r="G2327" s="94" t="str">
        <f t="shared" si="73"/>
        <v>165BOG10</v>
      </c>
      <c r="H2327" s="95">
        <v>165</v>
      </c>
      <c r="I2327" s="92" t="s">
        <v>13</v>
      </c>
      <c r="J2327" s="96">
        <v>769.90296899999998</v>
      </c>
    </row>
    <row r="2328" spans="2:10">
      <c r="B2328" s="91" t="str">
        <f t="shared" si="72"/>
        <v>Rollo Sumadora 57mmCCE-135-AMP-2014-10</v>
      </c>
      <c r="C2328" s="92" t="s">
        <v>687</v>
      </c>
      <c r="D2328" s="93">
        <v>10</v>
      </c>
      <c r="E2328" s="92" t="s">
        <v>688</v>
      </c>
      <c r="F2328" s="93" t="s">
        <v>669</v>
      </c>
      <c r="G2328" s="94" t="str">
        <f t="shared" si="73"/>
        <v>166BOG10</v>
      </c>
      <c r="H2328" s="95">
        <v>166</v>
      </c>
      <c r="I2328" s="92" t="s">
        <v>223</v>
      </c>
      <c r="J2328" s="96">
        <v>608.90505500000006</v>
      </c>
    </row>
    <row r="2329" spans="2:10">
      <c r="B2329" s="91" t="str">
        <f t="shared" si="72"/>
        <v>Papel contact transparenteCCE-135-AMP-2014-10</v>
      </c>
      <c r="C2329" s="92" t="s">
        <v>687</v>
      </c>
      <c r="D2329" s="93">
        <v>10</v>
      </c>
      <c r="E2329" s="92" t="s">
        <v>688</v>
      </c>
      <c r="F2329" s="93" t="s">
        <v>669</v>
      </c>
      <c r="G2329" s="94" t="str">
        <f t="shared" si="73"/>
        <v>167BOG10</v>
      </c>
      <c r="H2329" s="95">
        <v>167</v>
      </c>
      <c r="I2329" s="92" t="s">
        <v>12</v>
      </c>
      <c r="J2329" s="96">
        <v>39320.212965000006</v>
      </c>
    </row>
    <row r="2330" spans="2:10">
      <c r="B2330" s="91" t="str">
        <f t="shared" si="72"/>
        <v>Sobre para archivo cartaCCE-135-AMP-2014-10</v>
      </c>
      <c r="C2330" s="92" t="s">
        <v>687</v>
      </c>
      <c r="D2330" s="93">
        <v>10</v>
      </c>
      <c r="E2330" s="92" t="s">
        <v>688</v>
      </c>
      <c r="F2330" s="93" t="s">
        <v>669</v>
      </c>
      <c r="G2330" s="94" t="str">
        <f t="shared" si="73"/>
        <v>168BOG10</v>
      </c>
      <c r="H2330" s="95">
        <v>168</v>
      </c>
      <c r="I2330" s="92" t="s">
        <v>10</v>
      </c>
      <c r="J2330" s="96">
        <v>152.747793</v>
      </c>
    </row>
    <row r="2331" spans="2:10">
      <c r="B2331" s="91" t="str">
        <f t="shared" si="72"/>
        <v>Sobre para archivo oficioCCE-135-AMP-2014-10</v>
      </c>
      <c r="C2331" s="92" t="s">
        <v>687</v>
      </c>
      <c r="D2331" s="93">
        <v>10</v>
      </c>
      <c r="E2331" s="92" t="s">
        <v>688</v>
      </c>
      <c r="F2331" s="93" t="s">
        <v>669</v>
      </c>
      <c r="G2331" s="94" t="str">
        <f t="shared" si="73"/>
        <v>169BOG10</v>
      </c>
      <c r="H2331" s="95">
        <v>169</v>
      </c>
      <c r="I2331" s="92" t="s">
        <v>9</v>
      </c>
      <c r="J2331" s="96">
        <v>184.773358</v>
      </c>
    </row>
    <row r="2332" spans="2:10">
      <c r="B2332" s="91" t="str">
        <f t="shared" si="72"/>
        <v>Sobre correspondenciaCCE-135-AMP-2014-10</v>
      </c>
      <c r="C2332" s="92" t="s">
        <v>687</v>
      </c>
      <c r="D2332" s="93">
        <v>10</v>
      </c>
      <c r="E2332" s="92" t="s">
        <v>688</v>
      </c>
      <c r="F2332" s="93" t="s">
        <v>669</v>
      </c>
      <c r="G2332" s="94" t="str">
        <f t="shared" si="73"/>
        <v>170BOG10</v>
      </c>
      <c r="H2332" s="95">
        <v>170</v>
      </c>
      <c r="I2332" s="92" t="s">
        <v>8</v>
      </c>
      <c r="J2332" s="96">
        <v>14382.917109</v>
      </c>
    </row>
    <row r="2333" spans="2:10">
      <c r="B2333" s="91" t="str">
        <f t="shared" si="72"/>
        <v>Sobre de manila oficioCCE-135-AMP-2014-10</v>
      </c>
      <c r="C2333" s="92" t="s">
        <v>687</v>
      </c>
      <c r="D2333" s="93">
        <v>10</v>
      </c>
      <c r="E2333" s="92" t="s">
        <v>688</v>
      </c>
      <c r="F2333" s="93" t="s">
        <v>669</v>
      </c>
      <c r="G2333" s="94" t="str">
        <f t="shared" si="73"/>
        <v>171BOG10</v>
      </c>
      <c r="H2333" s="95">
        <v>171</v>
      </c>
      <c r="I2333" s="92" t="s">
        <v>7</v>
      </c>
      <c r="J2333" s="96">
        <v>13451.649321000001</v>
      </c>
    </row>
    <row r="2334" spans="2:10">
      <c r="B2334" s="91" t="str">
        <f t="shared" si="72"/>
        <v>Sobre de manila medio oficioCCE-135-AMP-2014-10</v>
      </c>
      <c r="C2334" s="92" t="s">
        <v>687</v>
      </c>
      <c r="D2334" s="93">
        <v>10</v>
      </c>
      <c r="E2334" s="92" t="s">
        <v>688</v>
      </c>
      <c r="F2334" s="93" t="s">
        <v>669</v>
      </c>
      <c r="G2334" s="94" t="str">
        <f t="shared" si="73"/>
        <v>172BOG10</v>
      </c>
      <c r="H2334" s="95">
        <v>172</v>
      </c>
      <c r="I2334" s="92" t="s">
        <v>6</v>
      </c>
      <c r="J2334" s="96">
        <v>7538.8389669999997</v>
      </c>
    </row>
    <row r="2335" spans="2:10">
      <c r="B2335" s="91" t="str">
        <f t="shared" si="72"/>
        <v>Sobre de manila cartaCCE-135-AMP-2014-10</v>
      </c>
      <c r="C2335" s="92" t="s">
        <v>687</v>
      </c>
      <c r="D2335" s="93">
        <v>10</v>
      </c>
      <c r="E2335" s="92" t="s">
        <v>688</v>
      </c>
      <c r="F2335" s="93" t="s">
        <v>669</v>
      </c>
      <c r="G2335" s="94" t="str">
        <f t="shared" si="73"/>
        <v>173BOG10</v>
      </c>
      <c r="H2335" s="95">
        <v>173</v>
      </c>
      <c r="I2335" s="92" t="s">
        <v>5</v>
      </c>
      <c r="J2335" s="96">
        <v>10495.244144</v>
      </c>
    </row>
    <row r="2336" spans="2:10">
      <c r="B2336" s="91" t="str">
        <f t="shared" si="72"/>
        <v>Sobre de manila radiólogoCCE-135-AMP-2014-10</v>
      </c>
      <c r="C2336" s="92" t="s">
        <v>687</v>
      </c>
      <c r="D2336" s="93">
        <v>10</v>
      </c>
      <c r="E2336" s="92" t="s">
        <v>688</v>
      </c>
      <c r="F2336" s="93" t="s">
        <v>669</v>
      </c>
      <c r="G2336" s="94" t="str">
        <f t="shared" si="73"/>
        <v>174BOG10</v>
      </c>
      <c r="H2336" s="95">
        <v>174</v>
      </c>
      <c r="I2336" s="92" t="s">
        <v>4</v>
      </c>
      <c r="J2336" s="96">
        <v>26016.384426999997</v>
      </c>
    </row>
    <row r="2337" spans="2:10">
      <c r="B2337" s="91" t="str">
        <f t="shared" si="72"/>
        <v>Sobre de pagoCCE-135-AMP-2014-10</v>
      </c>
      <c r="C2337" s="92" t="s">
        <v>687</v>
      </c>
      <c r="D2337" s="93">
        <v>10</v>
      </c>
      <c r="E2337" s="92" t="s">
        <v>688</v>
      </c>
      <c r="F2337" s="93" t="s">
        <v>669</v>
      </c>
      <c r="G2337" s="94" t="str">
        <f t="shared" si="73"/>
        <v>175BOG10</v>
      </c>
      <c r="H2337" s="95">
        <v>175</v>
      </c>
      <c r="I2337" s="92" t="s">
        <v>224</v>
      </c>
      <c r="J2337" s="96">
        <v>3626.9083400000004</v>
      </c>
    </row>
    <row r="2338" spans="2:10">
      <c r="B2338" s="91" t="str">
        <f t="shared" si="72"/>
        <v>Sobre medio oficioCCE-135-AMP-2014-10</v>
      </c>
      <c r="C2338" s="92" t="s">
        <v>687</v>
      </c>
      <c r="D2338" s="93">
        <v>10</v>
      </c>
      <c r="E2338" s="92" t="s">
        <v>688</v>
      </c>
      <c r="F2338" s="93" t="s">
        <v>669</v>
      </c>
      <c r="G2338" s="94" t="str">
        <f t="shared" si="73"/>
        <v>176BOG10</v>
      </c>
      <c r="H2338" s="95">
        <v>176</v>
      </c>
      <c r="I2338" s="92" t="s">
        <v>225</v>
      </c>
      <c r="J2338" s="96">
        <v>5536.2505110000002</v>
      </c>
    </row>
    <row r="2339" spans="2:10">
      <c r="B2339" s="91" t="str">
        <f t="shared" si="72"/>
        <v>Sobre cartaCCE-135-AMP-2014-10</v>
      </c>
      <c r="C2339" s="92" t="s">
        <v>687</v>
      </c>
      <c r="D2339" s="93">
        <v>10</v>
      </c>
      <c r="E2339" s="92" t="s">
        <v>688</v>
      </c>
      <c r="F2339" s="93" t="s">
        <v>669</v>
      </c>
      <c r="G2339" s="94" t="str">
        <f t="shared" si="73"/>
        <v>177BOG10</v>
      </c>
      <c r="H2339" s="95">
        <v>177</v>
      </c>
      <c r="I2339" s="92" t="s">
        <v>226</v>
      </c>
      <c r="J2339" s="96">
        <v>5929.5936369999999</v>
      </c>
    </row>
    <row r="2340" spans="2:10">
      <c r="B2340" s="91" t="str">
        <f t="shared" si="72"/>
        <v>Sobre oficioCCE-135-AMP-2014-10</v>
      </c>
      <c r="C2340" s="92" t="s">
        <v>687</v>
      </c>
      <c r="D2340" s="93">
        <v>10</v>
      </c>
      <c r="E2340" s="92" t="s">
        <v>688</v>
      </c>
      <c r="F2340" s="93" t="s">
        <v>669</v>
      </c>
      <c r="G2340" s="94" t="str">
        <f t="shared" si="73"/>
        <v>178BOG10</v>
      </c>
      <c r="H2340" s="95">
        <v>178</v>
      </c>
      <c r="I2340" s="92" t="s">
        <v>227</v>
      </c>
      <c r="J2340" s="96">
        <v>6842.8516309999995</v>
      </c>
    </row>
    <row r="2341" spans="2:10">
      <c r="B2341" s="91" t="str">
        <f t="shared" si="72"/>
        <v>Sobre radiólogoCCE-135-AMP-2014-10</v>
      </c>
      <c r="C2341" s="92" t="s">
        <v>687</v>
      </c>
      <c r="D2341" s="93">
        <v>10</v>
      </c>
      <c r="E2341" s="92" t="s">
        <v>688</v>
      </c>
      <c r="F2341" s="93" t="s">
        <v>669</v>
      </c>
      <c r="G2341" s="94" t="str">
        <f t="shared" si="73"/>
        <v>179BOG10</v>
      </c>
      <c r="H2341" s="95">
        <v>179</v>
      </c>
      <c r="I2341" s="92" t="s">
        <v>228</v>
      </c>
      <c r="J2341" s="96">
        <v>15668.961066</v>
      </c>
    </row>
    <row r="2342" spans="2:10">
      <c r="B2342" s="91" t="str">
        <f t="shared" si="72"/>
        <v>BanderitasCCE-135-AMP-2014-10</v>
      </c>
      <c r="C2342" s="92" t="s">
        <v>687</v>
      </c>
      <c r="D2342" s="93">
        <v>10</v>
      </c>
      <c r="E2342" s="92" t="s">
        <v>688</v>
      </c>
      <c r="F2342" s="93" t="s">
        <v>669</v>
      </c>
      <c r="G2342" s="94" t="str">
        <f t="shared" si="73"/>
        <v>180BOG10</v>
      </c>
      <c r="H2342" s="95">
        <v>180</v>
      </c>
      <c r="I2342" s="92" t="s">
        <v>1</v>
      </c>
      <c r="J2342" s="96">
        <v>16245.463167999998</v>
      </c>
    </row>
    <row r="2343" spans="2:10">
      <c r="B2343" s="91" t="str">
        <f t="shared" si="72"/>
        <v>Archivador de fuelle en yuteCCE-135-AMP-2014-9</v>
      </c>
      <c r="C2343" s="92" t="s">
        <v>673</v>
      </c>
      <c r="D2343" s="93">
        <v>9</v>
      </c>
      <c r="E2343" s="92" t="s">
        <v>674</v>
      </c>
      <c r="F2343" s="93" t="s">
        <v>669</v>
      </c>
      <c r="G2343" s="94" t="str">
        <f t="shared" si="73"/>
        <v>1BOG9</v>
      </c>
      <c r="H2343" s="95">
        <v>1</v>
      </c>
      <c r="I2343" s="92" t="s">
        <v>205</v>
      </c>
      <c r="J2343" s="96">
        <v>10243.956150999998</v>
      </c>
    </row>
    <row r="2344" spans="2:10">
      <c r="B2344" s="91" t="str">
        <f t="shared" si="72"/>
        <v>Archivador de fuelle en polipropilenoCCE-135-AMP-2014-9</v>
      </c>
      <c r="C2344" s="92" t="s">
        <v>673</v>
      </c>
      <c r="D2344" s="93">
        <v>9</v>
      </c>
      <c r="E2344" s="92" t="s">
        <v>674</v>
      </c>
      <c r="F2344" s="93" t="s">
        <v>669</v>
      </c>
      <c r="G2344" s="94" t="str">
        <f t="shared" si="73"/>
        <v>2BOG9</v>
      </c>
      <c r="H2344" s="95">
        <v>2</v>
      </c>
      <c r="I2344" s="92" t="s">
        <v>206</v>
      </c>
      <c r="J2344" s="96">
        <v>9512.2427509999998</v>
      </c>
    </row>
    <row r="2345" spans="2:10">
      <c r="B2345" s="91" t="str">
        <f t="shared" si="72"/>
        <v>Cajas para archivo histórico referencia x-100 CCE-135-AMP-2014-9</v>
      </c>
      <c r="C2345" s="92" t="s">
        <v>673</v>
      </c>
      <c r="D2345" s="93">
        <v>9</v>
      </c>
      <c r="E2345" s="92" t="s">
        <v>674</v>
      </c>
      <c r="F2345" s="93" t="s">
        <v>669</v>
      </c>
      <c r="G2345" s="94" t="str">
        <f t="shared" si="73"/>
        <v>3BOG9</v>
      </c>
      <c r="H2345" s="95">
        <v>3</v>
      </c>
      <c r="I2345" s="92" t="s">
        <v>188</v>
      </c>
      <c r="J2345" s="96">
        <v>2219.5236580000001</v>
      </c>
    </row>
    <row r="2346" spans="2:10">
      <c r="B2346" s="91" t="str">
        <f t="shared" si="72"/>
        <v>Cajas para archivo central referencia x-200 CCE-135-AMP-2014-9</v>
      </c>
      <c r="C2346" s="92" t="s">
        <v>673</v>
      </c>
      <c r="D2346" s="93">
        <v>9</v>
      </c>
      <c r="E2346" s="92" t="s">
        <v>674</v>
      </c>
      <c r="F2346" s="93" t="s">
        <v>669</v>
      </c>
      <c r="G2346" s="94" t="str">
        <f t="shared" si="73"/>
        <v>4BOG9</v>
      </c>
      <c r="H2346" s="95">
        <v>4</v>
      </c>
      <c r="I2346" s="92" t="s">
        <v>207</v>
      </c>
      <c r="J2346" s="96">
        <v>2535.376448</v>
      </c>
    </row>
    <row r="2347" spans="2:10">
      <c r="B2347" s="91" t="str">
        <f t="shared" si="72"/>
        <v>Cajas para archivo referencia x-300 CCE-135-AMP-2014-9</v>
      </c>
      <c r="C2347" s="92" t="s">
        <v>673</v>
      </c>
      <c r="D2347" s="93">
        <v>9</v>
      </c>
      <c r="E2347" s="92" t="s">
        <v>674</v>
      </c>
      <c r="F2347" s="93" t="s">
        <v>669</v>
      </c>
      <c r="G2347" s="94" t="str">
        <f t="shared" si="73"/>
        <v>5BOG9</v>
      </c>
      <c r="H2347" s="95">
        <v>5</v>
      </c>
      <c r="I2347" s="92" t="s">
        <v>208</v>
      </c>
      <c r="J2347" s="96">
        <v>5271.9740809999994</v>
      </c>
    </row>
    <row r="2348" spans="2:10">
      <c r="B2348" s="91" t="str">
        <f t="shared" si="72"/>
        <v>Sobrecubiertas LateralesCCE-135-AMP-2014-9</v>
      </c>
      <c r="C2348" s="92" t="s">
        <v>673</v>
      </c>
      <c r="D2348" s="93">
        <v>9</v>
      </c>
      <c r="E2348" s="92" t="s">
        <v>674</v>
      </c>
      <c r="F2348" s="93" t="s">
        <v>669</v>
      </c>
      <c r="G2348" s="94" t="str">
        <f t="shared" si="73"/>
        <v>6BOG9</v>
      </c>
      <c r="H2348" s="95">
        <v>6</v>
      </c>
      <c r="I2348" s="92" t="s">
        <v>187</v>
      </c>
      <c r="J2348" s="96">
        <v>1829.273017</v>
      </c>
    </row>
    <row r="2349" spans="2:10" ht="25.5">
      <c r="B2349" s="91" t="str">
        <f t="shared" si="72"/>
        <v>Caja de almacenamiento horizontal para documentos de mediano formatoCCE-135-AMP-2014-9</v>
      </c>
      <c r="C2349" s="92" t="s">
        <v>673</v>
      </c>
      <c r="D2349" s="93">
        <v>9</v>
      </c>
      <c r="E2349" s="92" t="s">
        <v>674</v>
      </c>
      <c r="F2349" s="93" t="s">
        <v>669</v>
      </c>
      <c r="G2349" s="94" t="str">
        <f t="shared" si="73"/>
        <v>7BOG9</v>
      </c>
      <c r="H2349" s="95">
        <v>7</v>
      </c>
      <c r="I2349" s="92" t="s">
        <v>186</v>
      </c>
      <c r="J2349" s="96">
        <v>5487.8295339999995</v>
      </c>
    </row>
    <row r="2350" spans="2:10" ht="25.5">
      <c r="B2350" s="91" t="str">
        <f t="shared" si="72"/>
        <v>Caja de almacenamiento horizontal para documentos de gran formatoCCE-135-AMP-2014-9</v>
      </c>
      <c r="C2350" s="92" t="s">
        <v>673</v>
      </c>
      <c r="D2350" s="93">
        <v>9</v>
      </c>
      <c r="E2350" s="92" t="s">
        <v>674</v>
      </c>
      <c r="F2350" s="93" t="s">
        <v>669</v>
      </c>
      <c r="G2350" s="94" t="str">
        <f t="shared" si="73"/>
        <v>8BOG9</v>
      </c>
      <c r="H2350" s="95">
        <v>8</v>
      </c>
      <c r="I2350" s="92" t="s">
        <v>185</v>
      </c>
      <c r="J2350" s="96">
        <v>7682.9592510000002</v>
      </c>
    </row>
    <row r="2351" spans="2:10">
      <c r="B2351" s="91" t="str">
        <f t="shared" si="72"/>
        <v>Carpeta presentación CCE-135-AMP-2014-9</v>
      </c>
      <c r="C2351" s="92" t="s">
        <v>673</v>
      </c>
      <c r="D2351" s="93">
        <v>9</v>
      </c>
      <c r="E2351" s="92" t="s">
        <v>674</v>
      </c>
      <c r="F2351" s="93" t="s">
        <v>669</v>
      </c>
      <c r="G2351" s="94" t="str">
        <f t="shared" si="73"/>
        <v>9BOG9</v>
      </c>
      <c r="H2351" s="95">
        <v>9</v>
      </c>
      <c r="I2351" s="92" t="s">
        <v>184</v>
      </c>
      <c r="J2351" s="96">
        <v>14634.215585000002</v>
      </c>
    </row>
    <row r="2352" spans="2:10">
      <c r="B2352" s="91" t="str">
        <f t="shared" si="72"/>
        <v>Carpeta tipo 4 aletas en cartulina esmaltadaCCE-135-AMP-2014-9</v>
      </c>
      <c r="C2352" s="92" t="s">
        <v>673</v>
      </c>
      <c r="D2352" s="93">
        <v>9</v>
      </c>
      <c r="E2352" s="92" t="s">
        <v>674</v>
      </c>
      <c r="F2352" s="93" t="s">
        <v>669</v>
      </c>
      <c r="G2352" s="94" t="str">
        <f t="shared" si="73"/>
        <v>10BOG9</v>
      </c>
      <c r="H2352" s="95">
        <v>10</v>
      </c>
      <c r="I2352" s="92" t="s">
        <v>210</v>
      </c>
      <c r="J2352" s="96">
        <v>1097.5700999999999</v>
      </c>
    </row>
    <row r="2353" spans="2:10">
      <c r="B2353" s="91" t="str">
        <f t="shared" si="72"/>
        <v>Carpeta tipo 4 aletas en cartulina desacidificadaCCE-135-AMP-2014-9</v>
      </c>
      <c r="C2353" s="92" t="s">
        <v>673</v>
      </c>
      <c r="D2353" s="93">
        <v>9</v>
      </c>
      <c r="E2353" s="92" t="s">
        <v>674</v>
      </c>
      <c r="F2353" s="93" t="s">
        <v>669</v>
      </c>
      <c r="G2353" s="94" t="str">
        <f t="shared" si="73"/>
        <v>11BOG9</v>
      </c>
      <c r="H2353" s="95">
        <v>11</v>
      </c>
      <c r="I2353" s="92" t="s">
        <v>183</v>
      </c>
      <c r="J2353" s="96">
        <v>2560.9864169999996</v>
      </c>
    </row>
    <row r="2354" spans="2:10">
      <c r="B2354" s="91" t="str">
        <f t="shared" si="72"/>
        <v>Legajador AZ CCE-135-AMP-2014-9</v>
      </c>
      <c r="C2354" s="92" t="s">
        <v>673</v>
      </c>
      <c r="D2354" s="93">
        <v>9</v>
      </c>
      <c r="E2354" s="92" t="s">
        <v>674</v>
      </c>
      <c r="F2354" s="93" t="s">
        <v>669</v>
      </c>
      <c r="G2354" s="94" t="str">
        <f t="shared" si="73"/>
        <v>12BOG9</v>
      </c>
      <c r="H2354" s="95">
        <v>12</v>
      </c>
      <c r="I2354" s="92" t="s">
        <v>211</v>
      </c>
      <c r="J2354" s="96">
        <v>2670.7434269999999</v>
      </c>
    </row>
    <row r="2355" spans="2:10">
      <c r="B2355" s="91" t="str">
        <f t="shared" si="72"/>
        <v>Carpeta tipo catálogo 0.5 PulgCCE-135-AMP-2014-9</v>
      </c>
      <c r="C2355" s="92" t="s">
        <v>673</v>
      </c>
      <c r="D2355" s="93">
        <v>9</v>
      </c>
      <c r="E2355" s="92" t="s">
        <v>674</v>
      </c>
      <c r="F2355" s="93" t="s">
        <v>669</v>
      </c>
      <c r="G2355" s="94" t="str">
        <f t="shared" si="73"/>
        <v>13BOG9</v>
      </c>
      <c r="H2355" s="95">
        <v>13</v>
      </c>
      <c r="I2355" s="92" t="s">
        <v>1027</v>
      </c>
      <c r="J2355" s="96">
        <v>4097.5845570000001</v>
      </c>
    </row>
    <row r="2356" spans="2:10">
      <c r="B2356" s="91" t="str">
        <f t="shared" si="72"/>
        <v>Carpeta tipo catálogo 1 PulgCCE-135-AMP-2014-9</v>
      </c>
      <c r="C2356" s="92" t="s">
        <v>673</v>
      </c>
      <c r="D2356" s="93">
        <v>9</v>
      </c>
      <c r="E2356" s="92" t="s">
        <v>674</v>
      </c>
      <c r="F2356" s="93" t="s">
        <v>669</v>
      </c>
      <c r="G2356" s="94" t="str">
        <f t="shared" si="73"/>
        <v>14BOG9</v>
      </c>
      <c r="H2356" s="95">
        <v>14</v>
      </c>
      <c r="I2356" s="92" t="s">
        <v>1029</v>
      </c>
      <c r="J2356" s="96">
        <v>4243.9272369999999</v>
      </c>
    </row>
    <row r="2357" spans="2:10">
      <c r="B2357" s="91" t="str">
        <f t="shared" si="72"/>
        <v>Carpeta tipo catálogo 2 PulgCCE-135-AMP-2014-9</v>
      </c>
      <c r="C2357" s="92" t="s">
        <v>673</v>
      </c>
      <c r="D2357" s="93">
        <v>9</v>
      </c>
      <c r="E2357" s="92" t="s">
        <v>674</v>
      </c>
      <c r="F2357" s="93" t="s">
        <v>669</v>
      </c>
      <c r="G2357" s="94" t="str">
        <f t="shared" si="73"/>
        <v>15BOG9</v>
      </c>
      <c r="H2357" s="95">
        <v>15</v>
      </c>
      <c r="I2357" s="92" t="s">
        <v>1031</v>
      </c>
      <c r="J2357" s="96">
        <v>5121.9728339999992</v>
      </c>
    </row>
    <row r="2358" spans="2:10">
      <c r="B2358" s="91" t="str">
        <f t="shared" si="72"/>
        <v>Carpeta tipo catálogo 3 PulgCCE-135-AMP-2014-9</v>
      </c>
      <c r="C2358" s="92" t="s">
        <v>673</v>
      </c>
      <c r="D2358" s="93">
        <v>9</v>
      </c>
      <c r="E2358" s="92" t="s">
        <v>674</v>
      </c>
      <c r="F2358" s="93" t="s">
        <v>669</v>
      </c>
      <c r="G2358" s="94" t="str">
        <f t="shared" si="73"/>
        <v>16BOG9</v>
      </c>
      <c r="H2358" s="95">
        <v>16</v>
      </c>
      <c r="I2358" s="92" t="s">
        <v>1033</v>
      </c>
      <c r="J2358" s="96">
        <v>6829.2971120000002</v>
      </c>
    </row>
    <row r="2359" spans="2:10">
      <c r="B2359" s="91" t="str">
        <f t="shared" si="72"/>
        <v>Carpeta tipo catálogo 4 PulgCCE-135-AMP-2014-9</v>
      </c>
      <c r="C2359" s="92" t="s">
        <v>673</v>
      </c>
      <c r="D2359" s="93">
        <v>9</v>
      </c>
      <c r="E2359" s="92" t="s">
        <v>674</v>
      </c>
      <c r="F2359" s="93" t="s">
        <v>669</v>
      </c>
      <c r="G2359" s="94" t="str">
        <f t="shared" si="73"/>
        <v>17BOG9</v>
      </c>
      <c r="H2359" s="95">
        <v>17</v>
      </c>
      <c r="I2359" s="92" t="s">
        <v>1035</v>
      </c>
      <c r="J2359" s="96">
        <v>7902.4732709999998</v>
      </c>
    </row>
    <row r="2360" spans="2:10" ht="25.5">
      <c r="B2360" s="91" t="str">
        <f t="shared" si="72"/>
        <v>Folder celuguia con porta guía plástica en posición horizontalCCE-135-AMP-2014-9</v>
      </c>
      <c r="C2360" s="92" t="s">
        <v>673</v>
      </c>
      <c r="D2360" s="93">
        <v>9</v>
      </c>
      <c r="E2360" s="92" t="s">
        <v>674</v>
      </c>
      <c r="F2360" s="93" t="s">
        <v>669</v>
      </c>
      <c r="G2360" s="94" t="str">
        <f t="shared" si="73"/>
        <v>18BOG9</v>
      </c>
      <c r="H2360" s="95">
        <v>18</v>
      </c>
      <c r="I2360" s="92" t="s">
        <v>177</v>
      </c>
      <c r="J2360" s="96">
        <v>10487.853628999999</v>
      </c>
    </row>
    <row r="2361" spans="2:10" ht="25.5">
      <c r="B2361" s="91" t="str">
        <f t="shared" si="72"/>
        <v>Folder celuguia con porta guía plástica en posición verticalCCE-135-AMP-2014-9</v>
      </c>
      <c r="C2361" s="92" t="s">
        <v>673</v>
      </c>
      <c r="D2361" s="93">
        <v>9</v>
      </c>
      <c r="E2361" s="92" t="s">
        <v>674</v>
      </c>
      <c r="F2361" s="93" t="s">
        <v>669</v>
      </c>
      <c r="G2361" s="94" t="str">
        <f t="shared" si="73"/>
        <v>19BOG9</v>
      </c>
      <c r="H2361" s="95">
        <v>19</v>
      </c>
      <c r="I2361" s="92" t="s">
        <v>176</v>
      </c>
      <c r="J2361" s="96">
        <v>10487.853628999999</v>
      </c>
    </row>
    <row r="2362" spans="2:10">
      <c r="B2362" s="91" t="str">
        <f t="shared" si="72"/>
        <v>Folder colgante de varilla plásticaCCE-135-AMP-2014-9</v>
      </c>
      <c r="C2362" s="92" t="s">
        <v>673</v>
      </c>
      <c r="D2362" s="93">
        <v>9</v>
      </c>
      <c r="E2362" s="92" t="s">
        <v>674</v>
      </c>
      <c r="F2362" s="93" t="s">
        <v>669</v>
      </c>
      <c r="G2362" s="94" t="str">
        <f t="shared" si="73"/>
        <v>20BOG9</v>
      </c>
      <c r="H2362" s="95">
        <v>20</v>
      </c>
      <c r="I2362" s="92" t="s">
        <v>175</v>
      </c>
      <c r="J2362" s="96">
        <v>26585.496014</v>
      </c>
    </row>
    <row r="2363" spans="2:10" ht="25.5">
      <c r="B2363" s="91" t="str">
        <f t="shared" si="72"/>
        <v>Carpetas plegadas por la mitad en cartulina esmaltadaCCE-135-AMP-2014-9</v>
      </c>
      <c r="C2363" s="92" t="s">
        <v>673</v>
      </c>
      <c r="D2363" s="93">
        <v>9</v>
      </c>
      <c r="E2363" s="92" t="s">
        <v>674</v>
      </c>
      <c r="F2363" s="93" t="s">
        <v>669</v>
      </c>
      <c r="G2363" s="94" t="str">
        <f t="shared" si="73"/>
        <v>21BOG9</v>
      </c>
      <c r="H2363" s="95">
        <v>21</v>
      </c>
      <c r="I2363" s="92" t="s">
        <v>212</v>
      </c>
      <c r="J2363" s="96">
        <v>40244.090238000004</v>
      </c>
    </row>
    <row r="2364" spans="2:10" ht="25.5">
      <c r="B2364" s="91" t="str">
        <f t="shared" si="72"/>
        <v>Carpetas plegadas por la mitad en cartulina desacidificadaCCE-135-AMP-2014-9</v>
      </c>
      <c r="C2364" s="92" t="s">
        <v>673</v>
      </c>
      <c r="D2364" s="93">
        <v>9</v>
      </c>
      <c r="E2364" s="92" t="s">
        <v>674</v>
      </c>
      <c r="F2364" s="93" t="s">
        <v>669</v>
      </c>
      <c r="G2364" s="94" t="str">
        <f t="shared" si="73"/>
        <v>22BOG9</v>
      </c>
      <c r="H2364" s="95">
        <v>22</v>
      </c>
      <c r="I2364" s="92" t="s">
        <v>174</v>
      </c>
      <c r="J2364" s="96">
        <v>54146.602906</v>
      </c>
    </row>
    <row r="2365" spans="2:10">
      <c r="B2365" s="91" t="str">
        <f t="shared" si="72"/>
        <v>Plastifolder carta con gancho legajadorCCE-135-AMP-2014-9</v>
      </c>
      <c r="C2365" s="92" t="s">
        <v>673</v>
      </c>
      <c r="D2365" s="93">
        <v>9</v>
      </c>
      <c r="E2365" s="92" t="s">
        <v>674</v>
      </c>
      <c r="F2365" s="93" t="s">
        <v>669</v>
      </c>
      <c r="G2365" s="94" t="str">
        <f t="shared" si="73"/>
        <v>23BOG9</v>
      </c>
      <c r="H2365" s="95">
        <v>23</v>
      </c>
      <c r="I2365" s="92" t="s">
        <v>173</v>
      </c>
      <c r="J2365" s="96">
        <v>1158.5392280000001</v>
      </c>
    </row>
    <row r="2366" spans="2:10">
      <c r="B2366" s="91" t="str">
        <f t="shared" si="72"/>
        <v>Plastifolder oficio con gancho legajadorCCE-135-AMP-2014-9</v>
      </c>
      <c r="C2366" s="92" t="s">
        <v>673</v>
      </c>
      <c r="D2366" s="93">
        <v>9</v>
      </c>
      <c r="E2366" s="92" t="s">
        <v>674</v>
      </c>
      <c r="F2366" s="93" t="s">
        <v>669</v>
      </c>
      <c r="G2366" s="94" t="str">
        <f t="shared" si="73"/>
        <v>24BOG9</v>
      </c>
      <c r="H2366" s="95">
        <v>24</v>
      </c>
      <c r="I2366" s="92" t="s">
        <v>172</v>
      </c>
      <c r="J2366" s="96">
        <v>1219.5188389999998</v>
      </c>
    </row>
    <row r="2367" spans="2:10">
      <c r="B2367" s="91" t="str">
        <f t="shared" si="72"/>
        <v>Plastifolder carta con biselCCE-135-AMP-2014-9</v>
      </c>
      <c r="C2367" s="92" t="s">
        <v>673</v>
      </c>
      <c r="D2367" s="93">
        <v>9</v>
      </c>
      <c r="E2367" s="92" t="s">
        <v>674</v>
      </c>
      <c r="F2367" s="93" t="s">
        <v>669</v>
      </c>
      <c r="G2367" s="94" t="str">
        <f t="shared" si="73"/>
        <v>25BOG9</v>
      </c>
      <c r="H2367" s="95">
        <v>25</v>
      </c>
      <c r="I2367" s="92" t="s">
        <v>171</v>
      </c>
      <c r="J2367" s="96">
        <v>365.85669999999999</v>
      </c>
    </row>
    <row r="2368" spans="2:10">
      <c r="B2368" s="91" t="str">
        <f t="shared" si="72"/>
        <v>Plastifolder oficio con biselCCE-135-AMP-2014-9</v>
      </c>
      <c r="C2368" s="92" t="s">
        <v>673</v>
      </c>
      <c r="D2368" s="93">
        <v>9</v>
      </c>
      <c r="E2368" s="92" t="s">
        <v>674</v>
      </c>
      <c r="F2368" s="93" t="s">
        <v>669</v>
      </c>
      <c r="G2368" s="94" t="str">
        <f t="shared" si="73"/>
        <v>26BOG9</v>
      </c>
      <c r="H2368" s="95">
        <v>26</v>
      </c>
      <c r="I2368" s="92" t="s">
        <v>170</v>
      </c>
      <c r="J2368" s="96">
        <v>378.048429</v>
      </c>
    </row>
    <row r="2369" spans="2:10">
      <c r="B2369" s="91" t="str">
        <f t="shared" si="72"/>
        <v>Almohadilla dactilarCCE-135-AMP-2014-9</v>
      </c>
      <c r="C2369" s="92" t="s">
        <v>673</v>
      </c>
      <c r="D2369" s="93">
        <v>9</v>
      </c>
      <c r="E2369" s="92" t="s">
        <v>674</v>
      </c>
      <c r="F2369" s="93" t="s">
        <v>669</v>
      </c>
      <c r="G2369" s="94" t="str">
        <f t="shared" si="73"/>
        <v>27BOG9</v>
      </c>
      <c r="H2369" s="95">
        <v>27</v>
      </c>
      <c r="I2369" s="92" t="s">
        <v>169</v>
      </c>
      <c r="J2369" s="96">
        <v>1707.324278</v>
      </c>
    </row>
    <row r="2370" spans="2:10">
      <c r="B2370" s="91" t="str">
        <f t="shared" ref="B2370:B2433" si="74">I2370&amp;E2370</f>
        <v>Almohadilla dactilar recargableCCE-135-AMP-2014-9</v>
      </c>
      <c r="C2370" s="92" t="s">
        <v>673</v>
      </c>
      <c r="D2370" s="93">
        <v>9</v>
      </c>
      <c r="E2370" s="92" t="s">
        <v>674</v>
      </c>
      <c r="F2370" s="93" t="s">
        <v>669</v>
      </c>
      <c r="G2370" s="94" t="str">
        <f t="shared" si="73"/>
        <v>28BOG9</v>
      </c>
      <c r="H2370" s="95">
        <v>28</v>
      </c>
      <c r="I2370" s="92" t="s">
        <v>168</v>
      </c>
      <c r="J2370" s="96">
        <v>5487.8295339999995</v>
      </c>
    </row>
    <row r="2371" spans="2:10">
      <c r="B2371" s="91" t="str">
        <f t="shared" si="74"/>
        <v>Almohadilla para sello recargableCCE-135-AMP-2014-9</v>
      </c>
      <c r="C2371" s="92" t="s">
        <v>673</v>
      </c>
      <c r="D2371" s="93">
        <v>9</v>
      </c>
      <c r="E2371" s="92" t="s">
        <v>674</v>
      </c>
      <c r="F2371" s="93" t="s">
        <v>669</v>
      </c>
      <c r="G2371" s="94" t="str">
        <f t="shared" ref="G2371:G2434" si="75">H2371&amp;F2371&amp;D2371</f>
        <v>29BOG9</v>
      </c>
      <c r="H2371" s="95">
        <v>29</v>
      </c>
      <c r="I2371" s="92" t="s">
        <v>167</v>
      </c>
      <c r="J2371" s="96">
        <v>3902.4539950000003</v>
      </c>
    </row>
    <row r="2372" spans="2:10">
      <c r="B2372" s="91" t="str">
        <f t="shared" si="74"/>
        <v>Tinta para almohadillas x 500 c.c.CCE-135-AMP-2014-9</v>
      </c>
      <c r="C2372" s="92" t="s">
        <v>673</v>
      </c>
      <c r="D2372" s="93">
        <v>9</v>
      </c>
      <c r="E2372" s="92" t="s">
        <v>674</v>
      </c>
      <c r="F2372" s="93" t="s">
        <v>669</v>
      </c>
      <c r="G2372" s="94" t="str">
        <f t="shared" si="75"/>
        <v>30BOG9</v>
      </c>
      <c r="H2372" s="95">
        <v>30</v>
      </c>
      <c r="I2372" s="92" t="s">
        <v>166</v>
      </c>
      <c r="J2372" s="96">
        <v>10121.996928999999</v>
      </c>
    </row>
    <row r="2373" spans="2:10">
      <c r="B2373" s="91" t="str">
        <f t="shared" si="74"/>
        <v>Tinta para almohadillas x galónCCE-135-AMP-2014-9</v>
      </c>
      <c r="C2373" s="92" t="s">
        <v>673</v>
      </c>
      <c r="D2373" s="93">
        <v>9</v>
      </c>
      <c r="E2373" s="92" t="s">
        <v>674</v>
      </c>
      <c r="F2373" s="93" t="s">
        <v>669</v>
      </c>
      <c r="G2373" s="94" t="str">
        <f t="shared" si="75"/>
        <v>31BOG9</v>
      </c>
      <c r="H2373" s="95">
        <v>31</v>
      </c>
      <c r="I2373" s="92" t="s">
        <v>164</v>
      </c>
      <c r="J2373" s="96">
        <v>90976.044588000004</v>
      </c>
    </row>
    <row r="2374" spans="2:10">
      <c r="B2374" s="91" t="str">
        <f t="shared" si="74"/>
        <v>Bandas elásticas ref. 22 x 25gCCE-135-AMP-2014-9</v>
      </c>
      <c r="C2374" s="92" t="s">
        <v>673</v>
      </c>
      <c r="D2374" s="93">
        <v>9</v>
      </c>
      <c r="E2374" s="92" t="s">
        <v>674</v>
      </c>
      <c r="F2374" s="93" t="s">
        <v>669</v>
      </c>
      <c r="G2374" s="94" t="str">
        <f t="shared" si="75"/>
        <v>32BOG9</v>
      </c>
      <c r="H2374" s="95">
        <v>32</v>
      </c>
      <c r="I2374" s="92" t="s">
        <v>162</v>
      </c>
      <c r="J2374" s="96">
        <v>256.09969000000007</v>
      </c>
    </row>
    <row r="2375" spans="2:10">
      <c r="B2375" s="91" t="str">
        <f t="shared" si="74"/>
        <v>Bandas elásticas ref. 22 x kilo CCE-135-AMP-2014-9</v>
      </c>
      <c r="C2375" s="92" t="s">
        <v>673</v>
      </c>
      <c r="D2375" s="93">
        <v>9</v>
      </c>
      <c r="E2375" s="92" t="s">
        <v>674</v>
      </c>
      <c r="F2375" s="93" t="s">
        <v>669</v>
      </c>
      <c r="G2375" s="94" t="str">
        <f t="shared" si="75"/>
        <v>33BOG9</v>
      </c>
      <c r="H2375" s="95">
        <v>33</v>
      </c>
      <c r="I2375" s="92" t="s">
        <v>160</v>
      </c>
      <c r="J2375" s="96">
        <v>8780.5293509999992</v>
      </c>
    </row>
    <row r="2376" spans="2:10">
      <c r="B2376" s="91" t="str">
        <f t="shared" si="74"/>
        <v>Bisturí 18mmCCE-135-AMP-2014-9</v>
      </c>
      <c r="C2376" s="92" t="s">
        <v>673</v>
      </c>
      <c r="D2376" s="93">
        <v>9</v>
      </c>
      <c r="E2376" s="92" t="s">
        <v>674</v>
      </c>
      <c r="F2376" s="93" t="s">
        <v>669</v>
      </c>
      <c r="G2376" s="94" t="str">
        <f t="shared" si="75"/>
        <v>34BOG9</v>
      </c>
      <c r="H2376" s="95">
        <v>34</v>
      </c>
      <c r="I2376" s="92" t="s">
        <v>158</v>
      </c>
      <c r="J2376" s="96">
        <v>292.68536</v>
      </c>
    </row>
    <row r="2377" spans="2:10">
      <c r="B2377" s="91" t="str">
        <f t="shared" si="74"/>
        <v>Bisturí 9mmCCE-135-AMP-2014-9</v>
      </c>
      <c r="C2377" s="92" t="s">
        <v>673</v>
      </c>
      <c r="D2377" s="93">
        <v>9</v>
      </c>
      <c r="E2377" s="92" t="s">
        <v>674</v>
      </c>
      <c r="F2377" s="93" t="s">
        <v>669</v>
      </c>
      <c r="G2377" s="94" t="str">
        <f t="shared" si="75"/>
        <v>35BOG9</v>
      </c>
      <c r="H2377" s="95">
        <v>35</v>
      </c>
      <c r="I2377" s="92" t="s">
        <v>157</v>
      </c>
      <c r="J2377" s="96">
        <v>292.68536</v>
      </c>
    </row>
    <row r="2378" spans="2:10">
      <c r="B2378" s="91" t="str">
        <f t="shared" si="74"/>
        <v>Bolígrafo azul CCE-135-AMP-2014-9</v>
      </c>
      <c r="C2378" s="92" t="s">
        <v>673</v>
      </c>
      <c r="D2378" s="93">
        <v>9</v>
      </c>
      <c r="E2378" s="92" t="s">
        <v>674</v>
      </c>
      <c r="F2378" s="93" t="s">
        <v>669</v>
      </c>
      <c r="G2378" s="94" t="str">
        <f t="shared" si="75"/>
        <v>36BOG9</v>
      </c>
      <c r="H2378" s="95">
        <v>36</v>
      </c>
      <c r="I2378" s="92" t="s">
        <v>156</v>
      </c>
      <c r="J2378" s="96">
        <v>2926.8431169999999</v>
      </c>
    </row>
    <row r="2379" spans="2:10">
      <c r="B2379" s="91" t="str">
        <f t="shared" si="74"/>
        <v>Bolígrafo negro CCE-135-AMP-2014-9</v>
      </c>
      <c r="C2379" s="92" t="s">
        <v>673</v>
      </c>
      <c r="D2379" s="93">
        <v>9</v>
      </c>
      <c r="E2379" s="92" t="s">
        <v>674</v>
      </c>
      <c r="F2379" s="93" t="s">
        <v>669</v>
      </c>
      <c r="G2379" s="94" t="str">
        <f t="shared" si="75"/>
        <v>37BOG9</v>
      </c>
      <c r="H2379" s="95">
        <v>37</v>
      </c>
      <c r="I2379" s="92" t="s">
        <v>155</v>
      </c>
      <c r="J2379" s="96">
        <v>2926.8431169999999</v>
      </c>
    </row>
    <row r="2380" spans="2:10">
      <c r="B2380" s="91" t="str">
        <f t="shared" si="74"/>
        <v>Bolígrafo rojo CCE-135-AMP-2014-9</v>
      </c>
      <c r="C2380" s="92" t="s">
        <v>673</v>
      </c>
      <c r="D2380" s="93">
        <v>9</v>
      </c>
      <c r="E2380" s="92" t="s">
        <v>674</v>
      </c>
      <c r="F2380" s="93" t="s">
        <v>669</v>
      </c>
      <c r="G2380" s="94" t="str">
        <f t="shared" si="75"/>
        <v>38BOG9</v>
      </c>
      <c r="H2380" s="95">
        <v>38</v>
      </c>
      <c r="I2380" s="92" t="s">
        <v>154</v>
      </c>
      <c r="J2380" s="96">
        <v>2926.8431169999999</v>
      </c>
    </row>
    <row r="2381" spans="2:10">
      <c r="B2381" s="91" t="str">
        <f t="shared" si="74"/>
        <v>Borrador de nataCCE-135-AMP-2014-9</v>
      </c>
      <c r="C2381" s="92" t="s">
        <v>673</v>
      </c>
      <c r="D2381" s="93">
        <v>9</v>
      </c>
      <c r="E2381" s="92" t="s">
        <v>674</v>
      </c>
      <c r="F2381" s="93" t="s">
        <v>669</v>
      </c>
      <c r="G2381" s="94" t="str">
        <f t="shared" si="75"/>
        <v>39BOG9</v>
      </c>
      <c r="H2381" s="95">
        <v>39</v>
      </c>
      <c r="I2381" s="92" t="s">
        <v>153</v>
      </c>
      <c r="J2381" s="96">
        <v>304.87708900000001</v>
      </c>
    </row>
    <row r="2382" spans="2:10">
      <c r="B2382" s="91" t="str">
        <f t="shared" si="74"/>
        <v>Borrador para tableroCCE-135-AMP-2014-9</v>
      </c>
      <c r="C2382" s="92" t="s">
        <v>673</v>
      </c>
      <c r="D2382" s="93">
        <v>9</v>
      </c>
      <c r="E2382" s="92" t="s">
        <v>674</v>
      </c>
      <c r="F2382" s="93" t="s">
        <v>669</v>
      </c>
      <c r="G2382" s="94" t="str">
        <f t="shared" si="75"/>
        <v>40BOG9</v>
      </c>
      <c r="H2382" s="95">
        <v>40</v>
      </c>
      <c r="I2382" s="92" t="s">
        <v>152</v>
      </c>
      <c r="J2382" s="96">
        <v>951.22741999999994</v>
      </c>
    </row>
    <row r="2383" spans="2:10">
      <c r="B2383" s="91" t="str">
        <f t="shared" si="74"/>
        <v>Borrador para tinta CCE-135-AMP-2014-9</v>
      </c>
      <c r="C2383" s="92" t="s">
        <v>673</v>
      </c>
      <c r="D2383" s="93">
        <v>9</v>
      </c>
      <c r="E2383" s="92" t="s">
        <v>674</v>
      </c>
      <c r="F2383" s="93" t="s">
        <v>669</v>
      </c>
      <c r="G2383" s="94" t="str">
        <f t="shared" si="75"/>
        <v>41BOG9</v>
      </c>
      <c r="H2383" s="95">
        <v>41</v>
      </c>
      <c r="I2383" s="92" t="s">
        <v>151</v>
      </c>
      <c r="J2383" s="96">
        <v>46097.776471999998</v>
      </c>
    </row>
    <row r="2384" spans="2:10">
      <c r="B2384" s="91" t="str">
        <f t="shared" si="74"/>
        <v>Calculadora de bolsilloCCE-135-AMP-2014-9</v>
      </c>
      <c r="C2384" s="92" t="s">
        <v>673</v>
      </c>
      <c r="D2384" s="93">
        <v>9</v>
      </c>
      <c r="E2384" s="92" t="s">
        <v>674</v>
      </c>
      <c r="F2384" s="93" t="s">
        <v>669</v>
      </c>
      <c r="G2384" s="94" t="str">
        <f t="shared" si="75"/>
        <v>42BOG9</v>
      </c>
      <c r="H2384" s="95">
        <v>42</v>
      </c>
      <c r="I2384" s="92" t="s">
        <v>150</v>
      </c>
      <c r="J2384" s="96">
        <v>6829.2971120000002</v>
      </c>
    </row>
    <row r="2385" spans="2:10">
      <c r="B2385" s="91" t="str">
        <f t="shared" si="74"/>
        <v>Calculadora escritorio 12 dígitosCCE-135-AMP-2014-9</v>
      </c>
      <c r="C2385" s="92" t="s">
        <v>673</v>
      </c>
      <c r="D2385" s="93">
        <v>9</v>
      </c>
      <c r="E2385" s="92" t="s">
        <v>674</v>
      </c>
      <c r="F2385" s="93" t="s">
        <v>669</v>
      </c>
      <c r="G2385" s="94" t="str">
        <f t="shared" si="75"/>
        <v>43BOG9</v>
      </c>
      <c r="H2385" s="95">
        <v>43</v>
      </c>
      <c r="I2385" s="92" t="s">
        <v>149</v>
      </c>
      <c r="J2385" s="96">
        <v>27805.014853000001</v>
      </c>
    </row>
    <row r="2386" spans="2:10">
      <c r="B2386" s="91" t="str">
        <f t="shared" si="74"/>
        <v>Calculadora escritorio 16 dígitosCCE-135-AMP-2014-9</v>
      </c>
      <c r="C2386" s="92" t="s">
        <v>673</v>
      </c>
      <c r="D2386" s="93">
        <v>9</v>
      </c>
      <c r="E2386" s="92" t="s">
        <v>674</v>
      </c>
      <c r="F2386" s="93" t="s">
        <v>669</v>
      </c>
      <c r="G2386" s="94" t="str">
        <f t="shared" si="75"/>
        <v>44BOG9</v>
      </c>
      <c r="H2386" s="95">
        <v>44</v>
      </c>
      <c r="I2386" s="92" t="s">
        <v>148</v>
      </c>
      <c r="J2386" s="96">
        <v>38939.208330000001</v>
      </c>
    </row>
    <row r="2387" spans="2:10">
      <c r="B2387" s="91" t="str">
        <f t="shared" si="74"/>
        <v>Calculadora de escritorio con impresoraCCE-135-AMP-2014-9</v>
      </c>
      <c r="C2387" s="92" t="s">
        <v>673</v>
      </c>
      <c r="D2387" s="93">
        <v>9</v>
      </c>
      <c r="E2387" s="92" t="s">
        <v>674</v>
      </c>
      <c r="F2387" s="93" t="s">
        <v>669</v>
      </c>
      <c r="G2387" s="94" t="str">
        <f t="shared" si="75"/>
        <v>45BOG9</v>
      </c>
      <c r="H2387" s="95">
        <v>45</v>
      </c>
      <c r="I2387" s="92" t="s">
        <v>147</v>
      </c>
      <c r="J2387" s="96">
        <v>157012.937829</v>
      </c>
    </row>
    <row r="2388" spans="2:10">
      <c r="B2388" s="91" t="str">
        <f t="shared" si="74"/>
        <v>Chinches x 50CCE-135-AMP-2014-9</v>
      </c>
      <c r="C2388" s="92" t="s">
        <v>673</v>
      </c>
      <c r="D2388" s="93">
        <v>9</v>
      </c>
      <c r="E2388" s="92" t="s">
        <v>674</v>
      </c>
      <c r="F2388" s="93" t="s">
        <v>669</v>
      </c>
      <c r="G2388" s="94" t="str">
        <f t="shared" si="75"/>
        <v>46BOG9</v>
      </c>
      <c r="H2388" s="95">
        <v>46</v>
      </c>
      <c r="I2388" s="92" t="s">
        <v>146</v>
      </c>
      <c r="J2388" s="96">
        <v>573.16850799999997</v>
      </c>
    </row>
    <row r="2389" spans="2:10">
      <c r="B2389" s="91" t="str">
        <f t="shared" si="74"/>
        <v>Chinches x 100CCE-135-AMP-2014-9</v>
      </c>
      <c r="C2389" s="92" t="s">
        <v>673</v>
      </c>
      <c r="D2389" s="93">
        <v>9</v>
      </c>
      <c r="E2389" s="92" t="s">
        <v>674</v>
      </c>
      <c r="F2389" s="93" t="s">
        <v>669</v>
      </c>
      <c r="G2389" s="94" t="str">
        <f t="shared" si="75"/>
        <v>47BOG9</v>
      </c>
      <c r="H2389" s="95">
        <v>47</v>
      </c>
      <c r="I2389" s="92" t="s">
        <v>145</v>
      </c>
      <c r="J2389" s="96">
        <v>1140.5399170000001</v>
      </c>
    </row>
    <row r="2390" spans="2:10">
      <c r="B2390" s="91" t="str">
        <f t="shared" si="74"/>
        <v>ChinchonesCCE-135-AMP-2014-9</v>
      </c>
      <c r="C2390" s="92" t="s">
        <v>673</v>
      </c>
      <c r="D2390" s="93">
        <v>9</v>
      </c>
      <c r="E2390" s="92" t="s">
        <v>674</v>
      </c>
      <c r="F2390" s="93" t="s">
        <v>669</v>
      </c>
      <c r="G2390" s="94" t="str">
        <f t="shared" si="75"/>
        <v>48BOG9</v>
      </c>
      <c r="H2390" s="95">
        <v>48</v>
      </c>
      <c r="I2390" s="92" t="s">
        <v>144</v>
      </c>
      <c r="J2390" s="96">
        <v>1524.3959280000001</v>
      </c>
    </row>
    <row r="2391" spans="2:10">
      <c r="B2391" s="91" t="str">
        <f t="shared" si="74"/>
        <v>Cinta de empaqueCCE-135-AMP-2014-9</v>
      </c>
      <c r="C2391" s="92" t="s">
        <v>673</v>
      </c>
      <c r="D2391" s="93">
        <v>9</v>
      </c>
      <c r="E2391" s="92" t="s">
        <v>674</v>
      </c>
      <c r="F2391" s="93" t="s">
        <v>669</v>
      </c>
      <c r="G2391" s="94" t="str">
        <f t="shared" si="75"/>
        <v>49BOG9</v>
      </c>
      <c r="H2391" s="95">
        <v>49</v>
      </c>
      <c r="I2391" s="92" t="s">
        <v>142</v>
      </c>
      <c r="J2391" s="96">
        <v>2439.0376779999997</v>
      </c>
    </row>
    <row r="2392" spans="2:10">
      <c r="B2392" s="91" t="str">
        <f t="shared" si="74"/>
        <v>Cinta para enmascarar 12mmCCE-135-AMP-2014-9</v>
      </c>
      <c r="C2392" s="92" t="s">
        <v>673</v>
      </c>
      <c r="D2392" s="93">
        <v>9</v>
      </c>
      <c r="E2392" s="92" t="s">
        <v>674</v>
      </c>
      <c r="F2392" s="93" t="s">
        <v>669</v>
      </c>
      <c r="G2392" s="94" t="str">
        <f t="shared" si="75"/>
        <v>50BOG9</v>
      </c>
      <c r="H2392" s="95">
        <v>50</v>
      </c>
      <c r="I2392" s="92" t="s">
        <v>141</v>
      </c>
      <c r="J2392" s="96">
        <v>1304.8819080000001</v>
      </c>
    </row>
    <row r="2393" spans="2:10">
      <c r="B2393" s="91" t="str">
        <f t="shared" si="74"/>
        <v>Cinta para enmascarar  24mmCCE-135-AMP-2014-9</v>
      </c>
      <c r="C2393" s="92" t="s">
        <v>673</v>
      </c>
      <c r="D2393" s="93">
        <v>9</v>
      </c>
      <c r="E2393" s="92" t="s">
        <v>674</v>
      </c>
      <c r="F2393" s="93" t="s">
        <v>669</v>
      </c>
      <c r="G2393" s="94" t="str">
        <f t="shared" si="75"/>
        <v>51BOG9</v>
      </c>
      <c r="H2393" s="95">
        <v>51</v>
      </c>
      <c r="I2393" s="92" t="s">
        <v>140</v>
      </c>
      <c r="J2393" s="96">
        <v>2524.4007470000001</v>
      </c>
    </row>
    <row r="2394" spans="2:10">
      <c r="B2394" s="91" t="str">
        <f t="shared" si="74"/>
        <v>Cinta transparenteCCE-135-AMP-2014-9</v>
      </c>
      <c r="C2394" s="92" t="s">
        <v>673</v>
      </c>
      <c r="D2394" s="93">
        <v>9</v>
      </c>
      <c r="E2394" s="92" t="s">
        <v>674</v>
      </c>
      <c r="F2394" s="93" t="s">
        <v>669</v>
      </c>
      <c r="G2394" s="94" t="str">
        <f t="shared" si="75"/>
        <v>52BOG9</v>
      </c>
      <c r="H2394" s="95">
        <v>52</v>
      </c>
      <c r="I2394" s="92" t="s">
        <v>139</v>
      </c>
      <c r="J2394" s="96">
        <v>414.63409899999999</v>
      </c>
    </row>
    <row r="2395" spans="2:10">
      <c r="B2395" s="91" t="str">
        <f t="shared" si="74"/>
        <v>Clip estándar pequeñoCCE-135-AMP-2014-9</v>
      </c>
      <c r="C2395" s="92" t="s">
        <v>673</v>
      </c>
      <c r="D2395" s="93">
        <v>9</v>
      </c>
      <c r="E2395" s="92" t="s">
        <v>674</v>
      </c>
      <c r="F2395" s="93" t="s">
        <v>669</v>
      </c>
      <c r="G2395" s="94" t="str">
        <f t="shared" si="75"/>
        <v>53BOG9</v>
      </c>
      <c r="H2395" s="95">
        <v>53</v>
      </c>
      <c r="I2395" s="92" t="s">
        <v>138</v>
      </c>
      <c r="J2395" s="96">
        <v>341.46275900000001</v>
      </c>
    </row>
    <row r="2396" spans="2:10">
      <c r="B2396" s="91" t="str">
        <f t="shared" si="74"/>
        <v>Clip mariposa  CCE-135-AMP-2014-9</v>
      </c>
      <c r="C2396" s="92" t="s">
        <v>673</v>
      </c>
      <c r="D2396" s="93">
        <v>9</v>
      </c>
      <c r="E2396" s="92" t="s">
        <v>674</v>
      </c>
      <c r="F2396" s="93" t="s">
        <v>669</v>
      </c>
      <c r="G2396" s="94" t="str">
        <f t="shared" si="75"/>
        <v>54BOG9</v>
      </c>
      <c r="H2396" s="95">
        <v>54</v>
      </c>
      <c r="I2396" s="92" t="s">
        <v>136</v>
      </c>
      <c r="J2396" s="96">
        <v>1280.49845</v>
      </c>
    </row>
    <row r="2397" spans="2:10">
      <c r="B2397" s="91" t="str">
        <f t="shared" si="74"/>
        <v>Clip mariposa gigante CCE-135-AMP-2014-9</v>
      </c>
      <c r="C2397" s="92" t="s">
        <v>673</v>
      </c>
      <c r="D2397" s="93">
        <v>9</v>
      </c>
      <c r="E2397" s="92" t="s">
        <v>674</v>
      </c>
      <c r="F2397" s="93" t="s">
        <v>669</v>
      </c>
      <c r="G2397" s="94" t="str">
        <f t="shared" si="75"/>
        <v>55BOG9</v>
      </c>
      <c r="H2397" s="95">
        <v>55</v>
      </c>
      <c r="I2397" s="92" t="s">
        <v>134</v>
      </c>
      <c r="J2397" s="96">
        <v>1280.49845</v>
      </c>
    </row>
    <row r="2398" spans="2:10">
      <c r="B2398" s="91" t="str">
        <f t="shared" si="74"/>
        <v>Manecilla doble clip 2 pulgCCE-135-AMP-2014-9</v>
      </c>
      <c r="C2398" s="92" t="s">
        <v>673</v>
      </c>
      <c r="D2398" s="93">
        <v>9</v>
      </c>
      <c r="E2398" s="92" t="s">
        <v>674</v>
      </c>
      <c r="F2398" s="93" t="s">
        <v>669</v>
      </c>
      <c r="G2398" s="94" t="str">
        <f t="shared" si="75"/>
        <v>56BOG9</v>
      </c>
      <c r="H2398" s="95">
        <v>56</v>
      </c>
      <c r="I2398" s="92" t="s">
        <v>1126</v>
      </c>
      <c r="J2398" s="96">
        <v>5243.9320559999996</v>
      </c>
    </row>
    <row r="2399" spans="2:10">
      <c r="B2399" s="91" t="str">
        <f t="shared" si="74"/>
        <v>Manecilla doble clip 1 PulgCCE-135-AMP-2014-9</v>
      </c>
      <c r="C2399" s="92" t="s">
        <v>673</v>
      </c>
      <c r="D2399" s="93">
        <v>9</v>
      </c>
      <c r="E2399" s="92" t="s">
        <v>674</v>
      </c>
      <c r="F2399" s="93" t="s">
        <v>669</v>
      </c>
      <c r="G2399" s="94" t="str">
        <f t="shared" si="75"/>
        <v>57BOG9</v>
      </c>
      <c r="H2399" s="95">
        <v>57</v>
      </c>
      <c r="I2399" s="92" t="s">
        <v>1122</v>
      </c>
      <c r="J2399" s="96">
        <v>1658.5468790000002</v>
      </c>
    </row>
    <row r="2400" spans="2:10">
      <c r="B2400" s="91" t="str">
        <f t="shared" si="74"/>
        <v>Manecilla doble clip Media pulgCCE-135-AMP-2014-9</v>
      </c>
      <c r="C2400" s="92" t="s">
        <v>673</v>
      </c>
      <c r="D2400" s="93">
        <v>9</v>
      </c>
      <c r="E2400" s="92" t="s">
        <v>674</v>
      </c>
      <c r="F2400" s="93" t="s">
        <v>669</v>
      </c>
      <c r="G2400" s="94" t="str">
        <f t="shared" si="75"/>
        <v>58BOG9</v>
      </c>
      <c r="H2400" s="95">
        <v>58</v>
      </c>
      <c r="I2400" s="92" t="s">
        <v>1124</v>
      </c>
      <c r="J2400" s="96">
        <v>1292.6901790000002</v>
      </c>
    </row>
    <row r="2401" spans="2:10">
      <c r="B2401" s="91" t="str">
        <f t="shared" si="74"/>
        <v>Manecilla doble clip Tres Cuartos pulgCCE-135-AMP-2014-9</v>
      </c>
      <c r="C2401" s="92" t="s">
        <v>673</v>
      </c>
      <c r="D2401" s="93">
        <v>9</v>
      </c>
      <c r="E2401" s="92" t="s">
        <v>674</v>
      </c>
      <c r="F2401" s="93" t="s">
        <v>669</v>
      </c>
      <c r="G2401" s="94" t="str">
        <f t="shared" si="75"/>
        <v>59BOG9</v>
      </c>
      <c r="H2401" s="95">
        <v>59</v>
      </c>
      <c r="I2401" s="92" t="s">
        <v>1128</v>
      </c>
      <c r="J2401" s="96">
        <v>1109.761829</v>
      </c>
    </row>
    <row r="2402" spans="2:10">
      <c r="B2402" s="91" t="str">
        <f t="shared" si="74"/>
        <v>ColoresCCE-135-AMP-2014-9</v>
      </c>
      <c r="C2402" s="92" t="s">
        <v>673</v>
      </c>
      <c r="D2402" s="93">
        <v>9</v>
      </c>
      <c r="E2402" s="92" t="s">
        <v>674</v>
      </c>
      <c r="F2402" s="93" t="s">
        <v>669</v>
      </c>
      <c r="G2402" s="94" t="str">
        <f t="shared" si="75"/>
        <v>60BOG9</v>
      </c>
      <c r="H2402" s="95">
        <v>60</v>
      </c>
      <c r="I2402" s="92" t="s">
        <v>129</v>
      </c>
      <c r="J2402" s="96">
        <v>4566.3948</v>
      </c>
    </row>
    <row r="2403" spans="2:10">
      <c r="B2403" s="91" t="str">
        <f t="shared" si="74"/>
        <v>Corrector liquido en frascoCCE-135-AMP-2014-9</v>
      </c>
      <c r="C2403" s="92" t="s">
        <v>673</v>
      </c>
      <c r="D2403" s="93">
        <v>9</v>
      </c>
      <c r="E2403" s="92" t="s">
        <v>674</v>
      </c>
      <c r="F2403" s="93" t="s">
        <v>669</v>
      </c>
      <c r="G2403" s="94" t="str">
        <f t="shared" si="75"/>
        <v>61BOG9</v>
      </c>
      <c r="H2403" s="95">
        <v>61</v>
      </c>
      <c r="I2403" s="92" t="s">
        <v>127</v>
      </c>
      <c r="J2403" s="96">
        <v>959.760582</v>
      </c>
    </row>
    <row r="2404" spans="2:10">
      <c r="B2404" s="91" t="str">
        <f t="shared" si="74"/>
        <v>Corrector líquido en lápizCCE-135-AMP-2014-9</v>
      </c>
      <c r="C2404" s="92" t="s">
        <v>673</v>
      </c>
      <c r="D2404" s="93">
        <v>9</v>
      </c>
      <c r="E2404" s="92" t="s">
        <v>674</v>
      </c>
      <c r="F2404" s="93" t="s">
        <v>669</v>
      </c>
      <c r="G2404" s="94" t="str">
        <f t="shared" si="75"/>
        <v>62BOG9</v>
      </c>
      <c r="H2404" s="95">
        <v>62</v>
      </c>
      <c r="I2404" s="92" t="s">
        <v>126</v>
      </c>
      <c r="J2404" s="96">
        <v>1268.2962379999999</v>
      </c>
    </row>
    <row r="2405" spans="2:10">
      <c r="B2405" s="91" t="str">
        <f t="shared" si="74"/>
        <v>Cosedora de oficina 30 hojasCCE-135-AMP-2014-9</v>
      </c>
      <c r="C2405" s="92" t="s">
        <v>673</v>
      </c>
      <c r="D2405" s="93">
        <v>9</v>
      </c>
      <c r="E2405" s="92" t="s">
        <v>674</v>
      </c>
      <c r="F2405" s="93" t="s">
        <v>669</v>
      </c>
      <c r="G2405" s="94" t="str">
        <f t="shared" si="75"/>
        <v>63BOG9</v>
      </c>
      <c r="H2405" s="95">
        <v>63</v>
      </c>
      <c r="I2405" s="92" t="s">
        <v>125</v>
      </c>
      <c r="J2405" s="96">
        <v>17683.007441000002</v>
      </c>
    </row>
    <row r="2406" spans="2:10">
      <c r="B2406" s="91" t="str">
        <f t="shared" si="74"/>
        <v>Cosedora de oficina 20 hojasCCE-135-AMP-2014-9</v>
      </c>
      <c r="C2406" s="92" t="s">
        <v>673</v>
      </c>
      <c r="D2406" s="93">
        <v>9</v>
      </c>
      <c r="E2406" s="92" t="s">
        <v>674</v>
      </c>
      <c r="F2406" s="93" t="s">
        <v>669</v>
      </c>
      <c r="G2406" s="94" t="str">
        <f t="shared" si="75"/>
        <v>64BOG9</v>
      </c>
      <c r="H2406" s="95">
        <v>64</v>
      </c>
      <c r="I2406" s="92" t="s">
        <v>124</v>
      </c>
      <c r="J2406" s="96">
        <v>9024.437312</v>
      </c>
    </row>
    <row r="2407" spans="2:10">
      <c r="B2407" s="91" t="str">
        <f t="shared" si="74"/>
        <v>Cosedora eléctricaCCE-135-AMP-2014-9</v>
      </c>
      <c r="C2407" s="92" t="s">
        <v>673</v>
      </c>
      <c r="D2407" s="93">
        <v>9</v>
      </c>
      <c r="E2407" s="92" t="s">
        <v>674</v>
      </c>
      <c r="F2407" s="93" t="s">
        <v>669</v>
      </c>
      <c r="G2407" s="94" t="str">
        <f t="shared" si="75"/>
        <v>65BOG9</v>
      </c>
      <c r="H2407" s="95">
        <v>65</v>
      </c>
      <c r="I2407" s="92" t="s">
        <v>123</v>
      </c>
      <c r="J2407" s="96">
        <v>182927.70005400002</v>
      </c>
    </row>
    <row r="2408" spans="2:10">
      <c r="B2408" s="91" t="str">
        <f t="shared" si="74"/>
        <v>Cosedora industrialCCE-135-AMP-2014-9</v>
      </c>
      <c r="C2408" s="92" t="s">
        <v>673</v>
      </c>
      <c r="D2408" s="93">
        <v>9</v>
      </c>
      <c r="E2408" s="92" t="s">
        <v>674</v>
      </c>
      <c r="F2408" s="93" t="s">
        <v>669</v>
      </c>
      <c r="G2408" s="94" t="str">
        <f t="shared" si="75"/>
        <v>66BOG9</v>
      </c>
      <c r="H2408" s="95">
        <v>66</v>
      </c>
      <c r="I2408" s="92" t="s">
        <v>122</v>
      </c>
      <c r="J2408" s="96">
        <v>43902.646755000002</v>
      </c>
    </row>
    <row r="2409" spans="2:10">
      <c r="B2409" s="91" t="str">
        <f t="shared" si="74"/>
        <v>Cosedora semindustrialCCE-135-AMP-2014-9</v>
      </c>
      <c r="C2409" s="92" t="s">
        <v>673</v>
      </c>
      <c r="D2409" s="93">
        <v>9</v>
      </c>
      <c r="E2409" s="92" t="s">
        <v>674</v>
      </c>
      <c r="F2409" s="93" t="s">
        <v>669</v>
      </c>
      <c r="G2409" s="94" t="str">
        <f t="shared" si="75"/>
        <v>67BOG9</v>
      </c>
      <c r="H2409" s="95">
        <v>67</v>
      </c>
      <c r="I2409" s="92" t="s">
        <v>121</v>
      </c>
      <c r="J2409" s="96">
        <v>24878.171735999997</v>
      </c>
    </row>
    <row r="2410" spans="2:10">
      <c r="B2410" s="91" t="str">
        <f t="shared" si="74"/>
        <v>Cd-rCCE-135-AMP-2014-9</v>
      </c>
      <c r="C2410" s="92" t="s">
        <v>673</v>
      </c>
      <c r="D2410" s="93">
        <v>9</v>
      </c>
      <c r="E2410" s="92" t="s">
        <v>674</v>
      </c>
      <c r="F2410" s="93" t="s">
        <v>669</v>
      </c>
      <c r="G2410" s="94" t="str">
        <f t="shared" si="75"/>
        <v>68BOG9</v>
      </c>
      <c r="H2410" s="95">
        <v>68</v>
      </c>
      <c r="I2410" s="92" t="s">
        <v>120</v>
      </c>
      <c r="J2410" s="96">
        <v>32439.182247999997</v>
      </c>
    </row>
    <row r="2411" spans="2:10">
      <c r="B2411" s="91" t="str">
        <f t="shared" si="74"/>
        <v>Cd-rwCCE-135-AMP-2014-9</v>
      </c>
      <c r="C2411" s="92" t="s">
        <v>673</v>
      </c>
      <c r="D2411" s="93">
        <v>9</v>
      </c>
      <c r="E2411" s="92" t="s">
        <v>674</v>
      </c>
      <c r="F2411" s="93" t="s">
        <v>669</v>
      </c>
      <c r="G2411" s="94" t="str">
        <f t="shared" si="75"/>
        <v>69BOG9</v>
      </c>
      <c r="H2411" s="95">
        <v>69</v>
      </c>
      <c r="I2411" s="92" t="s">
        <v>118</v>
      </c>
      <c r="J2411" s="96">
        <v>21951.328619</v>
      </c>
    </row>
    <row r="2412" spans="2:10">
      <c r="B2412" s="91" t="str">
        <f t="shared" si="74"/>
        <v>Dvd-rCCE-135-AMP-2014-9</v>
      </c>
      <c r="C2412" s="92" t="s">
        <v>673</v>
      </c>
      <c r="D2412" s="93">
        <v>9</v>
      </c>
      <c r="E2412" s="92" t="s">
        <v>674</v>
      </c>
      <c r="F2412" s="93" t="s">
        <v>669</v>
      </c>
      <c r="G2412" s="94" t="str">
        <f t="shared" si="75"/>
        <v>70BOG9</v>
      </c>
      <c r="H2412" s="95">
        <v>70</v>
      </c>
      <c r="I2412" s="92" t="s">
        <v>213</v>
      </c>
      <c r="J2412" s="96">
        <v>25609.874652999999</v>
      </c>
    </row>
    <row r="2413" spans="2:10">
      <c r="B2413" s="91" t="str">
        <f t="shared" si="74"/>
        <v>Fechador de entintado manualCCE-135-AMP-2014-9</v>
      </c>
      <c r="C2413" s="92" t="s">
        <v>673</v>
      </c>
      <c r="D2413" s="93">
        <v>9</v>
      </c>
      <c r="E2413" s="92" t="s">
        <v>674</v>
      </c>
      <c r="F2413" s="93" t="s">
        <v>669</v>
      </c>
      <c r="G2413" s="94" t="str">
        <f t="shared" si="75"/>
        <v>71BOG9</v>
      </c>
      <c r="H2413" s="95">
        <v>71</v>
      </c>
      <c r="I2413" s="92" t="s">
        <v>115</v>
      </c>
      <c r="J2413" s="96">
        <v>2560.9864169999996</v>
      </c>
    </row>
    <row r="2414" spans="2:10">
      <c r="B2414" s="91" t="str">
        <f t="shared" si="74"/>
        <v>Gancho legajador plásticoCCE-135-AMP-2014-9</v>
      </c>
      <c r="C2414" s="92" t="s">
        <v>673</v>
      </c>
      <c r="D2414" s="93">
        <v>9</v>
      </c>
      <c r="E2414" s="92" t="s">
        <v>674</v>
      </c>
      <c r="F2414" s="93" t="s">
        <v>669</v>
      </c>
      <c r="G2414" s="94" t="str">
        <f t="shared" si="75"/>
        <v>72BOG9</v>
      </c>
      <c r="H2414" s="95">
        <v>72</v>
      </c>
      <c r="I2414" s="92" t="s">
        <v>114</v>
      </c>
      <c r="J2414" s="96">
        <v>10000.04819</v>
      </c>
    </row>
    <row r="2415" spans="2:10">
      <c r="B2415" s="91" t="str">
        <f t="shared" si="74"/>
        <v>Grapa no. 23/10CCE-135-AMP-2014-9</v>
      </c>
      <c r="C2415" s="92" t="s">
        <v>673</v>
      </c>
      <c r="D2415" s="93">
        <v>9</v>
      </c>
      <c r="E2415" s="92" t="s">
        <v>674</v>
      </c>
      <c r="F2415" s="93" t="s">
        <v>669</v>
      </c>
      <c r="G2415" s="94" t="str">
        <f t="shared" si="75"/>
        <v>73BOG9</v>
      </c>
      <c r="H2415" s="95">
        <v>73</v>
      </c>
      <c r="I2415" s="92" t="s">
        <v>1112</v>
      </c>
      <c r="J2415" s="96">
        <v>2560.9864169999996</v>
      </c>
    </row>
    <row r="2416" spans="2:10">
      <c r="B2416" s="91" t="str">
        <f t="shared" si="74"/>
        <v>Grapa no. 26/6CCE-135-AMP-2014-9</v>
      </c>
      <c r="C2416" s="92" t="s">
        <v>673</v>
      </c>
      <c r="D2416" s="93">
        <v>9</v>
      </c>
      <c r="E2416" s="92" t="s">
        <v>674</v>
      </c>
      <c r="F2416" s="93" t="s">
        <v>669</v>
      </c>
      <c r="G2416" s="94" t="str">
        <f t="shared" si="75"/>
        <v>74BOG9</v>
      </c>
      <c r="H2416" s="95">
        <v>74</v>
      </c>
      <c r="I2416" s="92" t="s">
        <v>112</v>
      </c>
      <c r="J2416" s="96">
        <v>1280.49845</v>
      </c>
    </row>
    <row r="2417" spans="2:10">
      <c r="B2417" s="91" t="str">
        <f t="shared" si="74"/>
        <v>Grapa no. 23/14CCE-135-AMP-2014-9</v>
      </c>
      <c r="C2417" s="92" t="s">
        <v>673</v>
      </c>
      <c r="D2417" s="93">
        <v>9</v>
      </c>
      <c r="E2417" s="92" t="s">
        <v>674</v>
      </c>
      <c r="F2417" s="93" t="s">
        <v>669</v>
      </c>
      <c r="G2417" s="94" t="str">
        <f t="shared" si="75"/>
        <v>75BOG9</v>
      </c>
      <c r="H2417" s="95">
        <v>75</v>
      </c>
      <c r="I2417" s="92" t="s">
        <v>1107</v>
      </c>
      <c r="J2417" s="96">
        <v>2743.9147669999998</v>
      </c>
    </row>
    <row r="2418" spans="2:10">
      <c r="B2418" s="91" t="str">
        <f t="shared" si="74"/>
        <v>Grapa no. 23/12CCE-135-AMP-2014-9</v>
      </c>
      <c r="C2418" s="92" t="s">
        <v>673</v>
      </c>
      <c r="D2418" s="93">
        <v>9</v>
      </c>
      <c r="E2418" s="92" t="s">
        <v>674</v>
      </c>
      <c r="F2418" s="93" t="s">
        <v>669</v>
      </c>
      <c r="G2418" s="94" t="str">
        <f t="shared" si="75"/>
        <v>76BOG9</v>
      </c>
      <c r="H2418" s="95">
        <v>76</v>
      </c>
      <c r="I2418" s="92" t="s">
        <v>1114</v>
      </c>
      <c r="J2418" s="96">
        <v>2743.9147669999998</v>
      </c>
    </row>
    <row r="2419" spans="2:10">
      <c r="B2419" s="91" t="str">
        <f t="shared" si="74"/>
        <v>Grapa no. 23/8CCE-135-AMP-2014-9</v>
      </c>
      <c r="C2419" s="92" t="s">
        <v>673</v>
      </c>
      <c r="D2419" s="93">
        <v>9</v>
      </c>
      <c r="E2419" s="92" t="s">
        <v>674</v>
      </c>
      <c r="F2419" s="93" t="s">
        <v>669</v>
      </c>
      <c r="G2419" s="94" t="str">
        <f t="shared" si="75"/>
        <v>77BOG9</v>
      </c>
      <c r="H2419" s="95">
        <v>77</v>
      </c>
      <c r="I2419" s="92" t="s">
        <v>1116</v>
      </c>
      <c r="J2419" s="96">
        <v>2158.5440470000003</v>
      </c>
    </row>
    <row r="2420" spans="2:10">
      <c r="B2420" s="91" t="str">
        <f t="shared" si="74"/>
        <v>Guillotina manual CCE-135-AMP-2014-9</v>
      </c>
      <c r="C2420" s="92" t="s">
        <v>673</v>
      </c>
      <c r="D2420" s="93">
        <v>9</v>
      </c>
      <c r="E2420" s="92" t="s">
        <v>674</v>
      </c>
      <c r="F2420" s="93" t="s">
        <v>669</v>
      </c>
      <c r="G2420" s="94" t="str">
        <f t="shared" si="75"/>
        <v>78BOG9</v>
      </c>
      <c r="H2420" s="95">
        <v>78</v>
      </c>
      <c r="I2420" s="92" t="s">
        <v>107</v>
      </c>
      <c r="J2420" s="96">
        <v>85610.163793000014</v>
      </c>
    </row>
    <row r="2421" spans="2:10">
      <c r="B2421" s="91" t="str">
        <f t="shared" si="74"/>
        <v>Lápiz de escritura mina negraCCE-135-AMP-2014-9</v>
      </c>
      <c r="C2421" s="92" t="s">
        <v>673</v>
      </c>
      <c r="D2421" s="93">
        <v>9</v>
      </c>
      <c r="E2421" s="92" t="s">
        <v>674</v>
      </c>
      <c r="F2421" s="93" t="s">
        <v>669</v>
      </c>
      <c r="G2421" s="94" t="str">
        <f t="shared" si="75"/>
        <v>79BOG9</v>
      </c>
      <c r="H2421" s="95">
        <v>79</v>
      </c>
      <c r="I2421" s="92" t="s">
        <v>106</v>
      </c>
      <c r="J2421" s="96">
        <v>4141.8333000000002</v>
      </c>
    </row>
    <row r="2422" spans="2:10">
      <c r="B2422" s="91" t="str">
        <f t="shared" si="74"/>
        <v>Lápiz de chequeo mina rojaCCE-135-AMP-2014-9</v>
      </c>
      <c r="C2422" s="92" t="s">
        <v>673</v>
      </c>
      <c r="D2422" s="93">
        <v>9</v>
      </c>
      <c r="E2422" s="92" t="s">
        <v>674</v>
      </c>
      <c r="F2422" s="93" t="s">
        <v>669</v>
      </c>
      <c r="G2422" s="94" t="str">
        <f t="shared" si="75"/>
        <v>80BOG9</v>
      </c>
      <c r="H2422" s="95">
        <v>80</v>
      </c>
      <c r="I2422" s="92" t="s">
        <v>105</v>
      </c>
      <c r="J2422" s="96">
        <v>5841.1275999999998</v>
      </c>
    </row>
    <row r="2423" spans="2:10">
      <c r="B2423" s="91" t="str">
        <f t="shared" si="74"/>
        <v>Marcador borrable desechableCCE-135-AMP-2014-9</v>
      </c>
      <c r="C2423" s="92" t="s">
        <v>673</v>
      </c>
      <c r="D2423" s="93">
        <v>9</v>
      </c>
      <c r="E2423" s="92" t="s">
        <v>674</v>
      </c>
      <c r="F2423" s="93" t="s">
        <v>669</v>
      </c>
      <c r="G2423" s="94" t="str">
        <f t="shared" si="75"/>
        <v>81BOG9</v>
      </c>
      <c r="H2423" s="95">
        <v>81</v>
      </c>
      <c r="I2423" s="92" t="s">
        <v>104</v>
      </c>
      <c r="J2423" s="96">
        <v>10731.76159</v>
      </c>
    </row>
    <row r="2424" spans="2:10">
      <c r="B2424" s="91" t="str">
        <f t="shared" si="74"/>
        <v>Marcador borrable recargableCCE-135-AMP-2014-9</v>
      </c>
      <c r="C2424" s="92" t="s">
        <v>673</v>
      </c>
      <c r="D2424" s="93">
        <v>9</v>
      </c>
      <c r="E2424" s="92" t="s">
        <v>674</v>
      </c>
      <c r="F2424" s="93" t="s">
        <v>669</v>
      </c>
      <c r="G2424" s="94" t="str">
        <f t="shared" si="75"/>
        <v>82BOG9</v>
      </c>
      <c r="H2424" s="95">
        <v>82</v>
      </c>
      <c r="I2424" s="92" t="s">
        <v>103</v>
      </c>
      <c r="J2424" s="96">
        <v>12926.891307000002</v>
      </c>
    </row>
    <row r="2425" spans="2:10">
      <c r="B2425" s="91" t="str">
        <f t="shared" si="74"/>
        <v>Marcador permanente CCE-135-AMP-2014-9</v>
      </c>
      <c r="C2425" s="92" t="s">
        <v>673</v>
      </c>
      <c r="D2425" s="93">
        <v>9</v>
      </c>
      <c r="E2425" s="92" t="s">
        <v>674</v>
      </c>
      <c r="F2425" s="93" t="s">
        <v>669</v>
      </c>
      <c r="G2425" s="94" t="str">
        <f t="shared" si="75"/>
        <v>83BOG9</v>
      </c>
      <c r="H2425" s="95">
        <v>83</v>
      </c>
      <c r="I2425" s="92" t="s">
        <v>102</v>
      </c>
      <c r="J2425" s="96">
        <v>7682.9592510000002</v>
      </c>
    </row>
    <row r="2426" spans="2:10">
      <c r="B2426" s="91" t="str">
        <f t="shared" si="74"/>
        <v>Marcador permanente punta delgadaCCE-135-AMP-2014-9</v>
      </c>
      <c r="C2426" s="92" t="s">
        <v>673</v>
      </c>
      <c r="D2426" s="93">
        <v>9</v>
      </c>
      <c r="E2426" s="92" t="s">
        <v>674</v>
      </c>
      <c r="F2426" s="93" t="s">
        <v>669</v>
      </c>
      <c r="G2426" s="94" t="str">
        <f t="shared" si="75"/>
        <v>84BOG9</v>
      </c>
      <c r="H2426" s="95">
        <v>84</v>
      </c>
      <c r="I2426" s="92" t="s">
        <v>101</v>
      </c>
      <c r="J2426" s="96">
        <v>10000.04819</v>
      </c>
    </row>
    <row r="2427" spans="2:10">
      <c r="B2427" s="91" t="str">
        <f t="shared" si="74"/>
        <v>PlumígrafoCCE-135-AMP-2014-9</v>
      </c>
      <c r="C2427" s="92" t="s">
        <v>673</v>
      </c>
      <c r="D2427" s="93">
        <v>9</v>
      </c>
      <c r="E2427" s="92" t="s">
        <v>674</v>
      </c>
      <c r="F2427" s="93" t="s">
        <v>669</v>
      </c>
      <c r="G2427" s="94" t="str">
        <f t="shared" si="75"/>
        <v>85BOG9</v>
      </c>
      <c r="H2427" s="95">
        <v>85</v>
      </c>
      <c r="I2427" s="92" t="s">
        <v>215</v>
      </c>
      <c r="J2427" s="96">
        <v>7195.1538120000005</v>
      </c>
    </row>
    <row r="2428" spans="2:10">
      <c r="B2428" s="91" t="str">
        <f t="shared" si="74"/>
        <v>Mina para portaminas 0,5mmCCE-135-AMP-2014-9</v>
      </c>
      <c r="C2428" s="92" t="s">
        <v>673</v>
      </c>
      <c r="D2428" s="93">
        <v>9</v>
      </c>
      <c r="E2428" s="92" t="s">
        <v>674</v>
      </c>
      <c r="F2428" s="93" t="s">
        <v>669</v>
      </c>
      <c r="G2428" s="94" t="str">
        <f t="shared" si="75"/>
        <v>86BOG9</v>
      </c>
      <c r="H2428" s="95">
        <v>86</v>
      </c>
      <c r="I2428" s="92" t="s">
        <v>1159</v>
      </c>
      <c r="J2428" s="96">
        <v>4878.0753559999994</v>
      </c>
    </row>
    <row r="2429" spans="2:10">
      <c r="B2429" s="91" t="str">
        <f t="shared" si="74"/>
        <v>Mina para portaminas 0,7mmCCE-135-AMP-2014-9</v>
      </c>
      <c r="C2429" s="92" t="s">
        <v>673</v>
      </c>
      <c r="D2429" s="93">
        <v>9</v>
      </c>
      <c r="E2429" s="92" t="s">
        <v>674</v>
      </c>
      <c r="F2429" s="93" t="s">
        <v>669</v>
      </c>
      <c r="G2429" s="94" t="str">
        <f t="shared" si="75"/>
        <v>87BOG9</v>
      </c>
      <c r="H2429" s="95">
        <v>87</v>
      </c>
      <c r="I2429" s="92" t="s">
        <v>1165</v>
      </c>
      <c r="J2429" s="96">
        <v>2926.8431169999999</v>
      </c>
    </row>
    <row r="2430" spans="2:10">
      <c r="B2430" s="91" t="str">
        <f t="shared" si="74"/>
        <v>Numerador entintado manual 6 dígitosCCE-135-AMP-2014-9</v>
      </c>
      <c r="C2430" s="92" t="s">
        <v>673</v>
      </c>
      <c r="D2430" s="93">
        <v>9</v>
      </c>
      <c r="E2430" s="92" t="s">
        <v>674</v>
      </c>
      <c r="F2430" s="93" t="s">
        <v>669</v>
      </c>
      <c r="G2430" s="94" t="str">
        <f t="shared" si="75"/>
        <v>88BOG9</v>
      </c>
      <c r="H2430" s="95">
        <v>88</v>
      </c>
      <c r="I2430" s="92" t="s">
        <v>97</v>
      </c>
      <c r="J2430" s="96">
        <v>2634.1577569999999</v>
      </c>
    </row>
    <row r="2431" spans="2:10">
      <c r="B2431" s="91" t="str">
        <f t="shared" si="74"/>
        <v>Numerador entintado manual 8 dígitosCCE-135-AMP-2014-9</v>
      </c>
      <c r="C2431" s="92" t="s">
        <v>673</v>
      </c>
      <c r="D2431" s="93">
        <v>9</v>
      </c>
      <c r="E2431" s="92" t="s">
        <v>674</v>
      </c>
      <c r="F2431" s="93" t="s">
        <v>669</v>
      </c>
      <c r="G2431" s="94" t="str">
        <f t="shared" si="75"/>
        <v>89BOG9</v>
      </c>
      <c r="H2431" s="95">
        <v>89</v>
      </c>
      <c r="I2431" s="92" t="s">
        <v>96</v>
      </c>
      <c r="J2431" s="96">
        <v>8975.6494300000013</v>
      </c>
    </row>
    <row r="2432" spans="2:10">
      <c r="B2432" s="91" t="str">
        <f t="shared" si="74"/>
        <v>Numerador entintado manual 13 dígitosCCE-135-AMP-2014-9</v>
      </c>
      <c r="C2432" s="92" t="s">
        <v>673</v>
      </c>
      <c r="D2432" s="93">
        <v>9</v>
      </c>
      <c r="E2432" s="92" t="s">
        <v>674</v>
      </c>
      <c r="F2432" s="93" t="s">
        <v>669</v>
      </c>
      <c r="G2432" s="94" t="str">
        <f t="shared" si="75"/>
        <v>90BOG9</v>
      </c>
      <c r="H2432" s="95">
        <v>90</v>
      </c>
      <c r="I2432" s="92" t="s">
        <v>95</v>
      </c>
      <c r="J2432" s="96">
        <v>14878.123546000001</v>
      </c>
    </row>
    <row r="2433" spans="2:10">
      <c r="B2433" s="91" t="str">
        <f t="shared" si="74"/>
        <v>PadmouseCCE-135-AMP-2014-9</v>
      </c>
      <c r="C2433" s="92" t="s">
        <v>673</v>
      </c>
      <c r="D2433" s="93">
        <v>9</v>
      </c>
      <c r="E2433" s="92" t="s">
        <v>674</v>
      </c>
      <c r="F2433" s="93" t="s">
        <v>669</v>
      </c>
      <c r="G2433" s="94" t="str">
        <f t="shared" si="75"/>
        <v>91BOG9</v>
      </c>
      <c r="H2433" s="95">
        <v>91</v>
      </c>
      <c r="I2433" s="92" t="s">
        <v>94</v>
      </c>
      <c r="J2433" s="96">
        <v>6585.3996339999994</v>
      </c>
    </row>
    <row r="2434" spans="2:10">
      <c r="B2434" s="91" t="str">
        <f t="shared" ref="B2434:B2497" si="76">I2434&amp;E2434</f>
        <v>Pegante en barraCCE-135-AMP-2014-9</v>
      </c>
      <c r="C2434" s="92" t="s">
        <v>673</v>
      </c>
      <c r="D2434" s="93">
        <v>9</v>
      </c>
      <c r="E2434" s="92" t="s">
        <v>674</v>
      </c>
      <c r="F2434" s="93" t="s">
        <v>669</v>
      </c>
      <c r="G2434" s="94" t="str">
        <f t="shared" si="75"/>
        <v>92BOG9</v>
      </c>
      <c r="H2434" s="95">
        <v>92</v>
      </c>
      <c r="I2434" s="92" t="s">
        <v>93</v>
      </c>
      <c r="J2434" s="96">
        <v>2195.1297169999998</v>
      </c>
    </row>
    <row r="2435" spans="2:10">
      <c r="B2435" s="91" t="str">
        <f t="shared" si="76"/>
        <v>Pegante líquido 225gCCE-135-AMP-2014-9</v>
      </c>
      <c r="C2435" s="92" t="s">
        <v>673</v>
      </c>
      <c r="D2435" s="93">
        <v>9</v>
      </c>
      <c r="E2435" s="92" t="s">
        <v>674</v>
      </c>
      <c r="F2435" s="93" t="s">
        <v>669</v>
      </c>
      <c r="G2435" s="94" t="str">
        <f t="shared" ref="G2435:G2498" si="77">H2435&amp;F2435&amp;D2435</f>
        <v>93BOG9</v>
      </c>
      <c r="H2435" s="95">
        <v>93</v>
      </c>
      <c r="I2435" s="92" t="s">
        <v>92</v>
      </c>
      <c r="J2435" s="96">
        <v>2926.8431169999999</v>
      </c>
    </row>
    <row r="2436" spans="2:10">
      <c r="B2436" s="91" t="str">
        <f t="shared" si="76"/>
        <v>Pegante líquido 4000gCCE-135-AMP-2014-9</v>
      </c>
      <c r="C2436" s="92" t="s">
        <v>673</v>
      </c>
      <c r="D2436" s="93">
        <v>9</v>
      </c>
      <c r="E2436" s="92" t="s">
        <v>674</v>
      </c>
      <c r="F2436" s="93" t="s">
        <v>669</v>
      </c>
      <c r="G2436" s="94" t="str">
        <f t="shared" si="77"/>
        <v>94BOG9</v>
      </c>
      <c r="H2436" s="95">
        <v>94</v>
      </c>
      <c r="I2436" s="92" t="s">
        <v>91</v>
      </c>
      <c r="J2436" s="96">
        <v>29512.339131000001</v>
      </c>
    </row>
    <row r="2437" spans="2:10">
      <c r="B2437" s="91" t="str">
        <f t="shared" si="76"/>
        <v>Perforadora 1 huecoCCE-135-AMP-2014-9</v>
      </c>
      <c r="C2437" s="92" t="s">
        <v>673</v>
      </c>
      <c r="D2437" s="93">
        <v>9</v>
      </c>
      <c r="E2437" s="92" t="s">
        <v>674</v>
      </c>
      <c r="F2437" s="93" t="s">
        <v>669</v>
      </c>
      <c r="G2437" s="94" t="str">
        <f t="shared" si="77"/>
        <v>95BOG9</v>
      </c>
      <c r="H2437" s="95">
        <v>95</v>
      </c>
      <c r="I2437" s="92" t="s">
        <v>90</v>
      </c>
      <c r="J2437" s="96">
        <v>1951.2322389999999</v>
      </c>
    </row>
    <row r="2438" spans="2:10">
      <c r="B2438" s="91" t="str">
        <f t="shared" si="76"/>
        <v>Perforadora Industrial 2 huecos CCE-135-AMP-2014-9</v>
      </c>
      <c r="C2438" s="92" t="s">
        <v>673</v>
      </c>
      <c r="D2438" s="93">
        <v>9</v>
      </c>
      <c r="E2438" s="92" t="s">
        <v>674</v>
      </c>
      <c r="F2438" s="93" t="s">
        <v>669</v>
      </c>
      <c r="G2438" s="94" t="str">
        <f t="shared" si="77"/>
        <v>96BOG9</v>
      </c>
      <c r="H2438" s="95">
        <v>96</v>
      </c>
      <c r="I2438" s="92" t="s">
        <v>89</v>
      </c>
      <c r="J2438" s="96">
        <v>193171.65620500001</v>
      </c>
    </row>
    <row r="2439" spans="2:10">
      <c r="B2439" s="91" t="str">
        <f t="shared" si="76"/>
        <v>Perforadora Semindustrial 2 huecos CCE-135-AMP-2014-9</v>
      </c>
      <c r="C2439" s="92" t="s">
        <v>673</v>
      </c>
      <c r="D2439" s="93">
        <v>9</v>
      </c>
      <c r="E2439" s="92" t="s">
        <v>674</v>
      </c>
      <c r="F2439" s="93" t="s">
        <v>669</v>
      </c>
      <c r="G2439" s="94" t="str">
        <f t="shared" si="77"/>
        <v>97BOG9</v>
      </c>
      <c r="H2439" s="95">
        <v>97</v>
      </c>
      <c r="I2439" s="92" t="s">
        <v>88</v>
      </c>
      <c r="J2439" s="96">
        <v>20487.901818999999</v>
      </c>
    </row>
    <row r="2440" spans="2:10">
      <c r="B2440" s="91" t="str">
        <f t="shared" si="76"/>
        <v>Perforadora para Oficina de 2 huecos CCE-135-AMP-2014-9</v>
      </c>
      <c r="C2440" s="92" t="s">
        <v>673</v>
      </c>
      <c r="D2440" s="93">
        <v>9</v>
      </c>
      <c r="E2440" s="92" t="s">
        <v>674</v>
      </c>
      <c r="F2440" s="93" t="s">
        <v>669</v>
      </c>
      <c r="G2440" s="94" t="str">
        <f t="shared" si="77"/>
        <v>98BOG9</v>
      </c>
      <c r="H2440" s="95">
        <v>98</v>
      </c>
      <c r="I2440" s="92" t="s">
        <v>87</v>
      </c>
      <c r="J2440" s="96">
        <v>9390.2835289999985</v>
      </c>
    </row>
    <row r="2441" spans="2:10">
      <c r="B2441" s="91" t="str">
        <f t="shared" si="76"/>
        <v>Perforadora 3 huecosCCE-135-AMP-2014-9</v>
      </c>
      <c r="C2441" s="92" t="s">
        <v>673</v>
      </c>
      <c r="D2441" s="93">
        <v>9</v>
      </c>
      <c r="E2441" s="92" t="s">
        <v>674</v>
      </c>
      <c r="F2441" s="93" t="s">
        <v>669</v>
      </c>
      <c r="G2441" s="94" t="str">
        <f t="shared" si="77"/>
        <v>99BOG9</v>
      </c>
      <c r="H2441" s="95">
        <v>99</v>
      </c>
      <c r="I2441" s="92" t="s">
        <v>584</v>
      </c>
      <c r="J2441" s="96">
        <v>26341.588052999999</v>
      </c>
    </row>
    <row r="2442" spans="2:10">
      <c r="B2442" s="91" t="str">
        <f t="shared" si="76"/>
        <v>Pilas alcalinas AA no recargablesCCE-135-AMP-2014-9</v>
      </c>
      <c r="C2442" s="92" t="s">
        <v>673</v>
      </c>
      <c r="D2442" s="93">
        <v>9</v>
      </c>
      <c r="E2442" s="92" t="s">
        <v>674</v>
      </c>
      <c r="F2442" s="93" t="s">
        <v>669</v>
      </c>
      <c r="G2442" s="94" t="str">
        <f t="shared" si="77"/>
        <v>100BOG9</v>
      </c>
      <c r="H2442" s="95">
        <v>100</v>
      </c>
      <c r="I2442" s="92" t="s">
        <v>85</v>
      </c>
      <c r="J2442" s="96">
        <v>2073.1809779999999</v>
      </c>
    </row>
    <row r="2443" spans="2:10">
      <c r="B2443" s="91" t="str">
        <f t="shared" si="76"/>
        <v>Pilas alcalinas AAA no recargablesCCE-135-AMP-2014-9</v>
      </c>
      <c r="C2443" s="92" t="s">
        <v>673</v>
      </c>
      <c r="D2443" s="93">
        <v>9</v>
      </c>
      <c r="E2443" s="92" t="s">
        <v>674</v>
      </c>
      <c r="F2443" s="93" t="s">
        <v>669</v>
      </c>
      <c r="G2443" s="94" t="str">
        <f t="shared" si="77"/>
        <v>101BOG9</v>
      </c>
      <c r="H2443" s="95">
        <v>101</v>
      </c>
      <c r="I2443" s="92" t="s">
        <v>84</v>
      </c>
      <c r="J2443" s="96">
        <v>2073.1809779999999</v>
      </c>
    </row>
    <row r="2444" spans="2:10">
      <c r="B2444" s="91" t="str">
        <f t="shared" si="76"/>
        <v>PortalápizCCE-135-AMP-2014-9</v>
      </c>
      <c r="C2444" s="92" t="s">
        <v>673</v>
      </c>
      <c r="D2444" s="93">
        <v>9</v>
      </c>
      <c r="E2444" s="92" t="s">
        <v>674</v>
      </c>
      <c r="F2444" s="93" t="s">
        <v>669</v>
      </c>
      <c r="G2444" s="94" t="str">
        <f t="shared" si="77"/>
        <v>102BOG9</v>
      </c>
      <c r="H2444" s="95">
        <v>102</v>
      </c>
      <c r="I2444" s="92" t="s">
        <v>82</v>
      </c>
      <c r="J2444" s="96">
        <v>6951.2563339999997</v>
      </c>
    </row>
    <row r="2445" spans="2:10">
      <c r="B2445" s="91" t="str">
        <f t="shared" si="76"/>
        <v>Portaminas 0,7mmCCE-135-AMP-2014-9</v>
      </c>
      <c r="C2445" s="92" t="s">
        <v>673</v>
      </c>
      <c r="D2445" s="93">
        <v>9</v>
      </c>
      <c r="E2445" s="92" t="s">
        <v>674</v>
      </c>
      <c r="F2445" s="93" t="s">
        <v>669</v>
      </c>
      <c r="G2445" s="94" t="str">
        <f t="shared" si="77"/>
        <v>103BOG9</v>
      </c>
      <c r="H2445" s="95">
        <v>103</v>
      </c>
      <c r="I2445" s="92" t="s">
        <v>81</v>
      </c>
      <c r="J2445" s="96">
        <v>8292.7239119999995</v>
      </c>
    </row>
    <row r="2446" spans="2:10">
      <c r="B2446" s="91" t="str">
        <f t="shared" si="76"/>
        <v>Portaminas 0,5mmCCE-135-AMP-2014-9</v>
      </c>
      <c r="C2446" s="92" t="s">
        <v>673</v>
      </c>
      <c r="D2446" s="93">
        <v>9</v>
      </c>
      <c r="E2446" s="92" t="s">
        <v>674</v>
      </c>
      <c r="F2446" s="93" t="s">
        <v>669</v>
      </c>
      <c r="G2446" s="94" t="str">
        <f t="shared" si="77"/>
        <v>104BOG9</v>
      </c>
      <c r="H2446" s="95">
        <v>104</v>
      </c>
      <c r="I2446" s="92" t="s">
        <v>80</v>
      </c>
      <c r="J2446" s="96">
        <v>8292.7239119999995</v>
      </c>
    </row>
    <row r="2447" spans="2:10">
      <c r="B2447" s="91" t="str">
        <f t="shared" si="76"/>
        <v>ReglaCCE-135-AMP-2014-9</v>
      </c>
      <c r="C2447" s="92" t="s">
        <v>673</v>
      </c>
      <c r="D2447" s="93">
        <v>9</v>
      </c>
      <c r="E2447" s="92" t="s">
        <v>674</v>
      </c>
      <c r="F2447" s="93" t="s">
        <v>669</v>
      </c>
      <c r="G2447" s="94" t="str">
        <f t="shared" si="77"/>
        <v>105BOG9</v>
      </c>
      <c r="H2447" s="95">
        <v>105</v>
      </c>
      <c r="I2447" s="92" t="s">
        <v>79</v>
      </c>
      <c r="J2447" s="96">
        <v>804.88473999999997</v>
      </c>
    </row>
    <row r="2448" spans="2:10">
      <c r="B2448" s="91" t="str">
        <f t="shared" si="76"/>
        <v>Repuesto bisturí 18mmCCE-135-AMP-2014-9</v>
      </c>
      <c r="C2448" s="92" t="s">
        <v>673</v>
      </c>
      <c r="D2448" s="93">
        <v>9</v>
      </c>
      <c r="E2448" s="92" t="s">
        <v>674</v>
      </c>
      <c r="F2448" s="93" t="s">
        <v>669</v>
      </c>
      <c r="G2448" s="94" t="str">
        <f t="shared" si="77"/>
        <v>106BOG9</v>
      </c>
      <c r="H2448" s="95">
        <v>106</v>
      </c>
      <c r="I2448" s="92" t="s">
        <v>78</v>
      </c>
      <c r="J2448" s="96">
        <v>658.54206000000011</v>
      </c>
    </row>
    <row r="2449" spans="2:10">
      <c r="B2449" s="91" t="str">
        <f t="shared" si="76"/>
        <v>Repuesto bisturí 9mmCCE-135-AMP-2014-9</v>
      </c>
      <c r="C2449" s="92" t="s">
        <v>673</v>
      </c>
      <c r="D2449" s="93">
        <v>9</v>
      </c>
      <c r="E2449" s="92" t="s">
        <v>674</v>
      </c>
      <c r="F2449" s="93" t="s">
        <v>669</v>
      </c>
      <c r="G2449" s="94" t="str">
        <f t="shared" si="77"/>
        <v>107BOG9</v>
      </c>
      <c r="H2449" s="95">
        <v>107</v>
      </c>
      <c r="I2449" s="92" t="s">
        <v>77</v>
      </c>
      <c r="J2449" s="96">
        <v>658.54206000000011</v>
      </c>
    </row>
    <row r="2450" spans="2:10">
      <c r="B2450" s="91" t="str">
        <f t="shared" si="76"/>
        <v>Resaltador desechableCCE-135-AMP-2014-9</v>
      </c>
      <c r="C2450" s="92" t="s">
        <v>673</v>
      </c>
      <c r="D2450" s="93">
        <v>9</v>
      </c>
      <c r="E2450" s="92" t="s">
        <v>674</v>
      </c>
      <c r="F2450" s="93" t="s">
        <v>669</v>
      </c>
      <c r="G2450" s="94" t="str">
        <f t="shared" si="77"/>
        <v>108BOG9</v>
      </c>
      <c r="H2450" s="95">
        <v>108</v>
      </c>
      <c r="I2450" s="92" t="s">
        <v>75</v>
      </c>
      <c r="J2450" s="96">
        <v>6341.4916730000004</v>
      </c>
    </row>
    <row r="2451" spans="2:10">
      <c r="B2451" s="91" t="str">
        <f t="shared" si="76"/>
        <v>Rotulo adhesivo matriz  x 480CCE-135-AMP-2014-9</v>
      </c>
      <c r="C2451" s="92" t="s">
        <v>673</v>
      </c>
      <c r="D2451" s="93">
        <v>9</v>
      </c>
      <c r="E2451" s="92" t="s">
        <v>674</v>
      </c>
      <c r="F2451" s="93" t="s">
        <v>669</v>
      </c>
      <c r="G2451" s="94" t="str">
        <f t="shared" si="77"/>
        <v>109BOG9</v>
      </c>
      <c r="H2451" s="95">
        <v>109</v>
      </c>
      <c r="I2451" s="92" t="s">
        <v>73</v>
      </c>
      <c r="J2451" s="96">
        <v>4121.9680150000004</v>
      </c>
    </row>
    <row r="2452" spans="2:10">
      <c r="B2452" s="91" t="str">
        <f t="shared" si="76"/>
        <v>Rotulo adhesivo matriz x 1080CCE-135-AMP-2014-9</v>
      </c>
      <c r="C2452" s="92" t="s">
        <v>673</v>
      </c>
      <c r="D2452" s="93">
        <v>9</v>
      </c>
      <c r="E2452" s="92" t="s">
        <v>674</v>
      </c>
      <c r="F2452" s="93" t="s">
        <v>669</v>
      </c>
      <c r="G2452" s="94" t="str">
        <f t="shared" si="77"/>
        <v>110BOG9</v>
      </c>
      <c r="H2452" s="95">
        <v>110</v>
      </c>
      <c r="I2452" s="92" t="s">
        <v>72</v>
      </c>
      <c r="J2452" s="96">
        <v>7561.0105120000007</v>
      </c>
    </row>
    <row r="2453" spans="2:10">
      <c r="B2453" s="91" t="str">
        <f t="shared" si="76"/>
        <v>Rotulo adhesivo por hojaCCE-135-AMP-2014-9</v>
      </c>
      <c r="C2453" s="92" t="s">
        <v>673</v>
      </c>
      <c r="D2453" s="93">
        <v>9</v>
      </c>
      <c r="E2453" s="92" t="s">
        <v>674</v>
      </c>
      <c r="F2453" s="93" t="s">
        <v>669</v>
      </c>
      <c r="G2453" s="94" t="str">
        <f t="shared" si="77"/>
        <v>111BOG9</v>
      </c>
      <c r="H2453" s="95">
        <v>111</v>
      </c>
      <c r="I2453" s="92" t="s">
        <v>218</v>
      </c>
      <c r="J2453" s="96">
        <v>8414.6726510000008</v>
      </c>
    </row>
    <row r="2454" spans="2:10">
      <c r="B2454" s="91" t="str">
        <f t="shared" si="76"/>
        <v>Sacaganchos para grapaCCE-135-AMP-2014-9</v>
      </c>
      <c r="C2454" s="92" t="s">
        <v>673</v>
      </c>
      <c r="D2454" s="93">
        <v>9</v>
      </c>
      <c r="E2454" s="92" t="s">
        <v>674</v>
      </c>
      <c r="F2454" s="93" t="s">
        <v>669</v>
      </c>
      <c r="G2454" s="94" t="str">
        <f t="shared" si="77"/>
        <v>112BOG9</v>
      </c>
      <c r="H2454" s="95">
        <v>112</v>
      </c>
      <c r="I2454" s="92" t="s">
        <v>70</v>
      </c>
      <c r="J2454" s="96">
        <v>2926.8431169999999</v>
      </c>
    </row>
    <row r="2455" spans="2:10">
      <c r="B2455" s="91" t="str">
        <f t="shared" si="76"/>
        <v>Guía en cartulina oficioCCE-135-AMP-2014-9</v>
      </c>
      <c r="C2455" s="92" t="s">
        <v>673</v>
      </c>
      <c r="D2455" s="93">
        <v>9</v>
      </c>
      <c r="E2455" s="92" t="s">
        <v>674</v>
      </c>
      <c r="F2455" s="93" t="s">
        <v>669</v>
      </c>
      <c r="G2455" s="94" t="str">
        <f t="shared" si="77"/>
        <v>113BOG9</v>
      </c>
      <c r="H2455" s="95">
        <v>113</v>
      </c>
      <c r="I2455" s="92" t="s">
        <v>69</v>
      </c>
      <c r="J2455" s="96">
        <v>536.58283800000004</v>
      </c>
    </row>
    <row r="2456" spans="2:10">
      <c r="B2456" s="91" t="str">
        <f t="shared" si="76"/>
        <v>Guía en cartulina cartaCCE-135-AMP-2014-9</v>
      </c>
      <c r="C2456" s="92" t="s">
        <v>673</v>
      </c>
      <c r="D2456" s="93">
        <v>9</v>
      </c>
      <c r="E2456" s="92" t="s">
        <v>674</v>
      </c>
      <c r="F2456" s="93" t="s">
        <v>669</v>
      </c>
      <c r="G2456" s="94" t="str">
        <f t="shared" si="77"/>
        <v>114BOG9</v>
      </c>
      <c r="H2456" s="95">
        <v>114</v>
      </c>
      <c r="I2456" s="92" t="s">
        <v>68</v>
      </c>
      <c r="J2456" s="96">
        <v>475.61370999999997</v>
      </c>
    </row>
    <row r="2457" spans="2:10">
      <c r="B2457" s="91" t="str">
        <f t="shared" si="76"/>
        <v>Separador plástico oficioCCE-135-AMP-2014-9</v>
      </c>
      <c r="C2457" s="92" t="s">
        <v>673</v>
      </c>
      <c r="D2457" s="93">
        <v>9</v>
      </c>
      <c r="E2457" s="92" t="s">
        <v>674</v>
      </c>
      <c r="F2457" s="93" t="s">
        <v>669</v>
      </c>
      <c r="G2457" s="94" t="str">
        <f t="shared" si="77"/>
        <v>115BOG9</v>
      </c>
      <c r="H2457" s="95">
        <v>115</v>
      </c>
      <c r="I2457" s="92" t="s">
        <v>67</v>
      </c>
      <c r="J2457" s="96">
        <v>1000.004819</v>
      </c>
    </row>
    <row r="2458" spans="2:10">
      <c r="B2458" s="91" t="str">
        <f t="shared" si="76"/>
        <v>Separador plástico cartaCCE-135-AMP-2014-9</v>
      </c>
      <c r="C2458" s="92" t="s">
        <v>673</v>
      </c>
      <c r="D2458" s="93">
        <v>9</v>
      </c>
      <c r="E2458" s="92" t="s">
        <v>674</v>
      </c>
      <c r="F2458" s="93" t="s">
        <v>669</v>
      </c>
      <c r="G2458" s="94" t="str">
        <f t="shared" si="77"/>
        <v>116BOG9</v>
      </c>
      <c r="H2458" s="95">
        <v>116</v>
      </c>
      <c r="I2458" s="92" t="s">
        <v>66</v>
      </c>
      <c r="J2458" s="96">
        <v>853.66213900000002</v>
      </c>
    </row>
    <row r="2459" spans="2:10">
      <c r="B2459" s="91" t="str">
        <f t="shared" si="76"/>
        <v>Tablero en acrílico CCE-135-AMP-2014-9</v>
      </c>
      <c r="C2459" s="92" t="s">
        <v>673</v>
      </c>
      <c r="D2459" s="93">
        <v>9</v>
      </c>
      <c r="E2459" s="92" t="s">
        <v>674</v>
      </c>
      <c r="F2459" s="93" t="s">
        <v>669</v>
      </c>
      <c r="G2459" s="94" t="str">
        <f t="shared" si="77"/>
        <v>117BOG9</v>
      </c>
      <c r="H2459" s="95">
        <v>117</v>
      </c>
      <c r="I2459" s="92" t="s">
        <v>64</v>
      </c>
      <c r="J2459" s="96">
        <v>70975.948208000002</v>
      </c>
    </row>
    <row r="2460" spans="2:10">
      <c r="B2460" s="91" t="str">
        <f t="shared" si="76"/>
        <v>Tablero en corcho 60 x 45 cmCCE-135-AMP-2014-9</v>
      </c>
      <c r="C2460" s="92" t="s">
        <v>673</v>
      </c>
      <c r="D2460" s="93">
        <v>9</v>
      </c>
      <c r="E2460" s="92" t="s">
        <v>674</v>
      </c>
      <c r="F2460" s="93" t="s">
        <v>669</v>
      </c>
      <c r="G2460" s="94" t="str">
        <f t="shared" si="77"/>
        <v>118BOG9</v>
      </c>
      <c r="H2460" s="95">
        <v>118</v>
      </c>
      <c r="I2460" s="92" t="s">
        <v>63</v>
      </c>
      <c r="J2460" s="96">
        <v>32926.987687000001</v>
      </c>
    </row>
    <row r="2461" spans="2:10">
      <c r="B2461" s="91" t="str">
        <f t="shared" si="76"/>
        <v>Tablero en corcho 80 x 120 cmsCCE-135-AMP-2014-9</v>
      </c>
      <c r="C2461" s="92" t="s">
        <v>673</v>
      </c>
      <c r="D2461" s="93">
        <v>9</v>
      </c>
      <c r="E2461" s="92" t="s">
        <v>674</v>
      </c>
      <c r="F2461" s="93" t="s">
        <v>669</v>
      </c>
      <c r="G2461" s="94" t="str">
        <f t="shared" si="77"/>
        <v>119BOG9</v>
      </c>
      <c r="H2461" s="95">
        <v>119</v>
      </c>
      <c r="I2461" s="92" t="s">
        <v>62</v>
      </c>
      <c r="J2461" s="96">
        <v>80488.190959</v>
      </c>
    </row>
    <row r="2462" spans="2:10">
      <c r="B2462" s="91" t="str">
        <f t="shared" si="76"/>
        <v>Notas autoadhesivasCCE-135-AMP-2014-9</v>
      </c>
      <c r="C2462" s="92" t="s">
        <v>673</v>
      </c>
      <c r="D2462" s="93">
        <v>9</v>
      </c>
      <c r="E2462" s="92" t="s">
        <v>674</v>
      </c>
      <c r="F2462" s="93" t="s">
        <v>669</v>
      </c>
      <c r="G2462" s="94" t="str">
        <f t="shared" si="77"/>
        <v>120BOG9</v>
      </c>
      <c r="H2462" s="95">
        <v>120</v>
      </c>
      <c r="I2462" s="92" t="s">
        <v>61</v>
      </c>
      <c r="J2462" s="96">
        <v>853.66213900000002</v>
      </c>
    </row>
    <row r="2463" spans="2:10">
      <c r="B2463" s="91" t="str">
        <f t="shared" si="76"/>
        <v>Taco de papel CCE-135-AMP-2014-9</v>
      </c>
      <c r="C2463" s="92" t="s">
        <v>673</v>
      </c>
      <c r="D2463" s="93">
        <v>9</v>
      </c>
      <c r="E2463" s="92" t="s">
        <v>674</v>
      </c>
      <c r="F2463" s="93" t="s">
        <v>669</v>
      </c>
      <c r="G2463" s="94" t="str">
        <f t="shared" si="77"/>
        <v>121BOG9</v>
      </c>
      <c r="H2463" s="95">
        <v>121</v>
      </c>
      <c r="I2463" s="92" t="s">
        <v>59</v>
      </c>
      <c r="J2463" s="96">
        <v>853.66213900000002</v>
      </c>
    </row>
    <row r="2464" spans="2:10">
      <c r="B2464" s="91" t="str">
        <f t="shared" si="76"/>
        <v>TajalápizCCE-135-AMP-2014-9</v>
      </c>
      <c r="C2464" s="92" t="s">
        <v>673</v>
      </c>
      <c r="D2464" s="93">
        <v>9</v>
      </c>
      <c r="E2464" s="92" t="s">
        <v>674</v>
      </c>
      <c r="F2464" s="93" t="s">
        <v>669</v>
      </c>
      <c r="G2464" s="94" t="str">
        <f t="shared" si="77"/>
        <v>122BOG9</v>
      </c>
      <c r="H2464" s="95">
        <v>122</v>
      </c>
      <c r="I2464" s="92" t="s">
        <v>58</v>
      </c>
      <c r="J2464" s="96">
        <v>170.73662100000001</v>
      </c>
    </row>
    <row r="2465" spans="2:10">
      <c r="B2465" s="91" t="str">
        <f t="shared" si="76"/>
        <v>Tajalápiz eléctricoCCE-135-AMP-2014-9</v>
      </c>
      <c r="C2465" s="92" t="s">
        <v>673</v>
      </c>
      <c r="D2465" s="93">
        <v>9</v>
      </c>
      <c r="E2465" s="92" t="s">
        <v>674</v>
      </c>
      <c r="F2465" s="93" t="s">
        <v>669</v>
      </c>
      <c r="G2465" s="94" t="str">
        <f t="shared" si="77"/>
        <v>123BOG9</v>
      </c>
      <c r="H2465" s="95">
        <v>123</v>
      </c>
      <c r="I2465" s="92" t="s">
        <v>57</v>
      </c>
      <c r="J2465" s="96">
        <v>48292.916671999999</v>
      </c>
    </row>
    <row r="2466" spans="2:10">
      <c r="B2466" s="91" t="str">
        <f t="shared" si="76"/>
        <v>Tijera de acero inoxidableCCE-135-AMP-2014-9</v>
      </c>
      <c r="C2466" s="92" t="s">
        <v>673</v>
      </c>
      <c r="D2466" s="93">
        <v>9</v>
      </c>
      <c r="E2466" s="92" t="s">
        <v>674</v>
      </c>
      <c r="F2466" s="93" t="s">
        <v>669</v>
      </c>
      <c r="G2466" s="94" t="str">
        <f t="shared" si="77"/>
        <v>124BOG9</v>
      </c>
      <c r="H2466" s="95">
        <v>124</v>
      </c>
      <c r="I2466" s="92" t="s">
        <v>56</v>
      </c>
      <c r="J2466" s="96">
        <v>2304.8867270000001</v>
      </c>
    </row>
    <row r="2467" spans="2:10">
      <c r="B2467" s="91" t="str">
        <f t="shared" si="76"/>
        <v>Tijeras punta roma CCE-135-AMP-2014-9</v>
      </c>
      <c r="C2467" s="92" t="s">
        <v>673</v>
      </c>
      <c r="D2467" s="93">
        <v>9</v>
      </c>
      <c r="E2467" s="92" t="s">
        <v>674</v>
      </c>
      <c r="F2467" s="93" t="s">
        <v>669</v>
      </c>
      <c r="G2467" s="94" t="str">
        <f t="shared" si="77"/>
        <v>125BOG9</v>
      </c>
      <c r="H2467" s="95">
        <v>125</v>
      </c>
      <c r="I2467" s="92" t="s">
        <v>55</v>
      </c>
      <c r="J2467" s="96">
        <v>731.71339999999998</v>
      </c>
    </row>
    <row r="2468" spans="2:10">
      <c r="B2468" s="91" t="str">
        <f t="shared" si="76"/>
        <v>Tinta marcador borrable recargableCCE-135-AMP-2014-9</v>
      </c>
      <c r="C2468" s="92" t="s">
        <v>673</v>
      </c>
      <c r="D2468" s="93">
        <v>9</v>
      </c>
      <c r="E2468" s="92" t="s">
        <v>674</v>
      </c>
      <c r="F2468" s="93" t="s">
        <v>669</v>
      </c>
      <c r="G2468" s="94" t="str">
        <f t="shared" si="77"/>
        <v>126BOG9</v>
      </c>
      <c r="H2468" s="95">
        <v>126</v>
      </c>
      <c r="I2468" s="92" t="s">
        <v>54</v>
      </c>
      <c r="J2468" s="96">
        <v>2682.935156</v>
      </c>
    </row>
    <row r="2469" spans="2:10">
      <c r="B2469" s="91" t="str">
        <f t="shared" si="76"/>
        <v>Memoria USB CCE-135-AMP-2014-9</v>
      </c>
      <c r="C2469" s="92" t="s">
        <v>673</v>
      </c>
      <c r="D2469" s="93">
        <v>9</v>
      </c>
      <c r="E2469" s="92" t="s">
        <v>674</v>
      </c>
      <c r="F2469" s="93" t="s">
        <v>669</v>
      </c>
      <c r="G2469" s="94" t="str">
        <f t="shared" si="77"/>
        <v>127BOG9</v>
      </c>
      <c r="H2469" s="95">
        <v>127</v>
      </c>
      <c r="I2469" s="92" t="s">
        <v>53</v>
      </c>
      <c r="J2469" s="96">
        <v>12561.034607000001</v>
      </c>
    </row>
    <row r="2470" spans="2:10">
      <c r="B2470" s="91" t="str">
        <f t="shared" si="76"/>
        <v>Kit escolar básicoCCE-135-AMP-2014-9</v>
      </c>
      <c r="C2470" s="92" t="s">
        <v>673</v>
      </c>
      <c r="D2470" s="93">
        <v>9</v>
      </c>
      <c r="E2470" s="92" t="s">
        <v>674</v>
      </c>
      <c r="F2470" s="93" t="s">
        <v>669</v>
      </c>
      <c r="G2470" s="94" t="str">
        <f t="shared" si="77"/>
        <v>128BOG9</v>
      </c>
      <c r="H2470" s="95">
        <v>128</v>
      </c>
      <c r="I2470" s="92" t="s">
        <v>52</v>
      </c>
      <c r="J2470" s="96">
        <v>3658.556517</v>
      </c>
    </row>
    <row r="2471" spans="2:10">
      <c r="B2471" s="91" t="str">
        <f t="shared" si="76"/>
        <v>Block amarillo cuadriculado CCE-135-AMP-2014-9</v>
      </c>
      <c r="C2471" s="92" t="s">
        <v>673</v>
      </c>
      <c r="D2471" s="93">
        <v>9</v>
      </c>
      <c r="E2471" s="92" t="s">
        <v>674</v>
      </c>
      <c r="F2471" s="93" t="s">
        <v>669</v>
      </c>
      <c r="G2471" s="94" t="str">
        <f t="shared" si="77"/>
        <v>129BOG9</v>
      </c>
      <c r="H2471" s="95">
        <v>129</v>
      </c>
      <c r="I2471" s="92" t="s">
        <v>51</v>
      </c>
      <c r="J2471" s="96">
        <v>2048.7870370000001</v>
      </c>
    </row>
    <row r="2472" spans="2:10">
      <c r="B2472" s="91" t="str">
        <f t="shared" si="76"/>
        <v>Block amarillo rayado CCE-135-AMP-2014-9</v>
      </c>
      <c r="C2472" s="92" t="s">
        <v>673</v>
      </c>
      <c r="D2472" s="93">
        <v>9</v>
      </c>
      <c r="E2472" s="92" t="s">
        <v>674</v>
      </c>
      <c r="F2472" s="93" t="s">
        <v>669</v>
      </c>
      <c r="G2472" s="94" t="str">
        <f t="shared" si="77"/>
        <v>130BOG9</v>
      </c>
      <c r="H2472" s="95">
        <v>130</v>
      </c>
      <c r="I2472" s="92" t="s">
        <v>50</v>
      </c>
      <c r="J2472" s="96">
        <v>2048.7870370000001</v>
      </c>
    </row>
    <row r="2473" spans="2:10">
      <c r="B2473" s="91" t="str">
        <f t="shared" si="76"/>
        <v>Block bond cuadriculado CCE-135-AMP-2014-9</v>
      </c>
      <c r="C2473" s="92" t="s">
        <v>673</v>
      </c>
      <c r="D2473" s="93">
        <v>9</v>
      </c>
      <c r="E2473" s="92" t="s">
        <v>674</v>
      </c>
      <c r="F2473" s="93" t="s">
        <v>669</v>
      </c>
      <c r="G2473" s="94" t="str">
        <f t="shared" si="77"/>
        <v>131BOG9</v>
      </c>
      <c r="H2473" s="95">
        <v>131</v>
      </c>
      <c r="I2473" s="92" t="s">
        <v>49</v>
      </c>
      <c r="J2473" s="96">
        <v>1060.98443</v>
      </c>
    </row>
    <row r="2474" spans="2:10">
      <c r="B2474" s="91" t="str">
        <f t="shared" si="76"/>
        <v>Block bond rayadoCCE-135-AMP-2014-9</v>
      </c>
      <c r="C2474" s="92" t="s">
        <v>673</v>
      </c>
      <c r="D2474" s="93">
        <v>9</v>
      </c>
      <c r="E2474" s="92" t="s">
        <v>674</v>
      </c>
      <c r="F2474" s="93" t="s">
        <v>669</v>
      </c>
      <c r="G2474" s="94" t="str">
        <f t="shared" si="77"/>
        <v>132BOG9</v>
      </c>
      <c r="H2474" s="95">
        <v>132</v>
      </c>
      <c r="I2474" s="92" t="s">
        <v>48</v>
      </c>
      <c r="J2474" s="96">
        <v>1060.98443</v>
      </c>
    </row>
    <row r="2475" spans="2:10">
      <c r="B2475" s="91" t="str">
        <f t="shared" si="76"/>
        <v>Block periódico CCE-135-AMP-2014-9</v>
      </c>
      <c r="C2475" s="92" t="s">
        <v>673</v>
      </c>
      <c r="D2475" s="93">
        <v>9</v>
      </c>
      <c r="E2475" s="92" t="s">
        <v>674</v>
      </c>
      <c r="F2475" s="93" t="s">
        <v>669</v>
      </c>
      <c r="G2475" s="94" t="str">
        <f t="shared" si="77"/>
        <v>133BOG9</v>
      </c>
      <c r="H2475" s="95">
        <v>133</v>
      </c>
      <c r="I2475" s="92" t="s">
        <v>47</v>
      </c>
      <c r="J2475" s="96">
        <v>1134.1557700000001</v>
      </c>
    </row>
    <row r="2476" spans="2:10">
      <c r="B2476" s="91" t="str">
        <f t="shared" si="76"/>
        <v>Cartulina carta blancaCCE-135-AMP-2014-9</v>
      </c>
      <c r="C2476" s="92" t="s">
        <v>673</v>
      </c>
      <c r="D2476" s="93">
        <v>9</v>
      </c>
      <c r="E2476" s="92" t="s">
        <v>674</v>
      </c>
      <c r="F2476" s="93" t="s">
        <v>669</v>
      </c>
      <c r="G2476" s="94" t="str">
        <f t="shared" si="77"/>
        <v>134BOG9</v>
      </c>
      <c r="H2476" s="95">
        <v>134</v>
      </c>
      <c r="I2476" s="92" t="s">
        <v>219</v>
      </c>
      <c r="J2476" s="96">
        <v>4341.482035</v>
      </c>
    </row>
    <row r="2477" spans="2:10">
      <c r="B2477" s="91" t="str">
        <f t="shared" si="76"/>
        <v>Cartulina carta surtidoCCE-135-AMP-2014-9</v>
      </c>
      <c r="C2477" s="92" t="s">
        <v>673</v>
      </c>
      <c r="D2477" s="93">
        <v>9</v>
      </c>
      <c r="E2477" s="92" t="s">
        <v>674</v>
      </c>
      <c r="F2477" s="93" t="s">
        <v>669</v>
      </c>
      <c r="G2477" s="94" t="str">
        <f t="shared" si="77"/>
        <v>135BOG9</v>
      </c>
      <c r="H2477" s="95">
        <v>135</v>
      </c>
      <c r="I2477" s="92" t="s">
        <v>220</v>
      </c>
      <c r="J2477" s="96">
        <v>4341.482035</v>
      </c>
    </row>
    <row r="2478" spans="2:10">
      <c r="B2478" s="91" t="str">
        <f t="shared" si="76"/>
        <v>Cartulina oficio blancaCCE-135-AMP-2014-9</v>
      </c>
      <c r="C2478" s="92" t="s">
        <v>673</v>
      </c>
      <c r="D2478" s="93">
        <v>9</v>
      </c>
      <c r="E2478" s="92" t="s">
        <v>674</v>
      </c>
      <c r="F2478" s="93" t="s">
        <v>669</v>
      </c>
      <c r="G2478" s="94" t="str">
        <f t="shared" si="77"/>
        <v>136BOG9</v>
      </c>
      <c r="H2478" s="95">
        <v>136</v>
      </c>
      <c r="I2478" s="92" t="s">
        <v>46</v>
      </c>
      <c r="J2478" s="96">
        <v>4743.9244050000007</v>
      </c>
    </row>
    <row r="2479" spans="2:10">
      <c r="B2479" s="91" t="str">
        <f t="shared" si="76"/>
        <v>Cartulina oficio surtidoCCE-135-AMP-2014-9</v>
      </c>
      <c r="C2479" s="92" t="s">
        <v>673</v>
      </c>
      <c r="D2479" s="93">
        <v>9</v>
      </c>
      <c r="E2479" s="92" t="s">
        <v>674</v>
      </c>
      <c r="F2479" s="93" t="s">
        <v>669</v>
      </c>
      <c r="G2479" s="94" t="str">
        <f t="shared" si="77"/>
        <v>137BOG9</v>
      </c>
      <c r="H2479" s="95">
        <v>137</v>
      </c>
      <c r="I2479" s="92" t="s">
        <v>45</v>
      </c>
      <c r="J2479" s="96">
        <v>4743.9244050000007</v>
      </c>
    </row>
    <row r="2480" spans="2:10">
      <c r="B2480" s="91" t="str">
        <f t="shared" si="76"/>
        <v>Cartulina pliego blancoCCE-135-AMP-2014-9</v>
      </c>
      <c r="C2480" s="92" t="s">
        <v>673</v>
      </c>
      <c r="D2480" s="93">
        <v>9</v>
      </c>
      <c r="E2480" s="92" t="s">
        <v>674</v>
      </c>
      <c r="F2480" s="93" t="s">
        <v>669</v>
      </c>
      <c r="G2480" s="94" t="str">
        <f t="shared" si="77"/>
        <v>138BOG9</v>
      </c>
      <c r="H2480" s="95">
        <v>138</v>
      </c>
      <c r="I2480" s="92" t="s">
        <v>44</v>
      </c>
      <c r="J2480" s="96">
        <v>368.299239</v>
      </c>
    </row>
    <row r="2481" spans="2:10">
      <c r="B2481" s="91" t="str">
        <f t="shared" si="76"/>
        <v>Cartulina pliego surtidoCCE-135-AMP-2014-9</v>
      </c>
      <c r="C2481" s="92" t="s">
        <v>673</v>
      </c>
      <c r="D2481" s="93">
        <v>9</v>
      </c>
      <c r="E2481" s="92" t="s">
        <v>674</v>
      </c>
      <c r="F2481" s="93" t="s">
        <v>669</v>
      </c>
      <c r="G2481" s="94" t="str">
        <f t="shared" si="77"/>
        <v>139BOG9</v>
      </c>
      <c r="H2481" s="95">
        <v>139</v>
      </c>
      <c r="I2481" s="92" t="s">
        <v>43</v>
      </c>
      <c r="J2481" s="96">
        <v>368.299239</v>
      </c>
    </row>
    <row r="2482" spans="2:10">
      <c r="B2482" s="91" t="str">
        <f t="shared" si="76"/>
        <v>Forma continua carta 1 parteCCE-135-AMP-2014-9</v>
      </c>
      <c r="C2482" s="92" t="s">
        <v>673</v>
      </c>
      <c r="D2482" s="93">
        <v>9</v>
      </c>
      <c r="E2482" s="92" t="s">
        <v>674</v>
      </c>
      <c r="F2482" s="93" t="s">
        <v>669</v>
      </c>
      <c r="G2482" s="94" t="str">
        <f t="shared" si="77"/>
        <v>140BOG9</v>
      </c>
      <c r="H2482" s="95">
        <v>140</v>
      </c>
      <c r="I2482" s="92" t="s">
        <v>42</v>
      </c>
      <c r="J2482" s="96">
        <v>42658.744458000001</v>
      </c>
    </row>
    <row r="2483" spans="2:10">
      <c r="B2483" s="91" t="str">
        <f t="shared" si="76"/>
        <v>Forma continua carta 2 partesCCE-135-AMP-2014-9</v>
      </c>
      <c r="C2483" s="92" t="s">
        <v>673</v>
      </c>
      <c r="D2483" s="93">
        <v>9</v>
      </c>
      <c r="E2483" s="92" t="s">
        <v>674</v>
      </c>
      <c r="F2483" s="93" t="s">
        <v>669</v>
      </c>
      <c r="G2483" s="94" t="str">
        <f t="shared" si="77"/>
        <v>141BOG9</v>
      </c>
      <c r="H2483" s="95">
        <v>141</v>
      </c>
      <c r="I2483" s="92" t="s">
        <v>41</v>
      </c>
      <c r="J2483" s="96">
        <v>58379.135122</v>
      </c>
    </row>
    <row r="2484" spans="2:10">
      <c r="B2484" s="91" t="str">
        <f t="shared" si="76"/>
        <v>Forma continua carta 3 partesCCE-135-AMP-2014-9</v>
      </c>
      <c r="C2484" s="92" t="s">
        <v>673</v>
      </c>
      <c r="D2484" s="93">
        <v>9</v>
      </c>
      <c r="E2484" s="92" t="s">
        <v>674</v>
      </c>
      <c r="F2484" s="93" t="s">
        <v>669</v>
      </c>
      <c r="G2484" s="94" t="str">
        <f t="shared" si="77"/>
        <v>142BOG9</v>
      </c>
      <c r="H2484" s="95">
        <v>142</v>
      </c>
      <c r="I2484" s="92" t="s">
        <v>40</v>
      </c>
      <c r="J2484" s="96">
        <v>65797.870358000015</v>
      </c>
    </row>
    <row r="2485" spans="2:10">
      <c r="B2485" s="91" t="str">
        <f t="shared" si="76"/>
        <v>Forma continua oficio 1 parteCCE-135-AMP-2014-9</v>
      </c>
      <c r="C2485" s="92" t="s">
        <v>673</v>
      </c>
      <c r="D2485" s="93">
        <v>9</v>
      </c>
      <c r="E2485" s="92" t="s">
        <v>674</v>
      </c>
      <c r="F2485" s="93" t="s">
        <v>669</v>
      </c>
      <c r="G2485" s="94" t="str">
        <f t="shared" si="77"/>
        <v>143BOG9</v>
      </c>
      <c r="H2485" s="95">
        <v>143</v>
      </c>
      <c r="I2485" s="92" t="s">
        <v>39</v>
      </c>
      <c r="J2485" s="96">
        <v>63476.200347999998</v>
      </c>
    </row>
    <row r="2486" spans="2:10">
      <c r="B2486" s="91" t="str">
        <f t="shared" si="76"/>
        <v>Forma continua oficio 2 partesCCE-135-AMP-2014-9</v>
      </c>
      <c r="C2486" s="92" t="s">
        <v>673</v>
      </c>
      <c r="D2486" s="93">
        <v>9</v>
      </c>
      <c r="E2486" s="92" t="s">
        <v>674</v>
      </c>
      <c r="F2486" s="93" t="s">
        <v>669</v>
      </c>
      <c r="G2486" s="94" t="str">
        <f t="shared" si="77"/>
        <v>144BOG9</v>
      </c>
      <c r="H2486" s="95">
        <v>144</v>
      </c>
      <c r="I2486" s="92" t="s">
        <v>37</v>
      </c>
      <c r="J2486" s="96">
        <v>74055.570567000002</v>
      </c>
    </row>
    <row r="2487" spans="2:10">
      <c r="B2487" s="91" t="str">
        <f t="shared" si="76"/>
        <v>Forma continua oficio 3 partesCCE-135-AMP-2014-9</v>
      </c>
      <c r="C2487" s="92" t="s">
        <v>673</v>
      </c>
      <c r="D2487" s="93">
        <v>9</v>
      </c>
      <c r="E2487" s="92" t="s">
        <v>674</v>
      </c>
      <c r="F2487" s="93" t="s">
        <v>669</v>
      </c>
      <c r="G2487" s="94" t="str">
        <f t="shared" si="77"/>
        <v>145BOG9</v>
      </c>
      <c r="H2487" s="95">
        <v>145</v>
      </c>
      <c r="I2487" s="92" t="s">
        <v>35</v>
      </c>
      <c r="J2487" s="96">
        <v>78833.355062000002</v>
      </c>
    </row>
    <row r="2488" spans="2:10">
      <c r="B2488" s="91" t="str">
        <f t="shared" si="76"/>
        <v>Libreta de TaquigrafíaCCE-135-AMP-2014-9</v>
      </c>
      <c r="C2488" s="92" t="s">
        <v>673</v>
      </c>
      <c r="D2488" s="93">
        <v>9</v>
      </c>
      <c r="E2488" s="92" t="s">
        <v>674</v>
      </c>
      <c r="F2488" s="93" t="s">
        <v>669</v>
      </c>
      <c r="G2488" s="94" t="str">
        <f t="shared" si="77"/>
        <v>146BOG9</v>
      </c>
      <c r="H2488" s="95">
        <v>146</v>
      </c>
      <c r="I2488" s="92" t="s">
        <v>33</v>
      </c>
      <c r="J2488" s="96">
        <v>1463.4268</v>
      </c>
    </row>
    <row r="2489" spans="2:10">
      <c r="B2489" s="91" t="str">
        <f t="shared" si="76"/>
        <v>Libreta doble OCCE-135-AMP-2014-9</v>
      </c>
      <c r="C2489" s="92" t="s">
        <v>673</v>
      </c>
      <c r="D2489" s="93">
        <v>9</v>
      </c>
      <c r="E2489" s="92" t="s">
        <v>674</v>
      </c>
      <c r="F2489" s="93" t="s">
        <v>669</v>
      </c>
      <c r="G2489" s="94" t="str">
        <f t="shared" si="77"/>
        <v>147BOG9</v>
      </c>
      <c r="H2489" s="95">
        <v>147</v>
      </c>
      <c r="I2489" s="92" t="s">
        <v>32</v>
      </c>
      <c r="J2489" s="96">
        <v>1317.0841200000002</v>
      </c>
    </row>
    <row r="2490" spans="2:10">
      <c r="B2490" s="91" t="str">
        <f t="shared" si="76"/>
        <v>LibretaTelemensajeCCE-135-AMP-2014-9</v>
      </c>
      <c r="C2490" s="92" t="s">
        <v>673</v>
      </c>
      <c r="D2490" s="93">
        <v>9</v>
      </c>
      <c r="E2490" s="92" t="s">
        <v>674</v>
      </c>
      <c r="F2490" s="93" t="s">
        <v>669</v>
      </c>
      <c r="G2490" s="94" t="str">
        <f t="shared" si="77"/>
        <v>148BOG9</v>
      </c>
      <c r="H2490" s="95">
        <v>148</v>
      </c>
      <c r="I2490" s="92" t="s">
        <v>31</v>
      </c>
      <c r="J2490" s="96">
        <v>10975.659067999999</v>
      </c>
    </row>
    <row r="2491" spans="2:10">
      <c r="B2491" s="91" t="str">
        <f t="shared" si="76"/>
        <v>Libro de actas 100 foliosCCE-135-AMP-2014-9</v>
      </c>
      <c r="C2491" s="92" t="s">
        <v>673</v>
      </c>
      <c r="D2491" s="93">
        <v>9</v>
      </c>
      <c r="E2491" s="92" t="s">
        <v>674</v>
      </c>
      <c r="F2491" s="93" t="s">
        <v>669</v>
      </c>
      <c r="G2491" s="94" t="str">
        <f t="shared" si="77"/>
        <v>149BOG9</v>
      </c>
      <c r="H2491" s="95">
        <v>149</v>
      </c>
      <c r="I2491" s="92" t="s">
        <v>30</v>
      </c>
      <c r="J2491" s="96">
        <v>3414.6485560000001</v>
      </c>
    </row>
    <row r="2492" spans="2:10">
      <c r="B2492" s="91" t="str">
        <f t="shared" si="76"/>
        <v>Libro de actas 200 foliosCCE-135-AMP-2014-9</v>
      </c>
      <c r="C2492" s="92" t="s">
        <v>673</v>
      </c>
      <c r="D2492" s="93">
        <v>9</v>
      </c>
      <c r="E2492" s="92" t="s">
        <v>674</v>
      </c>
      <c r="F2492" s="93" t="s">
        <v>669</v>
      </c>
      <c r="G2492" s="94" t="str">
        <f t="shared" si="77"/>
        <v>150BOG9</v>
      </c>
      <c r="H2492" s="95">
        <v>150</v>
      </c>
      <c r="I2492" s="92" t="s">
        <v>29</v>
      </c>
      <c r="J2492" s="96">
        <v>6061.0085250000002</v>
      </c>
    </row>
    <row r="2493" spans="2:10">
      <c r="B2493" s="91" t="str">
        <f t="shared" si="76"/>
        <v>Libro de actas 300 foliosCCE-135-AMP-2014-9</v>
      </c>
      <c r="C2493" s="92" t="s">
        <v>673</v>
      </c>
      <c r="D2493" s="93">
        <v>9</v>
      </c>
      <c r="E2493" s="92" t="s">
        <v>674</v>
      </c>
      <c r="F2493" s="93" t="s">
        <v>669</v>
      </c>
      <c r="G2493" s="94" t="str">
        <f t="shared" si="77"/>
        <v>151BOG9</v>
      </c>
      <c r="H2493" s="95">
        <v>151</v>
      </c>
      <c r="I2493" s="92" t="s">
        <v>28</v>
      </c>
      <c r="J2493" s="96">
        <v>9609.7975490000008</v>
      </c>
    </row>
    <row r="2494" spans="2:10">
      <c r="B2494" s="91" t="str">
        <f t="shared" si="76"/>
        <v>Libro de actas 400 foliosCCE-135-AMP-2014-9</v>
      </c>
      <c r="C2494" s="92" t="s">
        <v>673</v>
      </c>
      <c r="D2494" s="93">
        <v>9</v>
      </c>
      <c r="E2494" s="92" t="s">
        <v>674</v>
      </c>
      <c r="F2494" s="93" t="s">
        <v>669</v>
      </c>
      <c r="G2494" s="94" t="str">
        <f t="shared" si="77"/>
        <v>152BOG9</v>
      </c>
      <c r="H2494" s="95">
        <v>152</v>
      </c>
      <c r="I2494" s="92" t="s">
        <v>27</v>
      </c>
      <c r="J2494" s="96">
        <v>11317.121827000001</v>
      </c>
    </row>
    <row r="2495" spans="2:10">
      <c r="B2495" s="91" t="str">
        <f t="shared" si="76"/>
        <v>Libro de actas 600 foliosCCE-135-AMP-2014-9</v>
      </c>
      <c r="C2495" s="92" t="s">
        <v>673</v>
      </c>
      <c r="D2495" s="93">
        <v>9</v>
      </c>
      <c r="E2495" s="92" t="s">
        <v>674</v>
      </c>
      <c r="F2495" s="93" t="s">
        <v>669</v>
      </c>
      <c r="G2495" s="94" t="str">
        <f t="shared" si="77"/>
        <v>153BOG9</v>
      </c>
      <c r="H2495" s="95">
        <v>153</v>
      </c>
      <c r="I2495" s="92" t="s">
        <v>26</v>
      </c>
      <c r="J2495" s="96">
        <v>15122.021024000001</v>
      </c>
    </row>
    <row r="2496" spans="2:10">
      <c r="B2496" s="91" t="str">
        <f t="shared" si="76"/>
        <v>Papel bond 60g cartaCCE-135-AMP-2014-9</v>
      </c>
      <c r="C2496" s="92" t="s">
        <v>673</v>
      </c>
      <c r="D2496" s="93">
        <v>9</v>
      </c>
      <c r="E2496" s="92" t="s">
        <v>674</v>
      </c>
      <c r="F2496" s="93" t="s">
        <v>669</v>
      </c>
      <c r="G2496" s="94" t="str">
        <f t="shared" si="77"/>
        <v>154BOG9</v>
      </c>
      <c r="H2496" s="95">
        <v>154</v>
      </c>
      <c r="I2496" s="92" t="s">
        <v>25</v>
      </c>
      <c r="J2496" s="96">
        <v>69921.61</v>
      </c>
    </row>
    <row r="2497" spans="2:10">
      <c r="B2497" s="91" t="str">
        <f t="shared" si="76"/>
        <v>Papel bond 60g oficioCCE-135-AMP-2014-9</v>
      </c>
      <c r="C2497" s="92" t="s">
        <v>673</v>
      </c>
      <c r="D2497" s="93">
        <v>9</v>
      </c>
      <c r="E2497" s="92" t="s">
        <v>674</v>
      </c>
      <c r="F2497" s="93" t="s">
        <v>669</v>
      </c>
      <c r="G2497" s="94" t="str">
        <f t="shared" si="77"/>
        <v>155BOG9</v>
      </c>
      <c r="H2497" s="95">
        <v>155</v>
      </c>
      <c r="I2497" s="92" t="s">
        <v>24</v>
      </c>
      <c r="J2497" s="96">
        <v>83864</v>
      </c>
    </row>
    <row r="2498" spans="2:10">
      <c r="B2498" s="91" t="str">
        <f t="shared" ref="B2498:B2561" si="78">I2498&amp;E2498</f>
        <v>Papel bond 75g oficioCCE-135-AMP-2014-9</v>
      </c>
      <c r="C2498" s="92" t="s">
        <v>673</v>
      </c>
      <c r="D2498" s="93">
        <v>9</v>
      </c>
      <c r="E2498" s="92" t="s">
        <v>674</v>
      </c>
      <c r="F2498" s="93" t="s">
        <v>669</v>
      </c>
      <c r="G2498" s="94" t="str">
        <f t="shared" si="77"/>
        <v>156BOG9</v>
      </c>
      <c r="H2498" s="95">
        <v>156</v>
      </c>
      <c r="I2498" s="92" t="s">
        <v>23</v>
      </c>
      <c r="J2498" s="96">
        <v>123451.16256</v>
      </c>
    </row>
    <row r="2499" spans="2:10">
      <c r="B2499" s="91" t="str">
        <f t="shared" si="78"/>
        <v>Papel bond 75g cartaCCE-135-AMP-2014-9</v>
      </c>
      <c r="C2499" s="92" t="s">
        <v>673</v>
      </c>
      <c r="D2499" s="93">
        <v>9</v>
      </c>
      <c r="E2499" s="92" t="s">
        <v>674</v>
      </c>
      <c r="F2499" s="93" t="s">
        <v>669</v>
      </c>
      <c r="G2499" s="94" t="str">
        <f t="shared" ref="G2499:G2562" si="79">H2499&amp;F2499&amp;D2499</f>
        <v>157BOG9</v>
      </c>
      <c r="H2499" s="95">
        <v>157</v>
      </c>
      <c r="I2499" s="92" t="s">
        <v>22</v>
      </c>
      <c r="J2499" s="96">
        <v>99811.578240000003</v>
      </c>
    </row>
    <row r="2500" spans="2:10">
      <c r="B2500" s="91" t="str">
        <f t="shared" si="78"/>
        <v>Papel carbón para máquina oficioCCE-135-AMP-2014-9</v>
      </c>
      <c r="C2500" s="92" t="s">
        <v>673</v>
      </c>
      <c r="D2500" s="93">
        <v>9</v>
      </c>
      <c r="E2500" s="92" t="s">
        <v>674</v>
      </c>
      <c r="F2500" s="93" t="s">
        <v>669</v>
      </c>
      <c r="G2500" s="94" t="str">
        <f t="shared" si="79"/>
        <v>158BOG9</v>
      </c>
      <c r="H2500" s="95">
        <v>158</v>
      </c>
      <c r="I2500" s="92" t="s">
        <v>21</v>
      </c>
      <c r="J2500" s="96">
        <v>5975.6349730000002</v>
      </c>
    </row>
    <row r="2501" spans="2:10">
      <c r="B2501" s="91" t="str">
        <f t="shared" si="78"/>
        <v>Papel carbón para escritura oficioCCE-135-AMP-2014-9</v>
      </c>
      <c r="C2501" s="92" t="s">
        <v>673</v>
      </c>
      <c r="D2501" s="93">
        <v>9</v>
      </c>
      <c r="E2501" s="92" t="s">
        <v>674</v>
      </c>
      <c r="F2501" s="93" t="s">
        <v>669</v>
      </c>
      <c r="G2501" s="94" t="str">
        <f t="shared" si="79"/>
        <v>159BOG9</v>
      </c>
      <c r="H2501" s="95">
        <v>159</v>
      </c>
      <c r="I2501" s="92" t="s">
        <v>20</v>
      </c>
      <c r="J2501" s="96">
        <v>9146.3860509999995</v>
      </c>
    </row>
    <row r="2502" spans="2:10">
      <c r="B2502" s="91" t="str">
        <f t="shared" si="78"/>
        <v>Papel carbón para máquina cartaCCE-135-AMP-2014-9</v>
      </c>
      <c r="C2502" s="92" t="s">
        <v>673</v>
      </c>
      <c r="D2502" s="93">
        <v>9</v>
      </c>
      <c r="E2502" s="92" t="s">
        <v>674</v>
      </c>
      <c r="F2502" s="93" t="s">
        <v>669</v>
      </c>
      <c r="G2502" s="94" t="str">
        <f t="shared" si="79"/>
        <v>160BOG9</v>
      </c>
      <c r="H2502" s="95">
        <v>160</v>
      </c>
      <c r="I2502" s="92" t="s">
        <v>19</v>
      </c>
      <c r="J2502" s="96">
        <v>5487.8295339999995</v>
      </c>
    </row>
    <row r="2503" spans="2:10">
      <c r="B2503" s="91" t="str">
        <f t="shared" si="78"/>
        <v>Papel carbón para escritura cartaCCE-135-AMP-2014-9</v>
      </c>
      <c r="C2503" s="92" t="s">
        <v>673</v>
      </c>
      <c r="D2503" s="93">
        <v>9</v>
      </c>
      <c r="E2503" s="92" t="s">
        <v>674</v>
      </c>
      <c r="F2503" s="93" t="s">
        <v>669</v>
      </c>
      <c r="G2503" s="94" t="str">
        <f t="shared" si="79"/>
        <v>161BOG9</v>
      </c>
      <c r="H2503" s="95">
        <v>161</v>
      </c>
      <c r="I2503" s="92" t="s">
        <v>18</v>
      </c>
      <c r="J2503" s="96">
        <v>8048.8159510000014</v>
      </c>
    </row>
    <row r="2504" spans="2:10">
      <c r="B2504" s="91" t="str">
        <f t="shared" si="78"/>
        <v>Papel kraft 60gCCE-135-AMP-2014-9</v>
      </c>
      <c r="C2504" s="92" t="s">
        <v>673</v>
      </c>
      <c r="D2504" s="93">
        <v>9</v>
      </c>
      <c r="E2504" s="92" t="s">
        <v>674</v>
      </c>
      <c r="F2504" s="93" t="s">
        <v>669</v>
      </c>
      <c r="G2504" s="94" t="str">
        <f t="shared" si="79"/>
        <v>162BOG9</v>
      </c>
      <c r="H2504" s="95">
        <v>162</v>
      </c>
      <c r="I2504" s="92" t="s">
        <v>17</v>
      </c>
      <c r="J2504" s="96">
        <v>47561.203271999999</v>
      </c>
    </row>
    <row r="2505" spans="2:10">
      <c r="B2505" s="91" t="str">
        <f t="shared" si="78"/>
        <v>Papel kraft 90gCCE-135-AMP-2014-9</v>
      </c>
      <c r="C2505" s="92" t="s">
        <v>673</v>
      </c>
      <c r="D2505" s="93">
        <v>9</v>
      </c>
      <c r="E2505" s="92" t="s">
        <v>674</v>
      </c>
      <c r="F2505" s="93" t="s">
        <v>669</v>
      </c>
      <c r="G2505" s="94" t="str">
        <f t="shared" si="79"/>
        <v>163BOG9</v>
      </c>
      <c r="H2505" s="95">
        <v>163</v>
      </c>
      <c r="I2505" s="92" t="s">
        <v>16</v>
      </c>
      <c r="J2505" s="96">
        <v>56341.732622999996</v>
      </c>
    </row>
    <row r="2506" spans="2:10">
      <c r="B2506" s="91" t="str">
        <f t="shared" si="78"/>
        <v>Papel tipo kimberly CCE-135-AMP-2014-9</v>
      </c>
      <c r="C2506" s="92" t="s">
        <v>673</v>
      </c>
      <c r="D2506" s="93">
        <v>9</v>
      </c>
      <c r="E2506" s="92" t="s">
        <v>674</v>
      </c>
      <c r="F2506" s="93" t="s">
        <v>669</v>
      </c>
      <c r="G2506" s="94" t="str">
        <f t="shared" si="79"/>
        <v>164BOG9</v>
      </c>
      <c r="H2506" s="95">
        <v>164</v>
      </c>
      <c r="I2506" s="92" t="s">
        <v>14</v>
      </c>
      <c r="J2506" s="96">
        <v>50609.995128000002</v>
      </c>
    </row>
    <row r="2507" spans="2:10">
      <c r="B2507" s="91" t="str">
        <f t="shared" si="78"/>
        <v>Rollo Sumadora 70mmCCE-135-AMP-2014-9</v>
      </c>
      <c r="C2507" s="92" t="s">
        <v>673</v>
      </c>
      <c r="D2507" s="93">
        <v>9</v>
      </c>
      <c r="E2507" s="92" t="s">
        <v>674</v>
      </c>
      <c r="F2507" s="93" t="s">
        <v>669</v>
      </c>
      <c r="G2507" s="94" t="str">
        <f t="shared" si="79"/>
        <v>165BOG9</v>
      </c>
      <c r="H2507" s="95">
        <v>165</v>
      </c>
      <c r="I2507" s="92" t="s">
        <v>13</v>
      </c>
      <c r="J2507" s="96">
        <v>806.10076800000002</v>
      </c>
    </row>
    <row r="2508" spans="2:10">
      <c r="B2508" s="91" t="str">
        <f t="shared" si="78"/>
        <v>Rollo Sumadora 57mmCCE-135-AMP-2014-9</v>
      </c>
      <c r="C2508" s="92" t="s">
        <v>673</v>
      </c>
      <c r="D2508" s="93">
        <v>9</v>
      </c>
      <c r="E2508" s="92" t="s">
        <v>674</v>
      </c>
      <c r="F2508" s="93" t="s">
        <v>669</v>
      </c>
      <c r="G2508" s="94" t="str">
        <f t="shared" si="79"/>
        <v>166BOG9</v>
      </c>
      <c r="H2508" s="95">
        <v>166</v>
      </c>
      <c r="I2508" s="92" t="s">
        <v>223</v>
      </c>
      <c r="J2508" s="96">
        <v>597.56244900000002</v>
      </c>
    </row>
    <row r="2509" spans="2:10">
      <c r="B2509" s="91" t="str">
        <f t="shared" si="78"/>
        <v>Papel contact transparenteCCE-135-AMP-2014-9</v>
      </c>
      <c r="C2509" s="92" t="s">
        <v>673</v>
      </c>
      <c r="D2509" s="93">
        <v>9</v>
      </c>
      <c r="E2509" s="92" t="s">
        <v>674</v>
      </c>
      <c r="F2509" s="93" t="s">
        <v>669</v>
      </c>
      <c r="G2509" s="94" t="str">
        <f t="shared" si="79"/>
        <v>167BOG9</v>
      </c>
      <c r="H2509" s="95">
        <v>167</v>
      </c>
      <c r="I2509" s="92" t="s">
        <v>12</v>
      </c>
      <c r="J2509" s="96">
        <v>33292.844387000005</v>
      </c>
    </row>
    <row r="2510" spans="2:10">
      <c r="B2510" s="91" t="str">
        <f t="shared" si="78"/>
        <v>Sobre para archivo cartaCCE-135-AMP-2014-9</v>
      </c>
      <c r="C2510" s="92" t="s">
        <v>673</v>
      </c>
      <c r="D2510" s="93">
        <v>9</v>
      </c>
      <c r="E2510" s="92" t="s">
        <v>674</v>
      </c>
      <c r="F2510" s="93" t="s">
        <v>669</v>
      </c>
      <c r="G2510" s="94" t="str">
        <f t="shared" si="79"/>
        <v>168BOG9</v>
      </c>
      <c r="H2510" s="95">
        <v>168</v>
      </c>
      <c r="I2510" s="92" t="s">
        <v>10</v>
      </c>
      <c r="J2510" s="96">
        <v>81.704502000000005</v>
      </c>
    </row>
    <row r="2511" spans="2:10">
      <c r="B2511" s="91" t="str">
        <f t="shared" si="78"/>
        <v>Sobre para archivo oficioCCE-135-AMP-2014-9</v>
      </c>
      <c r="C2511" s="92" t="s">
        <v>673</v>
      </c>
      <c r="D2511" s="93">
        <v>9</v>
      </c>
      <c r="E2511" s="92" t="s">
        <v>674</v>
      </c>
      <c r="F2511" s="93" t="s">
        <v>669</v>
      </c>
      <c r="G2511" s="94" t="str">
        <f t="shared" si="79"/>
        <v>169BOG9</v>
      </c>
      <c r="H2511" s="95">
        <v>169</v>
      </c>
      <c r="I2511" s="92" t="s">
        <v>9</v>
      </c>
      <c r="J2511" s="96">
        <v>87.805608000000007</v>
      </c>
    </row>
    <row r="2512" spans="2:10">
      <c r="B2512" s="91" t="str">
        <f t="shared" si="78"/>
        <v>Sobre correspondenciaCCE-135-AMP-2014-9</v>
      </c>
      <c r="C2512" s="92" t="s">
        <v>673</v>
      </c>
      <c r="D2512" s="93">
        <v>9</v>
      </c>
      <c r="E2512" s="92" t="s">
        <v>674</v>
      </c>
      <c r="F2512" s="93" t="s">
        <v>669</v>
      </c>
      <c r="G2512" s="94" t="str">
        <f t="shared" si="79"/>
        <v>170BOG9</v>
      </c>
      <c r="H2512" s="95">
        <v>170</v>
      </c>
      <c r="I2512" s="92" t="s">
        <v>8</v>
      </c>
      <c r="J2512" s="96">
        <v>3121.9631959999997</v>
      </c>
    </row>
    <row r="2513" spans="2:10">
      <c r="B2513" s="91" t="str">
        <f t="shared" si="78"/>
        <v>Sobre de manila oficioCCE-135-AMP-2014-9</v>
      </c>
      <c r="C2513" s="92" t="s">
        <v>673</v>
      </c>
      <c r="D2513" s="93">
        <v>9</v>
      </c>
      <c r="E2513" s="92" t="s">
        <v>674</v>
      </c>
      <c r="F2513" s="93" t="s">
        <v>669</v>
      </c>
      <c r="G2513" s="94" t="str">
        <f t="shared" si="79"/>
        <v>171BOG9</v>
      </c>
      <c r="H2513" s="95">
        <v>171</v>
      </c>
      <c r="I2513" s="92" t="s">
        <v>7</v>
      </c>
      <c r="J2513" s="96">
        <v>9134.1943219999994</v>
      </c>
    </row>
    <row r="2514" spans="2:10">
      <c r="B2514" s="91" t="str">
        <f t="shared" si="78"/>
        <v>Sobre de manila medio oficioCCE-135-AMP-2014-9</v>
      </c>
      <c r="C2514" s="92" t="s">
        <v>673</v>
      </c>
      <c r="D2514" s="93">
        <v>9</v>
      </c>
      <c r="E2514" s="92" t="s">
        <v>674</v>
      </c>
      <c r="F2514" s="93" t="s">
        <v>669</v>
      </c>
      <c r="G2514" s="94" t="str">
        <f t="shared" si="79"/>
        <v>172BOG9</v>
      </c>
      <c r="H2514" s="95">
        <v>172</v>
      </c>
      <c r="I2514" s="92" t="s">
        <v>6</v>
      </c>
      <c r="J2514" s="96">
        <v>5731.7374949999994</v>
      </c>
    </row>
    <row r="2515" spans="2:10">
      <c r="B2515" s="91" t="str">
        <f t="shared" si="78"/>
        <v>Sobre de manila cartaCCE-135-AMP-2014-9</v>
      </c>
      <c r="C2515" s="92" t="s">
        <v>673</v>
      </c>
      <c r="D2515" s="93">
        <v>9</v>
      </c>
      <c r="E2515" s="92" t="s">
        <v>674</v>
      </c>
      <c r="F2515" s="93" t="s">
        <v>669</v>
      </c>
      <c r="G2515" s="94" t="str">
        <f t="shared" si="79"/>
        <v>173BOG9</v>
      </c>
      <c r="H2515" s="95">
        <v>173</v>
      </c>
      <c r="I2515" s="92" t="s">
        <v>5</v>
      </c>
      <c r="J2515" s="96">
        <v>7170.7703540000002</v>
      </c>
    </row>
    <row r="2516" spans="2:10">
      <c r="B2516" s="91" t="str">
        <f t="shared" si="78"/>
        <v>Sobre de manila radiólogoCCE-135-AMP-2014-9</v>
      </c>
      <c r="C2516" s="92" t="s">
        <v>673</v>
      </c>
      <c r="D2516" s="93">
        <v>9</v>
      </c>
      <c r="E2516" s="92" t="s">
        <v>674</v>
      </c>
      <c r="F2516" s="93" t="s">
        <v>669</v>
      </c>
      <c r="G2516" s="94" t="str">
        <f t="shared" si="79"/>
        <v>174BOG9</v>
      </c>
      <c r="H2516" s="95">
        <v>174</v>
      </c>
      <c r="I2516" s="92" t="s">
        <v>4</v>
      </c>
      <c r="J2516" s="96">
        <v>20219.610400000001</v>
      </c>
    </row>
    <row r="2517" spans="2:10">
      <c r="B2517" s="91" t="str">
        <f t="shared" si="78"/>
        <v>Sobre de pagoCCE-135-AMP-2014-9</v>
      </c>
      <c r="C2517" s="92" t="s">
        <v>673</v>
      </c>
      <c r="D2517" s="93">
        <v>9</v>
      </c>
      <c r="E2517" s="92" t="s">
        <v>674</v>
      </c>
      <c r="F2517" s="93" t="s">
        <v>669</v>
      </c>
      <c r="G2517" s="94" t="str">
        <f t="shared" si="79"/>
        <v>175BOG9</v>
      </c>
      <c r="H2517" s="95">
        <v>175</v>
      </c>
      <c r="I2517" s="92" t="s">
        <v>224</v>
      </c>
      <c r="J2517" s="96">
        <v>2634.1577569999999</v>
      </c>
    </row>
    <row r="2518" spans="2:10">
      <c r="B2518" s="91" t="str">
        <f t="shared" si="78"/>
        <v>Sobre medio oficioCCE-135-AMP-2014-9</v>
      </c>
      <c r="C2518" s="92" t="s">
        <v>673</v>
      </c>
      <c r="D2518" s="93">
        <v>9</v>
      </c>
      <c r="E2518" s="92" t="s">
        <v>674</v>
      </c>
      <c r="F2518" s="93" t="s">
        <v>669</v>
      </c>
      <c r="G2518" s="94" t="str">
        <f t="shared" si="79"/>
        <v>176BOG9</v>
      </c>
      <c r="H2518" s="95">
        <v>176</v>
      </c>
      <c r="I2518" s="92" t="s">
        <v>225</v>
      </c>
      <c r="J2518" s="96">
        <v>3951.2418769999999</v>
      </c>
    </row>
    <row r="2519" spans="2:10">
      <c r="B2519" s="91" t="str">
        <f t="shared" si="78"/>
        <v>Sobre cartaCCE-135-AMP-2014-9</v>
      </c>
      <c r="C2519" s="92" t="s">
        <v>673</v>
      </c>
      <c r="D2519" s="93">
        <v>9</v>
      </c>
      <c r="E2519" s="92" t="s">
        <v>674</v>
      </c>
      <c r="F2519" s="93" t="s">
        <v>669</v>
      </c>
      <c r="G2519" s="94" t="str">
        <f t="shared" si="79"/>
        <v>177BOG9</v>
      </c>
      <c r="H2519" s="95">
        <v>177</v>
      </c>
      <c r="I2519" s="92" t="s">
        <v>226</v>
      </c>
      <c r="J2519" s="96">
        <v>5000.0240949999998</v>
      </c>
    </row>
    <row r="2520" spans="2:10">
      <c r="B2520" s="91" t="str">
        <f t="shared" si="78"/>
        <v>Sobre oficioCCE-135-AMP-2014-9</v>
      </c>
      <c r="C2520" s="92" t="s">
        <v>673</v>
      </c>
      <c r="D2520" s="93">
        <v>9</v>
      </c>
      <c r="E2520" s="92" t="s">
        <v>674</v>
      </c>
      <c r="F2520" s="93" t="s">
        <v>669</v>
      </c>
      <c r="G2520" s="94" t="str">
        <f t="shared" si="79"/>
        <v>178BOG9</v>
      </c>
      <c r="H2520" s="95">
        <v>178</v>
      </c>
      <c r="I2520" s="92" t="s">
        <v>227</v>
      </c>
      <c r="J2520" s="96">
        <v>5792.706623</v>
      </c>
    </row>
    <row r="2521" spans="2:10">
      <c r="B2521" s="91" t="str">
        <f t="shared" si="78"/>
        <v>Sobre radiólogoCCE-135-AMP-2014-9</v>
      </c>
      <c r="C2521" s="92" t="s">
        <v>673</v>
      </c>
      <c r="D2521" s="93">
        <v>9</v>
      </c>
      <c r="E2521" s="92" t="s">
        <v>674</v>
      </c>
      <c r="F2521" s="93" t="s">
        <v>669</v>
      </c>
      <c r="G2521" s="94" t="str">
        <f t="shared" si="79"/>
        <v>179BOG9</v>
      </c>
      <c r="H2521" s="95">
        <v>179</v>
      </c>
      <c r="I2521" s="92" t="s">
        <v>228</v>
      </c>
      <c r="J2521" s="96">
        <v>13170.799267999999</v>
      </c>
    </row>
    <row r="2522" spans="2:10">
      <c r="B2522" s="91" t="str">
        <f t="shared" si="78"/>
        <v>BanderitasCCE-135-AMP-2014-9</v>
      </c>
      <c r="C2522" s="92" t="s">
        <v>673</v>
      </c>
      <c r="D2522" s="93">
        <v>9</v>
      </c>
      <c r="E2522" s="92" t="s">
        <v>674</v>
      </c>
      <c r="F2522" s="93" t="s">
        <v>669</v>
      </c>
      <c r="G2522" s="94" t="str">
        <f t="shared" si="79"/>
        <v>180BOG9</v>
      </c>
      <c r="H2522" s="95">
        <v>180</v>
      </c>
      <c r="I2522" s="92" t="s">
        <v>1</v>
      </c>
      <c r="J2522" s="96">
        <v>13902.502185000001</v>
      </c>
    </row>
    <row r="2523" spans="2:10" ht="15">
      <c r="B2523" s="91" t="str">
        <f t="shared" si="78"/>
        <v>Archivador de fuelle en yuteCCE-135-AMP-2014-23</v>
      </c>
      <c r="C2523" s="97" t="s">
        <v>684</v>
      </c>
      <c r="D2523" s="98">
        <v>23</v>
      </c>
      <c r="E2523" s="98" t="s">
        <v>686</v>
      </c>
      <c r="F2523" s="98" t="s">
        <v>903</v>
      </c>
      <c r="G2523" s="98" t="str">
        <f t="shared" si="79"/>
        <v>1MED23</v>
      </c>
      <c r="H2523" s="95">
        <v>1</v>
      </c>
      <c r="I2523" s="92" t="s">
        <v>205</v>
      </c>
      <c r="J2523" s="99">
        <v>9349.6409380000005</v>
      </c>
    </row>
    <row r="2524" spans="2:10" ht="15">
      <c r="B2524" s="91" t="str">
        <f t="shared" si="78"/>
        <v>Archivador de fuelle en polipropilenoCCE-135-AMP-2014-23</v>
      </c>
      <c r="C2524" s="97" t="s">
        <v>684</v>
      </c>
      <c r="D2524" s="98">
        <v>23</v>
      </c>
      <c r="E2524" s="98" t="s">
        <v>686</v>
      </c>
      <c r="F2524" s="98" t="s">
        <v>903</v>
      </c>
      <c r="G2524" s="98" t="str">
        <f t="shared" si="79"/>
        <v>2MED23</v>
      </c>
      <c r="H2524" s="95">
        <v>2</v>
      </c>
      <c r="I2524" s="92" t="s">
        <v>206</v>
      </c>
      <c r="J2524" s="99">
        <v>7046.1065180000005</v>
      </c>
    </row>
    <row r="2525" spans="2:10" ht="15">
      <c r="B2525" s="91" t="str">
        <f t="shared" si="78"/>
        <v>Cajas para archivo histórico referencia x-100 CCE-135-AMP-2014-23</v>
      </c>
      <c r="C2525" s="97" t="s">
        <v>684</v>
      </c>
      <c r="D2525" s="98">
        <v>23</v>
      </c>
      <c r="E2525" s="98" t="s">
        <v>686</v>
      </c>
      <c r="F2525" s="98" t="s">
        <v>903</v>
      </c>
      <c r="G2525" s="98" t="str">
        <f t="shared" si="79"/>
        <v>3MED23</v>
      </c>
      <c r="H2525" s="95">
        <v>3</v>
      </c>
      <c r="I2525" s="92" t="s">
        <v>188</v>
      </c>
      <c r="J2525" s="99">
        <v>2178.8705840000002</v>
      </c>
    </row>
    <row r="2526" spans="2:10" ht="15">
      <c r="B2526" s="91" t="str">
        <f t="shared" si="78"/>
        <v>Cajas para archivo central referencia x-200 CCE-135-AMP-2014-23</v>
      </c>
      <c r="C2526" s="97" t="s">
        <v>684</v>
      </c>
      <c r="D2526" s="98">
        <v>23</v>
      </c>
      <c r="E2526" s="98" t="s">
        <v>686</v>
      </c>
      <c r="F2526" s="98" t="s">
        <v>903</v>
      </c>
      <c r="G2526" s="98" t="str">
        <f t="shared" si="79"/>
        <v>4MED23</v>
      </c>
      <c r="H2526" s="95">
        <v>4</v>
      </c>
      <c r="I2526" s="92" t="s">
        <v>207</v>
      </c>
      <c r="J2526" s="99">
        <v>4975.6301540000004</v>
      </c>
    </row>
    <row r="2527" spans="2:10" ht="15">
      <c r="B2527" s="91" t="str">
        <f t="shared" si="78"/>
        <v>Cajas para archivo referencia x-300 CCE-135-AMP-2014-23</v>
      </c>
      <c r="C2527" s="97" t="s">
        <v>684</v>
      </c>
      <c r="D2527" s="98">
        <v>23</v>
      </c>
      <c r="E2527" s="98" t="s">
        <v>686</v>
      </c>
      <c r="F2527" s="98" t="s">
        <v>903</v>
      </c>
      <c r="G2527" s="98" t="str">
        <f t="shared" si="79"/>
        <v>5MED23</v>
      </c>
      <c r="H2527" s="95">
        <v>5</v>
      </c>
      <c r="I2527" s="92" t="s">
        <v>208</v>
      </c>
      <c r="J2527" s="99">
        <v>2439.0376779999997</v>
      </c>
    </row>
    <row r="2528" spans="2:10" ht="15">
      <c r="B2528" s="91" t="str">
        <f t="shared" si="78"/>
        <v>Sobrecubiertas LateralesCCE-135-AMP-2014-23</v>
      </c>
      <c r="C2528" s="97" t="s">
        <v>684</v>
      </c>
      <c r="D2528" s="98">
        <v>23</v>
      </c>
      <c r="E2528" s="98" t="s">
        <v>686</v>
      </c>
      <c r="F2528" s="98" t="s">
        <v>903</v>
      </c>
      <c r="G2528" s="98" t="str">
        <f t="shared" si="79"/>
        <v>6MED23</v>
      </c>
      <c r="H2528" s="95">
        <v>6</v>
      </c>
      <c r="I2528" s="92" t="s">
        <v>187</v>
      </c>
      <c r="J2528" s="99">
        <v>2710.0441940000001</v>
      </c>
    </row>
    <row r="2529" spans="2:10" ht="25.5">
      <c r="B2529" s="91" t="str">
        <f t="shared" si="78"/>
        <v>Caja de almacenamiento horizontal para documentos de mediano formatoCCE-135-AMP-2014-23</v>
      </c>
      <c r="C2529" s="97" t="s">
        <v>684</v>
      </c>
      <c r="D2529" s="98">
        <v>23</v>
      </c>
      <c r="E2529" s="98" t="s">
        <v>686</v>
      </c>
      <c r="F2529" s="98" t="s">
        <v>903</v>
      </c>
      <c r="G2529" s="98" t="str">
        <f t="shared" si="79"/>
        <v>7MED23</v>
      </c>
      <c r="H2529" s="95">
        <v>7</v>
      </c>
      <c r="I2529" s="92" t="s">
        <v>186</v>
      </c>
      <c r="J2529" s="99">
        <v>9485.1441960000011</v>
      </c>
    </row>
    <row r="2530" spans="2:10" ht="25.5">
      <c r="B2530" s="91" t="str">
        <f t="shared" si="78"/>
        <v>Caja de almacenamiento horizontal para documentos de gran formatoCCE-135-AMP-2014-23</v>
      </c>
      <c r="C2530" s="97" t="s">
        <v>684</v>
      </c>
      <c r="D2530" s="98">
        <v>23</v>
      </c>
      <c r="E2530" s="98" t="s">
        <v>686</v>
      </c>
      <c r="F2530" s="98" t="s">
        <v>903</v>
      </c>
      <c r="G2530" s="98" t="str">
        <f t="shared" si="79"/>
        <v>8MED23</v>
      </c>
      <c r="H2530" s="95">
        <v>8</v>
      </c>
      <c r="I2530" s="92" t="s">
        <v>185</v>
      </c>
      <c r="J2530" s="99">
        <v>9485.1441960000011</v>
      </c>
    </row>
    <row r="2531" spans="2:10" ht="15">
      <c r="B2531" s="91" t="str">
        <f t="shared" si="78"/>
        <v>Carpeta presentación CCE-135-AMP-2014-23</v>
      </c>
      <c r="C2531" s="97" t="s">
        <v>684</v>
      </c>
      <c r="D2531" s="98">
        <v>23</v>
      </c>
      <c r="E2531" s="98" t="s">
        <v>686</v>
      </c>
      <c r="F2531" s="98" t="s">
        <v>903</v>
      </c>
      <c r="G2531" s="98" t="str">
        <f t="shared" si="79"/>
        <v>9MED23</v>
      </c>
      <c r="H2531" s="95">
        <v>9</v>
      </c>
      <c r="I2531" s="92" t="s">
        <v>184</v>
      </c>
      <c r="J2531" s="99">
        <v>6775.1000019999992</v>
      </c>
    </row>
    <row r="2532" spans="2:10" ht="15">
      <c r="B2532" s="91" t="str">
        <f t="shared" si="78"/>
        <v>Carpeta tipo 4 aletas en cartulina esmaltadaCCE-135-AMP-2014-23</v>
      </c>
      <c r="C2532" s="97" t="s">
        <v>684</v>
      </c>
      <c r="D2532" s="98">
        <v>23</v>
      </c>
      <c r="E2532" s="98" t="s">
        <v>686</v>
      </c>
      <c r="F2532" s="98" t="s">
        <v>903</v>
      </c>
      <c r="G2532" s="98" t="str">
        <f t="shared" si="79"/>
        <v>10MED23</v>
      </c>
      <c r="H2532" s="95">
        <v>10</v>
      </c>
      <c r="I2532" s="92" t="s">
        <v>210</v>
      </c>
      <c r="J2532" s="99">
        <v>1260.1719129999999</v>
      </c>
    </row>
    <row r="2533" spans="2:10" ht="15">
      <c r="B2533" s="91" t="str">
        <f t="shared" si="78"/>
        <v>Carpeta tipo 4 aletas en cartulina desacidificadaCCE-135-AMP-2014-23</v>
      </c>
      <c r="C2533" s="97" t="s">
        <v>684</v>
      </c>
      <c r="D2533" s="98">
        <v>23</v>
      </c>
      <c r="E2533" s="98" t="s">
        <v>686</v>
      </c>
      <c r="F2533" s="98" t="s">
        <v>903</v>
      </c>
      <c r="G2533" s="98" t="str">
        <f t="shared" si="79"/>
        <v>11MED23</v>
      </c>
      <c r="H2533" s="95">
        <v>11</v>
      </c>
      <c r="I2533" s="92" t="s">
        <v>183</v>
      </c>
      <c r="J2533" s="99">
        <v>2371.2860490000003</v>
      </c>
    </row>
    <row r="2534" spans="2:10" ht="15">
      <c r="B2534" s="91" t="str">
        <f t="shared" si="78"/>
        <v>Legajador AZ CCE-135-AMP-2014-23</v>
      </c>
      <c r="C2534" s="97" t="s">
        <v>684</v>
      </c>
      <c r="D2534" s="98">
        <v>23</v>
      </c>
      <c r="E2534" s="98" t="s">
        <v>686</v>
      </c>
      <c r="F2534" s="98" t="s">
        <v>903</v>
      </c>
      <c r="G2534" s="98" t="str">
        <f t="shared" si="79"/>
        <v>12MED23</v>
      </c>
      <c r="H2534" s="95">
        <v>12</v>
      </c>
      <c r="I2534" s="92" t="s">
        <v>211</v>
      </c>
      <c r="J2534" s="99">
        <v>3272.3732799999998</v>
      </c>
    </row>
    <row r="2535" spans="2:10" ht="15">
      <c r="B2535" s="91" t="str">
        <f t="shared" si="78"/>
        <v>Carpeta tipo catálogo 0.5 PulgCCE-135-AMP-2014-23</v>
      </c>
      <c r="C2535" s="97" t="s">
        <v>684</v>
      </c>
      <c r="D2535" s="98">
        <v>23</v>
      </c>
      <c r="E2535" s="98" t="s">
        <v>686</v>
      </c>
      <c r="F2535" s="98" t="s">
        <v>903</v>
      </c>
      <c r="G2535" s="98" t="str">
        <f t="shared" si="79"/>
        <v>13MED23</v>
      </c>
      <c r="H2535" s="95">
        <v>13</v>
      </c>
      <c r="I2535" s="92" t="s">
        <v>1027</v>
      </c>
      <c r="J2535" s="99">
        <v>3784.5726599999998</v>
      </c>
    </row>
    <row r="2536" spans="2:10" ht="15">
      <c r="B2536" s="91" t="str">
        <f t="shared" si="78"/>
        <v>Carpeta tipo catálogo 1 PulgCCE-135-AMP-2014-23</v>
      </c>
      <c r="C2536" s="97" t="s">
        <v>684</v>
      </c>
      <c r="D2536" s="98">
        <v>23</v>
      </c>
      <c r="E2536" s="98" t="s">
        <v>686</v>
      </c>
      <c r="F2536" s="98" t="s">
        <v>903</v>
      </c>
      <c r="G2536" s="98" t="str">
        <f t="shared" si="79"/>
        <v>14MED23</v>
      </c>
      <c r="H2536" s="95">
        <v>14</v>
      </c>
      <c r="I2536" s="92" t="s">
        <v>1029</v>
      </c>
      <c r="J2536" s="99">
        <v>3983.760143</v>
      </c>
    </row>
    <row r="2537" spans="2:10" ht="15">
      <c r="B2537" s="91" t="str">
        <f t="shared" si="78"/>
        <v>Carpeta tipo catálogo 2 PulgCCE-135-AMP-2014-23</v>
      </c>
      <c r="C2537" s="97" t="s">
        <v>684</v>
      </c>
      <c r="D2537" s="98">
        <v>23</v>
      </c>
      <c r="E2537" s="98" t="s">
        <v>686</v>
      </c>
      <c r="F2537" s="98" t="s">
        <v>903</v>
      </c>
      <c r="G2537" s="98" t="str">
        <f t="shared" si="79"/>
        <v>15MED23</v>
      </c>
      <c r="H2537" s="95">
        <v>15</v>
      </c>
      <c r="I2537" s="92" t="s">
        <v>1031</v>
      </c>
      <c r="J2537" s="99">
        <v>5264.2481099999995</v>
      </c>
    </row>
    <row r="2538" spans="2:10" ht="15">
      <c r="B2538" s="91" t="str">
        <f t="shared" si="78"/>
        <v>Carpeta tipo catálogo 3 PulgCCE-135-AMP-2014-23</v>
      </c>
      <c r="C2538" s="97" t="s">
        <v>684</v>
      </c>
      <c r="D2538" s="98">
        <v>23</v>
      </c>
      <c r="E2538" s="98" t="s">
        <v>686</v>
      </c>
      <c r="F2538" s="98" t="s">
        <v>903</v>
      </c>
      <c r="G2538" s="98" t="str">
        <f t="shared" si="79"/>
        <v>16MED23</v>
      </c>
      <c r="H2538" s="95">
        <v>16</v>
      </c>
      <c r="I2538" s="92" t="s">
        <v>1033</v>
      </c>
      <c r="J2538" s="99">
        <v>8252.0708379999996</v>
      </c>
    </row>
    <row r="2539" spans="2:10" ht="15">
      <c r="B2539" s="91" t="str">
        <f t="shared" si="78"/>
        <v>Carpeta tipo catálogo 4 PulgCCE-135-AMP-2014-23</v>
      </c>
      <c r="C2539" s="97" t="s">
        <v>684</v>
      </c>
      <c r="D2539" s="98">
        <v>23</v>
      </c>
      <c r="E2539" s="98" t="s">
        <v>686</v>
      </c>
      <c r="F2539" s="98" t="s">
        <v>903</v>
      </c>
      <c r="G2539" s="98" t="str">
        <f t="shared" si="79"/>
        <v>17MED23</v>
      </c>
      <c r="H2539" s="95">
        <v>17</v>
      </c>
      <c r="I2539" s="92" t="s">
        <v>1035</v>
      </c>
      <c r="J2539" s="99">
        <v>10840.15581</v>
      </c>
    </row>
    <row r="2540" spans="2:10" ht="25.5">
      <c r="B2540" s="91" t="str">
        <f t="shared" si="78"/>
        <v>Folder celuguia con porta guía plástica en posición horizontalCCE-135-AMP-2014-23</v>
      </c>
      <c r="C2540" s="97" t="s">
        <v>684</v>
      </c>
      <c r="D2540" s="98">
        <v>23</v>
      </c>
      <c r="E2540" s="98" t="s">
        <v>686</v>
      </c>
      <c r="F2540" s="98" t="s">
        <v>903</v>
      </c>
      <c r="G2540" s="98" t="str">
        <f t="shared" si="79"/>
        <v>18MED23</v>
      </c>
      <c r="H2540" s="95">
        <v>18</v>
      </c>
      <c r="I2540" s="92" t="s">
        <v>177</v>
      </c>
      <c r="J2540" s="99">
        <v>6775.1000019999992</v>
      </c>
    </row>
    <row r="2541" spans="2:10" ht="25.5">
      <c r="B2541" s="91" t="str">
        <f t="shared" si="78"/>
        <v>Folder celuguia con porta guía plástica en posición verticalCCE-135-AMP-2014-23</v>
      </c>
      <c r="C2541" s="97" t="s">
        <v>684</v>
      </c>
      <c r="D2541" s="98">
        <v>23</v>
      </c>
      <c r="E2541" s="98" t="s">
        <v>686</v>
      </c>
      <c r="F2541" s="98" t="s">
        <v>903</v>
      </c>
      <c r="G2541" s="98" t="str">
        <f t="shared" si="79"/>
        <v>19MED23</v>
      </c>
      <c r="H2541" s="95">
        <v>19</v>
      </c>
      <c r="I2541" s="92" t="s">
        <v>176</v>
      </c>
      <c r="J2541" s="99">
        <v>6775.1000019999992</v>
      </c>
    </row>
    <row r="2542" spans="2:10" ht="15">
      <c r="B2542" s="91" t="str">
        <f t="shared" si="78"/>
        <v>Folder colgante de varilla plásticaCCE-135-AMP-2014-23</v>
      </c>
      <c r="C2542" s="97" t="s">
        <v>684</v>
      </c>
      <c r="D2542" s="98">
        <v>23</v>
      </c>
      <c r="E2542" s="98" t="s">
        <v>686</v>
      </c>
      <c r="F2542" s="98" t="s">
        <v>903</v>
      </c>
      <c r="G2542" s="98" t="str">
        <f t="shared" si="79"/>
        <v>20MED23</v>
      </c>
      <c r="H2542" s="95">
        <v>20</v>
      </c>
      <c r="I2542" s="92" t="s">
        <v>175</v>
      </c>
      <c r="J2542" s="99">
        <v>26016.384426999997</v>
      </c>
    </row>
    <row r="2543" spans="2:10" ht="25.5">
      <c r="B2543" s="91" t="str">
        <f t="shared" si="78"/>
        <v>Carpetas plegadas por la mitad en cartulina esmaltadaCCE-135-AMP-2014-23</v>
      </c>
      <c r="C2543" s="97" t="s">
        <v>684</v>
      </c>
      <c r="D2543" s="98">
        <v>23</v>
      </c>
      <c r="E2543" s="98" t="s">
        <v>686</v>
      </c>
      <c r="F2543" s="98" t="s">
        <v>903</v>
      </c>
      <c r="G2543" s="98" t="str">
        <f t="shared" si="79"/>
        <v>21MED23</v>
      </c>
      <c r="H2543" s="95">
        <v>21</v>
      </c>
      <c r="I2543" s="92" t="s">
        <v>212</v>
      </c>
      <c r="J2543" s="99">
        <v>40650.600012000003</v>
      </c>
    </row>
    <row r="2544" spans="2:10" ht="25.5">
      <c r="B2544" s="91" t="str">
        <f t="shared" si="78"/>
        <v>Carpetas plegadas por la mitad en cartulina desacidificadaCCE-135-AMP-2014-23</v>
      </c>
      <c r="C2544" s="97" t="s">
        <v>684</v>
      </c>
      <c r="D2544" s="98">
        <v>23</v>
      </c>
      <c r="E2544" s="98" t="s">
        <v>686</v>
      </c>
      <c r="F2544" s="98" t="s">
        <v>903</v>
      </c>
      <c r="G2544" s="98" t="str">
        <f t="shared" si="79"/>
        <v>22MED23</v>
      </c>
      <c r="H2544" s="95">
        <v>22</v>
      </c>
      <c r="I2544" s="92" t="s">
        <v>174</v>
      </c>
      <c r="J2544" s="99">
        <v>40650.600012000003</v>
      </c>
    </row>
    <row r="2545" spans="2:10" ht="15">
      <c r="B2545" s="91" t="str">
        <f t="shared" si="78"/>
        <v>Plastifolder carta con gancho legajadorCCE-135-AMP-2014-23</v>
      </c>
      <c r="C2545" s="97" t="s">
        <v>684</v>
      </c>
      <c r="D2545" s="98">
        <v>23</v>
      </c>
      <c r="E2545" s="98" t="s">
        <v>686</v>
      </c>
      <c r="F2545" s="98" t="s">
        <v>903</v>
      </c>
      <c r="G2545" s="98" t="str">
        <f t="shared" si="79"/>
        <v>23MED23</v>
      </c>
      <c r="H2545" s="95">
        <v>23</v>
      </c>
      <c r="I2545" s="92" t="s">
        <v>173</v>
      </c>
      <c r="J2545" s="99">
        <v>1111.1141360000001</v>
      </c>
    </row>
    <row r="2546" spans="2:10" ht="15">
      <c r="B2546" s="91" t="str">
        <f t="shared" si="78"/>
        <v>Plastifolder oficio con gancho legajadorCCE-135-AMP-2014-23</v>
      </c>
      <c r="C2546" s="97" t="s">
        <v>684</v>
      </c>
      <c r="D2546" s="98">
        <v>23</v>
      </c>
      <c r="E2546" s="98" t="s">
        <v>686</v>
      </c>
      <c r="F2546" s="98" t="s">
        <v>903</v>
      </c>
      <c r="G2546" s="98" t="str">
        <f t="shared" si="79"/>
        <v>24MED23</v>
      </c>
      <c r="H2546" s="95">
        <v>24</v>
      </c>
      <c r="I2546" s="92" t="s">
        <v>172</v>
      </c>
      <c r="J2546" s="99">
        <v>1219.5188389999998</v>
      </c>
    </row>
    <row r="2547" spans="2:10" ht="15">
      <c r="B2547" s="91" t="str">
        <f t="shared" si="78"/>
        <v>Plastifolder carta con biselCCE-135-AMP-2014-23</v>
      </c>
      <c r="C2547" s="97" t="s">
        <v>684</v>
      </c>
      <c r="D2547" s="98">
        <v>23</v>
      </c>
      <c r="E2547" s="98" t="s">
        <v>686</v>
      </c>
      <c r="F2547" s="98" t="s">
        <v>903</v>
      </c>
      <c r="G2547" s="98" t="str">
        <f t="shared" si="79"/>
        <v>25MED23</v>
      </c>
      <c r="H2547" s="95">
        <v>25</v>
      </c>
      <c r="I2547" s="92" t="s">
        <v>171</v>
      </c>
      <c r="J2547" s="99">
        <v>365.85669999999999</v>
      </c>
    </row>
    <row r="2548" spans="2:10" ht="15">
      <c r="B2548" s="91" t="str">
        <f t="shared" si="78"/>
        <v>Plastifolder oficio con biselCCE-135-AMP-2014-23</v>
      </c>
      <c r="C2548" s="97" t="s">
        <v>684</v>
      </c>
      <c r="D2548" s="98">
        <v>23</v>
      </c>
      <c r="E2548" s="98" t="s">
        <v>686</v>
      </c>
      <c r="F2548" s="98" t="s">
        <v>903</v>
      </c>
      <c r="G2548" s="98" t="str">
        <f t="shared" si="79"/>
        <v>26MED23</v>
      </c>
      <c r="H2548" s="95">
        <v>26</v>
      </c>
      <c r="I2548" s="92" t="s">
        <v>170</v>
      </c>
      <c r="J2548" s="99">
        <v>345.53016300000002</v>
      </c>
    </row>
    <row r="2549" spans="2:10" ht="15">
      <c r="B2549" s="91" t="str">
        <f t="shared" si="78"/>
        <v>Almohadilla dactilarCCE-135-AMP-2014-23</v>
      </c>
      <c r="C2549" s="97" t="s">
        <v>684</v>
      </c>
      <c r="D2549" s="98">
        <v>23</v>
      </c>
      <c r="E2549" s="98" t="s">
        <v>686</v>
      </c>
      <c r="F2549" s="98" t="s">
        <v>903</v>
      </c>
      <c r="G2549" s="98" t="str">
        <f t="shared" si="79"/>
        <v>27MED23</v>
      </c>
      <c r="H2549" s="95">
        <v>27</v>
      </c>
      <c r="I2549" s="92" t="s">
        <v>169</v>
      </c>
      <c r="J2549" s="99">
        <v>1355.022097</v>
      </c>
    </row>
    <row r="2550" spans="2:10" ht="15">
      <c r="B2550" s="91" t="str">
        <f t="shared" si="78"/>
        <v>Almohadilla dactilar recargableCCE-135-AMP-2014-23</v>
      </c>
      <c r="C2550" s="97" t="s">
        <v>684</v>
      </c>
      <c r="D2550" s="98">
        <v>23</v>
      </c>
      <c r="E2550" s="98" t="s">
        <v>686</v>
      </c>
      <c r="F2550" s="98" t="s">
        <v>903</v>
      </c>
      <c r="G2550" s="98" t="str">
        <f t="shared" si="79"/>
        <v>28MED23</v>
      </c>
      <c r="H2550" s="95">
        <v>28</v>
      </c>
      <c r="I2550" s="92" t="s">
        <v>168</v>
      </c>
      <c r="J2550" s="99">
        <v>4281.8652140000004</v>
      </c>
    </row>
    <row r="2551" spans="2:10" ht="15">
      <c r="B2551" s="91" t="str">
        <f t="shared" si="78"/>
        <v>Almohadilla para sello recargableCCE-135-AMP-2014-23</v>
      </c>
      <c r="C2551" s="97" t="s">
        <v>684</v>
      </c>
      <c r="D2551" s="98">
        <v>23</v>
      </c>
      <c r="E2551" s="98" t="s">
        <v>686</v>
      </c>
      <c r="F2551" s="98" t="s">
        <v>903</v>
      </c>
      <c r="G2551" s="98" t="str">
        <f t="shared" si="79"/>
        <v>29MED23</v>
      </c>
      <c r="H2551" s="95">
        <v>29</v>
      </c>
      <c r="I2551" s="92" t="s">
        <v>167</v>
      </c>
      <c r="J2551" s="99">
        <v>2981.040227</v>
      </c>
    </row>
    <row r="2552" spans="2:10" ht="15">
      <c r="B2552" s="91" t="str">
        <f t="shared" si="78"/>
        <v>Tinta para almohadillas x 500 c.c.CCE-135-AMP-2014-23</v>
      </c>
      <c r="C2552" s="97" t="s">
        <v>684</v>
      </c>
      <c r="D2552" s="98">
        <v>23</v>
      </c>
      <c r="E2552" s="98" t="s">
        <v>686</v>
      </c>
      <c r="F2552" s="98" t="s">
        <v>903</v>
      </c>
      <c r="G2552" s="98" t="str">
        <f t="shared" si="79"/>
        <v>30MED23</v>
      </c>
      <c r="H2552" s="95">
        <v>30</v>
      </c>
      <c r="I2552" s="92" t="s">
        <v>166</v>
      </c>
      <c r="J2552" s="99">
        <v>9349.6409380000005</v>
      </c>
    </row>
    <row r="2553" spans="2:10" ht="15">
      <c r="B2553" s="91" t="str">
        <f t="shared" si="78"/>
        <v>Tinta para almohadillas x galónCCE-135-AMP-2014-23</v>
      </c>
      <c r="C2553" s="97" t="s">
        <v>684</v>
      </c>
      <c r="D2553" s="98">
        <v>23</v>
      </c>
      <c r="E2553" s="98" t="s">
        <v>686</v>
      </c>
      <c r="F2553" s="98" t="s">
        <v>903</v>
      </c>
      <c r="G2553" s="98" t="str">
        <f t="shared" si="79"/>
        <v>31MED23</v>
      </c>
      <c r="H2553" s="95">
        <v>31</v>
      </c>
      <c r="I2553" s="92" t="s">
        <v>164</v>
      </c>
      <c r="J2553" s="99">
        <v>49498.880991999999</v>
      </c>
    </row>
    <row r="2554" spans="2:10" ht="15">
      <c r="B2554" s="91" t="str">
        <f t="shared" si="78"/>
        <v>Bandas elásticas ref. 22 x 25gCCE-135-AMP-2014-23</v>
      </c>
      <c r="C2554" s="97" t="s">
        <v>684</v>
      </c>
      <c r="D2554" s="98">
        <v>23</v>
      </c>
      <c r="E2554" s="98" t="s">
        <v>686</v>
      </c>
      <c r="F2554" s="98" t="s">
        <v>903</v>
      </c>
      <c r="G2554" s="98" t="str">
        <f t="shared" si="79"/>
        <v>32MED23</v>
      </c>
      <c r="H2554" s="95">
        <v>32</v>
      </c>
      <c r="I2554" s="92" t="s">
        <v>162</v>
      </c>
      <c r="J2554" s="99">
        <v>501.35995800000001</v>
      </c>
    </row>
    <row r="2555" spans="2:10" ht="15">
      <c r="B2555" s="91" t="str">
        <f t="shared" si="78"/>
        <v>Bandas elásticas ref. 22 x kilo CCE-135-AMP-2014-23</v>
      </c>
      <c r="C2555" s="97" t="s">
        <v>684</v>
      </c>
      <c r="D2555" s="98">
        <v>23</v>
      </c>
      <c r="E2555" s="98" t="s">
        <v>686</v>
      </c>
      <c r="F2555" s="98" t="s">
        <v>903</v>
      </c>
      <c r="G2555" s="98" t="str">
        <f t="shared" si="79"/>
        <v>33MED23</v>
      </c>
      <c r="H2555" s="95">
        <v>33</v>
      </c>
      <c r="I2555" s="92" t="s">
        <v>160</v>
      </c>
      <c r="J2555" s="99">
        <v>12059.674649</v>
      </c>
    </row>
    <row r="2556" spans="2:10" ht="15">
      <c r="B2556" s="91" t="str">
        <f t="shared" si="78"/>
        <v>Bisturí 18mmCCE-135-AMP-2014-23</v>
      </c>
      <c r="C2556" s="97" t="s">
        <v>684</v>
      </c>
      <c r="D2556" s="98">
        <v>23</v>
      </c>
      <c r="E2556" s="98" t="s">
        <v>686</v>
      </c>
      <c r="F2556" s="98" t="s">
        <v>903</v>
      </c>
      <c r="G2556" s="98" t="str">
        <f t="shared" si="79"/>
        <v>34MED23</v>
      </c>
      <c r="H2556" s="95">
        <v>34</v>
      </c>
      <c r="I2556" s="92" t="s">
        <v>158</v>
      </c>
      <c r="J2556" s="99">
        <v>2426.845949</v>
      </c>
    </row>
    <row r="2557" spans="2:10" ht="15">
      <c r="B2557" s="91" t="str">
        <f t="shared" si="78"/>
        <v>Bisturí 9mmCCE-135-AMP-2014-23</v>
      </c>
      <c r="C2557" s="97" t="s">
        <v>684</v>
      </c>
      <c r="D2557" s="98">
        <v>23</v>
      </c>
      <c r="E2557" s="98" t="s">
        <v>686</v>
      </c>
      <c r="F2557" s="98" t="s">
        <v>903</v>
      </c>
      <c r="G2557" s="98" t="str">
        <f t="shared" si="79"/>
        <v>35MED23</v>
      </c>
      <c r="H2557" s="95">
        <v>35</v>
      </c>
      <c r="I2557" s="92" t="s">
        <v>157</v>
      </c>
      <c r="J2557" s="99">
        <v>1254.7522020000001</v>
      </c>
    </row>
    <row r="2558" spans="2:10" ht="15">
      <c r="B2558" s="91" t="str">
        <f t="shared" si="78"/>
        <v>Bolígrafo azul CCE-135-AMP-2014-23</v>
      </c>
      <c r="C2558" s="97" t="s">
        <v>684</v>
      </c>
      <c r="D2558" s="98">
        <v>23</v>
      </c>
      <c r="E2558" s="98" t="s">
        <v>686</v>
      </c>
      <c r="F2558" s="98" t="s">
        <v>903</v>
      </c>
      <c r="G2558" s="98" t="str">
        <f t="shared" si="79"/>
        <v>36MED23</v>
      </c>
      <c r="H2558" s="95">
        <v>36</v>
      </c>
      <c r="I2558" s="92" t="s">
        <v>156</v>
      </c>
      <c r="J2558" s="99">
        <v>2471.5559439999997</v>
      </c>
    </row>
    <row r="2559" spans="2:10" ht="15">
      <c r="B2559" s="91" t="str">
        <f t="shared" si="78"/>
        <v>Bolígrafo negro CCE-135-AMP-2014-23</v>
      </c>
      <c r="C2559" s="97" t="s">
        <v>684</v>
      </c>
      <c r="D2559" s="98">
        <v>23</v>
      </c>
      <c r="E2559" s="98" t="s">
        <v>686</v>
      </c>
      <c r="F2559" s="98" t="s">
        <v>903</v>
      </c>
      <c r="G2559" s="98" t="str">
        <f t="shared" si="79"/>
        <v>37MED23</v>
      </c>
      <c r="H2559" s="95">
        <v>37</v>
      </c>
      <c r="I2559" s="92" t="s">
        <v>155</v>
      </c>
      <c r="J2559" s="99">
        <v>2471.5559439999997</v>
      </c>
    </row>
    <row r="2560" spans="2:10" ht="15">
      <c r="B2560" s="91" t="str">
        <f t="shared" si="78"/>
        <v>Bolígrafo rojo CCE-135-AMP-2014-23</v>
      </c>
      <c r="C2560" s="97" t="s">
        <v>684</v>
      </c>
      <c r="D2560" s="98">
        <v>23</v>
      </c>
      <c r="E2560" s="98" t="s">
        <v>686</v>
      </c>
      <c r="F2560" s="98" t="s">
        <v>903</v>
      </c>
      <c r="G2560" s="98" t="str">
        <f t="shared" si="79"/>
        <v>38MED23</v>
      </c>
      <c r="H2560" s="95">
        <v>38</v>
      </c>
      <c r="I2560" s="92" t="s">
        <v>154</v>
      </c>
      <c r="J2560" s="99">
        <v>2471.5559439999997</v>
      </c>
    </row>
    <row r="2561" spans="2:10" ht="15">
      <c r="B2561" s="91" t="str">
        <f t="shared" si="78"/>
        <v>Borrador de nataCCE-135-AMP-2014-23</v>
      </c>
      <c r="C2561" s="97" t="s">
        <v>684</v>
      </c>
      <c r="D2561" s="98">
        <v>23</v>
      </c>
      <c r="E2561" s="98" t="s">
        <v>686</v>
      </c>
      <c r="F2561" s="98" t="s">
        <v>903</v>
      </c>
      <c r="G2561" s="98" t="str">
        <f t="shared" si="79"/>
        <v>39MED23</v>
      </c>
      <c r="H2561" s="95">
        <v>39</v>
      </c>
      <c r="I2561" s="92" t="s">
        <v>153</v>
      </c>
      <c r="J2561" s="99">
        <v>285.90285900000003</v>
      </c>
    </row>
    <row r="2562" spans="2:10" ht="15">
      <c r="B2562" s="91" t="str">
        <f t="shared" ref="B2562:B2625" si="80">I2562&amp;E2562</f>
        <v>Borrador para tableroCCE-135-AMP-2014-23</v>
      </c>
      <c r="C2562" s="97" t="s">
        <v>684</v>
      </c>
      <c r="D2562" s="98">
        <v>23</v>
      </c>
      <c r="E2562" s="98" t="s">
        <v>686</v>
      </c>
      <c r="F2562" s="98" t="s">
        <v>903</v>
      </c>
      <c r="G2562" s="98" t="str">
        <f t="shared" si="79"/>
        <v>40MED23</v>
      </c>
      <c r="H2562" s="95">
        <v>40</v>
      </c>
      <c r="I2562" s="92" t="s">
        <v>152</v>
      </c>
      <c r="J2562" s="99">
        <v>1897.0246459999998</v>
      </c>
    </row>
    <row r="2563" spans="2:10" ht="15">
      <c r="B2563" s="91" t="str">
        <f t="shared" si="80"/>
        <v>Borrador para tinta CCE-135-AMP-2014-23</v>
      </c>
      <c r="C2563" s="97" t="s">
        <v>684</v>
      </c>
      <c r="D2563" s="98">
        <v>23</v>
      </c>
      <c r="E2563" s="98" t="s">
        <v>686</v>
      </c>
      <c r="F2563" s="98" t="s">
        <v>903</v>
      </c>
      <c r="G2563" s="98" t="str">
        <f t="shared" ref="G2563:G2626" si="81">H2563&amp;F2563&amp;D2563</f>
        <v>41MED23</v>
      </c>
      <c r="H2563" s="95">
        <v>41</v>
      </c>
      <c r="I2563" s="92" t="s">
        <v>151</v>
      </c>
      <c r="J2563" s="99">
        <v>6361.8182099999995</v>
      </c>
    </row>
    <row r="2564" spans="2:10" ht="15">
      <c r="B2564" s="91" t="str">
        <f t="shared" si="80"/>
        <v>Calculadora de bolsilloCCE-135-AMP-2014-23</v>
      </c>
      <c r="C2564" s="97" t="s">
        <v>684</v>
      </c>
      <c r="D2564" s="98">
        <v>23</v>
      </c>
      <c r="E2564" s="98" t="s">
        <v>686</v>
      </c>
      <c r="F2564" s="98" t="s">
        <v>903</v>
      </c>
      <c r="G2564" s="98" t="str">
        <f t="shared" si="81"/>
        <v>42MED23</v>
      </c>
      <c r="H2564" s="95">
        <v>42</v>
      </c>
      <c r="I2564" s="92" t="s">
        <v>150</v>
      </c>
      <c r="J2564" s="99">
        <v>5605.7213519999996</v>
      </c>
    </row>
    <row r="2565" spans="2:10" ht="15">
      <c r="B2565" s="91" t="str">
        <f t="shared" si="80"/>
        <v>Calculadora escritorio 12 dígitosCCE-135-AMP-2014-23</v>
      </c>
      <c r="C2565" s="97" t="s">
        <v>684</v>
      </c>
      <c r="D2565" s="98">
        <v>23</v>
      </c>
      <c r="E2565" s="98" t="s">
        <v>686</v>
      </c>
      <c r="F2565" s="98" t="s">
        <v>903</v>
      </c>
      <c r="G2565" s="98" t="str">
        <f t="shared" si="81"/>
        <v>43MED23</v>
      </c>
      <c r="H2565" s="95">
        <v>43</v>
      </c>
      <c r="I2565" s="92" t="s">
        <v>149</v>
      </c>
      <c r="J2565" s="99">
        <v>11308.997502</v>
      </c>
    </row>
    <row r="2566" spans="2:10" ht="15">
      <c r="B2566" s="91" t="str">
        <f t="shared" si="80"/>
        <v>Calculadora escritorio 16 dígitosCCE-135-AMP-2014-23</v>
      </c>
      <c r="C2566" s="97" t="s">
        <v>684</v>
      </c>
      <c r="D2566" s="98">
        <v>23</v>
      </c>
      <c r="E2566" s="98" t="s">
        <v>686</v>
      </c>
      <c r="F2566" s="98" t="s">
        <v>903</v>
      </c>
      <c r="G2566" s="98" t="str">
        <f t="shared" si="81"/>
        <v>44MED23</v>
      </c>
      <c r="H2566" s="95">
        <v>44</v>
      </c>
      <c r="I2566" s="92" t="s">
        <v>148</v>
      </c>
      <c r="J2566" s="99">
        <v>35043.526353000001</v>
      </c>
    </row>
    <row r="2567" spans="2:10" ht="15">
      <c r="B2567" s="91" t="str">
        <f t="shared" si="80"/>
        <v>Calculadora de escritorio con impresoraCCE-135-AMP-2014-23</v>
      </c>
      <c r="C2567" s="97" t="s">
        <v>684</v>
      </c>
      <c r="D2567" s="98">
        <v>23</v>
      </c>
      <c r="E2567" s="98" t="s">
        <v>686</v>
      </c>
      <c r="F2567" s="98" t="s">
        <v>903</v>
      </c>
      <c r="G2567" s="98" t="str">
        <f t="shared" si="81"/>
        <v>45MED23</v>
      </c>
      <c r="H2567" s="95">
        <v>45</v>
      </c>
      <c r="I2567" s="92" t="s">
        <v>147</v>
      </c>
      <c r="J2567" s="99">
        <v>203253.00006000002</v>
      </c>
    </row>
    <row r="2568" spans="2:10" ht="15">
      <c r="B2568" s="91" t="str">
        <f t="shared" si="80"/>
        <v>Chinches x 50CCE-135-AMP-2014-23</v>
      </c>
      <c r="C2568" s="97" t="s">
        <v>684</v>
      </c>
      <c r="D2568" s="98">
        <v>23</v>
      </c>
      <c r="E2568" s="98" t="s">
        <v>686</v>
      </c>
      <c r="F2568" s="98" t="s">
        <v>903</v>
      </c>
      <c r="G2568" s="98" t="str">
        <f t="shared" si="81"/>
        <v>46MED23</v>
      </c>
      <c r="H2568" s="95">
        <v>46</v>
      </c>
      <c r="I2568" s="92" t="s">
        <v>146</v>
      </c>
      <c r="J2568" s="99">
        <v>425.47352100000001</v>
      </c>
    </row>
    <row r="2569" spans="2:10" ht="15">
      <c r="B2569" s="91" t="str">
        <f t="shared" si="80"/>
        <v>Chinches x 100CCE-135-AMP-2014-23</v>
      </c>
      <c r="C2569" s="97" t="s">
        <v>684</v>
      </c>
      <c r="D2569" s="98">
        <v>23</v>
      </c>
      <c r="E2569" s="98" t="s">
        <v>686</v>
      </c>
      <c r="F2569" s="98" t="s">
        <v>903</v>
      </c>
      <c r="G2569" s="98" t="str">
        <f t="shared" si="81"/>
        <v>47MED23</v>
      </c>
      <c r="H2569" s="95">
        <v>47</v>
      </c>
      <c r="I2569" s="92" t="s">
        <v>145</v>
      </c>
      <c r="J2569" s="99">
        <v>5722.2503800000004</v>
      </c>
    </row>
    <row r="2570" spans="2:10" ht="15">
      <c r="B2570" s="91" t="str">
        <f t="shared" si="80"/>
        <v>ChinchonesCCE-135-AMP-2014-23</v>
      </c>
      <c r="C2570" s="97" t="s">
        <v>684</v>
      </c>
      <c r="D2570" s="98">
        <v>23</v>
      </c>
      <c r="E2570" s="98" t="s">
        <v>686</v>
      </c>
      <c r="F2570" s="98" t="s">
        <v>903</v>
      </c>
      <c r="G2570" s="98" t="str">
        <f t="shared" si="81"/>
        <v>48MED23</v>
      </c>
      <c r="H2570" s="95">
        <v>48</v>
      </c>
      <c r="I2570" s="92" t="s">
        <v>144</v>
      </c>
      <c r="J2570" s="99">
        <v>1279.1356600000001</v>
      </c>
    </row>
    <row r="2571" spans="2:10" ht="15">
      <c r="B2571" s="91" t="str">
        <f t="shared" si="80"/>
        <v>Cinta de empaqueCCE-135-AMP-2014-23</v>
      </c>
      <c r="C2571" s="97" t="s">
        <v>684</v>
      </c>
      <c r="D2571" s="98">
        <v>23</v>
      </c>
      <c r="E2571" s="98" t="s">
        <v>686</v>
      </c>
      <c r="F2571" s="98" t="s">
        <v>903</v>
      </c>
      <c r="G2571" s="98" t="str">
        <f t="shared" si="81"/>
        <v>49MED23</v>
      </c>
      <c r="H2571" s="95">
        <v>49</v>
      </c>
      <c r="I2571" s="92" t="s">
        <v>142</v>
      </c>
      <c r="J2571" s="99">
        <v>2570.473532</v>
      </c>
    </row>
    <row r="2572" spans="2:10" ht="15">
      <c r="B2572" s="91" t="str">
        <f t="shared" si="80"/>
        <v>Cinta para enmascarar 12mmCCE-135-AMP-2014-23</v>
      </c>
      <c r="C2572" s="97" t="s">
        <v>684</v>
      </c>
      <c r="D2572" s="98">
        <v>23</v>
      </c>
      <c r="E2572" s="98" t="s">
        <v>686</v>
      </c>
      <c r="F2572" s="98" t="s">
        <v>903</v>
      </c>
      <c r="G2572" s="98" t="str">
        <f t="shared" si="81"/>
        <v>50MED23</v>
      </c>
      <c r="H2572" s="95">
        <v>50</v>
      </c>
      <c r="I2572" s="92" t="s">
        <v>141</v>
      </c>
      <c r="J2572" s="99">
        <v>1192.420284</v>
      </c>
    </row>
    <row r="2573" spans="2:10" ht="15">
      <c r="B2573" s="91" t="str">
        <f t="shared" si="80"/>
        <v>Cinta para enmascarar  24mmCCE-135-AMP-2014-23</v>
      </c>
      <c r="C2573" s="97" t="s">
        <v>684</v>
      </c>
      <c r="D2573" s="98">
        <v>23</v>
      </c>
      <c r="E2573" s="98" t="s">
        <v>686</v>
      </c>
      <c r="F2573" s="98" t="s">
        <v>903</v>
      </c>
      <c r="G2573" s="98" t="str">
        <f t="shared" si="81"/>
        <v>51MED23</v>
      </c>
      <c r="H2573" s="95">
        <v>51</v>
      </c>
      <c r="I2573" s="92" t="s">
        <v>140</v>
      </c>
      <c r="J2573" s="99">
        <v>2303.53442</v>
      </c>
    </row>
    <row r="2574" spans="2:10" ht="15">
      <c r="B2574" s="91" t="str">
        <f t="shared" si="80"/>
        <v>Cinta transparenteCCE-135-AMP-2014-23</v>
      </c>
      <c r="C2574" s="97" t="s">
        <v>684</v>
      </c>
      <c r="D2574" s="98">
        <v>23</v>
      </c>
      <c r="E2574" s="98" t="s">
        <v>686</v>
      </c>
      <c r="F2574" s="98" t="s">
        <v>903</v>
      </c>
      <c r="G2574" s="98" t="str">
        <f t="shared" si="81"/>
        <v>52MED23</v>
      </c>
      <c r="H2574" s="95">
        <v>52</v>
      </c>
      <c r="I2574" s="92" t="s">
        <v>139</v>
      </c>
      <c r="J2574" s="99">
        <v>420.05381</v>
      </c>
    </row>
    <row r="2575" spans="2:10" ht="15">
      <c r="B2575" s="91" t="str">
        <f t="shared" si="80"/>
        <v>Clip estándar pequeñoCCE-135-AMP-2014-23</v>
      </c>
      <c r="C2575" s="97" t="s">
        <v>684</v>
      </c>
      <c r="D2575" s="98">
        <v>23</v>
      </c>
      <c r="E2575" s="98" t="s">
        <v>686</v>
      </c>
      <c r="F2575" s="98" t="s">
        <v>903</v>
      </c>
      <c r="G2575" s="98" t="str">
        <f t="shared" si="81"/>
        <v>53MED23</v>
      </c>
      <c r="H2575" s="95">
        <v>53</v>
      </c>
      <c r="I2575" s="92" t="s">
        <v>138</v>
      </c>
      <c r="J2575" s="99">
        <v>359.08468200000004</v>
      </c>
    </row>
    <row r="2576" spans="2:10" ht="15">
      <c r="B2576" s="91" t="str">
        <f t="shared" si="80"/>
        <v>Clip mariposa  CCE-135-AMP-2014-23</v>
      </c>
      <c r="C2576" s="97" t="s">
        <v>684</v>
      </c>
      <c r="D2576" s="98">
        <v>23</v>
      </c>
      <c r="E2576" s="98" t="s">
        <v>686</v>
      </c>
      <c r="F2576" s="98" t="s">
        <v>903</v>
      </c>
      <c r="G2576" s="98" t="str">
        <f t="shared" si="81"/>
        <v>54MED23</v>
      </c>
      <c r="H2576" s="95">
        <v>54</v>
      </c>
      <c r="I2576" s="92" t="s">
        <v>136</v>
      </c>
      <c r="J2576" s="99">
        <v>1188.3528799999999</v>
      </c>
    </row>
    <row r="2577" spans="2:10" ht="15">
      <c r="B2577" s="91" t="str">
        <f t="shared" si="80"/>
        <v>Clip mariposa gigante CCE-135-AMP-2014-23</v>
      </c>
      <c r="C2577" s="97" t="s">
        <v>684</v>
      </c>
      <c r="D2577" s="98">
        <v>23</v>
      </c>
      <c r="E2577" s="98" t="s">
        <v>686</v>
      </c>
      <c r="F2577" s="98" t="s">
        <v>903</v>
      </c>
      <c r="G2577" s="98" t="str">
        <f t="shared" si="81"/>
        <v>55MED23</v>
      </c>
      <c r="H2577" s="95">
        <v>55</v>
      </c>
      <c r="I2577" s="92" t="s">
        <v>134</v>
      </c>
      <c r="J2577" s="99">
        <v>1138.2126909999999</v>
      </c>
    </row>
    <row r="2578" spans="2:10" ht="15">
      <c r="B2578" s="91" t="str">
        <f t="shared" si="80"/>
        <v>Manecilla doble clip 2 pulgCCE-135-AMP-2014-23</v>
      </c>
      <c r="C2578" s="97" t="s">
        <v>684</v>
      </c>
      <c r="D2578" s="98">
        <v>23</v>
      </c>
      <c r="E2578" s="98" t="s">
        <v>686</v>
      </c>
      <c r="F2578" s="98" t="s">
        <v>903</v>
      </c>
      <c r="G2578" s="98" t="str">
        <f t="shared" si="81"/>
        <v>56MED23</v>
      </c>
      <c r="H2578" s="95">
        <v>56</v>
      </c>
      <c r="I2578" s="92" t="s">
        <v>1126</v>
      </c>
      <c r="J2578" s="99">
        <v>4865.8731440000001</v>
      </c>
    </row>
    <row r="2579" spans="2:10" ht="15">
      <c r="B2579" s="91" t="str">
        <f t="shared" si="80"/>
        <v>Manecilla doble clip 1 PulgCCE-135-AMP-2014-23</v>
      </c>
      <c r="C2579" s="97" t="s">
        <v>684</v>
      </c>
      <c r="D2579" s="98">
        <v>23</v>
      </c>
      <c r="E2579" s="98" t="s">
        <v>686</v>
      </c>
      <c r="F2579" s="98" t="s">
        <v>903</v>
      </c>
      <c r="G2579" s="98" t="str">
        <f t="shared" si="81"/>
        <v>57MED23</v>
      </c>
      <c r="H2579" s="95">
        <v>57</v>
      </c>
      <c r="I2579" s="92" t="s">
        <v>1122</v>
      </c>
      <c r="J2579" s="99">
        <v>1536.587657</v>
      </c>
    </row>
    <row r="2580" spans="2:10" ht="15">
      <c r="B2580" s="91" t="str">
        <f t="shared" si="80"/>
        <v>Manecilla doble clip Media pulgCCE-135-AMP-2014-23</v>
      </c>
      <c r="C2580" s="97" t="s">
        <v>684</v>
      </c>
      <c r="D2580" s="98">
        <v>23</v>
      </c>
      <c r="E2580" s="98" t="s">
        <v>686</v>
      </c>
      <c r="F2580" s="98" t="s">
        <v>903</v>
      </c>
      <c r="G2580" s="98" t="str">
        <f t="shared" si="81"/>
        <v>58MED23</v>
      </c>
      <c r="H2580" s="95">
        <v>58</v>
      </c>
      <c r="I2580" s="92" t="s">
        <v>1124</v>
      </c>
      <c r="J2580" s="99">
        <v>887.54319499999997</v>
      </c>
    </row>
    <row r="2581" spans="2:10" ht="15">
      <c r="B2581" s="91" t="str">
        <f t="shared" si="80"/>
        <v>Manecilla doble clip Tres Cuartos pulgCCE-135-AMP-2014-23</v>
      </c>
      <c r="C2581" s="97" t="s">
        <v>684</v>
      </c>
      <c r="D2581" s="98">
        <v>23</v>
      </c>
      <c r="E2581" s="98" t="s">
        <v>686</v>
      </c>
      <c r="F2581" s="98" t="s">
        <v>903</v>
      </c>
      <c r="G2581" s="98" t="str">
        <f t="shared" si="81"/>
        <v>59MED23</v>
      </c>
      <c r="H2581" s="95">
        <v>59</v>
      </c>
      <c r="I2581" s="92" t="s">
        <v>1128</v>
      </c>
      <c r="J2581" s="99">
        <v>1028.4556810000001</v>
      </c>
    </row>
    <row r="2582" spans="2:10" ht="15">
      <c r="B2582" s="91" t="str">
        <f t="shared" si="80"/>
        <v>ColoresCCE-135-AMP-2014-23</v>
      </c>
      <c r="C2582" s="97" t="s">
        <v>684</v>
      </c>
      <c r="D2582" s="98">
        <v>23</v>
      </c>
      <c r="E2582" s="98" t="s">
        <v>686</v>
      </c>
      <c r="F2582" s="98" t="s">
        <v>903</v>
      </c>
      <c r="G2582" s="98" t="str">
        <f t="shared" si="81"/>
        <v>60MED23</v>
      </c>
      <c r="H2582" s="95">
        <v>60</v>
      </c>
      <c r="I2582" s="92" t="s">
        <v>129</v>
      </c>
      <c r="J2582" s="99">
        <v>2418.7111410000002</v>
      </c>
    </row>
    <row r="2583" spans="2:10" ht="15">
      <c r="B2583" s="91" t="str">
        <f t="shared" si="80"/>
        <v>Corrector liquido en frascoCCE-135-AMP-2014-23</v>
      </c>
      <c r="C2583" s="97" t="s">
        <v>684</v>
      </c>
      <c r="D2583" s="98">
        <v>23</v>
      </c>
      <c r="E2583" s="98" t="s">
        <v>686</v>
      </c>
      <c r="F2583" s="98" t="s">
        <v>903</v>
      </c>
      <c r="G2583" s="98" t="str">
        <f t="shared" si="81"/>
        <v>61MED23</v>
      </c>
      <c r="H2583" s="95">
        <v>61</v>
      </c>
      <c r="I2583" s="92" t="s">
        <v>127</v>
      </c>
      <c r="J2583" s="99">
        <v>2337.4049930000001</v>
      </c>
    </row>
    <row r="2584" spans="2:10" ht="15">
      <c r="B2584" s="91" t="str">
        <f t="shared" si="80"/>
        <v>Corrector líquido en lápizCCE-135-AMP-2014-23</v>
      </c>
      <c r="C2584" s="97" t="s">
        <v>684</v>
      </c>
      <c r="D2584" s="98">
        <v>23</v>
      </c>
      <c r="E2584" s="98" t="s">
        <v>686</v>
      </c>
      <c r="F2584" s="98" t="s">
        <v>903</v>
      </c>
      <c r="G2584" s="98" t="str">
        <f t="shared" si="81"/>
        <v>62MED23</v>
      </c>
      <c r="H2584" s="95">
        <v>62</v>
      </c>
      <c r="I2584" s="92" t="s">
        <v>126</v>
      </c>
      <c r="J2584" s="99">
        <v>1257.4463330000001</v>
      </c>
    </row>
    <row r="2585" spans="2:10" ht="15">
      <c r="B2585" s="91" t="str">
        <f t="shared" si="80"/>
        <v>Cosedora de oficina 30 hojasCCE-135-AMP-2014-23</v>
      </c>
      <c r="C2585" s="97" t="s">
        <v>684</v>
      </c>
      <c r="D2585" s="98">
        <v>23</v>
      </c>
      <c r="E2585" s="98" t="s">
        <v>686</v>
      </c>
      <c r="F2585" s="98" t="s">
        <v>903</v>
      </c>
      <c r="G2585" s="98" t="str">
        <f t="shared" si="81"/>
        <v>63MED23</v>
      </c>
      <c r="H2585" s="95">
        <v>63</v>
      </c>
      <c r="I2585" s="92" t="s">
        <v>125</v>
      </c>
      <c r="J2585" s="99">
        <v>26897.145120999998</v>
      </c>
    </row>
    <row r="2586" spans="2:10" ht="15">
      <c r="B2586" s="91" t="str">
        <f t="shared" si="80"/>
        <v>Cosedora de oficina 20 hojasCCE-135-AMP-2014-23</v>
      </c>
      <c r="C2586" s="97" t="s">
        <v>684</v>
      </c>
      <c r="D2586" s="98">
        <v>23</v>
      </c>
      <c r="E2586" s="98" t="s">
        <v>686</v>
      </c>
      <c r="F2586" s="98" t="s">
        <v>903</v>
      </c>
      <c r="G2586" s="98" t="str">
        <f t="shared" si="81"/>
        <v>64MED23</v>
      </c>
      <c r="H2586" s="95">
        <v>64</v>
      </c>
      <c r="I2586" s="92" t="s">
        <v>124</v>
      </c>
      <c r="J2586" s="99">
        <v>7846.9238540000006</v>
      </c>
    </row>
    <row r="2587" spans="2:10" ht="15">
      <c r="B2587" s="91" t="str">
        <f t="shared" si="80"/>
        <v>Cosedora eléctricaCCE-135-AMP-2014-23</v>
      </c>
      <c r="C2587" s="97" t="s">
        <v>684</v>
      </c>
      <c r="D2587" s="98">
        <v>23</v>
      </c>
      <c r="E2587" s="98" t="s">
        <v>686</v>
      </c>
      <c r="F2587" s="98" t="s">
        <v>903</v>
      </c>
      <c r="G2587" s="98" t="str">
        <f t="shared" si="81"/>
        <v>65MED23</v>
      </c>
      <c r="H2587" s="95">
        <v>65</v>
      </c>
      <c r="I2587" s="92" t="s">
        <v>123</v>
      </c>
      <c r="J2587" s="99">
        <v>252033.722171</v>
      </c>
    </row>
    <row r="2588" spans="2:10" ht="15">
      <c r="B2588" s="91" t="str">
        <f t="shared" si="80"/>
        <v>Cosedora industrialCCE-135-AMP-2014-23</v>
      </c>
      <c r="C2588" s="97" t="s">
        <v>684</v>
      </c>
      <c r="D2588" s="98">
        <v>23</v>
      </c>
      <c r="E2588" s="98" t="s">
        <v>686</v>
      </c>
      <c r="F2588" s="98" t="s">
        <v>903</v>
      </c>
      <c r="G2588" s="98" t="str">
        <f t="shared" si="81"/>
        <v>66MED23</v>
      </c>
      <c r="H2588" s="95">
        <v>66</v>
      </c>
      <c r="I2588" s="92" t="s">
        <v>122</v>
      </c>
      <c r="J2588" s="99">
        <v>81301.200024000005</v>
      </c>
    </row>
    <row r="2589" spans="2:10" ht="15">
      <c r="B2589" s="91" t="str">
        <f t="shared" si="80"/>
        <v>Cosedora semindustrialCCE-135-AMP-2014-23</v>
      </c>
      <c r="C2589" s="97" t="s">
        <v>684</v>
      </c>
      <c r="D2589" s="98">
        <v>23</v>
      </c>
      <c r="E2589" s="98" t="s">
        <v>686</v>
      </c>
      <c r="F2589" s="98" t="s">
        <v>903</v>
      </c>
      <c r="G2589" s="98" t="str">
        <f t="shared" si="81"/>
        <v>67MED23</v>
      </c>
      <c r="H2589" s="95">
        <v>67</v>
      </c>
      <c r="I2589" s="92" t="s">
        <v>121</v>
      </c>
      <c r="J2589" s="99">
        <v>49912.162784000007</v>
      </c>
    </row>
    <row r="2590" spans="2:10" ht="15">
      <c r="B2590" s="91" t="str">
        <f t="shared" si="80"/>
        <v>Cd-rCCE-135-AMP-2014-23</v>
      </c>
      <c r="C2590" s="97" t="s">
        <v>684</v>
      </c>
      <c r="D2590" s="98">
        <v>23</v>
      </c>
      <c r="E2590" s="98" t="s">
        <v>686</v>
      </c>
      <c r="F2590" s="98" t="s">
        <v>903</v>
      </c>
      <c r="G2590" s="98" t="str">
        <f t="shared" si="81"/>
        <v>68MED23</v>
      </c>
      <c r="H2590" s="95">
        <v>68</v>
      </c>
      <c r="I2590" s="92" t="s">
        <v>120</v>
      </c>
      <c r="J2590" s="99">
        <v>42412.121400000004</v>
      </c>
    </row>
    <row r="2591" spans="2:10" ht="15">
      <c r="B2591" s="91" t="str">
        <f t="shared" si="80"/>
        <v>Cd-rwCCE-135-AMP-2014-23</v>
      </c>
      <c r="C2591" s="97" t="s">
        <v>684</v>
      </c>
      <c r="D2591" s="98">
        <v>23</v>
      </c>
      <c r="E2591" s="98" t="s">
        <v>686</v>
      </c>
      <c r="F2591" s="98" t="s">
        <v>903</v>
      </c>
      <c r="G2591" s="98" t="str">
        <f t="shared" si="81"/>
        <v>69MED23</v>
      </c>
      <c r="H2591" s="95">
        <v>69</v>
      </c>
      <c r="I2591" s="92" t="s">
        <v>118</v>
      </c>
      <c r="J2591" s="99">
        <v>26478.443617999998</v>
      </c>
    </row>
    <row r="2592" spans="2:10" ht="15">
      <c r="B2592" s="91" t="str">
        <f t="shared" si="80"/>
        <v>Dvd-rCCE-135-AMP-2014-23</v>
      </c>
      <c r="C2592" s="97" t="s">
        <v>684</v>
      </c>
      <c r="D2592" s="98">
        <v>23</v>
      </c>
      <c r="E2592" s="98" t="s">
        <v>686</v>
      </c>
      <c r="F2592" s="98" t="s">
        <v>903</v>
      </c>
      <c r="G2592" s="98" t="str">
        <f t="shared" si="81"/>
        <v>70MED23</v>
      </c>
      <c r="H2592" s="95">
        <v>70</v>
      </c>
      <c r="I2592" s="92" t="s">
        <v>213</v>
      </c>
      <c r="J2592" s="99">
        <v>29202.031848000002</v>
      </c>
    </row>
    <row r="2593" spans="2:10" ht="15">
      <c r="B2593" s="91" t="str">
        <f t="shared" si="80"/>
        <v>Fechador de entintado manualCCE-135-AMP-2014-23</v>
      </c>
      <c r="C2593" s="97" t="s">
        <v>684</v>
      </c>
      <c r="D2593" s="98">
        <v>23</v>
      </c>
      <c r="E2593" s="98" t="s">
        <v>686</v>
      </c>
      <c r="F2593" s="98" t="s">
        <v>903</v>
      </c>
      <c r="G2593" s="98" t="str">
        <f t="shared" si="81"/>
        <v>71MED23</v>
      </c>
      <c r="H2593" s="95">
        <v>71</v>
      </c>
      <c r="I2593" s="92" t="s">
        <v>115</v>
      </c>
      <c r="J2593" s="99">
        <v>20562.425466000001</v>
      </c>
    </row>
    <row r="2594" spans="2:10" ht="15">
      <c r="B2594" s="91" t="str">
        <f t="shared" si="80"/>
        <v>Gancho legajador plásticoCCE-135-AMP-2014-23</v>
      </c>
      <c r="C2594" s="97" t="s">
        <v>684</v>
      </c>
      <c r="D2594" s="98">
        <v>23</v>
      </c>
      <c r="E2594" s="98" t="s">
        <v>686</v>
      </c>
      <c r="F2594" s="98" t="s">
        <v>903</v>
      </c>
      <c r="G2594" s="98" t="str">
        <f t="shared" si="81"/>
        <v>72MED23</v>
      </c>
      <c r="H2594" s="95">
        <v>72</v>
      </c>
      <c r="I2594" s="92" t="s">
        <v>114</v>
      </c>
      <c r="J2594" s="99">
        <v>4762.8986349999996</v>
      </c>
    </row>
    <row r="2595" spans="2:10" ht="15">
      <c r="B2595" s="91" t="str">
        <f t="shared" si="80"/>
        <v>Grapa no. 23/10CCE-135-AMP-2014-23</v>
      </c>
      <c r="C2595" s="97" t="s">
        <v>684</v>
      </c>
      <c r="D2595" s="98">
        <v>23</v>
      </c>
      <c r="E2595" s="98" t="s">
        <v>686</v>
      </c>
      <c r="F2595" s="98" t="s">
        <v>903</v>
      </c>
      <c r="G2595" s="98" t="str">
        <f t="shared" si="81"/>
        <v>73MED23</v>
      </c>
      <c r="H2595" s="95">
        <v>73</v>
      </c>
      <c r="I2595" s="92" t="s">
        <v>1112</v>
      </c>
      <c r="J2595" s="99">
        <v>2646.3494860000001</v>
      </c>
    </row>
    <row r="2596" spans="2:10" ht="15">
      <c r="B2596" s="91" t="str">
        <f t="shared" si="80"/>
        <v>Grapa no. 26/6CCE-135-AMP-2014-23</v>
      </c>
      <c r="C2596" s="97" t="s">
        <v>684</v>
      </c>
      <c r="D2596" s="98">
        <v>23</v>
      </c>
      <c r="E2596" s="98" t="s">
        <v>686</v>
      </c>
      <c r="F2596" s="98" t="s">
        <v>903</v>
      </c>
      <c r="G2596" s="98" t="str">
        <f t="shared" si="81"/>
        <v>74MED23</v>
      </c>
      <c r="H2596" s="95">
        <v>74</v>
      </c>
      <c r="I2596" s="92" t="s">
        <v>112</v>
      </c>
      <c r="J2596" s="99">
        <v>1352.307</v>
      </c>
    </row>
    <row r="2597" spans="2:10" ht="15">
      <c r="B2597" s="91" t="str">
        <f t="shared" si="80"/>
        <v>Grapa no. 23/14CCE-135-AMP-2014-23</v>
      </c>
      <c r="C2597" s="97" t="s">
        <v>684</v>
      </c>
      <c r="D2597" s="98">
        <v>23</v>
      </c>
      <c r="E2597" s="98" t="s">
        <v>686</v>
      </c>
      <c r="F2597" s="98" t="s">
        <v>903</v>
      </c>
      <c r="G2597" s="98" t="str">
        <f t="shared" si="81"/>
        <v>75MED23</v>
      </c>
      <c r="H2597" s="95">
        <v>75</v>
      </c>
      <c r="I2597" s="92" t="s">
        <v>1107</v>
      </c>
      <c r="J2597" s="99">
        <v>3130.0980039999999</v>
      </c>
    </row>
    <row r="2598" spans="2:10" ht="15">
      <c r="B2598" s="91" t="str">
        <f t="shared" si="80"/>
        <v>Grapa no. 23/12CCE-135-AMP-2014-23</v>
      </c>
      <c r="C2598" s="97" t="s">
        <v>684</v>
      </c>
      <c r="D2598" s="98">
        <v>23</v>
      </c>
      <c r="E2598" s="98" t="s">
        <v>686</v>
      </c>
      <c r="F2598" s="98" t="s">
        <v>903</v>
      </c>
      <c r="G2598" s="98" t="str">
        <f t="shared" si="81"/>
        <v>76MED23</v>
      </c>
      <c r="H2598" s="95">
        <v>76</v>
      </c>
      <c r="I2598" s="92" t="s">
        <v>1114</v>
      </c>
      <c r="J2598" s="99">
        <v>2894.3248509999999</v>
      </c>
    </row>
    <row r="2599" spans="2:10" ht="15">
      <c r="B2599" s="91" t="str">
        <f t="shared" si="80"/>
        <v>Grapa no. 23/8CCE-135-AMP-2014-23</v>
      </c>
      <c r="C2599" s="97" t="s">
        <v>684</v>
      </c>
      <c r="D2599" s="98">
        <v>23</v>
      </c>
      <c r="E2599" s="98" t="s">
        <v>686</v>
      </c>
      <c r="F2599" s="98" t="s">
        <v>903</v>
      </c>
      <c r="G2599" s="98" t="str">
        <f t="shared" si="81"/>
        <v>77MED23</v>
      </c>
      <c r="H2599" s="95">
        <v>77</v>
      </c>
      <c r="I2599" s="92" t="s">
        <v>1116</v>
      </c>
      <c r="J2599" s="99">
        <v>2291.3426909999998</v>
      </c>
    </row>
    <row r="2600" spans="2:10" ht="15">
      <c r="B2600" s="91" t="str">
        <f t="shared" si="80"/>
        <v>Guillotina manual CCE-135-AMP-2014-23</v>
      </c>
      <c r="C2600" s="97" t="s">
        <v>684</v>
      </c>
      <c r="D2600" s="98">
        <v>23</v>
      </c>
      <c r="E2600" s="98" t="s">
        <v>686</v>
      </c>
      <c r="F2600" s="98" t="s">
        <v>903</v>
      </c>
      <c r="G2600" s="98" t="str">
        <f t="shared" si="81"/>
        <v>78MED23</v>
      </c>
      <c r="H2600" s="95">
        <v>78</v>
      </c>
      <c r="I2600" s="92" t="s">
        <v>107</v>
      </c>
      <c r="J2600" s="99">
        <v>178591.63773000002</v>
      </c>
    </row>
    <row r="2601" spans="2:10" ht="15">
      <c r="B2601" s="91" t="str">
        <f t="shared" si="80"/>
        <v>Lápiz de escritura mina negraCCE-135-AMP-2014-23</v>
      </c>
      <c r="C2601" s="97" t="s">
        <v>684</v>
      </c>
      <c r="D2601" s="98">
        <v>23</v>
      </c>
      <c r="E2601" s="98" t="s">
        <v>686</v>
      </c>
      <c r="F2601" s="98" t="s">
        <v>903</v>
      </c>
      <c r="G2601" s="98" t="str">
        <f t="shared" si="81"/>
        <v>79MED23</v>
      </c>
      <c r="H2601" s="95">
        <v>79</v>
      </c>
      <c r="I2601" s="92" t="s">
        <v>106</v>
      </c>
      <c r="J2601" s="99">
        <v>3794.0597750000002</v>
      </c>
    </row>
    <row r="2602" spans="2:10" ht="15">
      <c r="B2602" s="91" t="str">
        <f t="shared" si="80"/>
        <v>Lápiz de chequeo mina rojaCCE-135-AMP-2014-23</v>
      </c>
      <c r="C2602" s="97" t="s">
        <v>684</v>
      </c>
      <c r="D2602" s="98">
        <v>23</v>
      </c>
      <c r="E2602" s="98" t="s">
        <v>686</v>
      </c>
      <c r="F2602" s="98" t="s">
        <v>903</v>
      </c>
      <c r="G2602" s="98" t="str">
        <f t="shared" si="81"/>
        <v>80MED23</v>
      </c>
      <c r="H2602" s="95">
        <v>80</v>
      </c>
      <c r="I2602" s="92" t="s">
        <v>105</v>
      </c>
      <c r="J2602" s="99">
        <v>5983.7592980000009</v>
      </c>
    </row>
    <row r="2603" spans="2:10" ht="15">
      <c r="B2603" s="91" t="str">
        <f t="shared" si="80"/>
        <v>Marcador borrable desechableCCE-135-AMP-2014-23</v>
      </c>
      <c r="C2603" s="97" t="s">
        <v>684</v>
      </c>
      <c r="D2603" s="98">
        <v>23</v>
      </c>
      <c r="E2603" s="98" t="s">
        <v>686</v>
      </c>
      <c r="F2603" s="98" t="s">
        <v>903</v>
      </c>
      <c r="G2603" s="98" t="str">
        <f t="shared" si="81"/>
        <v>81MED23</v>
      </c>
      <c r="H2603" s="95">
        <v>81</v>
      </c>
      <c r="I2603" s="92" t="s">
        <v>104</v>
      </c>
      <c r="J2603" s="99">
        <v>7832.0170280000002</v>
      </c>
    </row>
    <row r="2604" spans="2:10" ht="15">
      <c r="B2604" s="91" t="str">
        <f t="shared" si="80"/>
        <v>Marcador borrable recargableCCE-135-AMP-2014-23</v>
      </c>
      <c r="C2604" s="97" t="s">
        <v>684</v>
      </c>
      <c r="D2604" s="98">
        <v>23</v>
      </c>
      <c r="E2604" s="98" t="s">
        <v>686</v>
      </c>
      <c r="F2604" s="98" t="s">
        <v>903</v>
      </c>
      <c r="G2604" s="98" t="str">
        <f t="shared" si="81"/>
        <v>82MED23</v>
      </c>
      <c r="H2604" s="95">
        <v>82</v>
      </c>
      <c r="I2604" s="92" t="s">
        <v>103</v>
      </c>
      <c r="J2604" s="99">
        <v>14665.371061</v>
      </c>
    </row>
    <row r="2605" spans="2:10" ht="15">
      <c r="B2605" s="91" t="str">
        <f t="shared" si="80"/>
        <v>Marcador permanente CCE-135-AMP-2014-23</v>
      </c>
      <c r="C2605" s="97" t="s">
        <v>684</v>
      </c>
      <c r="D2605" s="98">
        <v>23</v>
      </c>
      <c r="E2605" s="98" t="s">
        <v>686</v>
      </c>
      <c r="F2605" s="98" t="s">
        <v>903</v>
      </c>
      <c r="G2605" s="98" t="str">
        <f t="shared" si="81"/>
        <v>83MED23</v>
      </c>
      <c r="H2605" s="95">
        <v>83</v>
      </c>
      <c r="I2605" s="92" t="s">
        <v>102</v>
      </c>
      <c r="J2605" s="99">
        <v>6206.7536739999996</v>
      </c>
    </row>
    <row r="2606" spans="2:10" ht="15">
      <c r="B2606" s="91" t="str">
        <f t="shared" si="80"/>
        <v>Marcador permanente punta delgadaCCE-135-AMP-2014-23</v>
      </c>
      <c r="C2606" s="97" t="s">
        <v>684</v>
      </c>
      <c r="D2606" s="98">
        <v>23</v>
      </c>
      <c r="E2606" s="98" t="s">
        <v>686</v>
      </c>
      <c r="F2606" s="98" t="s">
        <v>903</v>
      </c>
      <c r="G2606" s="98" t="str">
        <f t="shared" si="81"/>
        <v>84MED23</v>
      </c>
      <c r="H2606" s="95">
        <v>84</v>
      </c>
      <c r="I2606" s="92" t="s">
        <v>101</v>
      </c>
      <c r="J2606" s="99">
        <v>9485.1441960000011</v>
      </c>
    </row>
    <row r="2607" spans="2:10" ht="15">
      <c r="B2607" s="91" t="str">
        <f t="shared" si="80"/>
        <v>PlumígrafoCCE-135-AMP-2014-23</v>
      </c>
      <c r="C2607" s="97" t="s">
        <v>684</v>
      </c>
      <c r="D2607" s="98">
        <v>23</v>
      </c>
      <c r="E2607" s="98" t="s">
        <v>686</v>
      </c>
      <c r="F2607" s="98" t="s">
        <v>903</v>
      </c>
      <c r="G2607" s="98" t="str">
        <f t="shared" si="81"/>
        <v>85MED23</v>
      </c>
      <c r="H2607" s="95">
        <v>85</v>
      </c>
      <c r="I2607" s="92" t="s">
        <v>215</v>
      </c>
      <c r="J2607" s="99">
        <v>5842.8468120000007</v>
      </c>
    </row>
    <row r="2608" spans="2:10" ht="15">
      <c r="B2608" s="91" t="str">
        <f t="shared" si="80"/>
        <v>Mina para portaminas 0,5mmCCE-135-AMP-2014-23</v>
      </c>
      <c r="C2608" s="97" t="s">
        <v>684</v>
      </c>
      <c r="D2608" s="98">
        <v>23</v>
      </c>
      <c r="E2608" s="98" t="s">
        <v>686</v>
      </c>
      <c r="F2608" s="98" t="s">
        <v>903</v>
      </c>
      <c r="G2608" s="98" t="str">
        <f t="shared" si="81"/>
        <v>86MED23</v>
      </c>
      <c r="H2608" s="95">
        <v>86</v>
      </c>
      <c r="I2608" s="92" t="s">
        <v>1159</v>
      </c>
      <c r="J2608" s="99">
        <v>520.32370500000002</v>
      </c>
    </row>
    <row r="2609" spans="2:10" ht="15">
      <c r="B2609" s="91" t="str">
        <f t="shared" si="80"/>
        <v>Mina para portaminas 0,7mmCCE-135-AMP-2014-23</v>
      </c>
      <c r="C2609" s="97" t="s">
        <v>684</v>
      </c>
      <c r="D2609" s="98">
        <v>23</v>
      </c>
      <c r="E2609" s="98" t="s">
        <v>686</v>
      </c>
      <c r="F2609" s="98" t="s">
        <v>903</v>
      </c>
      <c r="G2609" s="98" t="str">
        <f t="shared" si="81"/>
        <v>87MED23</v>
      </c>
      <c r="H2609" s="95">
        <v>87</v>
      </c>
      <c r="I2609" s="92" t="s">
        <v>1165</v>
      </c>
      <c r="J2609" s="99">
        <v>597.56244900000002</v>
      </c>
    </row>
    <row r="2610" spans="2:10" ht="15">
      <c r="B2610" s="91" t="str">
        <f t="shared" si="80"/>
        <v>Numerador entintado manual 6 dígitosCCE-135-AMP-2014-23</v>
      </c>
      <c r="C2610" s="97" t="s">
        <v>684</v>
      </c>
      <c r="D2610" s="98">
        <v>23</v>
      </c>
      <c r="E2610" s="98" t="s">
        <v>686</v>
      </c>
      <c r="F2610" s="98" t="s">
        <v>903</v>
      </c>
      <c r="G2610" s="98" t="str">
        <f t="shared" si="81"/>
        <v>88MED23</v>
      </c>
      <c r="H2610" s="95">
        <v>88</v>
      </c>
      <c r="I2610" s="92" t="s">
        <v>97</v>
      </c>
      <c r="J2610" s="99">
        <v>12669.439310000002</v>
      </c>
    </row>
    <row r="2611" spans="2:10" ht="15">
      <c r="B2611" s="91" t="str">
        <f t="shared" si="80"/>
        <v>Numerador entintado manual 8 dígitosCCE-135-AMP-2014-23</v>
      </c>
      <c r="C2611" s="97" t="s">
        <v>684</v>
      </c>
      <c r="D2611" s="98">
        <v>23</v>
      </c>
      <c r="E2611" s="98" t="s">
        <v>686</v>
      </c>
      <c r="F2611" s="98" t="s">
        <v>903</v>
      </c>
      <c r="G2611" s="98" t="str">
        <f t="shared" si="81"/>
        <v>89MED23</v>
      </c>
      <c r="H2611" s="95">
        <v>89</v>
      </c>
      <c r="I2611" s="92" t="s">
        <v>96</v>
      </c>
      <c r="J2611" s="99">
        <v>15623.380982000001</v>
      </c>
    </row>
    <row r="2612" spans="2:10" ht="15">
      <c r="B2612" s="91" t="str">
        <f t="shared" si="80"/>
        <v>Numerador entintado manual 13 dígitosCCE-135-AMP-2014-23</v>
      </c>
      <c r="C2612" s="97" t="s">
        <v>684</v>
      </c>
      <c r="D2612" s="98">
        <v>23</v>
      </c>
      <c r="E2612" s="98" t="s">
        <v>686</v>
      </c>
      <c r="F2612" s="98" t="s">
        <v>903</v>
      </c>
      <c r="G2612" s="98" t="str">
        <f t="shared" si="81"/>
        <v>90MED23</v>
      </c>
      <c r="H2612" s="95">
        <v>90</v>
      </c>
      <c r="I2612" s="92" t="s">
        <v>95</v>
      </c>
      <c r="J2612" s="99">
        <v>25935.078279000001</v>
      </c>
    </row>
    <row r="2613" spans="2:10" ht="15">
      <c r="B2613" s="91" t="str">
        <f t="shared" si="80"/>
        <v>PadmouseCCE-135-AMP-2014-23</v>
      </c>
      <c r="C2613" s="97" t="s">
        <v>684</v>
      </c>
      <c r="D2613" s="98">
        <v>23</v>
      </c>
      <c r="E2613" s="98" t="s">
        <v>686</v>
      </c>
      <c r="F2613" s="98" t="s">
        <v>903</v>
      </c>
      <c r="G2613" s="98" t="str">
        <f t="shared" si="81"/>
        <v>91MED23</v>
      </c>
      <c r="H2613" s="95">
        <v>91</v>
      </c>
      <c r="I2613" s="92" t="s">
        <v>94</v>
      </c>
      <c r="J2613" s="99">
        <v>8760.2028140000002</v>
      </c>
    </row>
    <row r="2614" spans="2:10" ht="15">
      <c r="B2614" s="91" t="str">
        <f t="shared" si="80"/>
        <v>Pegante en barraCCE-135-AMP-2014-23</v>
      </c>
      <c r="C2614" s="97" t="s">
        <v>684</v>
      </c>
      <c r="D2614" s="98">
        <v>23</v>
      </c>
      <c r="E2614" s="98" t="s">
        <v>686</v>
      </c>
      <c r="F2614" s="98" t="s">
        <v>903</v>
      </c>
      <c r="G2614" s="98" t="str">
        <f t="shared" si="81"/>
        <v>92MED23</v>
      </c>
      <c r="H2614" s="95">
        <v>92</v>
      </c>
      <c r="I2614" s="92" t="s">
        <v>93</v>
      </c>
      <c r="J2614" s="99">
        <v>449.86746199999999</v>
      </c>
    </row>
    <row r="2615" spans="2:10" ht="15">
      <c r="B2615" s="91" t="str">
        <f t="shared" si="80"/>
        <v>Pegante líquido 225gCCE-135-AMP-2014-23</v>
      </c>
      <c r="C2615" s="97" t="s">
        <v>684</v>
      </c>
      <c r="D2615" s="98">
        <v>23</v>
      </c>
      <c r="E2615" s="98" t="s">
        <v>686</v>
      </c>
      <c r="F2615" s="98" t="s">
        <v>903</v>
      </c>
      <c r="G2615" s="98" t="str">
        <f t="shared" si="81"/>
        <v>93MED23</v>
      </c>
      <c r="H2615" s="95">
        <v>93</v>
      </c>
      <c r="I2615" s="92" t="s">
        <v>92</v>
      </c>
      <c r="J2615" s="99">
        <v>2216.8085610000003</v>
      </c>
    </row>
    <row r="2616" spans="2:10" ht="15">
      <c r="B2616" s="91" t="str">
        <f t="shared" si="80"/>
        <v>Pegante líquido 4000gCCE-135-AMP-2014-23</v>
      </c>
      <c r="C2616" s="97" t="s">
        <v>684</v>
      </c>
      <c r="D2616" s="98">
        <v>23</v>
      </c>
      <c r="E2616" s="98" t="s">
        <v>686</v>
      </c>
      <c r="F2616" s="98" t="s">
        <v>903</v>
      </c>
      <c r="G2616" s="98" t="str">
        <f t="shared" si="81"/>
        <v>94MED23</v>
      </c>
      <c r="H2616" s="95">
        <v>94</v>
      </c>
      <c r="I2616" s="92" t="s">
        <v>91</v>
      </c>
      <c r="J2616" s="99">
        <v>23333.449270999998</v>
      </c>
    </row>
    <row r="2617" spans="2:10" ht="15">
      <c r="B2617" s="91" t="str">
        <f t="shared" si="80"/>
        <v>Perforadora 1 huecoCCE-135-AMP-2014-23</v>
      </c>
      <c r="C2617" s="97" t="s">
        <v>684</v>
      </c>
      <c r="D2617" s="98">
        <v>23</v>
      </c>
      <c r="E2617" s="98" t="s">
        <v>686</v>
      </c>
      <c r="F2617" s="98" t="s">
        <v>903</v>
      </c>
      <c r="G2617" s="98" t="str">
        <f t="shared" si="81"/>
        <v>95MED23</v>
      </c>
      <c r="H2617" s="95">
        <v>95</v>
      </c>
      <c r="I2617" s="92" t="s">
        <v>90</v>
      </c>
      <c r="J2617" s="99">
        <v>3211.393669</v>
      </c>
    </row>
    <row r="2618" spans="2:10" ht="15">
      <c r="B2618" s="91" t="str">
        <f t="shared" si="80"/>
        <v>Perforadora Industrial 2 huecos CCE-135-AMP-2014-23</v>
      </c>
      <c r="C2618" s="97" t="s">
        <v>684</v>
      </c>
      <c r="D2618" s="98">
        <v>23</v>
      </c>
      <c r="E2618" s="98" t="s">
        <v>686</v>
      </c>
      <c r="F2618" s="98" t="s">
        <v>903</v>
      </c>
      <c r="G2618" s="98" t="str">
        <f t="shared" si="81"/>
        <v>96MED23</v>
      </c>
      <c r="H2618" s="95">
        <v>96</v>
      </c>
      <c r="I2618" s="92" t="s">
        <v>89</v>
      </c>
      <c r="J2618" s="99">
        <v>163740.61273899997</v>
      </c>
    </row>
    <row r="2619" spans="2:10" ht="15">
      <c r="B2619" s="91" t="str">
        <f t="shared" si="80"/>
        <v>Perforadora Semindustrial 2 huecos CCE-135-AMP-2014-23</v>
      </c>
      <c r="C2619" s="97" t="s">
        <v>684</v>
      </c>
      <c r="D2619" s="98">
        <v>23</v>
      </c>
      <c r="E2619" s="98" t="s">
        <v>686</v>
      </c>
      <c r="F2619" s="98" t="s">
        <v>903</v>
      </c>
      <c r="G2619" s="98" t="str">
        <f t="shared" si="81"/>
        <v>97MED23</v>
      </c>
      <c r="H2619" s="95">
        <v>97</v>
      </c>
      <c r="I2619" s="92" t="s">
        <v>88</v>
      </c>
      <c r="J2619" s="99">
        <v>20562.425466000001</v>
      </c>
    </row>
    <row r="2620" spans="2:10" ht="15">
      <c r="B2620" s="91" t="str">
        <f t="shared" si="80"/>
        <v>Perforadora para Oficina de 2 huecos CCE-135-AMP-2014-23</v>
      </c>
      <c r="C2620" s="97" t="s">
        <v>684</v>
      </c>
      <c r="D2620" s="98">
        <v>23</v>
      </c>
      <c r="E2620" s="98" t="s">
        <v>686</v>
      </c>
      <c r="F2620" s="98" t="s">
        <v>903</v>
      </c>
      <c r="G2620" s="98" t="str">
        <f t="shared" si="81"/>
        <v>98MED23</v>
      </c>
      <c r="H2620" s="95">
        <v>98</v>
      </c>
      <c r="I2620" s="92" t="s">
        <v>87</v>
      </c>
      <c r="J2620" s="99">
        <v>8272.3973750000005</v>
      </c>
    </row>
    <row r="2621" spans="2:10" ht="15">
      <c r="B2621" s="91" t="str">
        <f t="shared" si="80"/>
        <v>Perforadora 3 huecosCCE-135-AMP-2014-23</v>
      </c>
      <c r="C2621" s="97" t="s">
        <v>684</v>
      </c>
      <c r="D2621" s="98">
        <v>23</v>
      </c>
      <c r="E2621" s="98" t="s">
        <v>686</v>
      </c>
      <c r="F2621" s="98" t="s">
        <v>903</v>
      </c>
      <c r="G2621" s="98" t="str">
        <f t="shared" si="81"/>
        <v>99MED23</v>
      </c>
      <c r="H2621" s="95">
        <v>99</v>
      </c>
      <c r="I2621" s="92" t="s">
        <v>584</v>
      </c>
      <c r="J2621" s="99">
        <v>18353.74123</v>
      </c>
    </row>
    <row r="2622" spans="2:10" ht="15">
      <c r="B2622" s="91" t="str">
        <f t="shared" si="80"/>
        <v>Pilas alcalinas AA no recargablesCCE-135-AMP-2014-23</v>
      </c>
      <c r="C2622" s="97" t="s">
        <v>684</v>
      </c>
      <c r="D2622" s="98">
        <v>23</v>
      </c>
      <c r="E2622" s="98" t="s">
        <v>686</v>
      </c>
      <c r="F2622" s="98" t="s">
        <v>903</v>
      </c>
      <c r="G2622" s="98" t="str">
        <f t="shared" si="81"/>
        <v>100MED23</v>
      </c>
      <c r="H2622" s="95">
        <v>100</v>
      </c>
      <c r="I2622" s="92" t="s">
        <v>85</v>
      </c>
      <c r="J2622" s="99">
        <v>1730.3554290000002</v>
      </c>
    </row>
    <row r="2623" spans="2:10" ht="15">
      <c r="B2623" s="91" t="str">
        <f t="shared" si="80"/>
        <v>Pilas alcalinas AAA no recargablesCCE-135-AMP-2014-23</v>
      </c>
      <c r="C2623" s="97" t="s">
        <v>684</v>
      </c>
      <c r="D2623" s="98">
        <v>23</v>
      </c>
      <c r="E2623" s="98" t="s">
        <v>686</v>
      </c>
      <c r="F2623" s="98" t="s">
        <v>903</v>
      </c>
      <c r="G2623" s="98" t="str">
        <f t="shared" si="81"/>
        <v>101MED23</v>
      </c>
      <c r="H2623" s="95">
        <v>101</v>
      </c>
      <c r="I2623" s="92" t="s">
        <v>84</v>
      </c>
      <c r="J2623" s="99">
        <v>1868.5737839999999</v>
      </c>
    </row>
    <row r="2624" spans="2:10" ht="15">
      <c r="B2624" s="91" t="str">
        <f t="shared" si="80"/>
        <v>PortalápizCCE-135-AMP-2014-23</v>
      </c>
      <c r="C2624" s="97" t="s">
        <v>684</v>
      </c>
      <c r="D2624" s="98">
        <v>23</v>
      </c>
      <c r="E2624" s="98" t="s">
        <v>686</v>
      </c>
      <c r="F2624" s="98" t="s">
        <v>903</v>
      </c>
      <c r="G2624" s="98" t="str">
        <f t="shared" si="81"/>
        <v>102MED23</v>
      </c>
      <c r="H2624" s="95">
        <v>102</v>
      </c>
      <c r="I2624" s="92" t="s">
        <v>82</v>
      </c>
      <c r="J2624" s="99">
        <v>5962.0909370000008</v>
      </c>
    </row>
    <row r="2625" spans="2:10" ht="15">
      <c r="B2625" s="91" t="str">
        <f t="shared" si="80"/>
        <v>Portaminas 0,7mmCCE-135-AMP-2014-23</v>
      </c>
      <c r="C2625" s="97" t="s">
        <v>684</v>
      </c>
      <c r="D2625" s="98">
        <v>23</v>
      </c>
      <c r="E2625" s="98" t="s">
        <v>686</v>
      </c>
      <c r="F2625" s="98" t="s">
        <v>903</v>
      </c>
      <c r="G2625" s="98" t="str">
        <f t="shared" si="81"/>
        <v>103MED23</v>
      </c>
      <c r="H2625" s="95">
        <v>103</v>
      </c>
      <c r="I2625" s="92" t="s">
        <v>81</v>
      </c>
      <c r="J2625" s="99">
        <v>8401.1286149999996</v>
      </c>
    </row>
    <row r="2626" spans="2:10" ht="15">
      <c r="B2626" s="91" t="str">
        <f t="shared" ref="B2626:B2689" si="82">I2626&amp;E2626</f>
        <v>Portaminas 0,5mmCCE-135-AMP-2014-23</v>
      </c>
      <c r="C2626" s="97" t="s">
        <v>684</v>
      </c>
      <c r="D2626" s="98">
        <v>23</v>
      </c>
      <c r="E2626" s="98" t="s">
        <v>686</v>
      </c>
      <c r="F2626" s="98" t="s">
        <v>903</v>
      </c>
      <c r="G2626" s="98" t="str">
        <f t="shared" si="81"/>
        <v>104MED23</v>
      </c>
      <c r="H2626" s="95">
        <v>104</v>
      </c>
      <c r="I2626" s="92" t="s">
        <v>80</v>
      </c>
      <c r="J2626" s="99">
        <v>8401.1286149999996</v>
      </c>
    </row>
    <row r="2627" spans="2:10" ht="15">
      <c r="B2627" s="91" t="str">
        <f t="shared" si="82"/>
        <v>ReglaCCE-135-AMP-2014-23</v>
      </c>
      <c r="C2627" s="97" t="s">
        <v>684</v>
      </c>
      <c r="D2627" s="98">
        <v>23</v>
      </c>
      <c r="E2627" s="98" t="s">
        <v>686</v>
      </c>
      <c r="F2627" s="98" t="s">
        <v>903</v>
      </c>
      <c r="G2627" s="98" t="str">
        <f t="shared" ref="G2627:G2690" si="83">H2627&amp;F2627&amp;D2627</f>
        <v>105MED23</v>
      </c>
      <c r="H2627" s="95">
        <v>105</v>
      </c>
      <c r="I2627" s="92" t="s">
        <v>79</v>
      </c>
      <c r="J2627" s="99">
        <v>1063.689044</v>
      </c>
    </row>
    <row r="2628" spans="2:10" ht="15">
      <c r="B2628" s="91" t="str">
        <f t="shared" si="82"/>
        <v>Repuesto bisturí 18mmCCE-135-AMP-2014-23</v>
      </c>
      <c r="C2628" s="97" t="s">
        <v>684</v>
      </c>
      <c r="D2628" s="98">
        <v>23</v>
      </c>
      <c r="E2628" s="98" t="s">
        <v>686</v>
      </c>
      <c r="F2628" s="98" t="s">
        <v>903</v>
      </c>
      <c r="G2628" s="98" t="str">
        <f t="shared" si="83"/>
        <v>106MED23</v>
      </c>
      <c r="H2628" s="95">
        <v>106</v>
      </c>
      <c r="I2628" s="92" t="s">
        <v>78</v>
      </c>
      <c r="J2628" s="99">
        <v>6775.1000019999992</v>
      </c>
    </row>
    <row r="2629" spans="2:10" ht="15">
      <c r="B2629" s="91" t="str">
        <f t="shared" si="82"/>
        <v>Repuesto bisturí 9mmCCE-135-AMP-2014-23</v>
      </c>
      <c r="C2629" s="97" t="s">
        <v>684</v>
      </c>
      <c r="D2629" s="98">
        <v>23</v>
      </c>
      <c r="E2629" s="98" t="s">
        <v>686</v>
      </c>
      <c r="F2629" s="98" t="s">
        <v>903</v>
      </c>
      <c r="G2629" s="98" t="str">
        <f t="shared" si="83"/>
        <v>107MED23</v>
      </c>
      <c r="H2629" s="95">
        <v>107</v>
      </c>
      <c r="I2629" s="92" t="s">
        <v>77</v>
      </c>
      <c r="J2629" s="99">
        <v>4065.0558080000001</v>
      </c>
    </row>
    <row r="2630" spans="2:10" ht="15">
      <c r="B2630" s="91" t="str">
        <f t="shared" si="82"/>
        <v>Resaltador desechableCCE-135-AMP-2014-23</v>
      </c>
      <c r="C2630" s="97" t="s">
        <v>684</v>
      </c>
      <c r="D2630" s="98">
        <v>23</v>
      </c>
      <c r="E2630" s="98" t="s">
        <v>686</v>
      </c>
      <c r="F2630" s="98" t="s">
        <v>903</v>
      </c>
      <c r="G2630" s="98" t="str">
        <f t="shared" si="83"/>
        <v>108MED23</v>
      </c>
      <c r="H2630" s="95">
        <v>108</v>
      </c>
      <c r="I2630" s="92" t="s">
        <v>75</v>
      </c>
      <c r="J2630" s="99">
        <v>7113.8581469999999</v>
      </c>
    </row>
    <row r="2631" spans="2:10" ht="15">
      <c r="B2631" s="91" t="str">
        <f t="shared" si="82"/>
        <v>Rotulo adhesivo matriz  x 480CCE-135-AMP-2014-23</v>
      </c>
      <c r="C2631" s="97" t="s">
        <v>684</v>
      </c>
      <c r="D2631" s="98">
        <v>23</v>
      </c>
      <c r="E2631" s="98" t="s">
        <v>686</v>
      </c>
      <c r="F2631" s="98" t="s">
        <v>903</v>
      </c>
      <c r="G2631" s="98" t="str">
        <f t="shared" si="83"/>
        <v>109MED23</v>
      </c>
      <c r="H2631" s="95">
        <v>109</v>
      </c>
      <c r="I2631" s="92" t="s">
        <v>73</v>
      </c>
      <c r="J2631" s="99">
        <v>18970.277909</v>
      </c>
    </row>
    <row r="2632" spans="2:10" ht="15">
      <c r="B2632" s="91" t="str">
        <f t="shared" si="82"/>
        <v>Rotulo adhesivo matriz x 1080CCE-135-AMP-2014-23</v>
      </c>
      <c r="C2632" s="97" t="s">
        <v>684</v>
      </c>
      <c r="D2632" s="98">
        <v>23</v>
      </c>
      <c r="E2632" s="98" t="s">
        <v>686</v>
      </c>
      <c r="F2632" s="98" t="s">
        <v>903</v>
      </c>
      <c r="G2632" s="98" t="str">
        <f t="shared" si="83"/>
        <v>110MED23</v>
      </c>
      <c r="H2632" s="95">
        <v>110</v>
      </c>
      <c r="I2632" s="92" t="s">
        <v>72</v>
      </c>
      <c r="J2632" s="99">
        <v>20325.300006000001</v>
      </c>
    </row>
    <row r="2633" spans="2:10" ht="15">
      <c r="B2633" s="91" t="str">
        <f t="shared" si="82"/>
        <v>Rotulo adhesivo por hojaCCE-135-AMP-2014-23</v>
      </c>
      <c r="C2633" s="97" t="s">
        <v>684</v>
      </c>
      <c r="D2633" s="98">
        <v>23</v>
      </c>
      <c r="E2633" s="98" t="s">
        <v>686</v>
      </c>
      <c r="F2633" s="98" t="s">
        <v>903</v>
      </c>
      <c r="G2633" s="98" t="str">
        <f t="shared" si="83"/>
        <v>111MED23</v>
      </c>
      <c r="H2633" s="95">
        <v>111</v>
      </c>
      <c r="I2633" s="92" t="s">
        <v>218</v>
      </c>
      <c r="J2633" s="99">
        <v>16260.244198</v>
      </c>
    </row>
    <row r="2634" spans="2:10" ht="15">
      <c r="B2634" s="91" t="str">
        <f t="shared" si="82"/>
        <v>Sacaganchos para grapaCCE-135-AMP-2014-23</v>
      </c>
      <c r="C2634" s="97" t="s">
        <v>684</v>
      </c>
      <c r="D2634" s="98">
        <v>23</v>
      </c>
      <c r="E2634" s="98" t="s">
        <v>686</v>
      </c>
      <c r="F2634" s="98" t="s">
        <v>903</v>
      </c>
      <c r="G2634" s="98" t="str">
        <f t="shared" si="83"/>
        <v>112MED23</v>
      </c>
      <c r="H2634" s="95">
        <v>112</v>
      </c>
      <c r="I2634" s="92" t="s">
        <v>70</v>
      </c>
      <c r="J2634" s="99">
        <v>1779.143311</v>
      </c>
    </row>
    <row r="2635" spans="2:10" ht="15">
      <c r="B2635" s="91" t="str">
        <f t="shared" si="82"/>
        <v>Guía en cartulina oficioCCE-135-AMP-2014-23</v>
      </c>
      <c r="C2635" s="97" t="s">
        <v>684</v>
      </c>
      <c r="D2635" s="98">
        <v>23</v>
      </c>
      <c r="E2635" s="98" t="s">
        <v>686</v>
      </c>
      <c r="F2635" s="98" t="s">
        <v>903</v>
      </c>
      <c r="G2635" s="98" t="str">
        <f t="shared" si="83"/>
        <v>113MED23</v>
      </c>
      <c r="H2635" s="95">
        <v>113</v>
      </c>
      <c r="I2635" s="92" t="s">
        <v>69</v>
      </c>
      <c r="J2635" s="99">
        <v>2303.53442</v>
      </c>
    </row>
    <row r="2636" spans="2:10" ht="15">
      <c r="B2636" s="91" t="str">
        <f t="shared" si="82"/>
        <v>Guía en cartulina cartaCCE-135-AMP-2014-23</v>
      </c>
      <c r="C2636" s="97" t="s">
        <v>684</v>
      </c>
      <c r="D2636" s="98">
        <v>23</v>
      </c>
      <c r="E2636" s="98" t="s">
        <v>686</v>
      </c>
      <c r="F2636" s="98" t="s">
        <v>903</v>
      </c>
      <c r="G2636" s="98" t="str">
        <f t="shared" si="83"/>
        <v>114MED23</v>
      </c>
      <c r="H2636" s="95">
        <v>114</v>
      </c>
      <c r="I2636" s="92" t="s">
        <v>68</v>
      </c>
      <c r="J2636" s="99">
        <v>2303.53442</v>
      </c>
    </row>
    <row r="2637" spans="2:10" ht="15">
      <c r="B2637" s="91" t="str">
        <f t="shared" si="82"/>
        <v>Separador plástico oficioCCE-135-AMP-2014-23</v>
      </c>
      <c r="C2637" s="97" t="s">
        <v>684</v>
      </c>
      <c r="D2637" s="98">
        <v>23</v>
      </c>
      <c r="E2637" s="98" t="s">
        <v>686</v>
      </c>
      <c r="F2637" s="98" t="s">
        <v>903</v>
      </c>
      <c r="G2637" s="98" t="str">
        <f t="shared" si="83"/>
        <v>115MED23</v>
      </c>
      <c r="H2637" s="95">
        <v>115</v>
      </c>
      <c r="I2637" s="92" t="s">
        <v>67</v>
      </c>
      <c r="J2637" s="99">
        <v>934.96828700000003</v>
      </c>
    </row>
    <row r="2638" spans="2:10" ht="15">
      <c r="B2638" s="91" t="str">
        <f t="shared" si="82"/>
        <v>Separador plástico cartaCCE-135-AMP-2014-23</v>
      </c>
      <c r="C2638" s="97" t="s">
        <v>684</v>
      </c>
      <c r="D2638" s="98">
        <v>23</v>
      </c>
      <c r="E2638" s="98" t="s">
        <v>686</v>
      </c>
      <c r="F2638" s="98" t="s">
        <v>903</v>
      </c>
      <c r="G2638" s="98" t="str">
        <f t="shared" si="83"/>
        <v>116MED23</v>
      </c>
      <c r="H2638" s="95">
        <v>116</v>
      </c>
      <c r="I2638" s="92" t="s">
        <v>66</v>
      </c>
      <c r="J2638" s="99">
        <v>934.96828700000003</v>
      </c>
    </row>
    <row r="2639" spans="2:10" ht="15">
      <c r="B2639" s="91" t="str">
        <f t="shared" si="82"/>
        <v>Tablero en acrílico CCE-135-AMP-2014-23</v>
      </c>
      <c r="C2639" s="97" t="s">
        <v>684</v>
      </c>
      <c r="D2639" s="98">
        <v>23</v>
      </c>
      <c r="E2639" s="98" t="s">
        <v>686</v>
      </c>
      <c r="F2639" s="98" t="s">
        <v>903</v>
      </c>
      <c r="G2639" s="98" t="str">
        <f t="shared" si="83"/>
        <v>117MED23</v>
      </c>
      <c r="H2639" s="95">
        <v>117</v>
      </c>
      <c r="I2639" s="92" t="s">
        <v>64</v>
      </c>
      <c r="J2639" s="99">
        <v>76748.328293999992</v>
      </c>
    </row>
    <row r="2640" spans="2:10" ht="15">
      <c r="B2640" s="91" t="str">
        <f t="shared" si="82"/>
        <v>Tablero en corcho 60 x 45 cmCCE-135-AMP-2014-23</v>
      </c>
      <c r="C2640" s="97" t="s">
        <v>684</v>
      </c>
      <c r="D2640" s="98">
        <v>23</v>
      </c>
      <c r="E2640" s="98" t="s">
        <v>686</v>
      </c>
      <c r="F2640" s="98" t="s">
        <v>903</v>
      </c>
      <c r="G2640" s="98" t="str">
        <f t="shared" si="83"/>
        <v>118MED23</v>
      </c>
      <c r="H2640" s="95">
        <v>118</v>
      </c>
      <c r="I2640" s="92" t="s">
        <v>63</v>
      </c>
      <c r="J2640" s="99">
        <v>28618.023917999999</v>
      </c>
    </row>
    <row r="2641" spans="2:10" ht="15">
      <c r="B2641" s="91" t="str">
        <f t="shared" si="82"/>
        <v>Tablero en corcho 80 x 120 cmsCCE-135-AMP-2014-23</v>
      </c>
      <c r="C2641" s="97" t="s">
        <v>684</v>
      </c>
      <c r="D2641" s="98">
        <v>23</v>
      </c>
      <c r="E2641" s="98" t="s">
        <v>686</v>
      </c>
      <c r="F2641" s="98" t="s">
        <v>903</v>
      </c>
      <c r="G2641" s="98" t="str">
        <f t="shared" si="83"/>
        <v>119MED23</v>
      </c>
      <c r="H2641" s="95">
        <v>119</v>
      </c>
      <c r="I2641" s="92" t="s">
        <v>62</v>
      </c>
      <c r="J2641" s="99">
        <v>86721.277929000003</v>
      </c>
    </row>
    <row r="2642" spans="2:10" ht="15">
      <c r="B2642" s="91" t="str">
        <f t="shared" si="82"/>
        <v>Notas autoadhesivasCCE-135-AMP-2014-23</v>
      </c>
      <c r="C2642" s="97" t="s">
        <v>684</v>
      </c>
      <c r="D2642" s="98">
        <v>23</v>
      </c>
      <c r="E2642" s="98" t="s">
        <v>686</v>
      </c>
      <c r="F2642" s="98" t="s">
        <v>903</v>
      </c>
      <c r="G2642" s="98" t="str">
        <f t="shared" si="83"/>
        <v>120MED23</v>
      </c>
      <c r="H2642" s="95">
        <v>120</v>
      </c>
      <c r="I2642" s="92" t="s">
        <v>61</v>
      </c>
      <c r="J2642" s="99">
        <v>1078.5853870000001</v>
      </c>
    </row>
    <row r="2643" spans="2:10" ht="15">
      <c r="B2643" s="91" t="str">
        <f t="shared" si="82"/>
        <v>Taco de papel CCE-135-AMP-2014-23</v>
      </c>
      <c r="C2643" s="97" t="s">
        <v>684</v>
      </c>
      <c r="D2643" s="98">
        <v>23</v>
      </c>
      <c r="E2643" s="98" t="s">
        <v>686</v>
      </c>
      <c r="F2643" s="98" t="s">
        <v>903</v>
      </c>
      <c r="G2643" s="98" t="str">
        <f t="shared" si="83"/>
        <v>121MED23</v>
      </c>
      <c r="H2643" s="95">
        <v>121</v>
      </c>
      <c r="I2643" s="92" t="s">
        <v>59</v>
      </c>
      <c r="J2643" s="99">
        <v>642.27244399999995</v>
      </c>
    </row>
    <row r="2644" spans="2:10" ht="15">
      <c r="B2644" s="91" t="str">
        <f t="shared" si="82"/>
        <v>TajalápizCCE-135-AMP-2014-23</v>
      </c>
      <c r="C2644" s="97" t="s">
        <v>684</v>
      </c>
      <c r="D2644" s="98">
        <v>23</v>
      </c>
      <c r="E2644" s="98" t="s">
        <v>686</v>
      </c>
      <c r="F2644" s="98" t="s">
        <v>903</v>
      </c>
      <c r="G2644" s="98" t="str">
        <f t="shared" si="83"/>
        <v>122MED23</v>
      </c>
      <c r="H2644" s="95">
        <v>122</v>
      </c>
      <c r="I2644" s="92" t="s">
        <v>58</v>
      </c>
      <c r="J2644" s="99">
        <v>254.73689999999999</v>
      </c>
    </row>
    <row r="2645" spans="2:10" ht="15">
      <c r="B2645" s="91" t="str">
        <f t="shared" si="82"/>
        <v>Tajalápiz eléctricoCCE-135-AMP-2014-23</v>
      </c>
      <c r="C2645" s="97" t="s">
        <v>684</v>
      </c>
      <c r="D2645" s="98">
        <v>23</v>
      </c>
      <c r="E2645" s="98" t="s">
        <v>686</v>
      </c>
      <c r="F2645" s="98" t="s">
        <v>903</v>
      </c>
      <c r="G2645" s="98" t="str">
        <f t="shared" si="83"/>
        <v>123MED23</v>
      </c>
      <c r="H2645" s="95">
        <v>123</v>
      </c>
      <c r="I2645" s="92" t="s">
        <v>57</v>
      </c>
      <c r="J2645" s="99">
        <v>48390.471470000004</v>
      </c>
    </row>
    <row r="2646" spans="2:10" ht="15">
      <c r="B2646" s="91" t="str">
        <f t="shared" si="82"/>
        <v>Tijera de acero inoxidableCCE-135-AMP-2014-23</v>
      </c>
      <c r="C2646" s="97" t="s">
        <v>684</v>
      </c>
      <c r="D2646" s="98">
        <v>23</v>
      </c>
      <c r="E2646" s="98" t="s">
        <v>686</v>
      </c>
      <c r="F2646" s="98" t="s">
        <v>903</v>
      </c>
      <c r="G2646" s="98" t="str">
        <f t="shared" si="83"/>
        <v>124MED23</v>
      </c>
      <c r="H2646" s="95">
        <v>124</v>
      </c>
      <c r="I2646" s="92" t="s">
        <v>56</v>
      </c>
      <c r="J2646" s="99">
        <v>1928.190605</v>
      </c>
    </row>
    <row r="2647" spans="2:10" ht="15">
      <c r="B2647" s="91" t="str">
        <f t="shared" si="82"/>
        <v>Tijeras punta roma CCE-135-AMP-2014-23</v>
      </c>
      <c r="C2647" s="97" t="s">
        <v>684</v>
      </c>
      <c r="D2647" s="98">
        <v>23</v>
      </c>
      <c r="E2647" s="98" t="s">
        <v>686</v>
      </c>
      <c r="F2647" s="98" t="s">
        <v>903</v>
      </c>
      <c r="G2647" s="98" t="str">
        <f t="shared" si="83"/>
        <v>125MED23</v>
      </c>
      <c r="H2647" s="95">
        <v>125</v>
      </c>
      <c r="I2647" s="92" t="s">
        <v>55</v>
      </c>
      <c r="J2647" s="99">
        <v>1490.525355</v>
      </c>
    </row>
    <row r="2648" spans="2:10" ht="15">
      <c r="B2648" s="91" t="str">
        <f t="shared" si="82"/>
        <v>Tinta marcador borrable recargableCCE-135-AMP-2014-23</v>
      </c>
      <c r="C2648" s="97" t="s">
        <v>684</v>
      </c>
      <c r="D2648" s="98">
        <v>23</v>
      </c>
      <c r="E2648" s="98" t="s">
        <v>686</v>
      </c>
      <c r="F2648" s="98" t="s">
        <v>903</v>
      </c>
      <c r="G2648" s="98" t="str">
        <f t="shared" si="83"/>
        <v>126MED23</v>
      </c>
      <c r="H2648" s="95">
        <v>126</v>
      </c>
      <c r="I2648" s="92" t="s">
        <v>54</v>
      </c>
      <c r="J2648" s="99">
        <v>2235.7827910000001</v>
      </c>
    </row>
    <row r="2649" spans="2:10" ht="15">
      <c r="B2649" s="91" t="str">
        <f t="shared" si="82"/>
        <v>Memoria USB CCE-135-AMP-2014-23</v>
      </c>
      <c r="C2649" s="97" t="s">
        <v>684</v>
      </c>
      <c r="D2649" s="98">
        <v>23</v>
      </c>
      <c r="E2649" s="98" t="s">
        <v>686</v>
      </c>
      <c r="F2649" s="98" t="s">
        <v>903</v>
      </c>
      <c r="G2649" s="98" t="str">
        <f t="shared" si="83"/>
        <v>127MED23</v>
      </c>
      <c r="H2649" s="95">
        <v>127</v>
      </c>
      <c r="I2649" s="92" t="s">
        <v>53</v>
      </c>
      <c r="J2649" s="99">
        <v>16361.866400000001</v>
      </c>
    </row>
    <row r="2650" spans="2:10" ht="15">
      <c r="B2650" s="91" t="str">
        <f t="shared" si="82"/>
        <v>Kit escolar básicoCCE-135-AMP-2014-23</v>
      </c>
      <c r="C2650" s="97" t="s">
        <v>684</v>
      </c>
      <c r="D2650" s="98">
        <v>23</v>
      </c>
      <c r="E2650" s="98" t="s">
        <v>686</v>
      </c>
      <c r="F2650" s="98" t="s">
        <v>903</v>
      </c>
      <c r="G2650" s="98" t="str">
        <f t="shared" si="83"/>
        <v>128MED23</v>
      </c>
      <c r="H2650" s="95">
        <v>128</v>
      </c>
      <c r="I2650" s="92" t="s">
        <v>52</v>
      </c>
      <c r="J2650" s="99">
        <v>7452.6058089999997</v>
      </c>
    </row>
    <row r="2651" spans="2:10" ht="15">
      <c r="B2651" s="91" t="str">
        <f t="shared" si="82"/>
        <v>Block amarillo cuadriculado CCE-135-AMP-2014-23</v>
      </c>
      <c r="C2651" s="97" t="s">
        <v>684</v>
      </c>
      <c r="D2651" s="98">
        <v>23</v>
      </c>
      <c r="E2651" s="98" t="s">
        <v>686</v>
      </c>
      <c r="F2651" s="98" t="s">
        <v>903</v>
      </c>
      <c r="G2651" s="98" t="str">
        <f t="shared" si="83"/>
        <v>129MED23</v>
      </c>
      <c r="H2651" s="95">
        <v>129</v>
      </c>
      <c r="I2651" s="92" t="s">
        <v>51</v>
      </c>
      <c r="J2651" s="99">
        <v>1934.9626229999999</v>
      </c>
    </row>
    <row r="2652" spans="2:10" ht="15">
      <c r="B2652" s="91" t="str">
        <f t="shared" si="82"/>
        <v>Block amarillo rayado CCE-135-AMP-2014-23</v>
      </c>
      <c r="C2652" s="97" t="s">
        <v>684</v>
      </c>
      <c r="D2652" s="98">
        <v>23</v>
      </c>
      <c r="E2652" s="98" t="s">
        <v>686</v>
      </c>
      <c r="F2652" s="98" t="s">
        <v>903</v>
      </c>
      <c r="G2652" s="98" t="str">
        <f t="shared" si="83"/>
        <v>130MED23</v>
      </c>
      <c r="H2652" s="95">
        <v>130</v>
      </c>
      <c r="I2652" s="92" t="s">
        <v>50</v>
      </c>
      <c r="J2652" s="99">
        <v>1934.9626229999999</v>
      </c>
    </row>
    <row r="2653" spans="2:10" ht="15">
      <c r="B2653" s="91" t="str">
        <f t="shared" si="82"/>
        <v>Block bond cuadriculado CCE-135-AMP-2014-23</v>
      </c>
      <c r="C2653" s="97" t="s">
        <v>684</v>
      </c>
      <c r="D2653" s="98">
        <v>23</v>
      </c>
      <c r="E2653" s="98" t="s">
        <v>686</v>
      </c>
      <c r="F2653" s="98" t="s">
        <v>903</v>
      </c>
      <c r="G2653" s="98" t="str">
        <f t="shared" si="83"/>
        <v>131MED23</v>
      </c>
      <c r="H2653" s="95">
        <v>131</v>
      </c>
      <c r="I2653" s="92" t="s">
        <v>49</v>
      </c>
      <c r="J2653" s="99">
        <v>1246.6173940000001</v>
      </c>
    </row>
    <row r="2654" spans="2:10" ht="15">
      <c r="B2654" s="91" t="str">
        <f t="shared" si="82"/>
        <v>Block bond rayadoCCE-135-AMP-2014-23</v>
      </c>
      <c r="C2654" s="97" t="s">
        <v>684</v>
      </c>
      <c r="D2654" s="98">
        <v>23</v>
      </c>
      <c r="E2654" s="98" t="s">
        <v>686</v>
      </c>
      <c r="F2654" s="98" t="s">
        <v>903</v>
      </c>
      <c r="G2654" s="98" t="str">
        <f t="shared" si="83"/>
        <v>132MED23</v>
      </c>
      <c r="H2654" s="95">
        <v>132</v>
      </c>
      <c r="I2654" s="92" t="s">
        <v>48</v>
      </c>
      <c r="J2654" s="99">
        <v>1246.6173940000001</v>
      </c>
    </row>
    <row r="2655" spans="2:10" ht="15">
      <c r="B2655" s="91" t="str">
        <f t="shared" si="82"/>
        <v>Block periódico CCE-135-AMP-2014-23</v>
      </c>
      <c r="C2655" s="97" t="s">
        <v>684</v>
      </c>
      <c r="D2655" s="98">
        <v>23</v>
      </c>
      <c r="E2655" s="98" t="s">
        <v>686</v>
      </c>
      <c r="F2655" s="98" t="s">
        <v>903</v>
      </c>
      <c r="G2655" s="98" t="str">
        <f t="shared" si="83"/>
        <v>133MED23</v>
      </c>
      <c r="H2655" s="95">
        <v>133</v>
      </c>
      <c r="I2655" s="92" t="s">
        <v>47</v>
      </c>
      <c r="J2655" s="99">
        <v>1051.486832</v>
      </c>
    </row>
    <row r="2656" spans="2:10" ht="15">
      <c r="B2656" s="91" t="str">
        <f t="shared" si="82"/>
        <v>Cartulina carta blancaCCE-135-AMP-2014-23</v>
      </c>
      <c r="C2656" s="97" t="s">
        <v>684</v>
      </c>
      <c r="D2656" s="98">
        <v>23</v>
      </c>
      <c r="E2656" s="98" t="s">
        <v>686</v>
      </c>
      <c r="F2656" s="98" t="s">
        <v>903</v>
      </c>
      <c r="G2656" s="98" t="str">
        <f t="shared" si="83"/>
        <v>134MED23</v>
      </c>
      <c r="H2656" s="95">
        <v>134</v>
      </c>
      <c r="I2656" s="92" t="s">
        <v>219</v>
      </c>
      <c r="J2656" s="99">
        <v>5986.4743949999993</v>
      </c>
    </row>
    <row r="2657" spans="2:10" ht="15">
      <c r="B2657" s="91" t="str">
        <f t="shared" si="82"/>
        <v>Cartulina carta surtidoCCE-135-AMP-2014-23</v>
      </c>
      <c r="C2657" s="97" t="s">
        <v>684</v>
      </c>
      <c r="D2657" s="98">
        <v>23</v>
      </c>
      <c r="E2657" s="98" t="s">
        <v>686</v>
      </c>
      <c r="F2657" s="98" t="s">
        <v>903</v>
      </c>
      <c r="G2657" s="98" t="str">
        <f t="shared" si="83"/>
        <v>135MED23</v>
      </c>
      <c r="H2657" s="95">
        <v>135</v>
      </c>
      <c r="I2657" s="92" t="s">
        <v>220</v>
      </c>
      <c r="J2657" s="99">
        <v>5986.4743949999993</v>
      </c>
    </row>
    <row r="2658" spans="2:10" ht="15">
      <c r="B2658" s="91" t="str">
        <f t="shared" si="82"/>
        <v>Cartulina oficio blancaCCE-135-AMP-2014-23</v>
      </c>
      <c r="C2658" s="97" t="s">
        <v>684</v>
      </c>
      <c r="D2658" s="98">
        <v>23</v>
      </c>
      <c r="E2658" s="98" t="s">
        <v>686</v>
      </c>
      <c r="F2658" s="98" t="s">
        <v>903</v>
      </c>
      <c r="G2658" s="98" t="str">
        <f t="shared" si="83"/>
        <v>136MED23</v>
      </c>
      <c r="H2658" s="95">
        <v>136</v>
      </c>
      <c r="I2658" s="92" t="s">
        <v>46</v>
      </c>
      <c r="J2658" s="99">
        <v>6639.5967440000004</v>
      </c>
    </row>
    <row r="2659" spans="2:10" ht="15">
      <c r="B2659" s="91" t="str">
        <f t="shared" si="82"/>
        <v>Cartulina oficio surtidoCCE-135-AMP-2014-23</v>
      </c>
      <c r="C2659" s="97" t="s">
        <v>684</v>
      </c>
      <c r="D2659" s="98">
        <v>23</v>
      </c>
      <c r="E2659" s="98" t="s">
        <v>686</v>
      </c>
      <c r="F2659" s="98" t="s">
        <v>903</v>
      </c>
      <c r="G2659" s="98" t="str">
        <f t="shared" si="83"/>
        <v>137MED23</v>
      </c>
      <c r="H2659" s="95">
        <v>137</v>
      </c>
      <c r="I2659" s="92" t="s">
        <v>45</v>
      </c>
      <c r="J2659" s="99">
        <v>6639.5967440000004</v>
      </c>
    </row>
    <row r="2660" spans="2:10" ht="15">
      <c r="B2660" s="91" t="str">
        <f t="shared" si="82"/>
        <v>Cartulina pliego blancoCCE-135-AMP-2014-23</v>
      </c>
      <c r="C2660" s="97" t="s">
        <v>684</v>
      </c>
      <c r="D2660" s="98">
        <v>23</v>
      </c>
      <c r="E2660" s="98" t="s">
        <v>686</v>
      </c>
      <c r="F2660" s="98" t="s">
        <v>903</v>
      </c>
      <c r="G2660" s="98" t="str">
        <f t="shared" si="83"/>
        <v>138MED23</v>
      </c>
      <c r="H2660" s="95">
        <v>138</v>
      </c>
      <c r="I2660" s="92" t="s">
        <v>44</v>
      </c>
      <c r="J2660" s="99">
        <v>378.46774899999997</v>
      </c>
    </row>
    <row r="2661" spans="2:10" ht="15">
      <c r="B2661" s="91" t="str">
        <f t="shared" si="82"/>
        <v>Cartulina pliego surtidoCCE-135-AMP-2014-23</v>
      </c>
      <c r="C2661" s="97" t="s">
        <v>684</v>
      </c>
      <c r="D2661" s="98">
        <v>23</v>
      </c>
      <c r="E2661" s="98" t="s">
        <v>686</v>
      </c>
      <c r="F2661" s="98" t="s">
        <v>903</v>
      </c>
      <c r="G2661" s="98" t="str">
        <f t="shared" si="83"/>
        <v>139MED23</v>
      </c>
      <c r="H2661" s="95">
        <v>139</v>
      </c>
      <c r="I2661" s="92" t="s">
        <v>43</v>
      </c>
      <c r="J2661" s="99">
        <v>378.46774899999997</v>
      </c>
    </row>
    <row r="2662" spans="2:10" ht="15">
      <c r="B2662" s="91" t="str">
        <f t="shared" si="82"/>
        <v>Forma continua carta 1 parteCCE-135-AMP-2014-23</v>
      </c>
      <c r="C2662" s="97" t="s">
        <v>684</v>
      </c>
      <c r="D2662" s="98">
        <v>23</v>
      </c>
      <c r="E2662" s="98" t="s">
        <v>686</v>
      </c>
      <c r="F2662" s="98" t="s">
        <v>903</v>
      </c>
      <c r="G2662" s="98" t="str">
        <f t="shared" si="83"/>
        <v>140MED23</v>
      </c>
      <c r="H2662" s="95">
        <v>140</v>
      </c>
      <c r="I2662" s="92" t="s">
        <v>42</v>
      </c>
      <c r="J2662" s="99">
        <v>45886.397259999998</v>
      </c>
    </row>
    <row r="2663" spans="2:10" ht="15">
      <c r="B2663" s="91" t="str">
        <f t="shared" si="82"/>
        <v>Forma continua carta 2 partesCCE-135-AMP-2014-23</v>
      </c>
      <c r="C2663" s="97" t="s">
        <v>684</v>
      </c>
      <c r="D2663" s="98">
        <v>23</v>
      </c>
      <c r="E2663" s="98" t="s">
        <v>686</v>
      </c>
      <c r="F2663" s="98" t="s">
        <v>903</v>
      </c>
      <c r="G2663" s="98" t="str">
        <f t="shared" si="83"/>
        <v>141MED23</v>
      </c>
      <c r="H2663" s="95">
        <v>141</v>
      </c>
      <c r="I2663" s="92" t="s">
        <v>41</v>
      </c>
      <c r="J2663" s="99">
        <v>66986.757871000009</v>
      </c>
    </row>
    <row r="2664" spans="2:10" ht="15">
      <c r="B2664" s="91" t="str">
        <f t="shared" si="82"/>
        <v>Forma continua carta 3 partesCCE-135-AMP-2014-23</v>
      </c>
      <c r="C2664" s="97" t="s">
        <v>684</v>
      </c>
      <c r="D2664" s="98">
        <v>23</v>
      </c>
      <c r="E2664" s="98" t="s">
        <v>686</v>
      </c>
      <c r="F2664" s="98" t="s">
        <v>903</v>
      </c>
      <c r="G2664" s="98" t="str">
        <f t="shared" si="83"/>
        <v>142MED23</v>
      </c>
      <c r="H2664" s="95">
        <v>142</v>
      </c>
      <c r="I2664" s="92" t="s">
        <v>40</v>
      </c>
      <c r="J2664" s="99">
        <v>71133.119827000002</v>
      </c>
    </row>
    <row r="2665" spans="2:10" ht="15">
      <c r="B2665" s="91" t="str">
        <f t="shared" si="82"/>
        <v>Forma continua oficio 1 parteCCE-135-AMP-2014-23</v>
      </c>
      <c r="C2665" s="97" t="s">
        <v>684</v>
      </c>
      <c r="D2665" s="98">
        <v>23</v>
      </c>
      <c r="E2665" s="98" t="s">
        <v>686</v>
      </c>
      <c r="F2665" s="98" t="s">
        <v>903</v>
      </c>
      <c r="G2665" s="98" t="str">
        <f t="shared" si="83"/>
        <v>143MED23</v>
      </c>
      <c r="H2665" s="95">
        <v>143</v>
      </c>
      <c r="I2665" s="92" t="s">
        <v>39</v>
      </c>
      <c r="J2665" s="99">
        <v>68553.169663000008</v>
      </c>
    </row>
    <row r="2666" spans="2:10" ht="15">
      <c r="B2666" s="91" t="str">
        <f t="shared" si="82"/>
        <v>Forma continua oficio 2 partesCCE-135-AMP-2014-23</v>
      </c>
      <c r="C2666" s="97" t="s">
        <v>684</v>
      </c>
      <c r="D2666" s="98">
        <v>23</v>
      </c>
      <c r="E2666" s="98" t="s">
        <v>686</v>
      </c>
      <c r="F2666" s="98" t="s">
        <v>903</v>
      </c>
      <c r="G2666" s="98" t="str">
        <f t="shared" si="83"/>
        <v>144MED23</v>
      </c>
      <c r="H2666" s="95">
        <v>144</v>
      </c>
      <c r="I2666" s="92" t="s">
        <v>37</v>
      </c>
      <c r="J2666" s="99">
        <v>79978.696193000011</v>
      </c>
    </row>
    <row r="2667" spans="2:10" ht="15">
      <c r="B2667" s="91" t="str">
        <f t="shared" si="82"/>
        <v>Forma continua oficio 3 partesCCE-135-AMP-2014-23</v>
      </c>
      <c r="C2667" s="97" t="s">
        <v>684</v>
      </c>
      <c r="D2667" s="98">
        <v>23</v>
      </c>
      <c r="E2667" s="98" t="s">
        <v>686</v>
      </c>
      <c r="F2667" s="98" t="s">
        <v>903</v>
      </c>
      <c r="G2667" s="98" t="str">
        <f t="shared" si="83"/>
        <v>145MED23</v>
      </c>
      <c r="H2667" s="95">
        <v>145</v>
      </c>
      <c r="I2667" s="92" t="s">
        <v>35</v>
      </c>
      <c r="J2667" s="99">
        <v>125203.846779</v>
      </c>
    </row>
    <row r="2668" spans="2:10" ht="15">
      <c r="B2668" s="91" t="str">
        <f t="shared" si="82"/>
        <v>Libreta de TaquigrafíaCCE-135-AMP-2014-23</v>
      </c>
      <c r="C2668" s="97" t="s">
        <v>684</v>
      </c>
      <c r="D2668" s="98">
        <v>23</v>
      </c>
      <c r="E2668" s="98" t="s">
        <v>686</v>
      </c>
      <c r="F2668" s="98" t="s">
        <v>903</v>
      </c>
      <c r="G2668" s="98" t="str">
        <f t="shared" si="83"/>
        <v>146MED23</v>
      </c>
      <c r="H2668" s="95">
        <v>146</v>
      </c>
      <c r="I2668" s="92" t="s">
        <v>33</v>
      </c>
      <c r="J2668" s="99">
        <v>2032.527904</v>
      </c>
    </row>
    <row r="2669" spans="2:10" ht="15">
      <c r="B2669" s="91" t="str">
        <f t="shared" si="82"/>
        <v>Libreta doble OCCE-135-AMP-2014-23</v>
      </c>
      <c r="C2669" s="97" t="s">
        <v>684</v>
      </c>
      <c r="D2669" s="98">
        <v>23</v>
      </c>
      <c r="E2669" s="98" t="s">
        <v>686</v>
      </c>
      <c r="F2669" s="98" t="s">
        <v>903</v>
      </c>
      <c r="G2669" s="98" t="str">
        <f t="shared" si="83"/>
        <v>147MED23</v>
      </c>
      <c r="H2669" s="95">
        <v>147</v>
      </c>
      <c r="I2669" s="92" t="s">
        <v>32</v>
      </c>
      <c r="J2669" s="99">
        <v>1626.028613</v>
      </c>
    </row>
    <row r="2670" spans="2:10" ht="15">
      <c r="B2670" s="91" t="str">
        <f t="shared" si="82"/>
        <v>LibretaTelemensajeCCE-135-AMP-2014-23</v>
      </c>
      <c r="C2670" s="97" t="s">
        <v>684</v>
      </c>
      <c r="D2670" s="98">
        <v>23</v>
      </c>
      <c r="E2670" s="98" t="s">
        <v>686</v>
      </c>
      <c r="F2670" s="98" t="s">
        <v>903</v>
      </c>
      <c r="G2670" s="98" t="str">
        <f t="shared" si="83"/>
        <v>148MED23</v>
      </c>
      <c r="H2670" s="95">
        <v>148</v>
      </c>
      <c r="I2670" s="92" t="s">
        <v>31</v>
      </c>
      <c r="J2670" s="99">
        <v>2710.0441940000001</v>
      </c>
    </row>
    <row r="2671" spans="2:10" ht="15">
      <c r="B2671" s="91" t="str">
        <f t="shared" si="82"/>
        <v>Libro de actas 100 foliosCCE-135-AMP-2014-23</v>
      </c>
      <c r="C2671" s="97" t="s">
        <v>684</v>
      </c>
      <c r="D2671" s="98">
        <v>23</v>
      </c>
      <c r="E2671" s="98" t="s">
        <v>686</v>
      </c>
      <c r="F2671" s="98" t="s">
        <v>903</v>
      </c>
      <c r="G2671" s="98" t="str">
        <f t="shared" si="83"/>
        <v>149MED23</v>
      </c>
      <c r="H2671" s="95">
        <v>149</v>
      </c>
      <c r="I2671" s="92" t="s">
        <v>30</v>
      </c>
      <c r="J2671" s="99">
        <v>3794.0597750000002</v>
      </c>
    </row>
    <row r="2672" spans="2:10" ht="15">
      <c r="B2672" s="91" t="str">
        <f t="shared" si="82"/>
        <v>Libro de actas 200 foliosCCE-135-AMP-2014-23</v>
      </c>
      <c r="C2672" s="97" t="s">
        <v>684</v>
      </c>
      <c r="D2672" s="98">
        <v>23</v>
      </c>
      <c r="E2672" s="98" t="s">
        <v>686</v>
      </c>
      <c r="F2672" s="98" t="s">
        <v>903</v>
      </c>
      <c r="G2672" s="98" t="str">
        <f t="shared" si="83"/>
        <v>150MED23</v>
      </c>
      <c r="H2672" s="95">
        <v>150</v>
      </c>
      <c r="I2672" s="92" t="s">
        <v>29</v>
      </c>
      <c r="J2672" s="99">
        <v>6504.0934859999998</v>
      </c>
    </row>
    <row r="2673" spans="2:10" ht="15">
      <c r="B2673" s="91" t="str">
        <f t="shared" si="82"/>
        <v>Libro de actas 300 foliosCCE-135-AMP-2014-23</v>
      </c>
      <c r="C2673" s="97" t="s">
        <v>684</v>
      </c>
      <c r="D2673" s="98">
        <v>23</v>
      </c>
      <c r="E2673" s="98" t="s">
        <v>686</v>
      </c>
      <c r="F2673" s="98" t="s">
        <v>903</v>
      </c>
      <c r="G2673" s="98" t="str">
        <f t="shared" si="83"/>
        <v>151MED23</v>
      </c>
      <c r="H2673" s="95">
        <v>151</v>
      </c>
      <c r="I2673" s="92" t="s">
        <v>28</v>
      </c>
      <c r="J2673" s="99">
        <v>10298.153260999999</v>
      </c>
    </row>
    <row r="2674" spans="2:10" ht="15">
      <c r="B2674" s="91" t="str">
        <f t="shared" si="82"/>
        <v>Libro de actas 400 foliosCCE-135-AMP-2014-23</v>
      </c>
      <c r="C2674" s="97" t="s">
        <v>684</v>
      </c>
      <c r="D2674" s="98">
        <v>23</v>
      </c>
      <c r="E2674" s="98" t="s">
        <v>686</v>
      </c>
      <c r="F2674" s="98" t="s">
        <v>903</v>
      </c>
      <c r="G2674" s="98" t="str">
        <f t="shared" si="83"/>
        <v>152MED23</v>
      </c>
      <c r="H2674" s="95">
        <v>152</v>
      </c>
      <c r="I2674" s="92" t="s">
        <v>27</v>
      </c>
      <c r="J2674" s="99">
        <v>12195.177907000001</v>
      </c>
    </row>
    <row r="2675" spans="2:10" ht="15">
      <c r="B2675" s="91" t="str">
        <f t="shared" si="82"/>
        <v>Libro de actas 600 foliosCCE-135-AMP-2014-23</v>
      </c>
      <c r="C2675" s="97" t="s">
        <v>684</v>
      </c>
      <c r="D2675" s="98">
        <v>23</v>
      </c>
      <c r="E2675" s="98" t="s">
        <v>686</v>
      </c>
      <c r="F2675" s="98" t="s">
        <v>903</v>
      </c>
      <c r="G2675" s="98" t="str">
        <f t="shared" si="83"/>
        <v>153MED23</v>
      </c>
      <c r="H2675" s="95">
        <v>153</v>
      </c>
      <c r="I2675" s="92" t="s">
        <v>26</v>
      </c>
      <c r="J2675" s="99">
        <v>17615.255811999999</v>
      </c>
    </row>
    <row r="2676" spans="2:10" ht="15">
      <c r="B2676" s="91" t="str">
        <f t="shared" si="82"/>
        <v>Papel bond 60g cartaCCE-135-AMP-2014-23</v>
      </c>
      <c r="C2676" s="97" t="s">
        <v>684</v>
      </c>
      <c r="D2676" s="98">
        <v>23</v>
      </c>
      <c r="E2676" s="98" t="s">
        <v>686</v>
      </c>
      <c r="F2676" s="98" t="s">
        <v>903</v>
      </c>
      <c r="G2676" s="98" t="str">
        <f t="shared" si="83"/>
        <v>154MED23</v>
      </c>
      <c r="H2676" s="95">
        <v>154</v>
      </c>
      <c r="I2676" s="92" t="s">
        <v>25</v>
      </c>
      <c r="J2676" s="99">
        <v>89312.015100000004</v>
      </c>
    </row>
    <row r="2677" spans="2:10" ht="15">
      <c r="B2677" s="91" t="str">
        <f t="shared" si="82"/>
        <v>Papel bond 60g oficioCCE-135-AMP-2014-23</v>
      </c>
      <c r="C2677" s="97" t="s">
        <v>684</v>
      </c>
      <c r="D2677" s="98">
        <v>23</v>
      </c>
      <c r="E2677" s="98" t="s">
        <v>686</v>
      </c>
      <c r="F2677" s="98" t="s">
        <v>903</v>
      </c>
      <c r="G2677" s="98" t="str">
        <f t="shared" si="83"/>
        <v>155MED23</v>
      </c>
      <c r="H2677" s="95">
        <v>155</v>
      </c>
      <c r="I2677" s="92" t="s">
        <v>24</v>
      </c>
      <c r="J2677" s="99">
        <v>99053.866999999998</v>
      </c>
    </row>
    <row r="2678" spans="2:10" ht="15">
      <c r="B2678" s="91" t="str">
        <f t="shared" si="82"/>
        <v>Papel bond 75g oficioCCE-135-AMP-2014-23</v>
      </c>
      <c r="C2678" s="97" t="s">
        <v>684</v>
      </c>
      <c r="D2678" s="98">
        <v>23</v>
      </c>
      <c r="E2678" s="98" t="s">
        <v>686</v>
      </c>
      <c r="F2678" s="98" t="s">
        <v>903</v>
      </c>
      <c r="G2678" s="98" t="str">
        <f t="shared" si="83"/>
        <v>156MED23</v>
      </c>
      <c r="H2678" s="95">
        <v>156</v>
      </c>
      <c r="I2678" s="92" t="s">
        <v>23</v>
      </c>
      <c r="J2678" s="99">
        <v>106604.77190000001</v>
      </c>
    </row>
    <row r="2679" spans="2:10" ht="15">
      <c r="B2679" s="91" t="str">
        <f t="shared" si="82"/>
        <v>Papel bond 75g cartaCCE-135-AMP-2014-23</v>
      </c>
      <c r="C2679" s="97" t="s">
        <v>684</v>
      </c>
      <c r="D2679" s="98">
        <v>23</v>
      </c>
      <c r="E2679" s="98" t="s">
        <v>686</v>
      </c>
      <c r="F2679" s="98" t="s">
        <v>903</v>
      </c>
      <c r="G2679" s="98" t="str">
        <f t="shared" si="83"/>
        <v>157MED23</v>
      </c>
      <c r="H2679" s="95">
        <v>157</v>
      </c>
      <c r="I2679" s="92" t="s">
        <v>22</v>
      </c>
      <c r="J2679" s="99">
        <v>89310.966799999995</v>
      </c>
    </row>
    <row r="2680" spans="2:10" ht="15">
      <c r="B2680" s="91" t="str">
        <f t="shared" si="82"/>
        <v>Papel carbón para máquina oficioCCE-135-AMP-2014-23</v>
      </c>
      <c r="C2680" s="97" t="s">
        <v>684</v>
      </c>
      <c r="D2680" s="98">
        <v>23</v>
      </c>
      <c r="E2680" s="98" t="s">
        <v>686</v>
      </c>
      <c r="F2680" s="98" t="s">
        <v>903</v>
      </c>
      <c r="G2680" s="98" t="str">
        <f t="shared" si="83"/>
        <v>158MED23</v>
      </c>
      <c r="H2680" s="95">
        <v>158</v>
      </c>
      <c r="I2680" s="92" t="s">
        <v>21</v>
      </c>
      <c r="J2680" s="99">
        <v>7878.0793300000005</v>
      </c>
    </row>
    <row r="2681" spans="2:10" ht="15">
      <c r="B2681" s="91" t="str">
        <f t="shared" si="82"/>
        <v>Papel carbón para escritura oficioCCE-135-AMP-2014-23</v>
      </c>
      <c r="C2681" s="97" t="s">
        <v>684</v>
      </c>
      <c r="D2681" s="98">
        <v>23</v>
      </c>
      <c r="E2681" s="98" t="s">
        <v>686</v>
      </c>
      <c r="F2681" s="98" t="s">
        <v>903</v>
      </c>
      <c r="G2681" s="98" t="str">
        <f t="shared" si="83"/>
        <v>159MED23</v>
      </c>
      <c r="H2681" s="95">
        <v>159</v>
      </c>
      <c r="I2681" s="92" t="s">
        <v>20</v>
      </c>
      <c r="J2681" s="99">
        <v>41319.971011000001</v>
      </c>
    </row>
    <row r="2682" spans="2:10" ht="15">
      <c r="B2682" s="91" t="str">
        <f t="shared" si="82"/>
        <v>Papel carbón para máquina cartaCCE-135-AMP-2014-23</v>
      </c>
      <c r="C2682" s="97" t="s">
        <v>684</v>
      </c>
      <c r="D2682" s="98">
        <v>23</v>
      </c>
      <c r="E2682" s="98" t="s">
        <v>686</v>
      </c>
      <c r="F2682" s="98" t="s">
        <v>903</v>
      </c>
      <c r="G2682" s="98" t="str">
        <f t="shared" si="83"/>
        <v>160MED23</v>
      </c>
      <c r="H2682" s="95">
        <v>160</v>
      </c>
      <c r="I2682" s="92" t="s">
        <v>19</v>
      </c>
      <c r="J2682" s="99">
        <v>6674.8196239999997</v>
      </c>
    </row>
    <row r="2683" spans="2:10" ht="15">
      <c r="B2683" s="91" t="str">
        <f t="shared" si="82"/>
        <v>Papel carbón para escritura cartaCCE-135-AMP-2014-23</v>
      </c>
      <c r="C2683" s="97" t="s">
        <v>684</v>
      </c>
      <c r="D2683" s="98">
        <v>23</v>
      </c>
      <c r="E2683" s="98" t="s">
        <v>686</v>
      </c>
      <c r="F2683" s="98" t="s">
        <v>903</v>
      </c>
      <c r="G2683" s="98" t="str">
        <f t="shared" si="83"/>
        <v>161MED23</v>
      </c>
      <c r="H2683" s="95">
        <v>161</v>
      </c>
      <c r="I2683" s="92" t="s">
        <v>18</v>
      </c>
      <c r="J2683" s="99">
        <v>34940.541360999996</v>
      </c>
    </row>
    <row r="2684" spans="2:10" ht="15">
      <c r="B2684" s="91" t="str">
        <f t="shared" si="82"/>
        <v>Papel kraft 60gCCE-135-AMP-2014-23</v>
      </c>
      <c r="C2684" s="97" t="s">
        <v>684</v>
      </c>
      <c r="D2684" s="98">
        <v>23</v>
      </c>
      <c r="E2684" s="98" t="s">
        <v>686</v>
      </c>
      <c r="F2684" s="98" t="s">
        <v>903</v>
      </c>
      <c r="G2684" s="98" t="str">
        <f t="shared" si="83"/>
        <v>162MED23</v>
      </c>
      <c r="H2684" s="95">
        <v>162</v>
      </c>
      <c r="I2684" s="92" t="s">
        <v>17</v>
      </c>
      <c r="J2684" s="99">
        <v>121951.800036</v>
      </c>
    </row>
    <row r="2685" spans="2:10" ht="15">
      <c r="B2685" s="91" t="str">
        <f t="shared" si="82"/>
        <v>Papel kraft 90gCCE-135-AMP-2014-23</v>
      </c>
      <c r="C2685" s="97" t="s">
        <v>684</v>
      </c>
      <c r="D2685" s="98">
        <v>23</v>
      </c>
      <c r="E2685" s="98" t="s">
        <v>686</v>
      </c>
      <c r="F2685" s="98" t="s">
        <v>903</v>
      </c>
      <c r="G2685" s="98" t="str">
        <f t="shared" si="83"/>
        <v>163MED23</v>
      </c>
      <c r="H2685" s="95">
        <v>163</v>
      </c>
      <c r="I2685" s="92" t="s">
        <v>16</v>
      </c>
      <c r="J2685" s="99">
        <v>162602.40004800001</v>
      </c>
    </row>
    <row r="2686" spans="2:10" ht="15">
      <c r="B2686" s="91" t="str">
        <f t="shared" si="82"/>
        <v>Papel tipo kimberly CCE-135-AMP-2014-23</v>
      </c>
      <c r="C2686" s="97" t="s">
        <v>684</v>
      </c>
      <c r="D2686" s="98">
        <v>23</v>
      </c>
      <c r="E2686" s="98" t="s">
        <v>686</v>
      </c>
      <c r="F2686" s="98" t="s">
        <v>903</v>
      </c>
      <c r="G2686" s="98" t="str">
        <f t="shared" si="83"/>
        <v>164MED23</v>
      </c>
      <c r="H2686" s="95">
        <v>164</v>
      </c>
      <c r="I2686" s="92" t="s">
        <v>14</v>
      </c>
      <c r="J2686" s="99">
        <v>27100.400007999997</v>
      </c>
    </row>
    <row r="2687" spans="2:10" ht="15">
      <c r="B2687" s="91" t="str">
        <f t="shared" si="82"/>
        <v>Rollo Sumadora 70mmCCE-135-AMP-2014-23</v>
      </c>
      <c r="C2687" s="97" t="s">
        <v>684</v>
      </c>
      <c r="D2687" s="98">
        <v>23</v>
      </c>
      <c r="E2687" s="98" t="s">
        <v>686</v>
      </c>
      <c r="F2687" s="98" t="s">
        <v>903</v>
      </c>
      <c r="G2687" s="98" t="str">
        <f t="shared" si="83"/>
        <v>165MED23</v>
      </c>
      <c r="H2687" s="95">
        <v>165</v>
      </c>
      <c r="I2687" s="92" t="s">
        <v>13</v>
      </c>
      <c r="J2687" s="99">
        <v>726.28320600000006</v>
      </c>
    </row>
    <row r="2688" spans="2:10" ht="15">
      <c r="B2688" s="91" t="str">
        <f t="shared" si="82"/>
        <v>Rollo Sumadora 57mmCCE-135-AMP-2014-23</v>
      </c>
      <c r="C2688" s="97" t="s">
        <v>684</v>
      </c>
      <c r="D2688" s="98">
        <v>23</v>
      </c>
      <c r="E2688" s="98" t="s">
        <v>686</v>
      </c>
      <c r="F2688" s="98" t="s">
        <v>903</v>
      </c>
      <c r="G2688" s="98" t="str">
        <f t="shared" si="83"/>
        <v>166MED23</v>
      </c>
      <c r="H2688" s="95">
        <v>166</v>
      </c>
      <c r="I2688" s="92" t="s">
        <v>223</v>
      </c>
      <c r="J2688" s="99">
        <v>543.35485600000004</v>
      </c>
    </row>
    <row r="2689" spans="2:10" ht="15">
      <c r="B2689" s="91" t="str">
        <f t="shared" si="82"/>
        <v>Papel contact transparenteCCE-135-AMP-2014-23</v>
      </c>
      <c r="C2689" s="97" t="s">
        <v>684</v>
      </c>
      <c r="D2689" s="98">
        <v>23</v>
      </c>
      <c r="E2689" s="98" t="s">
        <v>686</v>
      </c>
      <c r="F2689" s="98" t="s">
        <v>903</v>
      </c>
      <c r="G2689" s="98" t="str">
        <f t="shared" si="83"/>
        <v>167MED23</v>
      </c>
      <c r="H2689" s="95">
        <v>167</v>
      </c>
      <c r="I2689" s="92" t="s">
        <v>12</v>
      </c>
      <c r="J2689" s="99">
        <v>18292.772101999999</v>
      </c>
    </row>
    <row r="2690" spans="2:10" ht="15">
      <c r="B2690" s="91" t="str">
        <f t="shared" ref="B2690:B2753" si="84">I2690&amp;E2690</f>
        <v>Sobre para archivo cartaCCE-135-AMP-2014-23</v>
      </c>
      <c r="C2690" s="97" t="s">
        <v>684</v>
      </c>
      <c r="D2690" s="98">
        <v>23</v>
      </c>
      <c r="E2690" s="98" t="s">
        <v>686</v>
      </c>
      <c r="F2690" s="98" t="s">
        <v>903</v>
      </c>
      <c r="G2690" s="98" t="str">
        <f t="shared" si="83"/>
        <v>168MED23</v>
      </c>
      <c r="H2690" s="95">
        <v>168</v>
      </c>
      <c r="I2690" s="92" t="s">
        <v>10</v>
      </c>
      <c r="J2690" s="99">
        <v>107.04191299999999</v>
      </c>
    </row>
    <row r="2691" spans="2:10" ht="15">
      <c r="B2691" s="91" t="str">
        <f t="shared" si="84"/>
        <v>Sobre para archivo oficioCCE-135-AMP-2014-23</v>
      </c>
      <c r="C2691" s="97" t="s">
        <v>684</v>
      </c>
      <c r="D2691" s="98">
        <v>23</v>
      </c>
      <c r="E2691" s="98" t="s">
        <v>686</v>
      </c>
      <c r="F2691" s="98" t="s">
        <v>903</v>
      </c>
      <c r="G2691" s="98" t="str">
        <f t="shared" ref="G2691:G2754" si="85">H2691&amp;F2691&amp;D2691</f>
        <v>169MED23</v>
      </c>
      <c r="H2691" s="95">
        <v>169</v>
      </c>
      <c r="I2691" s="92" t="s">
        <v>9</v>
      </c>
      <c r="J2691" s="99">
        <v>113.813931</v>
      </c>
    </row>
    <row r="2692" spans="2:10" ht="15">
      <c r="B2692" s="91" t="str">
        <f t="shared" si="84"/>
        <v>Sobre correspondenciaCCE-135-AMP-2014-23</v>
      </c>
      <c r="C2692" s="97" t="s">
        <v>684</v>
      </c>
      <c r="D2692" s="98">
        <v>23</v>
      </c>
      <c r="E2692" s="98" t="s">
        <v>686</v>
      </c>
      <c r="F2692" s="98" t="s">
        <v>903</v>
      </c>
      <c r="G2692" s="98" t="str">
        <f t="shared" si="85"/>
        <v>170MED23</v>
      </c>
      <c r="H2692" s="95">
        <v>170</v>
      </c>
      <c r="I2692" s="92" t="s">
        <v>8</v>
      </c>
      <c r="J2692" s="99">
        <v>2439.0376779999997</v>
      </c>
    </row>
    <row r="2693" spans="2:10" ht="15">
      <c r="B2693" s="91" t="str">
        <f t="shared" si="84"/>
        <v>Sobre de manila oficioCCE-135-AMP-2014-23</v>
      </c>
      <c r="C2693" s="97" t="s">
        <v>684</v>
      </c>
      <c r="D2693" s="98">
        <v>23</v>
      </c>
      <c r="E2693" s="98" t="s">
        <v>686</v>
      </c>
      <c r="F2693" s="98" t="s">
        <v>903</v>
      </c>
      <c r="G2693" s="98" t="str">
        <f t="shared" si="85"/>
        <v>171MED23</v>
      </c>
      <c r="H2693" s="95">
        <v>171</v>
      </c>
      <c r="I2693" s="92" t="s">
        <v>7</v>
      </c>
      <c r="J2693" s="99">
        <v>11517.6721</v>
      </c>
    </row>
    <row r="2694" spans="2:10" ht="15">
      <c r="B2694" s="91" t="str">
        <f t="shared" si="84"/>
        <v>Sobre de manila medio oficioCCE-135-AMP-2014-23</v>
      </c>
      <c r="C2694" s="97" t="s">
        <v>684</v>
      </c>
      <c r="D2694" s="98">
        <v>23</v>
      </c>
      <c r="E2694" s="98" t="s">
        <v>686</v>
      </c>
      <c r="F2694" s="98" t="s">
        <v>903</v>
      </c>
      <c r="G2694" s="98" t="str">
        <f t="shared" si="85"/>
        <v>172MED23</v>
      </c>
      <c r="H2694" s="95">
        <v>172</v>
      </c>
      <c r="I2694" s="92" t="s">
        <v>6</v>
      </c>
      <c r="J2694" s="99">
        <v>6368.590228</v>
      </c>
    </row>
    <row r="2695" spans="2:10" ht="15">
      <c r="B2695" s="91" t="str">
        <f t="shared" si="84"/>
        <v>Sobre de manila cartaCCE-135-AMP-2014-23</v>
      </c>
      <c r="C2695" s="97" t="s">
        <v>684</v>
      </c>
      <c r="D2695" s="98">
        <v>23</v>
      </c>
      <c r="E2695" s="98" t="s">
        <v>686</v>
      </c>
      <c r="F2695" s="98" t="s">
        <v>903</v>
      </c>
      <c r="G2695" s="98" t="str">
        <f t="shared" si="85"/>
        <v>173MED23</v>
      </c>
      <c r="H2695" s="95">
        <v>173</v>
      </c>
      <c r="I2695" s="92" t="s">
        <v>5</v>
      </c>
      <c r="J2695" s="99">
        <v>9078.634422000001</v>
      </c>
    </row>
    <row r="2696" spans="2:10" ht="15">
      <c r="B2696" s="91" t="str">
        <f t="shared" si="84"/>
        <v>Sobre de manila radiólogoCCE-135-AMP-2014-23</v>
      </c>
      <c r="C2696" s="97" t="s">
        <v>684</v>
      </c>
      <c r="D2696" s="98">
        <v>23</v>
      </c>
      <c r="E2696" s="98" t="s">
        <v>686</v>
      </c>
      <c r="F2696" s="98" t="s">
        <v>903</v>
      </c>
      <c r="G2696" s="98" t="str">
        <f t="shared" si="85"/>
        <v>174MED23</v>
      </c>
      <c r="H2696" s="95">
        <v>174</v>
      </c>
      <c r="I2696" s="92" t="s">
        <v>4</v>
      </c>
      <c r="J2696" s="99">
        <v>24254.863039000003</v>
      </c>
    </row>
    <row r="2697" spans="2:10" ht="15">
      <c r="B2697" s="91" t="str">
        <f t="shared" si="84"/>
        <v>Sobre de pagoCCE-135-AMP-2014-23</v>
      </c>
      <c r="C2697" s="97" t="s">
        <v>684</v>
      </c>
      <c r="D2697" s="98">
        <v>23</v>
      </c>
      <c r="E2697" s="98" t="s">
        <v>686</v>
      </c>
      <c r="F2697" s="98" t="s">
        <v>903</v>
      </c>
      <c r="G2697" s="98" t="str">
        <f t="shared" si="85"/>
        <v>175MED23</v>
      </c>
      <c r="H2697" s="95">
        <v>175</v>
      </c>
      <c r="I2697" s="92" t="s">
        <v>224</v>
      </c>
      <c r="J2697" s="99">
        <v>3049.5047</v>
      </c>
    </row>
    <row r="2698" spans="2:10" ht="15">
      <c r="B2698" s="91" t="str">
        <f t="shared" si="84"/>
        <v>Sobre medio oficioCCE-135-AMP-2014-23</v>
      </c>
      <c r="C2698" s="97" t="s">
        <v>684</v>
      </c>
      <c r="D2698" s="98">
        <v>23</v>
      </c>
      <c r="E2698" s="98" t="s">
        <v>686</v>
      </c>
      <c r="F2698" s="98" t="s">
        <v>903</v>
      </c>
      <c r="G2698" s="98" t="str">
        <f t="shared" si="85"/>
        <v>176MED23</v>
      </c>
      <c r="H2698" s="95">
        <v>176</v>
      </c>
      <c r="I2698" s="92" t="s">
        <v>225</v>
      </c>
      <c r="J2698" s="99">
        <v>4470.9994999999999</v>
      </c>
    </row>
    <row r="2699" spans="2:10" ht="15">
      <c r="B2699" s="91" t="str">
        <f t="shared" si="84"/>
        <v>Sobre cartaCCE-135-AMP-2014-23</v>
      </c>
      <c r="C2699" s="97" t="s">
        <v>684</v>
      </c>
      <c r="D2699" s="98">
        <v>23</v>
      </c>
      <c r="E2699" s="98" t="s">
        <v>686</v>
      </c>
      <c r="F2699" s="98" t="s">
        <v>903</v>
      </c>
      <c r="G2699" s="98" t="str">
        <f t="shared" si="85"/>
        <v>177MED23</v>
      </c>
      <c r="H2699" s="95">
        <v>177</v>
      </c>
      <c r="I2699" s="92" t="s">
        <v>226</v>
      </c>
      <c r="J2699" s="99">
        <v>5691.2206999999999</v>
      </c>
    </row>
    <row r="2700" spans="2:10" ht="15">
      <c r="B2700" s="91" t="str">
        <f t="shared" si="84"/>
        <v>Sobre oficioCCE-135-AMP-2014-23</v>
      </c>
      <c r="C2700" s="97" t="s">
        <v>684</v>
      </c>
      <c r="D2700" s="98">
        <v>23</v>
      </c>
      <c r="E2700" s="98" t="s">
        <v>686</v>
      </c>
      <c r="F2700" s="98" t="s">
        <v>903</v>
      </c>
      <c r="G2700" s="98" t="str">
        <f t="shared" si="85"/>
        <v>178MED23</v>
      </c>
      <c r="H2700" s="95">
        <v>178</v>
      </c>
      <c r="I2700" s="92" t="s">
        <v>227</v>
      </c>
      <c r="J2700" s="99">
        <v>7045.6242999999995</v>
      </c>
    </row>
    <row r="2701" spans="2:10" ht="15">
      <c r="B2701" s="91" t="str">
        <f t="shared" si="84"/>
        <v>Sobre radiólogoCCE-135-AMP-2014-23</v>
      </c>
      <c r="C2701" s="97" t="s">
        <v>684</v>
      </c>
      <c r="D2701" s="98">
        <v>23</v>
      </c>
      <c r="E2701" s="98" t="s">
        <v>686</v>
      </c>
      <c r="F2701" s="98" t="s">
        <v>903</v>
      </c>
      <c r="G2701" s="98" t="str">
        <f t="shared" si="85"/>
        <v>179MED23</v>
      </c>
      <c r="H2701" s="95">
        <v>179</v>
      </c>
      <c r="I2701" s="92" t="s">
        <v>228</v>
      </c>
      <c r="J2701" s="99">
        <v>15582.979499999999</v>
      </c>
    </row>
    <row r="2702" spans="2:10" ht="15">
      <c r="B2702" s="91" t="str">
        <f t="shared" si="84"/>
        <v>BanderitasCCE-135-AMP-2014-23</v>
      </c>
      <c r="C2702" s="97" t="s">
        <v>684</v>
      </c>
      <c r="D2702" s="98">
        <v>23</v>
      </c>
      <c r="E2702" s="98" t="s">
        <v>686</v>
      </c>
      <c r="F2702" s="98" t="s">
        <v>903</v>
      </c>
      <c r="G2702" s="98" t="str">
        <f t="shared" si="85"/>
        <v>180MED23</v>
      </c>
      <c r="H2702" s="95">
        <v>180</v>
      </c>
      <c r="I2702" s="92" t="s">
        <v>1</v>
      </c>
      <c r="J2702" s="99">
        <v>4878.0753559999994</v>
      </c>
    </row>
    <row r="2703" spans="2:10" ht="15">
      <c r="B2703" s="91" t="str">
        <f t="shared" si="84"/>
        <v>Archivador de fuelle en yuteCCE-135-AMP-2014-31</v>
      </c>
      <c r="C2703" s="97" t="s">
        <v>692</v>
      </c>
      <c r="D2703" s="98">
        <v>31</v>
      </c>
      <c r="E2703" s="98" t="s">
        <v>695</v>
      </c>
      <c r="F2703" s="98" t="s">
        <v>903</v>
      </c>
      <c r="G2703" s="98" t="str">
        <f t="shared" si="85"/>
        <v>1MED31</v>
      </c>
      <c r="H2703" s="95">
        <v>1</v>
      </c>
      <c r="I2703" s="92" t="s">
        <v>205</v>
      </c>
      <c r="J2703" s="99">
        <v>8115.2572050000008</v>
      </c>
    </row>
    <row r="2704" spans="2:10" ht="15">
      <c r="B2704" s="91" t="str">
        <f t="shared" si="84"/>
        <v>Archivador de fuelle en polipropilenoCCE-135-AMP-2014-31</v>
      </c>
      <c r="C2704" s="97" t="s">
        <v>692</v>
      </c>
      <c r="D2704" s="98">
        <v>31</v>
      </c>
      <c r="E2704" s="98" t="s">
        <v>695</v>
      </c>
      <c r="F2704" s="98" t="s">
        <v>903</v>
      </c>
      <c r="G2704" s="98" t="str">
        <f t="shared" si="85"/>
        <v>2MED31</v>
      </c>
      <c r="H2704" s="95">
        <v>2</v>
      </c>
      <c r="I2704" s="92" t="s">
        <v>206</v>
      </c>
      <c r="J2704" s="99">
        <v>8550.6476440000006</v>
      </c>
    </row>
    <row r="2705" spans="2:10" ht="15">
      <c r="B2705" s="91" t="str">
        <f t="shared" si="84"/>
        <v>Cajas para archivo histórico referencia x-100 CCE-135-AMP-2014-31</v>
      </c>
      <c r="C2705" s="97" t="s">
        <v>692</v>
      </c>
      <c r="D2705" s="98">
        <v>31</v>
      </c>
      <c r="E2705" s="98" t="s">
        <v>695</v>
      </c>
      <c r="F2705" s="98" t="s">
        <v>903</v>
      </c>
      <c r="G2705" s="98" t="str">
        <f t="shared" si="85"/>
        <v>3MED31</v>
      </c>
      <c r="H2705" s="95">
        <v>3</v>
      </c>
      <c r="I2705" s="92" t="s">
        <v>188</v>
      </c>
      <c r="J2705" s="99">
        <v>2139.2600000000002</v>
      </c>
    </row>
    <row r="2706" spans="2:10" ht="15">
      <c r="B2706" s="91" t="str">
        <f t="shared" si="84"/>
        <v>Cajas para archivo central referencia x-200 CCE-135-AMP-2014-31</v>
      </c>
      <c r="C2706" s="97" t="s">
        <v>692</v>
      </c>
      <c r="D2706" s="98">
        <v>31</v>
      </c>
      <c r="E2706" s="98" t="s">
        <v>695</v>
      </c>
      <c r="F2706" s="98" t="s">
        <v>903</v>
      </c>
      <c r="G2706" s="98" t="str">
        <f t="shared" si="85"/>
        <v>4MED31</v>
      </c>
      <c r="H2706" s="95">
        <v>4</v>
      </c>
      <c r="I2706" s="92" t="s">
        <v>207</v>
      </c>
      <c r="J2706" s="99">
        <v>2398.898271</v>
      </c>
    </row>
    <row r="2707" spans="2:10" ht="15">
      <c r="B2707" s="91" t="str">
        <f t="shared" si="84"/>
        <v>Cajas para archivo referencia x-300 CCE-135-AMP-2014-31</v>
      </c>
      <c r="C2707" s="97" t="s">
        <v>692</v>
      </c>
      <c r="D2707" s="98">
        <v>31</v>
      </c>
      <c r="E2707" s="98" t="s">
        <v>695</v>
      </c>
      <c r="F2707" s="98" t="s">
        <v>903</v>
      </c>
      <c r="G2707" s="98" t="str">
        <f t="shared" si="85"/>
        <v>5MED31</v>
      </c>
      <c r="H2707" s="95">
        <v>5</v>
      </c>
      <c r="I2707" s="92" t="s">
        <v>208</v>
      </c>
      <c r="J2707" s="99">
        <v>4253.0264809999999</v>
      </c>
    </row>
    <row r="2708" spans="2:10" ht="15">
      <c r="B2708" s="91" t="str">
        <f t="shared" si="84"/>
        <v>Sobrecubiertas LateralesCCE-135-AMP-2014-31</v>
      </c>
      <c r="C2708" s="97" t="s">
        <v>692</v>
      </c>
      <c r="D2708" s="98">
        <v>31</v>
      </c>
      <c r="E2708" s="98" t="s">
        <v>695</v>
      </c>
      <c r="F2708" s="98" t="s">
        <v>903</v>
      </c>
      <c r="G2708" s="98" t="str">
        <f t="shared" si="85"/>
        <v>6MED31</v>
      </c>
      <c r="H2708" s="95">
        <v>6</v>
      </c>
      <c r="I2708" s="92" t="s">
        <v>187</v>
      </c>
      <c r="J2708" s="99">
        <v>1652.361909</v>
      </c>
    </row>
    <row r="2709" spans="2:10" ht="25.5">
      <c r="B2709" s="91" t="str">
        <f t="shared" si="84"/>
        <v>Caja de almacenamiento horizontal para documentos de mediano formatoCCE-135-AMP-2014-31</v>
      </c>
      <c r="C2709" s="97" t="s">
        <v>692</v>
      </c>
      <c r="D2709" s="98">
        <v>31</v>
      </c>
      <c r="E2709" s="98" t="s">
        <v>695</v>
      </c>
      <c r="F2709" s="98" t="s">
        <v>903</v>
      </c>
      <c r="G2709" s="98" t="str">
        <f t="shared" si="85"/>
        <v>7MED31</v>
      </c>
      <c r="H2709" s="95">
        <v>7</v>
      </c>
      <c r="I2709" s="92" t="s">
        <v>186</v>
      </c>
      <c r="J2709" s="99">
        <v>4640.6249230000003</v>
      </c>
    </row>
    <row r="2710" spans="2:10" ht="25.5">
      <c r="B2710" s="91" t="str">
        <f t="shared" si="84"/>
        <v>Caja de almacenamiento horizontal para documentos de gran formatoCCE-135-AMP-2014-31</v>
      </c>
      <c r="C2710" s="97" t="s">
        <v>692</v>
      </c>
      <c r="D2710" s="98">
        <v>31</v>
      </c>
      <c r="E2710" s="98" t="s">
        <v>695</v>
      </c>
      <c r="F2710" s="98" t="s">
        <v>903</v>
      </c>
      <c r="G2710" s="98" t="str">
        <f t="shared" si="85"/>
        <v>8MED31</v>
      </c>
      <c r="H2710" s="95">
        <v>8</v>
      </c>
      <c r="I2710" s="92" t="s">
        <v>185</v>
      </c>
      <c r="J2710" s="99">
        <v>6874.9191279999995</v>
      </c>
    </row>
    <row r="2711" spans="2:10" ht="15">
      <c r="B2711" s="91" t="str">
        <f t="shared" si="84"/>
        <v>Carpeta presentación CCE-135-AMP-2014-31</v>
      </c>
      <c r="C2711" s="97" t="s">
        <v>692</v>
      </c>
      <c r="D2711" s="98">
        <v>31</v>
      </c>
      <c r="E2711" s="98" t="s">
        <v>695</v>
      </c>
      <c r="F2711" s="98" t="s">
        <v>903</v>
      </c>
      <c r="G2711" s="98" t="str">
        <f t="shared" si="85"/>
        <v>9MED31</v>
      </c>
      <c r="H2711" s="95">
        <v>9</v>
      </c>
      <c r="I2711" s="92" t="s">
        <v>184</v>
      </c>
      <c r="J2711" s="99">
        <v>5245.9238260000002</v>
      </c>
    </row>
    <row r="2712" spans="2:10" ht="15">
      <c r="B2712" s="91" t="str">
        <f t="shared" si="84"/>
        <v>Carpeta tipo 4 aletas en cartulina esmaltadaCCE-135-AMP-2014-31</v>
      </c>
      <c r="C2712" s="97" t="s">
        <v>692</v>
      </c>
      <c r="D2712" s="98">
        <v>31</v>
      </c>
      <c r="E2712" s="98" t="s">
        <v>695</v>
      </c>
      <c r="F2712" s="98" t="s">
        <v>903</v>
      </c>
      <c r="G2712" s="98" t="str">
        <f t="shared" si="85"/>
        <v>10MED31</v>
      </c>
      <c r="H2712" s="95">
        <v>10</v>
      </c>
      <c r="I2712" s="92" t="s">
        <v>210</v>
      </c>
      <c r="J2712" s="99">
        <v>753.96880900000008</v>
      </c>
    </row>
    <row r="2713" spans="2:10" ht="15">
      <c r="B2713" s="91" t="str">
        <f t="shared" si="84"/>
        <v>Carpeta tipo 4 aletas en cartulina desacidificadaCCE-135-AMP-2014-31</v>
      </c>
      <c r="C2713" s="97" t="s">
        <v>692</v>
      </c>
      <c r="D2713" s="98">
        <v>31</v>
      </c>
      <c r="E2713" s="98" t="s">
        <v>695</v>
      </c>
      <c r="F2713" s="98" t="s">
        <v>903</v>
      </c>
      <c r="G2713" s="98" t="str">
        <f t="shared" si="85"/>
        <v>11MED31</v>
      </c>
      <c r="H2713" s="95">
        <v>11</v>
      </c>
      <c r="I2713" s="92" t="s">
        <v>183</v>
      </c>
      <c r="J2713" s="99">
        <v>2535.8796320000001</v>
      </c>
    </row>
    <row r="2714" spans="2:10" ht="15">
      <c r="B2714" s="91" t="str">
        <f t="shared" si="84"/>
        <v>Legajador AZ CCE-135-AMP-2014-31</v>
      </c>
      <c r="C2714" s="97" t="s">
        <v>692</v>
      </c>
      <c r="D2714" s="98">
        <v>31</v>
      </c>
      <c r="E2714" s="98" t="s">
        <v>695</v>
      </c>
      <c r="F2714" s="98" t="s">
        <v>903</v>
      </c>
      <c r="G2714" s="98" t="str">
        <f t="shared" si="85"/>
        <v>12MED31</v>
      </c>
      <c r="H2714" s="95">
        <v>12</v>
      </c>
      <c r="I2714" s="92" t="s">
        <v>211</v>
      </c>
      <c r="J2714" s="99">
        <v>2840.6623740000005</v>
      </c>
    </row>
    <row r="2715" spans="2:10" ht="15">
      <c r="B2715" s="91" t="str">
        <f t="shared" si="84"/>
        <v>Carpeta tipo catálogo 0.5 PulgCCE-135-AMP-2014-31</v>
      </c>
      <c r="C2715" s="97" t="s">
        <v>692</v>
      </c>
      <c r="D2715" s="98">
        <v>31</v>
      </c>
      <c r="E2715" s="98" t="s">
        <v>695</v>
      </c>
      <c r="F2715" s="98" t="s">
        <v>903</v>
      </c>
      <c r="G2715" s="98" t="str">
        <f t="shared" si="85"/>
        <v>13MED31</v>
      </c>
      <c r="H2715" s="95">
        <v>13</v>
      </c>
      <c r="I2715" s="92" t="s">
        <v>1027</v>
      </c>
      <c r="J2715" s="99">
        <v>3477.8191139999999</v>
      </c>
    </row>
    <row r="2716" spans="2:10" ht="15">
      <c r="B2716" s="91" t="str">
        <f t="shared" si="84"/>
        <v>Carpeta tipo catálogo 1 PulgCCE-135-AMP-2014-31</v>
      </c>
      <c r="C2716" s="97" t="s">
        <v>692</v>
      </c>
      <c r="D2716" s="98">
        <v>31</v>
      </c>
      <c r="E2716" s="98" t="s">
        <v>695</v>
      </c>
      <c r="F2716" s="98" t="s">
        <v>903</v>
      </c>
      <c r="G2716" s="98" t="str">
        <f t="shared" si="85"/>
        <v>14MED31</v>
      </c>
      <c r="H2716" s="95">
        <v>14</v>
      </c>
      <c r="I2716" s="92" t="s">
        <v>1029</v>
      </c>
      <c r="J2716" s="99">
        <v>3899.4034419999998</v>
      </c>
    </row>
    <row r="2717" spans="2:10" ht="15">
      <c r="B2717" s="91" t="str">
        <f t="shared" si="84"/>
        <v>Carpeta tipo catálogo 2 PulgCCE-135-AMP-2014-31</v>
      </c>
      <c r="C2717" s="97" t="s">
        <v>692</v>
      </c>
      <c r="D2717" s="98">
        <v>31</v>
      </c>
      <c r="E2717" s="98" t="s">
        <v>695</v>
      </c>
      <c r="F2717" s="98" t="s">
        <v>903</v>
      </c>
      <c r="G2717" s="98" t="str">
        <f t="shared" si="85"/>
        <v>15MED31</v>
      </c>
      <c r="H2717" s="95">
        <v>15</v>
      </c>
      <c r="I2717" s="92" t="s">
        <v>1031</v>
      </c>
      <c r="J2717" s="99">
        <v>5071.7697470000003</v>
      </c>
    </row>
    <row r="2718" spans="2:10" ht="15">
      <c r="B2718" s="91" t="str">
        <f t="shared" si="84"/>
        <v>Carpeta tipo catálogo 3 PulgCCE-135-AMP-2014-31</v>
      </c>
      <c r="C2718" s="97" t="s">
        <v>692</v>
      </c>
      <c r="D2718" s="98">
        <v>31</v>
      </c>
      <c r="E2718" s="98" t="s">
        <v>695</v>
      </c>
      <c r="F2718" s="98" t="s">
        <v>903</v>
      </c>
      <c r="G2718" s="98" t="str">
        <f t="shared" si="85"/>
        <v>16MED31</v>
      </c>
      <c r="H2718" s="95">
        <v>16</v>
      </c>
      <c r="I2718" s="92" t="s">
        <v>1033</v>
      </c>
      <c r="J2718" s="99">
        <v>6811.2034540000004</v>
      </c>
    </row>
    <row r="2719" spans="2:10" ht="15">
      <c r="B2719" s="91" t="str">
        <f t="shared" si="84"/>
        <v>Carpeta tipo catálogo 4 PulgCCE-135-AMP-2014-31</v>
      </c>
      <c r="C2719" s="97" t="s">
        <v>692</v>
      </c>
      <c r="D2719" s="98">
        <v>31</v>
      </c>
      <c r="E2719" s="98" t="s">
        <v>695</v>
      </c>
      <c r="F2719" s="98" t="s">
        <v>903</v>
      </c>
      <c r="G2719" s="98" t="str">
        <f t="shared" si="85"/>
        <v>17MED31</v>
      </c>
      <c r="H2719" s="95">
        <v>17</v>
      </c>
      <c r="I2719" s="92" t="s">
        <v>1035</v>
      </c>
      <c r="J2719" s="99">
        <v>7825.3498399999999</v>
      </c>
    </row>
    <row r="2720" spans="2:10" ht="25.5">
      <c r="B2720" s="91" t="str">
        <f t="shared" si="84"/>
        <v>Folder celuguia con porta guía plástica en posición horizontalCCE-135-AMP-2014-31</v>
      </c>
      <c r="C2720" s="97" t="s">
        <v>692</v>
      </c>
      <c r="D2720" s="98">
        <v>31</v>
      </c>
      <c r="E2720" s="98" t="s">
        <v>695</v>
      </c>
      <c r="F2720" s="98" t="s">
        <v>903</v>
      </c>
      <c r="G2720" s="98" t="str">
        <f t="shared" si="85"/>
        <v>18MED31</v>
      </c>
      <c r="H2720" s="95">
        <v>18</v>
      </c>
      <c r="I2720" s="92" t="s">
        <v>177</v>
      </c>
      <c r="J2720" s="99">
        <v>7825.3498399999999</v>
      </c>
    </row>
    <row r="2721" spans="2:10" ht="25.5">
      <c r="B2721" s="91" t="str">
        <f t="shared" si="84"/>
        <v>Folder celuguia con porta guía plástica en posición verticalCCE-135-AMP-2014-31</v>
      </c>
      <c r="C2721" s="97" t="s">
        <v>692</v>
      </c>
      <c r="D2721" s="98">
        <v>31</v>
      </c>
      <c r="E2721" s="98" t="s">
        <v>695</v>
      </c>
      <c r="F2721" s="98" t="s">
        <v>903</v>
      </c>
      <c r="G2721" s="98" t="str">
        <f t="shared" si="85"/>
        <v>19MED31</v>
      </c>
      <c r="H2721" s="95">
        <v>19</v>
      </c>
      <c r="I2721" s="92" t="s">
        <v>176</v>
      </c>
      <c r="J2721" s="99">
        <v>7825.3498399999999</v>
      </c>
    </row>
    <row r="2722" spans="2:10" ht="15">
      <c r="B2722" s="91" t="str">
        <f t="shared" si="84"/>
        <v>Folder colgante de varilla plásticaCCE-135-AMP-2014-31</v>
      </c>
      <c r="C2722" s="97" t="s">
        <v>692</v>
      </c>
      <c r="D2722" s="98">
        <v>31</v>
      </c>
      <c r="E2722" s="98" t="s">
        <v>695</v>
      </c>
      <c r="F2722" s="98" t="s">
        <v>903</v>
      </c>
      <c r="G2722" s="98" t="str">
        <f t="shared" si="85"/>
        <v>20MED31</v>
      </c>
      <c r="H2722" s="95">
        <v>20</v>
      </c>
      <c r="I2722" s="92" t="s">
        <v>175</v>
      </c>
      <c r="J2722" s="99">
        <v>25360.966301</v>
      </c>
    </row>
    <row r="2723" spans="2:10" ht="25.5">
      <c r="B2723" s="91" t="str">
        <f t="shared" si="84"/>
        <v>Carpetas plegadas por la mitad en cartulina esmaltadaCCE-135-AMP-2014-31</v>
      </c>
      <c r="C2723" s="97" t="s">
        <v>692</v>
      </c>
      <c r="D2723" s="98">
        <v>31</v>
      </c>
      <c r="E2723" s="98" t="s">
        <v>695</v>
      </c>
      <c r="F2723" s="98" t="s">
        <v>903</v>
      </c>
      <c r="G2723" s="98" t="str">
        <f t="shared" si="85"/>
        <v>21MED31</v>
      </c>
      <c r="H2723" s="95">
        <v>21</v>
      </c>
      <c r="I2723" s="92" t="s">
        <v>212</v>
      </c>
      <c r="J2723" s="99">
        <v>16665.894366</v>
      </c>
    </row>
    <row r="2724" spans="2:10" ht="25.5">
      <c r="B2724" s="91" t="str">
        <f t="shared" si="84"/>
        <v>Carpetas plegadas por la mitad en cartulina desacidificadaCCE-135-AMP-2014-31</v>
      </c>
      <c r="C2724" s="97" t="s">
        <v>692</v>
      </c>
      <c r="D2724" s="98">
        <v>31</v>
      </c>
      <c r="E2724" s="98" t="s">
        <v>695</v>
      </c>
      <c r="F2724" s="98" t="s">
        <v>903</v>
      </c>
      <c r="G2724" s="98" t="str">
        <f t="shared" si="85"/>
        <v>22MED31</v>
      </c>
      <c r="H2724" s="95">
        <v>22</v>
      </c>
      <c r="I2724" s="92" t="s">
        <v>174</v>
      </c>
      <c r="J2724" s="99">
        <v>53620.985285999996</v>
      </c>
    </row>
    <row r="2725" spans="2:10" ht="15">
      <c r="B2725" s="91" t="str">
        <f t="shared" si="84"/>
        <v>Plastifolder carta con gancho legajadorCCE-135-AMP-2014-31</v>
      </c>
      <c r="C2725" s="97" t="s">
        <v>692</v>
      </c>
      <c r="D2725" s="98">
        <v>31</v>
      </c>
      <c r="E2725" s="98" t="s">
        <v>695</v>
      </c>
      <c r="F2725" s="98" t="s">
        <v>903</v>
      </c>
      <c r="G2725" s="98" t="str">
        <f t="shared" si="85"/>
        <v>23MED31</v>
      </c>
      <c r="H2725" s="95">
        <v>23</v>
      </c>
      <c r="I2725" s="92" t="s">
        <v>173</v>
      </c>
      <c r="J2725" s="99">
        <v>826.17571299999997</v>
      </c>
    </row>
    <row r="2726" spans="2:10" ht="15">
      <c r="B2726" s="91" t="str">
        <f t="shared" si="84"/>
        <v>Plastifolder oficio con gancho legajadorCCE-135-AMP-2014-31</v>
      </c>
      <c r="C2726" s="97" t="s">
        <v>692</v>
      </c>
      <c r="D2726" s="98">
        <v>31</v>
      </c>
      <c r="E2726" s="98" t="s">
        <v>695</v>
      </c>
      <c r="F2726" s="98" t="s">
        <v>903</v>
      </c>
      <c r="G2726" s="98" t="str">
        <f t="shared" si="85"/>
        <v>24MED31</v>
      </c>
      <c r="H2726" s="95">
        <v>24</v>
      </c>
      <c r="I2726" s="92" t="s">
        <v>172</v>
      </c>
      <c r="J2726" s="99">
        <v>927.06410500000004</v>
      </c>
    </row>
    <row r="2727" spans="2:10" ht="15">
      <c r="B2727" s="91" t="str">
        <f t="shared" si="84"/>
        <v>Plastifolder carta con biselCCE-135-AMP-2014-31</v>
      </c>
      <c r="C2727" s="97" t="s">
        <v>692</v>
      </c>
      <c r="D2727" s="98">
        <v>31</v>
      </c>
      <c r="E2727" s="98" t="s">
        <v>695</v>
      </c>
      <c r="F2727" s="98" t="s">
        <v>903</v>
      </c>
      <c r="G2727" s="98" t="str">
        <f t="shared" si="85"/>
        <v>25MED31</v>
      </c>
      <c r="H2727" s="95">
        <v>25</v>
      </c>
      <c r="I2727" s="92" t="s">
        <v>171</v>
      </c>
      <c r="J2727" s="99">
        <v>275.04247100000003</v>
      </c>
    </row>
    <row r="2728" spans="2:10" ht="15">
      <c r="B2728" s="91" t="str">
        <f t="shared" si="84"/>
        <v>Plastifolder oficio con biselCCE-135-AMP-2014-31</v>
      </c>
      <c r="C2728" s="97" t="s">
        <v>692</v>
      </c>
      <c r="D2728" s="98">
        <v>31</v>
      </c>
      <c r="E2728" s="98" t="s">
        <v>695</v>
      </c>
      <c r="F2728" s="98" t="s">
        <v>903</v>
      </c>
      <c r="G2728" s="98" t="str">
        <f t="shared" si="85"/>
        <v>26MED31</v>
      </c>
      <c r="H2728" s="95">
        <v>26</v>
      </c>
      <c r="I2728" s="92" t="s">
        <v>170</v>
      </c>
      <c r="J2728" s="99">
        <v>289.90736500000003</v>
      </c>
    </row>
    <row r="2729" spans="2:10" ht="15">
      <c r="B2729" s="91" t="str">
        <f t="shared" si="84"/>
        <v>Almohadilla dactilarCCE-135-AMP-2014-31</v>
      </c>
      <c r="C2729" s="97" t="s">
        <v>692</v>
      </c>
      <c r="D2729" s="98">
        <v>31</v>
      </c>
      <c r="E2729" s="98" t="s">
        <v>695</v>
      </c>
      <c r="F2729" s="98" t="s">
        <v>903</v>
      </c>
      <c r="G2729" s="98" t="str">
        <f t="shared" si="85"/>
        <v>27MED31</v>
      </c>
      <c r="H2729" s="95">
        <v>27</v>
      </c>
      <c r="I2729" s="92" t="s">
        <v>169</v>
      </c>
      <c r="J2729" s="99">
        <v>1376.2606549999998</v>
      </c>
    </row>
    <row r="2730" spans="2:10" ht="15">
      <c r="B2730" s="91" t="str">
        <f t="shared" si="84"/>
        <v>Almohadilla dactilar recargableCCE-135-AMP-2014-31</v>
      </c>
      <c r="C2730" s="97" t="s">
        <v>692</v>
      </c>
      <c r="D2730" s="98">
        <v>31</v>
      </c>
      <c r="E2730" s="98" t="s">
        <v>695</v>
      </c>
      <c r="F2730" s="98" t="s">
        <v>903</v>
      </c>
      <c r="G2730" s="98" t="str">
        <f t="shared" si="85"/>
        <v>28MED31</v>
      </c>
      <c r="H2730" s="95">
        <v>28</v>
      </c>
      <c r="I2730" s="92" t="s">
        <v>168</v>
      </c>
      <c r="J2730" s="99">
        <v>5507.1601860000001</v>
      </c>
    </row>
    <row r="2731" spans="2:10" ht="15">
      <c r="B2731" s="91" t="str">
        <f t="shared" si="84"/>
        <v>Almohadilla para sello recargableCCE-135-AMP-2014-31</v>
      </c>
      <c r="C2731" s="97" t="s">
        <v>692</v>
      </c>
      <c r="D2731" s="98">
        <v>31</v>
      </c>
      <c r="E2731" s="98" t="s">
        <v>695</v>
      </c>
      <c r="F2731" s="98" t="s">
        <v>903</v>
      </c>
      <c r="G2731" s="98" t="str">
        <f t="shared" si="85"/>
        <v>29MED31</v>
      </c>
      <c r="H2731" s="95">
        <v>29</v>
      </c>
      <c r="I2731" s="92" t="s">
        <v>167</v>
      </c>
      <c r="J2731" s="99">
        <v>1739.4337069999999</v>
      </c>
    </row>
    <row r="2732" spans="2:10" ht="15">
      <c r="B2732" s="91" t="str">
        <f t="shared" si="84"/>
        <v>Tinta para almohadillas x 500 c.c.CCE-135-AMP-2014-31</v>
      </c>
      <c r="C2732" s="97" t="s">
        <v>692</v>
      </c>
      <c r="D2732" s="98">
        <v>31</v>
      </c>
      <c r="E2732" s="98" t="s">
        <v>695</v>
      </c>
      <c r="F2732" s="98" t="s">
        <v>903</v>
      </c>
      <c r="G2732" s="98" t="str">
        <f t="shared" si="85"/>
        <v>30MED31</v>
      </c>
      <c r="H2732" s="95">
        <v>30</v>
      </c>
      <c r="I2732" s="92" t="s">
        <v>166</v>
      </c>
      <c r="J2732" s="99">
        <v>7970.8329139999996</v>
      </c>
    </row>
    <row r="2733" spans="2:10" ht="15">
      <c r="B2733" s="91" t="str">
        <f t="shared" si="84"/>
        <v>Tinta para almohadillas x galónCCE-135-AMP-2014-31</v>
      </c>
      <c r="C2733" s="97" t="s">
        <v>692</v>
      </c>
      <c r="D2733" s="98">
        <v>31</v>
      </c>
      <c r="E2733" s="98" t="s">
        <v>695</v>
      </c>
      <c r="F2733" s="98" t="s">
        <v>903</v>
      </c>
      <c r="G2733" s="98" t="str">
        <f t="shared" si="85"/>
        <v>31MED31</v>
      </c>
      <c r="H2733" s="95">
        <v>31</v>
      </c>
      <c r="I2733" s="92" t="s">
        <v>164</v>
      </c>
      <c r="J2733" s="99">
        <v>52171.458943999998</v>
      </c>
    </row>
    <row r="2734" spans="2:10" ht="15">
      <c r="B2734" s="91" t="str">
        <f t="shared" si="84"/>
        <v>Bandas elásticas ref. 22 x 25gCCE-135-AMP-2014-31</v>
      </c>
      <c r="C2734" s="97" t="s">
        <v>692</v>
      </c>
      <c r="D2734" s="98">
        <v>31</v>
      </c>
      <c r="E2734" s="98" t="s">
        <v>695</v>
      </c>
      <c r="F2734" s="98" t="s">
        <v>903</v>
      </c>
      <c r="G2734" s="98" t="str">
        <f t="shared" si="85"/>
        <v>32MED31</v>
      </c>
      <c r="H2734" s="95">
        <v>32</v>
      </c>
      <c r="I2734" s="92" t="s">
        <v>162</v>
      </c>
      <c r="J2734" s="99">
        <v>289.90736500000003</v>
      </c>
    </row>
    <row r="2735" spans="2:10" ht="15">
      <c r="B2735" s="91" t="str">
        <f t="shared" si="84"/>
        <v>Bandas elásticas ref. 22 x kilo CCE-135-AMP-2014-31</v>
      </c>
      <c r="C2735" s="97" t="s">
        <v>692</v>
      </c>
      <c r="D2735" s="98">
        <v>31</v>
      </c>
      <c r="E2735" s="98" t="s">
        <v>695</v>
      </c>
      <c r="F2735" s="98" t="s">
        <v>903</v>
      </c>
      <c r="G2735" s="98" t="str">
        <f t="shared" si="85"/>
        <v>33MED31</v>
      </c>
      <c r="H2735" s="95">
        <v>33</v>
      </c>
      <c r="I2735" s="92" t="s">
        <v>160</v>
      </c>
      <c r="J2735" s="99">
        <v>7970.8329139999996</v>
      </c>
    </row>
    <row r="2736" spans="2:10" ht="15">
      <c r="B2736" s="91" t="str">
        <f t="shared" si="84"/>
        <v>Bisturí 18mmCCE-135-AMP-2014-31</v>
      </c>
      <c r="C2736" s="97" t="s">
        <v>692</v>
      </c>
      <c r="D2736" s="98">
        <v>31</v>
      </c>
      <c r="E2736" s="98" t="s">
        <v>695</v>
      </c>
      <c r="F2736" s="98" t="s">
        <v>903</v>
      </c>
      <c r="G2736" s="98" t="str">
        <f t="shared" si="85"/>
        <v>34MED31</v>
      </c>
      <c r="H2736" s="95">
        <v>34</v>
      </c>
      <c r="I2736" s="92" t="s">
        <v>158</v>
      </c>
      <c r="J2736" s="99">
        <v>316.45032100000003</v>
      </c>
    </row>
    <row r="2737" spans="2:10" ht="15">
      <c r="B2737" s="91" t="str">
        <f t="shared" si="84"/>
        <v>Bisturí 9mmCCE-135-AMP-2014-31</v>
      </c>
      <c r="C2737" s="97" t="s">
        <v>692</v>
      </c>
      <c r="D2737" s="98">
        <v>31</v>
      </c>
      <c r="E2737" s="98" t="s">
        <v>695</v>
      </c>
      <c r="F2737" s="98" t="s">
        <v>903</v>
      </c>
      <c r="G2737" s="98" t="str">
        <f t="shared" si="85"/>
        <v>35MED31</v>
      </c>
      <c r="H2737" s="95">
        <v>35</v>
      </c>
      <c r="I2737" s="92" t="s">
        <v>157</v>
      </c>
      <c r="J2737" s="99">
        <v>186.90140700000001</v>
      </c>
    </row>
    <row r="2738" spans="2:10" ht="15">
      <c r="B2738" s="91" t="str">
        <f t="shared" si="84"/>
        <v>Bolígrafo azul CCE-135-AMP-2014-31</v>
      </c>
      <c r="C2738" s="97" t="s">
        <v>692</v>
      </c>
      <c r="D2738" s="98">
        <v>31</v>
      </c>
      <c r="E2738" s="98" t="s">
        <v>695</v>
      </c>
      <c r="F2738" s="98" t="s">
        <v>903</v>
      </c>
      <c r="G2738" s="98" t="str">
        <f t="shared" si="85"/>
        <v>36MED31</v>
      </c>
      <c r="H2738" s="95">
        <v>36</v>
      </c>
      <c r="I2738" s="92" t="s">
        <v>156</v>
      </c>
      <c r="J2738" s="99">
        <v>2643.1416880000002</v>
      </c>
    </row>
    <row r="2739" spans="2:10" ht="15">
      <c r="B2739" s="91" t="str">
        <f t="shared" si="84"/>
        <v>Bolígrafo negro CCE-135-AMP-2014-31</v>
      </c>
      <c r="C2739" s="97" t="s">
        <v>692</v>
      </c>
      <c r="D2739" s="98">
        <v>31</v>
      </c>
      <c r="E2739" s="98" t="s">
        <v>695</v>
      </c>
      <c r="F2739" s="98" t="s">
        <v>903</v>
      </c>
      <c r="G2739" s="98" t="str">
        <f t="shared" si="85"/>
        <v>37MED31</v>
      </c>
      <c r="H2739" s="95">
        <v>37</v>
      </c>
      <c r="I2739" s="92" t="s">
        <v>155</v>
      </c>
      <c r="J2739" s="99">
        <v>2643.1416880000002</v>
      </c>
    </row>
    <row r="2740" spans="2:10" ht="15">
      <c r="B2740" s="91" t="str">
        <f t="shared" si="84"/>
        <v>Bolígrafo rojo CCE-135-AMP-2014-31</v>
      </c>
      <c r="C2740" s="97" t="s">
        <v>692</v>
      </c>
      <c r="D2740" s="98">
        <v>31</v>
      </c>
      <c r="E2740" s="98" t="s">
        <v>695</v>
      </c>
      <c r="F2740" s="98" t="s">
        <v>903</v>
      </c>
      <c r="G2740" s="98" t="str">
        <f t="shared" si="85"/>
        <v>38MED31</v>
      </c>
      <c r="H2740" s="95">
        <v>38</v>
      </c>
      <c r="I2740" s="92" t="s">
        <v>154</v>
      </c>
      <c r="J2740" s="99">
        <v>2643.1416880000002</v>
      </c>
    </row>
    <row r="2741" spans="2:10" ht="15">
      <c r="B2741" s="91" t="str">
        <f t="shared" si="84"/>
        <v>Borrador de nataCCE-135-AMP-2014-31</v>
      </c>
      <c r="C2741" s="97" t="s">
        <v>692</v>
      </c>
      <c r="D2741" s="98">
        <v>31</v>
      </c>
      <c r="E2741" s="98" t="s">
        <v>695</v>
      </c>
      <c r="F2741" s="98" t="s">
        <v>903</v>
      </c>
      <c r="G2741" s="98" t="str">
        <f t="shared" si="85"/>
        <v>39MED31</v>
      </c>
      <c r="H2741" s="95">
        <v>39</v>
      </c>
      <c r="I2741" s="92" t="s">
        <v>153</v>
      </c>
      <c r="J2741" s="99">
        <v>197.52068599999998</v>
      </c>
    </row>
    <row r="2742" spans="2:10" ht="15">
      <c r="B2742" s="91" t="str">
        <f t="shared" si="84"/>
        <v>Borrador para tableroCCE-135-AMP-2014-31</v>
      </c>
      <c r="C2742" s="97" t="s">
        <v>692</v>
      </c>
      <c r="D2742" s="98">
        <v>31</v>
      </c>
      <c r="E2742" s="98" t="s">
        <v>695</v>
      </c>
      <c r="F2742" s="98" t="s">
        <v>903</v>
      </c>
      <c r="G2742" s="98" t="str">
        <f t="shared" si="85"/>
        <v>40MED31</v>
      </c>
      <c r="H2742" s="95">
        <v>40</v>
      </c>
      <c r="I2742" s="92" t="s">
        <v>152</v>
      </c>
      <c r="J2742" s="99">
        <v>1811.6510940000001</v>
      </c>
    </row>
    <row r="2743" spans="2:10" ht="15">
      <c r="B2743" s="91" t="str">
        <f t="shared" si="84"/>
        <v>Borrador para tinta CCE-135-AMP-2014-31</v>
      </c>
      <c r="C2743" s="97" t="s">
        <v>692</v>
      </c>
      <c r="D2743" s="98">
        <v>31</v>
      </c>
      <c r="E2743" s="98" t="s">
        <v>695</v>
      </c>
      <c r="F2743" s="98" t="s">
        <v>903</v>
      </c>
      <c r="G2743" s="98" t="str">
        <f t="shared" si="85"/>
        <v>41MED31</v>
      </c>
      <c r="H2743" s="95">
        <v>41</v>
      </c>
      <c r="I2743" s="92" t="s">
        <v>151</v>
      </c>
      <c r="J2743" s="99">
        <v>37663.322399999997</v>
      </c>
    </row>
    <row r="2744" spans="2:10" ht="15">
      <c r="B2744" s="91" t="str">
        <f t="shared" si="84"/>
        <v>Calculadora de bolsilloCCE-135-AMP-2014-31</v>
      </c>
      <c r="C2744" s="97" t="s">
        <v>692</v>
      </c>
      <c r="D2744" s="98">
        <v>31</v>
      </c>
      <c r="E2744" s="98" t="s">
        <v>695</v>
      </c>
      <c r="F2744" s="98" t="s">
        <v>903</v>
      </c>
      <c r="G2744" s="98" t="str">
        <f t="shared" si="85"/>
        <v>42MED31</v>
      </c>
      <c r="H2744" s="95">
        <v>42</v>
      </c>
      <c r="I2744" s="92" t="s">
        <v>150</v>
      </c>
      <c r="J2744" s="99">
        <v>6086.9749160000001</v>
      </c>
    </row>
    <row r="2745" spans="2:10" ht="15">
      <c r="B2745" s="91" t="str">
        <f t="shared" si="84"/>
        <v>Calculadora escritorio 12 dígitosCCE-135-AMP-2014-31</v>
      </c>
      <c r="C2745" s="97" t="s">
        <v>692</v>
      </c>
      <c r="D2745" s="98">
        <v>31</v>
      </c>
      <c r="E2745" s="98" t="s">
        <v>695</v>
      </c>
      <c r="F2745" s="98" t="s">
        <v>903</v>
      </c>
      <c r="G2745" s="98" t="str">
        <f t="shared" si="85"/>
        <v>43MED31</v>
      </c>
      <c r="H2745" s="95">
        <v>43</v>
      </c>
      <c r="I2745" s="92" t="s">
        <v>149</v>
      </c>
      <c r="J2745" s="99">
        <v>12028.456275</v>
      </c>
    </row>
    <row r="2746" spans="2:10" ht="15">
      <c r="B2746" s="91" t="str">
        <f t="shared" si="84"/>
        <v>Calculadora escritorio 16 dígitosCCE-135-AMP-2014-31</v>
      </c>
      <c r="C2746" s="97" t="s">
        <v>692</v>
      </c>
      <c r="D2746" s="98">
        <v>31</v>
      </c>
      <c r="E2746" s="98" t="s">
        <v>695</v>
      </c>
      <c r="F2746" s="98" t="s">
        <v>903</v>
      </c>
      <c r="G2746" s="98" t="str">
        <f t="shared" si="85"/>
        <v>44MED31</v>
      </c>
      <c r="H2746" s="95">
        <v>44</v>
      </c>
      <c r="I2746" s="92" t="s">
        <v>148</v>
      </c>
      <c r="J2746" s="99">
        <v>36230.851899000001</v>
      </c>
    </row>
    <row r="2747" spans="2:10" ht="15">
      <c r="B2747" s="91" t="str">
        <f t="shared" si="84"/>
        <v>Calculadora de escritorio con impresoraCCE-135-AMP-2014-31</v>
      </c>
      <c r="C2747" s="97" t="s">
        <v>692</v>
      </c>
      <c r="D2747" s="98">
        <v>31</v>
      </c>
      <c r="E2747" s="98" t="s">
        <v>695</v>
      </c>
      <c r="F2747" s="98" t="s">
        <v>903</v>
      </c>
      <c r="G2747" s="98" t="str">
        <f t="shared" si="85"/>
        <v>45MED31</v>
      </c>
      <c r="H2747" s="95">
        <v>45</v>
      </c>
      <c r="I2747" s="92" t="s">
        <v>147</v>
      </c>
      <c r="J2747" s="99">
        <v>152167.89440600001</v>
      </c>
    </row>
    <row r="2748" spans="2:10" ht="15">
      <c r="B2748" s="91" t="str">
        <f t="shared" si="84"/>
        <v>Chinches x 50CCE-135-AMP-2014-31</v>
      </c>
      <c r="C2748" s="97" t="s">
        <v>692</v>
      </c>
      <c r="D2748" s="98">
        <v>31</v>
      </c>
      <c r="E2748" s="98" t="s">
        <v>695</v>
      </c>
      <c r="F2748" s="98" t="s">
        <v>903</v>
      </c>
      <c r="G2748" s="98" t="str">
        <f t="shared" si="85"/>
        <v>46MED31</v>
      </c>
      <c r="H2748" s="95">
        <v>46</v>
      </c>
      <c r="I2748" s="92" t="s">
        <v>146</v>
      </c>
      <c r="J2748" s="99">
        <v>533.09199899999999</v>
      </c>
    </row>
    <row r="2749" spans="2:10" ht="15">
      <c r="B2749" s="91" t="str">
        <f t="shared" si="84"/>
        <v>Chinches x 100CCE-135-AMP-2014-31</v>
      </c>
      <c r="C2749" s="97" t="s">
        <v>692</v>
      </c>
      <c r="D2749" s="98">
        <v>31</v>
      </c>
      <c r="E2749" s="98" t="s">
        <v>695</v>
      </c>
      <c r="F2749" s="98" t="s">
        <v>903</v>
      </c>
      <c r="G2749" s="98" t="str">
        <f t="shared" si="85"/>
        <v>47MED31</v>
      </c>
      <c r="H2749" s="95">
        <v>47</v>
      </c>
      <c r="I2749" s="92" t="s">
        <v>145</v>
      </c>
      <c r="J2749" s="99">
        <v>1068.3015640000001</v>
      </c>
    </row>
    <row r="2750" spans="2:10" ht="15">
      <c r="B2750" s="91" t="str">
        <f t="shared" si="84"/>
        <v>ChinchonesCCE-135-AMP-2014-31</v>
      </c>
      <c r="C2750" s="97" t="s">
        <v>692</v>
      </c>
      <c r="D2750" s="98">
        <v>31</v>
      </c>
      <c r="E2750" s="98" t="s">
        <v>695</v>
      </c>
      <c r="F2750" s="98" t="s">
        <v>903</v>
      </c>
      <c r="G2750" s="98" t="str">
        <f t="shared" si="85"/>
        <v>48MED31</v>
      </c>
      <c r="H2750" s="95">
        <v>48</v>
      </c>
      <c r="I2750" s="92" t="s">
        <v>144</v>
      </c>
      <c r="J2750" s="99">
        <v>1296.610821</v>
      </c>
    </row>
    <row r="2751" spans="2:10" ht="15">
      <c r="B2751" s="91" t="str">
        <f t="shared" si="84"/>
        <v>Cinta de empaqueCCE-135-AMP-2014-31</v>
      </c>
      <c r="C2751" s="97" t="s">
        <v>692</v>
      </c>
      <c r="D2751" s="98">
        <v>31</v>
      </c>
      <c r="E2751" s="98" t="s">
        <v>695</v>
      </c>
      <c r="F2751" s="98" t="s">
        <v>903</v>
      </c>
      <c r="G2751" s="98" t="str">
        <f t="shared" si="85"/>
        <v>49MED31</v>
      </c>
      <c r="H2751" s="95">
        <v>49</v>
      </c>
      <c r="I2751" s="92" t="s">
        <v>142</v>
      </c>
      <c r="J2751" s="99">
        <v>2571.993567</v>
      </c>
    </row>
    <row r="2752" spans="2:10" ht="15">
      <c r="B2752" s="91" t="str">
        <f t="shared" si="84"/>
        <v>Cinta para enmascarar 12mmCCE-135-AMP-2014-31</v>
      </c>
      <c r="C2752" s="97" t="s">
        <v>692</v>
      </c>
      <c r="D2752" s="98">
        <v>31</v>
      </c>
      <c r="E2752" s="98" t="s">
        <v>695</v>
      </c>
      <c r="F2752" s="98" t="s">
        <v>903</v>
      </c>
      <c r="G2752" s="98" t="str">
        <f t="shared" si="85"/>
        <v>50MED31</v>
      </c>
      <c r="H2752" s="95">
        <v>50</v>
      </c>
      <c r="I2752" s="92" t="s">
        <v>141</v>
      </c>
      <c r="J2752" s="99">
        <v>1200.4607450000001</v>
      </c>
    </row>
    <row r="2753" spans="2:10" ht="15">
      <c r="B2753" s="91" t="str">
        <f t="shared" si="84"/>
        <v>Cinta para enmascarar  24mmCCE-135-AMP-2014-31</v>
      </c>
      <c r="C2753" s="97" t="s">
        <v>692</v>
      </c>
      <c r="D2753" s="98">
        <v>31</v>
      </c>
      <c r="E2753" s="98" t="s">
        <v>695</v>
      </c>
      <c r="F2753" s="98" t="s">
        <v>903</v>
      </c>
      <c r="G2753" s="98" t="str">
        <f t="shared" si="85"/>
        <v>51MED31</v>
      </c>
      <c r="H2753" s="95">
        <v>51</v>
      </c>
      <c r="I2753" s="92" t="s">
        <v>140</v>
      </c>
      <c r="J2753" s="99">
        <v>2399.6949790000003</v>
      </c>
    </row>
    <row r="2754" spans="2:10" ht="15">
      <c r="B2754" s="91" t="str">
        <f t="shared" ref="B2754:B2817" si="86">I2754&amp;E2754</f>
        <v>Cinta transparenteCCE-135-AMP-2014-31</v>
      </c>
      <c r="C2754" s="97" t="s">
        <v>692</v>
      </c>
      <c r="D2754" s="98">
        <v>31</v>
      </c>
      <c r="E2754" s="98" t="s">
        <v>695</v>
      </c>
      <c r="F2754" s="98" t="s">
        <v>903</v>
      </c>
      <c r="G2754" s="98" t="str">
        <f t="shared" si="85"/>
        <v>52MED31</v>
      </c>
      <c r="H2754" s="95">
        <v>52</v>
      </c>
      <c r="I2754" s="92" t="s">
        <v>139</v>
      </c>
      <c r="J2754" s="99">
        <v>608.48573500000009</v>
      </c>
    </row>
    <row r="2755" spans="2:10" ht="15">
      <c r="B2755" s="91" t="str">
        <f t="shared" si="86"/>
        <v>Clip estándar pequeñoCCE-135-AMP-2014-31</v>
      </c>
      <c r="C2755" s="97" t="s">
        <v>692</v>
      </c>
      <c r="D2755" s="98">
        <v>31</v>
      </c>
      <c r="E2755" s="98" t="s">
        <v>695</v>
      </c>
      <c r="F2755" s="98" t="s">
        <v>903</v>
      </c>
      <c r="G2755" s="98" t="str">
        <f t="shared" ref="G2755:G2818" si="87">H2755&amp;F2755&amp;D2755</f>
        <v>53MED31</v>
      </c>
      <c r="H2755" s="95">
        <v>53</v>
      </c>
      <c r="I2755" s="92" t="s">
        <v>138</v>
      </c>
      <c r="J2755" s="99">
        <v>350.43620700000002</v>
      </c>
    </row>
    <row r="2756" spans="2:10" ht="15">
      <c r="B2756" s="91" t="str">
        <f t="shared" si="86"/>
        <v>Clip mariposa  CCE-135-AMP-2014-31</v>
      </c>
      <c r="C2756" s="97" t="s">
        <v>692</v>
      </c>
      <c r="D2756" s="98">
        <v>31</v>
      </c>
      <c r="E2756" s="98" t="s">
        <v>695</v>
      </c>
      <c r="F2756" s="98" t="s">
        <v>903</v>
      </c>
      <c r="G2756" s="98" t="str">
        <f t="shared" si="87"/>
        <v>54MED31</v>
      </c>
      <c r="H2756" s="95">
        <v>54</v>
      </c>
      <c r="I2756" s="92" t="s">
        <v>136</v>
      </c>
      <c r="J2756" s="99">
        <v>1143.6953000000001</v>
      </c>
    </row>
    <row r="2757" spans="2:10" ht="15">
      <c r="B2757" s="91" t="str">
        <f t="shared" si="86"/>
        <v>Clip mariposa gigante CCE-135-AMP-2014-31</v>
      </c>
      <c r="C2757" s="97" t="s">
        <v>692</v>
      </c>
      <c r="D2757" s="98">
        <v>31</v>
      </c>
      <c r="E2757" s="98" t="s">
        <v>695</v>
      </c>
      <c r="F2757" s="98" t="s">
        <v>903</v>
      </c>
      <c r="G2757" s="98" t="str">
        <f t="shared" si="87"/>
        <v>55MED31</v>
      </c>
      <c r="H2757" s="95">
        <v>55</v>
      </c>
      <c r="I2757" s="92" t="s">
        <v>134</v>
      </c>
      <c r="J2757" s="99">
        <v>1220.158302</v>
      </c>
    </row>
    <row r="2758" spans="2:10" ht="15">
      <c r="B2758" s="91" t="str">
        <f t="shared" si="86"/>
        <v>Manecilla doble clip 2 pulgCCE-135-AMP-2014-31</v>
      </c>
      <c r="C2758" s="97" t="s">
        <v>692</v>
      </c>
      <c r="D2758" s="98">
        <v>31</v>
      </c>
      <c r="E2758" s="98" t="s">
        <v>695</v>
      </c>
      <c r="F2758" s="98" t="s">
        <v>903</v>
      </c>
      <c r="G2758" s="98" t="str">
        <f t="shared" si="87"/>
        <v>56MED31</v>
      </c>
      <c r="H2758" s="95">
        <v>56</v>
      </c>
      <c r="I2758" s="92" t="s">
        <v>1126</v>
      </c>
      <c r="J2758" s="99">
        <v>4271.0782069999996</v>
      </c>
    </row>
    <row r="2759" spans="2:10" ht="15">
      <c r="B2759" s="91" t="str">
        <f t="shared" si="86"/>
        <v>Manecilla doble clip 1 PulgCCE-135-AMP-2014-31</v>
      </c>
      <c r="C2759" s="97" t="s">
        <v>692</v>
      </c>
      <c r="D2759" s="98">
        <v>31</v>
      </c>
      <c r="E2759" s="98" t="s">
        <v>695</v>
      </c>
      <c r="F2759" s="98" t="s">
        <v>903</v>
      </c>
      <c r="G2759" s="98" t="str">
        <f t="shared" si="87"/>
        <v>57MED31</v>
      </c>
      <c r="H2759" s="95">
        <v>57</v>
      </c>
      <c r="I2759" s="92" t="s">
        <v>1122</v>
      </c>
      <c r="J2759" s="99">
        <v>1358.2089290000001</v>
      </c>
    </row>
    <row r="2760" spans="2:10" ht="15">
      <c r="B2760" s="91" t="str">
        <f t="shared" si="86"/>
        <v>Manecilla doble clip Media pulgCCE-135-AMP-2014-31</v>
      </c>
      <c r="C2760" s="97" t="s">
        <v>692</v>
      </c>
      <c r="D2760" s="98">
        <v>31</v>
      </c>
      <c r="E2760" s="98" t="s">
        <v>695</v>
      </c>
      <c r="F2760" s="98" t="s">
        <v>903</v>
      </c>
      <c r="G2760" s="98" t="str">
        <f t="shared" si="87"/>
        <v>58MED31</v>
      </c>
      <c r="H2760" s="95">
        <v>58</v>
      </c>
      <c r="I2760" s="92" t="s">
        <v>1124</v>
      </c>
      <c r="J2760" s="99">
        <v>762.46003900000005</v>
      </c>
    </row>
    <row r="2761" spans="2:10" ht="15">
      <c r="B2761" s="91" t="str">
        <f t="shared" si="86"/>
        <v>Manecilla doble clip Tres Cuartos pulgCCE-135-AMP-2014-31</v>
      </c>
      <c r="C2761" s="97" t="s">
        <v>692</v>
      </c>
      <c r="D2761" s="98">
        <v>31</v>
      </c>
      <c r="E2761" s="98" t="s">
        <v>695</v>
      </c>
      <c r="F2761" s="98" t="s">
        <v>903</v>
      </c>
      <c r="G2761" s="98" t="str">
        <f t="shared" si="87"/>
        <v>59MED31</v>
      </c>
      <c r="H2761" s="95">
        <v>59</v>
      </c>
      <c r="I2761" s="92" t="s">
        <v>1128</v>
      </c>
      <c r="J2761" s="99">
        <v>885.64577200000008</v>
      </c>
    </row>
    <row r="2762" spans="2:10" ht="15">
      <c r="B2762" s="91" t="str">
        <f t="shared" si="86"/>
        <v>ColoresCCE-135-AMP-2014-31</v>
      </c>
      <c r="C2762" s="97" t="s">
        <v>692</v>
      </c>
      <c r="D2762" s="98">
        <v>31</v>
      </c>
      <c r="E2762" s="98" t="s">
        <v>695</v>
      </c>
      <c r="F2762" s="98" t="s">
        <v>903</v>
      </c>
      <c r="G2762" s="98" t="str">
        <f t="shared" si="87"/>
        <v>60MED31</v>
      </c>
      <c r="H2762" s="95">
        <v>60</v>
      </c>
      <c r="I2762" s="92" t="s">
        <v>129</v>
      </c>
      <c r="J2762" s="99">
        <v>3723.121314</v>
      </c>
    </row>
    <row r="2763" spans="2:10" ht="15">
      <c r="B2763" s="91" t="str">
        <f t="shared" si="86"/>
        <v>Corrector liquido en frascoCCE-135-AMP-2014-31</v>
      </c>
      <c r="C2763" s="97" t="s">
        <v>692</v>
      </c>
      <c r="D2763" s="98">
        <v>31</v>
      </c>
      <c r="E2763" s="98" t="s">
        <v>695</v>
      </c>
      <c r="F2763" s="98" t="s">
        <v>903</v>
      </c>
      <c r="G2763" s="98" t="str">
        <f t="shared" si="87"/>
        <v>61MED31</v>
      </c>
      <c r="H2763" s="95">
        <v>61</v>
      </c>
      <c r="I2763" s="92" t="s">
        <v>127</v>
      </c>
      <c r="J2763" s="99">
        <v>1153.2557959999999</v>
      </c>
    </row>
    <row r="2764" spans="2:10" ht="15">
      <c r="B2764" s="91" t="str">
        <f t="shared" si="86"/>
        <v>Corrector líquido en lápizCCE-135-AMP-2014-31</v>
      </c>
      <c r="C2764" s="97" t="s">
        <v>692</v>
      </c>
      <c r="D2764" s="98">
        <v>31</v>
      </c>
      <c r="E2764" s="98" t="s">
        <v>695</v>
      </c>
      <c r="F2764" s="98" t="s">
        <v>903</v>
      </c>
      <c r="G2764" s="98" t="str">
        <f t="shared" si="87"/>
        <v>62MED31</v>
      </c>
      <c r="H2764" s="95">
        <v>62</v>
      </c>
      <c r="I2764" s="92" t="s">
        <v>126</v>
      </c>
      <c r="J2764" s="99">
        <v>2130.229464</v>
      </c>
    </row>
    <row r="2765" spans="2:10" ht="15">
      <c r="B2765" s="91" t="str">
        <f t="shared" si="86"/>
        <v>Cosedora de oficina 30 hojasCCE-135-AMP-2014-31</v>
      </c>
      <c r="C2765" s="97" t="s">
        <v>692</v>
      </c>
      <c r="D2765" s="98">
        <v>31</v>
      </c>
      <c r="E2765" s="98" t="s">
        <v>695</v>
      </c>
      <c r="F2765" s="98" t="s">
        <v>903</v>
      </c>
      <c r="G2765" s="98" t="str">
        <f t="shared" si="87"/>
        <v>63MED31</v>
      </c>
      <c r="H2765" s="95">
        <v>63</v>
      </c>
      <c r="I2765" s="92" t="s">
        <v>125</v>
      </c>
      <c r="J2765" s="99">
        <v>20269.016779000001</v>
      </c>
    </row>
    <row r="2766" spans="2:10" ht="15">
      <c r="B2766" s="91" t="str">
        <f t="shared" si="86"/>
        <v>Cosedora de oficina 20 hojasCCE-135-AMP-2014-31</v>
      </c>
      <c r="C2766" s="97" t="s">
        <v>692</v>
      </c>
      <c r="D2766" s="98">
        <v>31</v>
      </c>
      <c r="E2766" s="98" t="s">
        <v>695</v>
      </c>
      <c r="F2766" s="98" t="s">
        <v>903</v>
      </c>
      <c r="G2766" s="98" t="str">
        <f t="shared" si="87"/>
        <v>64MED31</v>
      </c>
      <c r="H2766" s="95">
        <v>64</v>
      </c>
      <c r="I2766" s="92" t="s">
        <v>124</v>
      </c>
      <c r="J2766" s="99">
        <v>10376.094366000001</v>
      </c>
    </row>
    <row r="2767" spans="2:10" ht="15">
      <c r="B2767" s="91" t="str">
        <f t="shared" si="86"/>
        <v>Cosedora eléctricaCCE-135-AMP-2014-31</v>
      </c>
      <c r="C2767" s="97" t="s">
        <v>692</v>
      </c>
      <c r="D2767" s="98">
        <v>31</v>
      </c>
      <c r="E2767" s="98" t="s">
        <v>695</v>
      </c>
      <c r="F2767" s="98" t="s">
        <v>903</v>
      </c>
      <c r="G2767" s="98" t="str">
        <f t="shared" si="87"/>
        <v>65MED31</v>
      </c>
      <c r="H2767" s="95">
        <v>65</v>
      </c>
      <c r="I2767" s="92" t="s">
        <v>123</v>
      </c>
      <c r="J2767" s="99">
        <v>193411.35</v>
      </c>
    </row>
    <row r="2768" spans="2:10" ht="15">
      <c r="B2768" s="91" t="str">
        <f t="shared" si="86"/>
        <v>Cosedora industrialCCE-135-AMP-2014-31</v>
      </c>
      <c r="C2768" s="97" t="s">
        <v>692</v>
      </c>
      <c r="D2768" s="98">
        <v>31</v>
      </c>
      <c r="E2768" s="98" t="s">
        <v>695</v>
      </c>
      <c r="F2768" s="98" t="s">
        <v>903</v>
      </c>
      <c r="G2768" s="98" t="str">
        <f t="shared" si="87"/>
        <v>66MED31</v>
      </c>
      <c r="H2768" s="95">
        <v>66</v>
      </c>
      <c r="I2768" s="92" t="s">
        <v>122</v>
      </c>
      <c r="J2768" s="99">
        <v>84054.780117000002</v>
      </c>
    </row>
    <row r="2769" spans="2:10" ht="15">
      <c r="B2769" s="91" t="str">
        <f t="shared" si="86"/>
        <v>Cosedora semindustrialCCE-135-AMP-2014-31</v>
      </c>
      <c r="C2769" s="97" t="s">
        <v>692</v>
      </c>
      <c r="D2769" s="98">
        <v>31</v>
      </c>
      <c r="E2769" s="98" t="s">
        <v>695</v>
      </c>
      <c r="F2769" s="98" t="s">
        <v>903</v>
      </c>
      <c r="G2769" s="98" t="str">
        <f t="shared" si="87"/>
        <v>67MED31</v>
      </c>
      <c r="H2769" s="95">
        <v>67</v>
      </c>
      <c r="I2769" s="92" t="s">
        <v>121</v>
      </c>
      <c r="J2769" s="99">
        <v>25868.563644000002</v>
      </c>
    </row>
    <row r="2770" spans="2:10" ht="15">
      <c r="B2770" s="91" t="str">
        <f t="shared" si="86"/>
        <v>Cd-rCCE-135-AMP-2014-31</v>
      </c>
      <c r="C2770" s="97" t="s">
        <v>692</v>
      </c>
      <c r="D2770" s="98">
        <v>31</v>
      </c>
      <c r="E2770" s="98" t="s">
        <v>695</v>
      </c>
      <c r="F2770" s="98" t="s">
        <v>903</v>
      </c>
      <c r="G2770" s="98" t="str">
        <f t="shared" si="87"/>
        <v>68MED31</v>
      </c>
      <c r="H2770" s="95">
        <v>68</v>
      </c>
      <c r="I2770" s="92" t="s">
        <v>120</v>
      </c>
      <c r="J2770" s="99">
        <v>34694.243276000001</v>
      </c>
    </row>
    <row r="2771" spans="2:10" ht="15">
      <c r="B2771" s="91" t="str">
        <f t="shared" si="86"/>
        <v>Cd-rwCCE-135-AMP-2014-31</v>
      </c>
      <c r="C2771" s="97" t="s">
        <v>692</v>
      </c>
      <c r="D2771" s="98">
        <v>31</v>
      </c>
      <c r="E2771" s="98" t="s">
        <v>695</v>
      </c>
      <c r="F2771" s="98" t="s">
        <v>903</v>
      </c>
      <c r="G2771" s="98" t="str">
        <f t="shared" si="87"/>
        <v>69MED31</v>
      </c>
      <c r="H2771" s="95">
        <v>69</v>
      </c>
      <c r="I2771" s="92" t="s">
        <v>118</v>
      </c>
      <c r="J2771" s="99">
        <v>23266.840289000003</v>
      </c>
    </row>
    <row r="2772" spans="2:10" ht="15">
      <c r="B2772" s="91" t="str">
        <f t="shared" si="86"/>
        <v>Dvd-rCCE-135-AMP-2014-31</v>
      </c>
      <c r="C2772" s="97" t="s">
        <v>692</v>
      </c>
      <c r="D2772" s="98">
        <v>31</v>
      </c>
      <c r="E2772" s="98" t="s">
        <v>695</v>
      </c>
      <c r="F2772" s="98" t="s">
        <v>903</v>
      </c>
      <c r="G2772" s="98" t="str">
        <f t="shared" si="87"/>
        <v>70MED31</v>
      </c>
      <c r="H2772" s="95">
        <v>70</v>
      </c>
      <c r="I2772" s="92" t="s">
        <v>213</v>
      </c>
      <c r="J2772" s="99">
        <v>23542.941543000001</v>
      </c>
    </row>
    <row r="2773" spans="2:10" ht="15">
      <c r="B2773" s="91" t="str">
        <f t="shared" si="86"/>
        <v>Fechador de entintado manualCCE-135-AMP-2014-31</v>
      </c>
      <c r="C2773" s="97" t="s">
        <v>692</v>
      </c>
      <c r="D2773" s="98">
        <v>31</v>
      </c>
      <c r="E2773" s="98" t="s">
        <v>695</v>
      </c>
      <c r="F2773" s="98" t="s">
        <v>903</v>
      </c>
      <c r="G2773" s="98" t="str">
        <f t="shared" si="87"/>
        <v>71MED31</v>
      </c>
      <c r="H2773" s="95">
        <v>71</v>
      </c>
      <c r="I2773" s="92" t="s">
        <v>115</v>
      </c>
      <c r="J2773" s="99">
        <v>1673.600467</v>
      </c>
    </row>
    <row r="2774" spans="2:10" ht="15">
      <c r="B2774" s="91" t="str">
        <f t="shared" si="86"/>
        <v>Gancho legajador plásticoCCE-135-AMP-2014-31</v>
      </c>
      <c r="C2774" s="97" t="s">
        <v>692</v>
      </c>
      <c r="D2774" s="98">
        <v>31</v>
      </c>
      <c r="E2774" s="98" t="s">
        <v>695</v>
      </c>
      <c r="F2774" s="98" t="s">
        <v>903</v>
      </c>
      <c r="G2774" s="98" t="str">
        <f t="shared" si="87"/>
        <v>72MED31</v>
      </c>
      <c r="H2774" s="95">
        <v>72</v>
      </c>
      <c r="I2774" s="92" t="s">
        <v>114</v>
      </c>
      <c r="J2774" s="99">
        <v>8434.8943579999996</v>
      </c>
    </row>
    <row r="2775" spans="2:10" ht="15">
      <c r="B2775" s="91" t="str">
        <f t="shared" si="86"/>
        <v>Grapa no. 23/10CCE-135-AMP-2014-31</v>
      </c>
      <c r="C2775" s="97" t="s">
        <v>692</v>
      </c>
      <c r="D2775" s="98">
        <v>31</v>
      </c>
      <c r="E2775" s="98" t="s">
        <v>695</v>
      </c>
      <c r="F2775" s="98" t="s">
        <v>903</v>
      </c>
      <c r="G2775" s="98" t="str">
        <f t="shared" si="87"/>
        <v>73MED31</v>
      </c>
      <c r="H2775" s="95">
        <v>73</v>
      </c>
      <c r="I2775" s="92" t="s">
        <v>1112</v>
      </c>
      <c r="J2775" s="99">
        <v>2288.4598660000001</v>
      </c>
    </row>
    <row r="2776" spans="2:10" ht="15">
      <c r="B2776" s="91" t="str">
        <f t="shared" si="86"/>
        <v>Grapa no. 26/6CCE-135-AMP-2014-31</v>
      </c>
      <c r="C2776" s="97" t="s">
        <v>692</v>
      </c>
      <c r="D2776" s="98">
        <v>31</v>
      </c>
      <c r="E2776" s="98" t="s">
        <v>695</v>
      </c>
      <c r="F2776" s="98" t="s">
        <v>903</v>
      </c>
      <c r="G2776" s="98" t="str">
        <f t="shared" si="87"/>
        <v>74MED31</v>
      </c>
      <c r="H2776" s="95">
        <v>74</v>
      </c>
      <c r="I2776" s="92" t="s">
        <v>112</v>
      </c>
      <c r="J2776" s="99">
        <v>1521.743729</v>
      </c>
    </row>
    <row r="2777" spans="2:10" ht="15">
      <c r="B2777" s="91" t="str">
        <f t="shared" si="86"/>
        <v>Grapa no. 23/14CCE-135-AMP-2014-31</v>
      </c>
      <c r="C2777" s="97" t="s">
        <v>692</v>
      </c>
      <c r="D2777" s="98">
        <v>31</v>
      </c>
      <c r="E2777" s="98" t="s">
        <v>695</v>
      </c>
      <c r="F2777" s="98" t="s">
        <v>903</v>
      </c>
      <c r="G2777" s="98" t="str">
        <f t="shared" si="87"/>
        <v>75MED31</v>
      </c>
      <c r="H2777" s="95">
        <v>75</v>
      </c>
      <c r="I2777" s="92" t="s">
        <v>1107</v>
      </c>
      <c r="J2777" s="99">
        <v>2592.162859</v>
      </c>
    </row>
    <row r="2778" spans="2:10" ht="15">
      <c r="B2778" s="91" t="str">
        <f t="shared" si="86"/>
        <v>Grapa no. 23/12CCE-135-AMP-2014-31</v>
      </c>
      <c r="C2778" s="97" t="s">
        <v>692</v>
      </c>
      <c r="D2778" s="98">
        <v>31</v>
      </c>
      <c r="E2778" s="98" t="s">
        <v>695</v>
      </c>
      <c r="F2778" s="98" t="s">
        <v>903</v>
      </c>
      <c r="G2778" s="98" t="str">
        <f t="shared" si="87"/>
        <v>76MED31</v>
      </c>
      <c r="H2778" s="95">
        <v>76</v>
      </c>
      <c r="I2778" s="92" t="s">
        <v>1114</v>
      </c>
      <c r="J2778" s="99">
        <v>2440.3061210000001</v>
      </c>
    </row>
    <row r="2779" spans="2:10" ht="15">
      <c r="B2779" s="91" t="str">
        <f t="shared" si="86"/>
        <v>Grapa no. 23/8CCE-135-AMP-2014-31</v>
      </c>
      <c r="C2779" s="97" t="s">
        <v>692</v>
      </c>
      <c r="D2779" s="98">
        <v>31</v>
      </c>
      <c r="E2779" s="98" t="s">
        <v>695</v>
      </c>
      <c r="F2779" s="98" t="s">
        <v>903</v>
      </c>
      <c r="G2779" s="98" t="str">
        <f t="shared" si="87"/>
        <v>77MED31</v>
      </c>
      <c r="H2779" s="95">
        <v>77</v>
      </c>
      <c r="I2779" s="92" t="s">
        <v>1116</v>
      </c>
      <c r="J2779" s="99">
        <v>2136.6031280000002</v>
      </c>
    </row>
    <row r="2780" spans="2:10" ht="15">
      <c r="B2780" s="91" t="str">
        <f t="shared" si="86"/>
        <v>Guillotina manual CCE-135-AMP-2014-31</v>
      </c>
      <c r="C2780" s="97" t="s">
        <v>692</v>
      </c>
      <c r="D2780" s="98">
        <v>31</v>
      </c>
      <c r="E2780" s="98" t="s">
        <v>695</v>
      </c>
      <c r="F2780" s="98" t="s">
        <v>903</v>
      </c>
      <c r="G2780" s="98" t="str">
        <f t="shared" si="87"/>
        <v>78MED31</v>
      </c>
      <c r="H2780" s="95">
        <v>78</v>
      </c>
      <c r="I2780" s="92" t="s">
        <v>107</v>
      </c>
      <c r="J2780" s="99">
        <v>52171.458943999998</v>
      </c>
    </row>
    <row r="2781" spans="2:10" ht="15">
      <c r="B2781" s="91" t="str">
        <f t="shared" si="86"/>
        <v>Lápiz de escritura mina negraCCE-135-AMP-2014-31</v>
      </c>
      <c r="C2781" s="97" t="s">
        <v>692</v>
      </c>
      <c r="D2781" s="98">
        <v>31</v>
      </c>
      <c r="E2781" s="98" t="s">
        <v>695</v>
      </c>
      <c r="F2781" s="98" t="s">
        <v>903</v>
      </c>
      <c r="G2781" s="98" t="str">
        <f t="shared" si="87"/>
        <v>79MED31</v>
      </c>
      <c r="H2781" s="95">
        <v>79</v>
      </c>
      <c r="I2781" s="92" t="s">
        <v>106</v>
      </c>
      <c r="J2781" s="99">
        <v>3459.7569049999997</v>
      </c>
    </row>
    <row r="2782" spans="2:10" ht="15">
      <c r="B2782" s="91" t="str">
        <f t="shared" si="86"/>
        <v>Lápiz de chequeo mina rojaCCE-135-AMP-2014-31</v>
      </c>
      <c r="C2782" s="97" t="s">
        <v>692</v>
      </c>
      <c r="D2782" s="98">
        <v>31</v>
      </c>
      <c r="E2782" s="98" t="s">
        <v>695</v>
      </c>
      <c r="F2782" s="98" t="s">
        <v>903</v>
      </c>
      <c r="G2782" s="98" t="str">
        <f t="shared" si="87"/>
        <v>80MED31</v>
      </c>
      <c r="H2782" s="95">
        <v>80</v>
      </c>
      <c r="I2782" s="92" t="s">
        <v>105</v>
      </c>
      <c r="J2782" s="99">
        <v>5141.8590850000001</v>
      </c>
    </row>
    <row r="2783" spans="2:10" ht="15">
      <c r="B2783" s="91" t="str">
        <f t="shared" si="86"/>
        <v>Marcador borrable desechableCCE-135-AMP-2014-31</v>
      </c>
      <c r="C2783" s="97" t="s">
        <v>692</v>
      </c>
      <c r="D2783" s="98">
        <v>31</v>
      </c>
      <c r="E2783" s="98" t="s">
        <v>695</v>
      </c>
      <c r="F2783" s="98" t="s">
        <v>903</v>
      </c>
      <c r="G2783" s="98" t="str">
        <f t="shared" si="87"/>
        <v>81MED31</v>
      </c>
      <c r="H2783" s="95">
        <v>81</v>
      </c>
      <c r="I2783" s="92" t="s">
        <v>104</v>
      </c>
      <c r="J2783" s="99">
        <v>9057.1862039999996</v>
      </c>
    </row>
    <row r="2784" spans="2:10" ht="15">
      <c r="B2784" s="91" t="str">
        <f t="shared" si="86"/>
        <v>Marcador borrable recargableCCE-135-AMP-2014-31</v>
      </c>
      <c r="C2784" s="97" t="s">
        <v>692</v>
      </c>
      <c r="D2784" s="98">
        <v>31</v>
      </c>
      <c r="E2784" s="98" t="s">
        <v>695</v>
      </c>
      <c r="F2784" s="98" t="s">
        <v>903</v>
      </c>
      <c r="G2784" s="98" t="str">
        <f t="shared" si="87"/>
        <v>82MED31</v>
      </c>
      <c r="H2784" s="95">
        <v>82</v>
      </c>
      <c r="I2784" s="92" t="s">
        <v>103</v>
      </c>
      <c r="J2784" s="99">
        <v>11709.877905000001</v>
      </c>
    </row>
    <row r="2785" spans="2:10" ht="15">
      <c r="B2785" s="91" t="str">
        <f t="shared" si="86"/>
        <v>Marcador permanente CCE-135-AMP-2014-31</v>
      </c>
      <c r="C2785" s="97" t="s">
        <v>692</v>
      </c>
      <c r="D2785" s="98">
        <v>31</v>
      </c>
      <c r="E2785" s="98" t="s">
        <v>695</v>
      </c>
      <c r="F2785" s="98" t="s">
        <v>903</v>
      </c>
      <c r="G2785" s="98" t="str">
        <f t="shared" si="87"/>
        <v>83MED31</v>
      </c>
      <c r="H2785" s="95">
        <v>83</v>
      </c>
      <c r="I2785" s="92" t="s">
        <v>102</v>
      </c>
      <c r="J2785" s="99">
        <v>5539.0180230000005</v>
      </c>
    </row>
    <row r="2786" spans="2:10" ht="15">
      <c r="B2786" s="91" t="str">
        <f t="shared" si="86"/>
        <v>Marcador permanente punta delgadaCCE-135-AMP-2014-31</v>
      </c>
      <c r="C2786" s="97" t="s">
        <v>692</v>
      </c>
      <c r="D2786" s="98">
        <v>31</v>
      </c>
      <c r="E2786" s="98" t="s">
        <v>695</v>
      </c>
      <c r="F2786" s="98" t="s">
        <v>903</v>
      </c>
      <c r="G2786" s="98" t="str">
        <f t="shared" si="87"/>
        <v>84MED31</v>
      </c>
      <c r="H2786" s="95">
        <v>84</v>
      </c>
      <c r="I2786" s="92" t="s">
        <v>101</v>
      </c>
      <c r="J2786" s="99">
        <v>7478.1004650000004</v>
      </c>
    </row>
    <row r="2787" spans="2:10" ht="15">
      <c r="B2787" s="91" t="str">
        <f t="shared" si="86"/>
        <v>PlumígrafoCCE-135-AMP-2014-31</v>
      </c>
      <c r="C2787" s="97" t="s">
        <v>692</v>
      </c>
      <c r="D2787" s="98">
        <v>31</v>
      </c>
      <c r="E2787" s="98" t="s">
        <v>695</v>
      </c>
      <c r="F2787" s="98" t="s">
        <v>903</v>
      </c>
      <c r="G2787" s="98" t="str">
        <f t="shared" si="87"/>
        <v>85MED31</v>
      </c>
      <c r="H2787" s="95">
        <v>85</v>
      </c>
      <c r="I2787" s="92" t="s">
        <v>215</v>
      </c>
      <c r="J2787" s="99">
        <v>5356.3622310000001</v>
      </c>
    </row>
    <row r="2788" spans="2:10" ht="15">
      <c r="B2788" s="91" t="str">
        <f t="shared" si="86"/>
        <v>Mina para portaminas 0,5mmCCE-135-AMP-2014-31</v>
      </c>
      <c r="C2788" s="97" t="s">
        <v>692</v>
      </c>
      <c r="D2788" s="98">
        <v>31</v>
      </c>
      <c r="E2788" s="98" t="s">
        <v>695</v>
      </c>
      <c r="F2788" s="98" t="s">
        <v>903</v>
      </c>
      <c r="G2788" s="98" t="str">
        <f t="shared" si="87"/>
        <v>86MED31</v>
      </c>
      <c r="H2788" s="95">
        <v>86</v>
      </c>
      <c r="I2788" s="92" t="s">
        <v>1159</v>
      </c>
      <c r="J2788" s="99">
        <v>362.11426900000004</v>
      </c>
    </row>
    <row r="2789" spans="2:10" ht="15">
      <c r="B2789" s="91" t="str">
        <f t="shared" si="86"/>
        <v>Mina para portaminas 0,7mmCCE-135-AMP-2014-31</v>
      </c>
      <c r="C2789" s="97" t="s">
        <v>692</v>
      </c>
      <c r="D2789" s="98">
        <v>31</v>
      </c>
      <c r="E2789" s="98" t="s">
        <v>695</v>
      </c>
      <c r="F2789" s="98" t="s">
        <v>903</v>
      </c>
      <c r="G2789" s="98" t="str">
        <f t="shared" si="87"/>
        <v>87MED31</v>
      </c>
      <c r="H2789" s="95">
        <v>87</v>
      </c>
      <c r="I2789" s="92" t="s">
        <v>1165</v>
      </c>
      <c r="J2789" s="99">
        <v>362.11426900000004</v>
      </c>
    </row>
    <row r="2790" spans="2:10" ht="15">
      <c r="B2790" s="91" t="str">
        <f t="shared" si="86"/>
        <v>Numerador entintado manual 6 dígitosCCE-135-AMP-2014-31</v>
      </c>
      <c r="C2790" s="97" t="s">
        <v>692</v>
      </c>
      <c r="D2790" s="98">
        <v>31</v>
      </c>
      <c r="E2790" s="98" t="s">
        <v>695</v>
      </c>
      <c r="F2790" s="98" t="s">
        <v>903</v>
      </c>
      <c r="G2790" s="98" t="str">
        <f t="shared" si="87"/>
        <v>88MED31</v>
      </c>
      <c r="H2790" s="95">
        <v>88</v>
      </c>
      <c r="I2790" s="92" t="s">
        <v>97</v>
      </c>
      <c r="J2790" s="99">
        <v>2601.7233550000001</v>
      </c>
    </row>
    <row r="2791" spans="2:10" ht="15">
      <c r="B2791" s="91" t="str">
        <f t="shared" si="86"/>
        <v>Numerador entintado manual 8 dígitosCCE-135-AMP-2014-31</v>
      </c>
      <c r="C2791" s="97" t="s">
        <v>692</v>
      </c>
      <c r="D2791" s="98">
        <v>31</v>
      </c>
      <c r="E2791" s="98" t="s">
        <v>695</v>
      </c>
      <c r="F2791" s="98" t="s">
        <v>903</v>
      </c>
      <c r="G2791" s="98" t="str">
        <f t="shared" si="87"/>
        <v>89MED31</v>
      </c>
      <c r="H2791" s="95">
        <v>89</v>
      </c>
      <c r="I2791" s="92" t="s">
        <v>96</v>
      </c>
      <c r="J2791" s="99">
        <v>2131.288247</v>
      </c>
    </row>
    <row r="2792" spans="2:10" ht="15">
      <c r="B2792" s="91" t="str">
        <f t="shared" si="86"/>
        <v>Numerador entintado manual 13 dígitosCCE-135-AMP-2014-31</v>
      </c>
      <c r="C2792" s="97" t="s">
        <v>692</v>
      </c>
      <c r="D2792" s="98">
        <v>31</v>
      </c>
      <c r="E2792" s="98" t="s">
        <v>695</v>
      </c>
      <c r="F2792" s="98" t="s">
        <v>903</v>
      </c>
      <c r="G2792" s="98" t="str">
        <f t="shared" si="87"/>
        <v>90MED31</v>
      </c>
      <c r="H2792" s="95">
        <v>90</v>
      </c>
      <c r="I2792" s="92" t="s">
        <v>95</v>
      </c>
      <c r="J2792" s="99">
        <v>17390.133386999998</v>
      </c>
    </row>
    <row r="2793" spans="2:10" ht="15">
      <c r="B2793" s="91" t="str">
        <f t="shared" si="86"/>
        <v>PadmouseCCE-135-AMP-2014-31</v>
      </c>
      <c r="C2793" s="97" t="s">
        <v>692</v>
      </c>
      <c r="D2793" s="98">
        <v>31</v>
      </c>
      <c r="E2793" s="98" t="s">
        <v>695</v>
      </c>
      <c r="F2793" s="98" t="s">
        <v>903</v>
      </c>
      <c r="G2793" s="98" t="str">
        <f t="shared" si="87"/>
        <v>91MED31</v>
      </c>
      <c r="H2793" s="95">
        <v>91</v>
      </c>
      <c r="I2793" s="92" t="s">
        <v>94</v>
      </c>
      <c r="J2793" s="99">
        <v>4637.4380910000009</v>
      </c>
    </row>
    <row r="2794" spans="2:10" ht="15">
      <c r="B2794" s="91" t="str">
        <f t="shared" si="86"/>
        <v>Pegante en barraCCE-135-AMP-2014-31</v>
      </c>
      <c r="C2794" s="97" t="s">
        <v>692</v>
      </c>
      <c r="D2794" s="98">
        <v>31</v>
      </c>
      <c r="E2794" s="98" t="s">
        <v>695</v>
      </c>
      <c r="F2794" s="98" t="s">
        <v>903</v>
      </c>
      <c r="G2794" s="98" t="str">
        <f t="shared" si="87"/>
        <v>92MED31</v>
      </c>
      <c r="H2794" s="95">
        <v>92</v>
      </c>
      <c r="I2794" s="92" t="s">
        <v>93</v>
      </c>
      <c r="J2794" s="99">
        <v>1525.9893440000001</v>
      </c>
    </row>
    <row r="2795" spans="2:10" ht="15">
      <c r="B2795" s="91" t="str">
        <f t="shared" si="86"/>
        <v>Pegante líquido 225gCCE-135-AMP-2014-31</v>
      </c>
      <c r="C2795" s="97" t="s">
        <v>692</v>
      </c>
      <c r="D2795" s="98">
        <v>31</v>
      </c>
      <c r="E2795" s="98" t="s">
        <v>695</v>
      </c>
      <c r="F2795" s="98" t="s">
        <v>903</v>
      </c>
      <c r="G2795" s="98" t="str">
        <f t="shared" si="87"/>
        <v>93MED31</v>
      </c>
      <c r="H2795" s="95">
        <v>93</v>
      </c>
      <c r="I2795" s="92" t="s">
        <v>92</v>
      </c>
      <c r="J2795" s="99">
        <v>1840.322099</v>
      </c>
    </row>
    <row r="2796" spans="2:10" ht="15">
      <c r="B2796" s="91" t="str">
        <f t="shared" si="86"/>
        <v>Pegante líquido 4000gCCE-135-AMP-2014-31</v>
      </c>
      <c r="C2796" s="97" t="s">
        <v>692</v>
      </c>
      <c r="D2796" s="98">
        <v>31</v>
      </c>
      <c r="E2796" s="98" t="s">
        <v>695</v>
      </c>
      <c r="F2796" s="98" t="s">
        <v>903</v>
      </c>
      <c r="G2796" s="98" t="str">
        <f t="shared" si="87"/>
        <v>94MED31</v>
      </c>
      <c r="H2796" s="95">
        <v>94</v>
      </c>
      <c r="I2796" s="92" t="s">
        <v>91</v>
      </c>
      <c r="J2796" s="99">
        <v>21303.332457</v>
      </c>
    </row>
    <row r="2797" spans="2:10" ht="15">
      <c r="B2797" s="91" t="str">
        <f t="shared" si="86"/>
        <v>Perforadora 1 huecoCCE-135-AMP-2014-31</v>
      </c>
      <c r="C2797" s="97" t="s">
        <v>692</v>
      </c>
      <c r="D2797" s="98">
        <v>31</v>
      </c>
      <c r="E2797" s="98" t="s">
        <v>695</v>
      </c>
      <c r="F2797" s="98" t="s">
        <v>903</v>
      </c>
      <c r="G2797" s="98" t="str">
        <f t="shared" si="87"/>
        <v>95MED31</v>
      </c>
      <c r="H2797" s="95">
        <v>95</v>
      </c>
      <c r="I2797" s="92" t="s">
        <v>90</v>
      </c>
      <c r="J2797" s="99">
        <v>1907.2246049999999</v>
      </c>
    </row>
    <row r="2798" spans="2:10" ht="15">
      <c r="B2798" s="91" t="str">
        <f t="shared" si="86"/>
        <v>Perforadora Industrial 2 huecos CCE-135-AMP-2014-31</v>
      </c>
      <c r="C2798" s="97" t="s">
        <v>692</v>
      </c>
      <c r="D2798" s="98">
        <v>31</v>
      </c>
      <c r="E2798" s="98" t="s">
        <v>695</v>
      </c>
      <c r="F2798" s="98" t="s">
        <v>903</v>
      </c>
      <c r="G2798" s="98" t="str">
        <f t="shared" si="87"/>
        <v>96MED31</v>
      </c>
      <c r="H2798" s="95">
        <v>96</v>
      </c>
      <c r="I2798" s="92" t="s">
        <v>89</v>
      </c>
      <c r="J2798" s="99">
        <v>173906.62778500002</v>
      </c>
    </row>
    <row r="2799" spans="2:10" ht="15">
      <c r="B2799" s="91" t="str">
        <f t="shared" si="86"/>
        <v>Perforadora Semindustrial 2 huecos CCE-135-AMP-2014-31</v>
      </c>
      <c r="C2799" s="97" t="s">
        <v>692</v>
      </c>
      <c r="D2799" s="98">
        <v>31</v>
      </c>
      <c r="E2799" s="98" t="s">
        <v>695</v>
      </c>
      <c r="F2799" s="98" t="s">
        <v>903</v>
      </c>
      <c r="G2799" s="98" t="str">
        <f t="shared" si="87"/>
        <v>97MED31</v>
      </c>
      <c r="H2799" s="95">
        <v>97</v>
      </c>
      <c r="I2799" s="92" t="s">
        <v>88</v>
      </c>
      <c r="J2799" s="99">
        <v>22625.437934000001</v>
      </c>
    </row>
    <row r="2800" spans="2:10" ht="15">
      <c r="B2800" s="91" t="str">
        <f t="shared" si="86"/>
        <v>Perforadora para Oficina de 2 huecos CCE-135-AMP-2014-31</v>
      </c>
      <c r="C2800" s="97" t="s">
        <v>692</v>
      </c>
      <c r="D2800" s="98">
        <v>31</v>
      </c>
      <c r="E2800" s="98" t="s">
        <v>695</v>
      </c>
      <c r="F2800" s="98" t="s">
        <v>903</v>
      </c>
      <c r="G2800" s="98" t="str">
        <f t="shared" si="87"/>
        <v>98MED31</v>
      </c>
      <c r="H2800" s="95">
        <v>98</v>
      </c>
      <c r="I2800" s="92" t="s">
        <v>87</v>
      </c>
      <c r="J2800" s="99">
        <v>10805.121624000001</v>
      </c>
    </row>
    <row r="2801" spans="2:10" ht="15">
      <c r="B2801" s="91" t="str">
        <f t="shared" si="86"/>
        <v>Perforadora 3 huecosCCE-135-AMP-2014-31</v>
      </c>
      <c r="C2801" s="97" t="s">
        <v>692</v>
      </c>
      <c r="D2801" s="98">
        <v>31</v>
      </c>
      <c r="E2801" s="98" t="s">
        <v>695</v>
      </c>
      <c r="F2801" s="98" t="s">
        <v>903</v>
      </c>
      <c r="G2801" s="98" t="str">
        <f t="shared" si="87"/>
        <v>99MED31</v>
      </c>
      <c r="H2801" s="95">
        <v>99</v>
      </c>
      <c r="I2801" s="92" t="s">
        <v>584</v>
      </c>
      <c r="J2801" s="99">
        <v>28987.444837999999</v>
      </c>
    </row>
    <row r="2802" spans="2:10" ht="15">
      <c r="B2802" s="91" t="str">
        <f t="shared" si="86"/>
        <v>Pilas alcalinas AA no recargablesCCE-135-AMP-2014-31</v>
      </c>
      <c r="C2802" s="97" t="s">
        <v>692</v>
      </c>
      <c r="D2802" s="98">
        <v>31</v>
      </c>
      <c r="E2802" s="98" t="s">
        <v>695</v>
      </c>
      <c r="F2802" s="98" t="s">
        <v>903</v>
      </c>
      <c r="G2802" s="98" t="str">
        <f t="shared" si="87"/>
        <v>100MED31</v>
      </c>
      <c r="H2802" s="95">
        <v>100</v>
      </c>
      <c r="I2802" s="92" t="s">
        <v>85</v>
      </c>
      <c r="J2802" s="99">
        <v>1376.2606549999998</v>
      </c>
    </row>
    <row r="2803" spans="2:10" ht="15">
      <c r="B2803" s="91" t="str">
        <f t="shared" si="86"/>
        <v>Pilas alcalinas AAA no recargablesCCE-135-AMP-2014-31</v>
      </c>
      <c r="C2803" s="97" t="s">
        <v>692</v>
      </c>
      <c r="D2803" s="98">
        <v>31</v>
      </c>
      <c r="E2803" s="98" t="s">
        <v>695</v>
      </c>
      <c r="F2803" s="98" t="s">
        <v>903</v>
      </c>
      <c r="G2803" s="98" t="str">
        <f t="shared" si="87"/>
        <v>101MED31</v>
      </c>
      <c r="H2803" s="95">
        <v>101</v>
      </c>
      <c r="I2803" s="92" t="s">
        <v>84</v>
      </c>
      <c r="J2803" s="99">
        <v>1376.2606549999998</v>
      </c>
    </row>
    <row r="2804" spans="2:10" ht="15">
      <c r="B2804" s="91" t="str">
        <f t="shared" si="86"/>
        <v>PortalápizCCE-135-AMP-2014-31</v>
      </c>
      <c r="C2804" s="97" t="s">
        <v>692</v>
      </c>
      <c r="D2804" s="98">
        <v>31</v>
      </c>
      <c r="E2804" s="98" t="s">
        <v>695</v>
      </c>
      <c r="F2804" s="98" t="s">
        <v>903</v>
      </c>
      <c r="G2804" s="98" t="str">
        <f t="shared" si="87"/>
        <v>102MED31</v>
      </c>
      <c r="H2804" s="95">
        <v>102</v>
      </c>
      <c r="I2804" s="92" t="s">
        <v>82</v>
      </c>
      <c r="J2804" s="99">
        <v>1666.1680200000001</v>
      </c>
    </row>
    <row r="2805" spans="2:10" ht="15">
      <c r="B2805" s="91" t="str">
        <f t="shared" si="86"/>
        <v>Portaminas 0,7mmCCE-135-AMP-2014-31</v>
      </c>
      <c r="C2805" s="97" t="s">
        <v>692</v>
      </c>
      <c r="D2805" s="98">
        <v>31</v>
      </c>
      <c r="E2805" s="98" t="s">
        <v>695</v>
      </c>
      <c r="F2805" s="98" t="s">
        <v>903</v>
      </c>
      <c r="G2805" s="98" t="str">
        <f t="shared" si="87"/>
        <v>103MED31</v>
      </c>
      <c r="H2805" s="95">
        <v>103</v>
      </c>
      <c r="I2805" s="92" t="s">
        <v>81</v>
      </c>
      <c r="J2805" s="99">
        <v>8258.6122300000006</v>
      </c>
    </row>
    <row r="2806" spans="2:10" ht="15">
      <c r="B2806" s="91" t="str">
        <f t="shared" si="86"/>
        <v>Portaminas 0,5mmCCE-135-AMP-2014-31</v>
      </c>
      <c r="C2806" s="97" t="s">
        <v>692</v>
      </c>
      <c r="D2806" s="98">
        <v>31</v>
      </c>
      <c r="E2806" s="98" t="s">
        <v>695</v>
      </c>
      <c r="F2806" s="98" t="s">
        <v>903</v>
      </c>
      <c r="G2806" s="98" t="str">
        <f t="shared" si="87"/>
        <v>104MED31</v>
      </c>
      <c r="H2806" s="95">
        <v>104</v>
      </c>
      <c r="I2806" s="92" t="s">
        <v>80</v>
      </c>
      <c r="J2806" s="99">
        <v>8258.6122300000006</v>
      </c>
    </row>
    <row r="2807" spans="2:10" ht="15">
      <c r="B2807" s="91" t="str">
        <f t="shared" si="86"/>
        <v>ReglaCCE-135-AMP-2014-31</v>
      </c>
      <c r="C2807" s="97" t="s">
        <v>692</v>
      </c>
      <c r="D2807" s="98">
        <v>31</v>
      </c>
      <c r="E2807" s="98" t="s">
        <v>695</v>
      </c>
      <c r="F2807" s="98" t="s">
        <v>903</v>
      </c>
      <c r="G2807" s="98" t="str">
        <f t="shared" si="87"/>
        <v>105MED31</v>
      </c>
      <c r="H2807" s="95">
        <v>105</v>
      </c>
      <c r="I2807" s="92" t="s">
        <v>79</v>
      </c>
      <c r="J2807" s="99">
        <v>648.83480200000008</v>
      </c>
    </row>
    <row r="2808" spans="2:10" ht="15">
      <c r="B2808" s="91" t="str">
        <f t="shared" si="86"/>
        <v>Repuesto bisturí 18mmCCE-135-AMP-2014-31</v>
      </c>
      <c r="C2808" s="97" t="s">
        <v>692</v>
      </c>
      <c r="D2808" s="98">
        <v>31</v>
      </c>
      <c r="E2808" s="98" t="s">
        <v>695</v>
      </c>
      <c r="F2808" s="98" t="s">
        <v>903</v>
      </c>
      <c r="G2808" s="98" t="str">
        <f t="shared" si="87"/>
        <v>106MED31</v>
      </c>
      <c r="H2808" s="95">
        <v>106</v>
      </c>
      <c r="I2808" s="92" t="s">
        <v>78</v>
      </c>
      <c r="J2808" s="99">
        <v>913.25799399999994</v>
      </c>
    </row>
    <row r="2809" spans="2:10" ht="15">
      <c r="B2809" s="91" t="str">
        <f t="shared" si="86"/>
        <v>Repuesto bisturí 9mmCCE-135-AMP-2014-31</v>
      </c>
      <c r="C2809" s="97" t="s">
        <v>692</v>
      </c>
      <c r="D2809" s="98">
        <v>31</v>
      </c>
      <c r="E2809" s="98" t="s">
        <v>695</v>
      </c>
      <c r="F2809" s="98" t="s">
        <v>903</v>
      </c>
      <c r="G2809" s="98" t="str">
        <f t="shared" si="87"/>
        <v>107MED31</v>
      </c>
      <c r="H2809" s="95">
        <v>107</v>
      </c>
      <c r="I2809" s="92" t="s">
        <v>77</v>
      </c>
      <c r="J2809" s="99">
        <v>797.50470800000005</v>
      </c>
    </row>
    <row r="2810" spans="2:10" ht="15">
      <c r="B2810" s="91" t="str">
        <f t="shared" si="86"/>
        <v>Resaltador desechableCCE-135-AMP-2014-31</v>
      </c>
      <c r="C2810" s="97" t="s">
        <v>692</v>
      </c>
      <c r="D2810" s="98">
        <v>31</v>
      </c>
      <c r="E2810" s="98" t="s">
        <v>695</v>
      </c>
      <c r="F2810" s="98" t="s">
        <v>903</v>
      </c>
      <c r="G2810" s="98" t="str">
        <f t="shared" si="87"/>
        <v>108MED31</v>
      </c>
      <c r="H2810" s="95">
        <v>108</v>
      </c>
      <c r="I2810" s="92" t="s">
        <v>75</v>
      </c>
      <c r="J2810" s="99">
        <v>6100.781027</v>
      </c>
    </row>
    <row r="2811" spans="2:10" ht="15">
      <c r="B2811" s="91" t="str">
        <f t="shared" si="86"/>
        <v>Rotulo adhesivo matriz  x 480CCE-135-AMP-2014-31</v>
      </c>
      <c r="C2811" s="97" t="s">
        <v>692</v>
      </c>
      <c r="D2811" s="98">
        <v>31</v>
      </c>
      <c r="E2811" s="98" t="s">
        <v>695</v>
      </c>
      <c r="F2811" s="98" t="s">
        <v>903</v>
      </c>
      <c r="G2811" s="98" t="str">
        <f t="shared" si="87"/>
        <v>109MED31</v>
      </c>
      <c r="H2811" s="95">
        <v>109</v>
      </c>
      <c r="I2811" s="92" t="s">
        <v>73</v>
      </c>
      <c r="J2811" s="99">
        <v>4084.1768000000002</v>
      </c>
    </row>
    <row r="2812" spans="2:10" ht="15">
      <c r="B2812" s="91" t="str">
        <f t="shared" si="86"/>
        <v>Rotulo adhesivo matriz x 1080CCE-135-AMP-2014-31</v>
      </c>
      <c r="C2812" s="97" t="s">
        <v>692</v>
      </c>
      <c r="D2812" s="98">
        <v>31</v>
      </c>
      <c r="E2812" s="98" t="s">
        <v>695</v>
      </c>
      <c r="F2812" s="98" t="s">
        <v>903</v>
      </c>
      <c r="G2812" s="98" t="str">
        <f t="shared" si="87"/>
        <v>110MED31</v>
      </c>
      <c r="H2812" s="95">
        <v>110</v>
      </c>
      <c r="I2812" s="92" t="s">
        <v>72</v>
      </c>
      <c r="J2812" s="99">
        <v>7565.1722629999995</v>
      </c>
    </row>
    <row r="2813" spans="2:10" ht="15">
      <c r="B2813" s="91" t="str">
        <f t="shared" si="86"/>
        <v>Rotulo adhesivo por hojaCCE-135-AMP-2014-31</v>
      </c>
      <c r="C2813" s="97" t="s">
        <v>692</v>
      </c>
      <c r="D2813" s="98">
        <v>31</v>
      </c>
      <c r="E2813" s="98" t="s">
        <v>695</v>
      </c>
      <c r="F2813" s="98" t="s">
        <v>903</v>
      </c>
      <c r="G2813" s="98" t="str">
        <f t="shared" si="87"/>
        <v>111MED31</v>
      </c>
      <c r="H2813" s="95">
        <v>111</v>
      </c>
      <c r="I2813" s="92" t="s">
        <v>218</v>
      </c>
      <c r="J2813" s="99">
        <v>8347.8120770000005</v>
      </c>
    </row>
    <row r="2814" spans="2:10" ht="15">
      <c r="B2814" s="91" t="str">
        <f t="shared" si="86"/>
        <v>Sacaganchos para grapaCCE-135-AMP-2014-31</v>
      </c>
      <c r="C2814" s="97" t="s">
        <v>692</v>
      </c>
      <c r="D2814" s="98">
        <v>31</v>
      </c>
      <c r="E2814" s="98" t="s">
        <v>695</v>
      </c>
      <c r="F2814" s="98" t="s">
        <v>903</v>
      </c>
      <c r="G2814" s="98" t="str">
        <f t="shared" si="87"/>
        <v>112MED31</v>
      </c>
      <c r="H2814" s="95">
        <v>112</v>
      </c>
      <c r="I2814" s="92" t="s">
        <v>70</v>
      </c>
      <c r="J2814" s="99">
        <v>3324.89311</v>
      </c>
    </row>
    <row r="2815" spans="2:10" ht="15">
      <c r="B2815" s="91" t="str">
        <f t="shared" si="86"/>
        <v>Guía en cartulina oficioCCE-135-AMP-2014-31</v>
      </c>
      <c r="C2815" s="97" t="s">
        <v>692</v>
      </c>
      <c r="D2815" s="98">
        <v>31</v>
      </c>
      <c r="E2815" s="98" t="s">
        <v>695</v>
      </c>
      <c r="F2815" s="98" t="s">
        <v>903</v>
      </c>
      <c r="G2815" s="98" t="str">
        <f t="shared" si="87"/>
        <v>113MED31</v>
      </c>
      <c r="H2815" s="95">
        <v>113</v>
      </c>
      <c r="I2815" s="92" t="s">
        <v>69</v>
      </c>
      <c r="J2815" s="99">
        <v>536.27883099999997</v>
      </c>
    </row>
    <row r="2816" spans="2:10" ht="15">
      <c r="B2816" s="91" t="str">
        <f t="shared" si="86"/>
        <v>Guía en cartulina cartaCCE-135-AMP-2014-31</v>
      </c>
      <c r="C2816" s="97" t="s">
        <v>692</v>
      </c>
      <c r="D2816" s="98">
        <v>31</v>
      </c>
      <c r="E2816" s="98" t="s">
        <v>695</v>
      </c>
      <c r="F2816" s="98" t="s">
        <v>903</v>
      </c>
      <c r="G2816" s="98" t="str">
        <f t="shared" si="87"/>
        <v>114MED31</v>
      </c>
      <c r="H2816" s="95">
        <v>114</v>
      </c>
      <c r="I2816" s="92" t="s">
        <v>68</v>
      </c>
      <c r="J2816" s="99">
        <v>477.86755500000004</v>
      </c>
    </row>
    <row r="2817" spans="2:10" ht="15">
      <c r="B2817" s="91" t="str">
        <f t="shared" si="86"/>
        <v>Separador plástico oficioCCE-135-AMP-2014-31</v>
      </c>
      <c r="C2817" s="97" t="s">
        <v>692</v>
      </c>
      <c r="D2817" s="98">
        <v>31</v>
      </c>
      <c r="E2817" s="98" t="s">
        <v>695</v>
      </c>
      <c r="F2817" s="98" t="s">
        <v>903</v>
      </c>
      <c r="G2817" s="98" t="str">
        <f t="shared" si="87"/>
        <v>115MED31</v>
      </c>
      <c r="H2817" s="95">
        <v>115</v>
      </c>
      <c r="I2817" s="92" t="s">
        <v>67</v>
      </c>
      <c r="J2817" s="99">
        <v>1000.340275</v>
      </c>
    </row>
    <row r="2818" spans="2:10" ht="15">
      <c r="B2818" s="91" t="str">
        <f t="shared" ref="B2818:B2881" si="88">I2818&amp;E2818</f>
        <v>Separador plástico cartaCCE-135-AMP-2014-31</v>
      </c>
      <c r="C2818" s="97" t="s">
        <v>692</v>
      </c>
      <c r="D2818" s="98">
        <v>31</v>
      </c>
      <c r="E2818" s="98" t="s">
        <v>695</v>
      </c>
      <c r="F2818" s="98" t="s">
        <v>903</v>
      </c>
      <c r="G2818" s="98" t="str">
        <f t="shared" si="87"/>
        <v>116MED31</v>
      </c>
      <c r="H2818" s="95">
        <v>116</v>
      </c>
      <c r="I2818" s="92" t="s">
        <v>66</v>
      </c>
      <c r="J2818" s="99">
        <v>869.72209499999997</v>
      </c>
    </row>
    <row r="2819" spans="2:10" ht="15">
      <c r="B2819" s="91" t="str">
        <f t="shared" si="88"/>
        <v>Tablero en acrílico CCE-135-AMP-2014-31</v>
      </c>
      <c r="C2819" s="97" t="s">
        <v>692</v>
      </c>
      <c r="D2819" s="98">
        <v>31</v>
      </c>
      <c r="E2819" s="98" t="s">
        <v>695</v>
      </c>
      <c r="F2819" s="98" t="s">
        <v>903</v>
      </c>
      <c r="G2819" s="98" t="str">
        <f t="shared" ref="G2819:G2882" si="89">H2819&amp;F2819&amp;D2819</f>
        <v>117MED31</v>
      </c>
      <c r="H2819" s="95">
        <v>117</v>
      </c>
      <c r="I2819" s="92" t="s">
        <v>64</v>
      </c>
      <c r="J2819" s="99">
        <v>75939.522912</v>
      </c>
    </row>
    <row r="2820" spans="2:10" ht="15">
      <c r="B2820" s="91" t="str">
        <f t="shared" si="88"/>
        <v>Tablero en corcho 60 x 45 cmCCE-135-AMP-2014-31</v>
      </c>
      <c r="C2820" s="97" t="s">
        <v>692</v>
      </c>
      <c r="D2820" s="98">
        <v>31</v>
      </c>
      <c r="E2820" s="98" t="s">
        <v>695</v>
      </c>
      <c r="F2820" s="98" t="s">
        <v>903</v>
      </c>
      <c r="G2820" s="98" t="str">
        <f t="shared" si="89"/>
        <v>118MED31</v>
      </c>
      <c r="H2820" s="95">
        <v>118</v>
      </c>
      <c r="I2820" s="92" t="s">
        <v>63</v>
      </c>
      <c r="J2820" s="99">
        <v>34781.325557000004</v>
      </c>
    </row>
    <row r="2821" spans="2:10" ht="15">
      <c r="B2821" s="91" t="str">
        <f t="shared" si="88"/>
        <v>Tablero en corcho 80 x 120 cmsCCE-135-AMP-2014-31</v>
      </c>
      <c r="C2821" s="97" t="s">
        <v>692</v>
      </c>
      <c r="D2821" s="98">
        <v>31</v>
      </c>
      <c r="E2821" s="98" t="s">
        <v>695</v>
      </c>
      <c r="F2821" s="98" t="s">
        <v>903</v>
      </c>
      <c r="G2821" s="98" t="str">
        <f t="shared" si="89"/>
        <v>119MED31</v>
      </c>
      <c r="H2821" s="95">
        <v>119</v>
      </c>
      <c r="I2821" s="92" t="s">
        <v>62</v>
      </c>
      <c r="J2821" s="99">
        <v>88547.793917000003</v>
      </c>
    </row>
    <row r="2822" spans="2:10" ht="15">
      <c r="B2822" s="91" t="str">
        <f t="shared" si="88"/>
        <v>Notas autoadhesivasCCE-135-AMP-2014-31</v>
      </c>
      <c r="C2822" s="97" t="s">
        <v>692</v>
      </c>
      <c r="D2822" s="98">
        <v>31</v>
      </c>
      <c r="E2822" s="98" t="s">
        <v>695</v>
      </c>
      <c r="F2822" s="98" t="s">
        <v>903</v>
      </c>
      <c r="G2822" s="98" t="str">
        <f t="shared" si="89"/>
        <v>120MED31</v>
      </c>
      <c r="H2822" s="95">
        <v>120</v>
      </c>
      <c r="I2822" s="92" t="s">
        <v>61</v>
      </c>
      <c r="J2822" s="99">
        <v>917.50360899999998</v>
      </c>
    </row>
    <row r="2823" spans="2:10" ht="15">
      <c r="B2823" s="91" t="str">
        <f t="shared" si="88"/>
        <v>Taco de papel CCE-135-AMP-2014-31</v>
      </c>
      <c r="C2823" s="97" t="s">
        <v>692</v>
      </c>
      <c r="D2823" s="98">
        <v>31</v>
      </c>
      <c r="E2823" s="98" t="s">
        <v>695</v>
      </c>
      <c r="F2823" s="98" t="s">
        <v>903</v>
      </c>
      <c r="G2823" s="98" t="str">
        <f t="shared" si="89"/>
        <v>121MED31</v>
      </c>
      <c r="H2823" s="95">
        <v>121</v>
      </c>
      <c r="I2823" s="92" t="s">
        <v>59</v>
      </c>
      <c r="J2823" s="99">
        <v>854.85720100000003</v>
      </c>
    </row>
    <row r="2824" spans="2:10" ht="15">
      <c r="B2824" s="91" t="str">
        <f t="shared" si="88"/>
        <v>TajalápizCCE-135-AMP-2014-31</v>
      </c>
      <c r="C2824" s="97" t="s">
        <v>692</v>
      </c>
      <c r="D2824" s="98">
        <v>31</v>
      </c>
      <c r="E2824" s="98" t="s">
        <v>695</v>
      </c>
      <c r="F2824" s="98" t="s">
        <v>903</v>
      </c>
      <c r="G2824" s="98" t="str">
        <f t="shared" si="89"/>
        <v>122MED31</v>
      </c>
      <c r="H2824" s="95">
        <v>122</v>
      </c>
      <c r="I2824" s="92" t="s">
        <v>58</v>
      </c>
      <c r="J2824" s="99">
        <v>231.49608900000001</v>
      </c>
    </row>
    <row r="2825" spans="2:10" ht="15">
      <c r="B2825" s="91" t="str">
        <f t="shared" si="88"/>
        <v>Tajalápiz eléctricoCCE-135-AMP-2014-31</v>
      </c>
      <c r="C2825" s="97" t="s">
        <v>692</v>
      </c>
      <c r="D2825" s="98">
        <v>31</v>
      </c>
      <c r="E2825" s="98" t="s">
        <v>695</v>
      </c>
      <c r="F2825" s="98" t="s">
        <v>903</v>
      </c>
      <c r="G2825" s="98" t="str">
        <f t="shared" si="89"/>
        <v>123MED31</v>
      </c>
      <c r="H2825" s="95">
        <v>123</v>
      </c>
      <c r="I2825" s="92" t="s">
        <v>57</v>
      </c>
      <c r="J2825" s="99">
        <v>50722.991384999994</v>
      </c>
    </row>
    <row r="2826" spans="2:10" ht="15">
      <c r="B2826" s="91" t="str">
        <f t="shared" si="88"/>
        <v>Tijera de acero inoxidableCCE-135-AMP-2014-31</v>
      </c>
      <c r="C2826" s="97" t="s">
        <v>692</v>
      </c>
      <c r="D2826" s="98">
        <v>31</v>
      </c>
      <c r="E2826" s="98" t="s">
        <v>695</v>
      </c>
      <c r="F2826" s="98" t="s">
        <v>903</v>
      </c>
      <c r="G2826" s="98" t="str">
        <f t="shared" si="89"/>
        <v>124MED31</v>
      </c>
      <c r="H2826" s="95">
        <v>124</v>
      </c>
      <c r="I2826" s="92" t="s">
        <v>56</v>
      </c>
      <c r="J2826" s="99">
        <v>2008.1025139999999</v>
      </c>
    </row>
    <row r="2827" spans="2:10" ht="15">
      <c r="B2827" s="91" t="str">
        <f t="shared" si="88"/>
        <v>Tijeras punta roma CCE-135-AMP-2014-31</v>
      </c>
      <c r="C2827" s="97" t="s">
        <v>692</v>
      </c>
      <c r="D2827" s="98">
        <v>31</v>
      </c>
      <c r="E2827" s="98" t="s">
        <v>695</v>
      </c>
      <c r="F2827" s="98" t="s">
        <v>903</v>
      </c>
      <c r="G2827" s="98" t="str">
        <f t="shared" si="89"/>
        <v>125MED31</v>
      </c>
      <c r="H2827" s="95">
        <v>125</v>
      </c>
      <c r="I2827" s="92" t="s">
        <v>55</v>
      </c>
      <c r="J2827" s="99">
        <v>1136.2628530000002</v>
      </c>
    </row>
    <row r="2828" spans="2:10" ht="15">
      <c r="B2828" s="91" t="str">
        <f t="shared" si="88"/>
        <v>Tinta marcador borrable recargableCCE-135-AMP-2014-31</v>
      </c>
      <c r="C2828" s="97" t="s">
        <v>692</v>
      </c>
      <c r="D2828" s="98">
        <v>31</v>
      </c>
      <c r="E2828" s="98" t="s">
        <v>695</v>
      </c>
      <c r="F2828" s="98" t="s">
        <v>903</v>
      </c>
      <c r="G2828" s="98" t="str">
        <f t="shared" si="89"/>
        <v>126MED31</v>
      </c>
      <c r="H2828" s="95">
        <v>126</v>
      </c>
      <c r="I2828" s="92" t="s">
        <v>54</v>
      </c>
      <c r="J2828" s="99">
        <v>2391.4658240000003</v>
      </c>
    </row>
    <row r="2829" spans="2:10" ht="15">
      <c r="B2829" s="91" t="str">
        <f t="shared" si="88"/>
        <v>Memoria USB CCE-135-AMP-2014-31</v>
      </c>
      <c r="C2829" s="97" t="s">
        <v>692</v>
      </c>
      <c r="D2829" s="98">
        <v>31</v>
      </c>
      <c r="E2829" s="98" t="s">
        <v>695</v>
      </c>
      <c r="F2829" s="98" t="s">
        <v>903</v>
      </c>
      <c r="G2829" s="98" t="str">
        <f t="shared" si="89"/>
        <v>127MED31</v>
      </c>
      <c r="H2829" s="95">
        <v>127</v>
      </c>
      <c r="I2829" s="92" t="s">
        <v>53</v>
      </c>
      <c r="J2829" s="99">
        <v>11289.352360000001</v>
      </c>
    </row>
    <row r="2830" spans="2:10" ht="15">
      <c r="B2830" s="91" t="str">
        <f t="shared" si="88"/>
        <v>Kit escolar básicoCCE-135-AMP-2014-31</v>
      </c>
      <c r="C2830" s="97" t="s">
        <v>692</v>
      </c>
      <c r="D2830" s="98">
        <v>31</v>
      </c>
      <c r="E2830" s="98" t="s">
        <v>695</v>
      </c>
      <c r="F2830" s="98" t="s">
        <v>903</v>
      </c>
      <c r="G2830" s="98" t="str">
        <f t="shared" si="89"/>
        <v>128MED31</v>
      </c>
      <c r="H2830" s="95">
        <v>128</v>
      </c>
      <c r="I2830" s="92" t="s">
        <v>52</v>
      </c>
      <c r="J2830" s="99">
        <v>8542.1459309999991</v>
      </c>
    </row>
    <row r="2831" spans="2:10" ht="15">
      <c r="B2831" s="91" t="str">
        <f t="shared" si="88"/>
        <v>Block amarillo cuadriculado CCE-135-AMP-2014-31</v>
      </c>
      <c r="C2831" s="97" t="s">
        <v>692</v>
      </c>
      <c r="D2831" s="98">
        <v>31</v>
      </c>
      <c r="E2831" s="98" t="s">
        <v>695</v>
      </c>
      <c r="F2831" s="98" t="s">
        <v>903</v>
      </c>
      <c r="G2831" s="98" t="str">
        <f t="shared" si="89"/>
        <v>129MED31</v>
      </c>
      <c r="H2831" s="95">
        <v>129</v>
      </c>
      <c r="I2831" s="92" t="s">
        <v>51</v>
      </c>
      <c r="J2831" s="99">
        <v>2029.3410719999999</v>
      </c>
    </row>
    <row r="2832" spans="2:10" ht="15">
      <c r="B2832" s="91" t="str">
        <f t="shared" si="88"/>
        <v>Block amarillo rayado CCE-135-AMP-2014-31</v>
      </c>
      <c r="C2832" s="97" t="s">
        <v>692</v>
      </c>
      <c r="D2832" s="98">
        <v>31</v>
      </c>
      <c r="E2832" s="98" t="s">
        <v>695</v>
      </c>
      <c r="F2832" s="98" t="s">
        <v>903</v>
      </c>
      <c r="G2832" s="98" t="str">
        <f t="shared" si="89"/>
        <v>130MED31</v>
      </c>
      <c r="H2832" s="95">
        <v>130</v>
      </c>
      <c r="I2832" s="92" t="s">
        <v>50</v>
      </c>
      <c r="J2832" s="99">
        <v>2029.3410719999999</v>
      </c>
    </row>
    <row r="2833" spans="2:10" ht="15">
      <c r="B2833" s="91" t="str">
        <f t="shared" si="88"/>
        <v>Block bond cuadriculado CCE-135-AMP-2014-31</v>
      </c>
      <c r="C2833" s="97" t="s">
        <v>692</v>
      </c>
      <c r="D2833" s="98">
        <v>31</v>
      </c>
      <c r="E2833" s="98" t="s">
        <v>695</v>
      </c>
      <c r="F2833" s="98" t="s">
        <v>903</v>
      </c>
      <c r="G2833" s="98" t="str">
        <f t="shared" si="89"/>
        <v>131MED31</v>
      </c>
      <c r="H2833" s="95">
        <v>131</v>
      </c>
      <c r="I2833" s="92" t="s">
        <v>49</v>
      </c>
      <c r="J2833" s="99">
        <v>1057.6822850000001</v>
      </c>
    </row>
    <row r="2834" spans="2:10" ht="15">
      <c r="B2834" s="91" t="str">
        <f t="shared" si="88"/>
        <v>Block bond rayadoCCE-135-AMP-2014-31</v>
      </c>
      <c r="C2834" s="97" t="s">
        <v>692</v>
      </c>
      <c r="D2834" s="98">
        <v>31</v>
      </c>
      <c r="E2834" s="98" t="s">
        <v>695</v>
      </c>
      <c r="F2834" s="98" t="s">
        <v>903</v>
      </c>
      <c r="G2834" s="98" t="str">
        <f t="shared" si="89"/>
        <v>132MED31</v>
      </c>
      <c r="H2834" s="95">
        <v>132</v>
      </c>
      <c r="I2834" s="92" t="s">
        <v>48</v>
      </c>
      <c r="J2834" s="99">
        <v>1057.6822850000001</v>
      </c>
    </row>
    <row r="2835" spans="2:10" ht="15">
      <c r="B2835" s="91" t="str">
        <f t="shared" si="88"/>
        <v>Block periódico CCE-135-AMP-2014-31</v>
      </c>
      <c r="C2835" s="97" t="s">
        <v>692</v>
      </c>
      <c r="D2835" s="98">
        <v>31</v>
      </c>
      <c r="E2835" s="98" t="s">
        <v>695</v>
      </c>
      <c r="F2835" s="98" t="s">
        <v>903</v>
      </c>
      <c r="G2835" s="98" t="str">
        <f t="shared" si="89"/>
        <v>133MED31</v>
      </c>
      <c r="H2835" s="95">
        <v>133</v>
      </c>
      <c r="I2835" s="92" t="s">
        <v>47</v>
      </c>
      <c r="J2835" s="99">
        <v>1129.889189</v>
      </c>
    </row>
    <row r="2836" spans="2:10" ht="15">
      <c r="B2836" s="91" t="str">
        <f t="shared" si="88"/>
        <v>Cartulina carta blancaCCE-135-AMP-2014-31</v>
      </c>
      <c r="C2836" s="97" t="s">
        <v>692</v>
      </c>
      <c r="D2836" s="98">
        <v>31</v>
      </c>
      <c r="E2836" s="98" t="s">
        <v>695</v>
      </c>
      <c r="F2836" s="98" t="s">
        <v>903</v>
      </c>
      <c r="G2836" s="98" t="str">
        <f t="shared" si="89"/>
        <v>134MED31</v>
      </c>
      <c r="H2836" s="95">
        <v>134</v>
      </c>
      <c r="I2836" s="92" t="s">
        <v>219</v>
      </c>
      <c r="J2836" s="99">
        <v>4000.2813509999996</v>
      </c>
    </row>
    <row r="2837" spans="2:10" ht="15">
      <c r="B2837" s="91" t="str">
        <f t="shared" si="88"/>
        <v>Cartulina carta surtidoCCE-135-AMP-2014-31</v>
      </c>
      <c r="C2837" s="97" t="s">
        <v>692</v>
      </c>
      <c r="D2837" s="98">
        <v>31</v>
      </c>
      <c r="E2837" s="98" t="s">
        <v>695</v>
      </c>
      <c r="F2837" s="98" t="s">
        <v>903</v>
      </c>
      <c r="G2837" s="98" t="str">
        <f t="shared" si="89"/>
        <v>135MED31</v>
      </c>
      <c r="H2837" s="95">
        <v>135</v>
      </c>
      <c r="I2837" s="92" t="s">
        <v>220</v>
      </c>
      <c r="J2837" s="99">
        <v>4116.0346369999997</v>
      </c>
    </row>
    <row r="2838" spans="2:10" ht="15">
      <c r="B2838" s="91" t="str">
        <f t="shared" si="88"/>
        <v>Cartulina oficio blancaCCE-135-AMP-2014-31</v>
      </c>
      <c r="C2838" s="97" t="s">
        <v>692</v>
      </c>
      <c r="D2838" s="98">
        <v>31</v>
      </c>
      <c r="E2838" s="98" t="s">
        <v>695</v>
      </c>
      <c r="F2838" s="98" t="s">
        <v>903</v>
      </c>
      <c r="G2838" s="98" t="str">
        <f t="shared" si="89"/>
        <v>136MED31</v>
      </c>
      <c r="H2838" s="95">
        <v>136</v>
      </c>
      <c r="I2838" s="92" t="s">
        <v>46</v>
      </c>
      <c r="J2838" s="99">
        <v>4445.2322860000004</v>
      </c>
    </row>
    <row r="2839" spans="2:10" ht="15">
      <c r="B2839" s="91" t="str">
        <f t="shared" si="88"/>
        <v>Cartulina oficio surtidoCCE-135-AMP-2014-31</v>
      </c>
      <c r="C2839" s="97" t="s">
        <v>692</v>
      </c>
      <c r="D2839" s="98">
        <v>31</v>
      </c>
      <c r="E2839" s="98" t="s">
        <v>695</v>
      </c>
      <c r="F2839" s="98" t="s">
        <v>903</v>
      </c>
      <c r="G2839" s="98" t="str">
        <f t="shared" si="89"/>
        <v>137MED31</v>
      </c>
      <c r="H2839" s="95">
        <v>137</v>
      </c>
      <c r="I2839" s="92" t="s">
        <v>45</v>
      </c>
      <c r="J2839" s="99">
        <v>4573.722417</v>
      </c>
    </row>
    <row r="2840" spans="2:10" ht="15">
      <c r="B2840" s="91" t="str">
        <f t="shared" si="88"/>
        <v>Cartulina pliego blancoCCE-135-AMP-2014-31</v>
      </c>
      <c r="C2840" s="97" t="s">
        <v>692</v>
      </c>
      <c r="D2840" s="98">
        <v>31</v>
      </c>
      <c r="E2840" s="98" t="s">
        <v>695</v>
      </c>
      <c r="F2840" s="98" t="s">
        <v>903</v>
      </c>
      <c r="G2840" s="98" t="str">
        <f t="shared" si="89"/>
        <v>138MED31</v>
      </c>
      <c r="H2840" s="95">
        <v>138</v>
      </c>
      <c r="I2840" s="92" t="s">
        <v>44</v>
      </c>
      <c r="J2840" s="99">
        <v>400.34576999999996</v>
      </c>
    </row>
    <row r="2841" spans="2:10" ht="15">
      <c r="B2841" s="91" t="str">
        <f t="shared" si="88"/>
        <v>Cartulina pliego surtidoCCE-135-AMP-2014-31</v>
      </c>
      <c r="C2841" s="97" t="s">
        <v>692</v>
      </c>
      <c r="D2841" s="98">
        <v>31</v>
      </c>
      <c r="E2841" s="98" t="s">
        <v>695</v>
      </c>
      <c r="F2841" s="98" t="s">
        <v>903</v>
      </c>
      <c r="G2841" s="98" t="str">
        <f t="shared" si="89"/>
        <v>139MED31</v>
      </c>
      <c r="H2841" s="95">
        <v>139</v>
      </c>
      <c r="I2841" s="92" t="s">
        <v>43</v>
      </c>
      <c r="J2841" s="99">
        <v>413.093098</v>
      </c>
    </row>
    <row r="2842" spans="2:10" ht="15">
      <c r="B2842" s="91" t="str">
        <f t="shared" si="88"/>
        <v>Forma continua carta 1 parteCCE-135-AMP-2014-31</v>
      </c>
      <c r="C2842" s="97" t="s">
        <v>692</v>
      </c>
      <c r="D2842" s="98">
        <v>31</v>
      </c>
      <c r="E2842" s="98" t="s">
        <v>695</v>
      </c>
      <c r="F2842" s="98" t="s">
        <v>903</v>
      </c>
      <c r="G2842" s="98" t="str">
        <f t="shared" si="89"/>
        <v>140MED31</v>
      </c>
      <c r="H2842" s="95">
        <v>140</v>
      </c>
      <c r="I2842" s="92" t="s">
        <v>42</v>
      </c>
      <c r="J2842" s="99">
        <v>49075.933874000002</v>
      </c>
    </row>
    <row r="2843" spans="2:10" ht="15">
      <c r="B2843" s="91" t="str">
        <f t="shared" si="88"/>
        <v>Forma continua carta 2 partesCCE-135-AMP-2014-31</v>
      </c>
      <c r="C2843" s="97" t="s">
        <v>692</v>
      </c>
      <c r="D2843" s="98">
        <v>31</v>
      </c>
      <c r="E2843" s="98" t="s">
        <v>695</v>
      </c>
      <c r="F2843" s="98" t="s">
        <v>903</v>
      </c>
      <c r="G2843" s="98" t="str">
        <f t="shared" si="89"/>
        <v>141MED31</v>
      </c>
      <c r="H2843" s="95">
        <v>141</v>
      </c>
      <c r="I2843" s="92" t="s">
        <v>41</v>
      </c>
      <c r="J2843" s="99">
        <v>71644.029798000003</v>
      </c>
    </row>
    <row r="2844" spans="2:10" ht="15">
      <c r="B2844" s="91" t="str">
        <f t="shared" si="88"/>
        <v>Forma continua carta 3 partesCCE-135-AMP-2014-31</v>
      </c>
      <c r="C2844" s="97" t="s">
        <v>692</v>
      </c>
      <c r="D2844" s="98">
        <v>31</v>
      </c>
      <c r="E2844" s="98" t="s">
        <v>695</v>
      </c>
      <c r="F2844" s="98" t="s">
        <v>903</v>
      </c>
      <c r="G2844" s="98" t="str">
        <f t="shared" si="89"/>
        <v>142MED31</v>
      </c>
      <c r="H2844" s="95">
        <v>142</v>
      </c>
      <c r="I2844" s="92" t="s">
        <v>40</v>
      </c>
      <c r="J2844" s="99">
        <v>76078.64280500001</v>
      </c>
    </row>
    <row r="2845" spans="2:10" ht="15">
      <c r="B2845" s="91" t="str">
        <f t="shared" si="88"/>
        <v>Forma continua oficio 1 parteCCE-135-AMP-2014-31</v>
      </c>
      <c r="C2845" s="97" t="s">
        <v>692</v>
      </c>
      <c r="D2845" s="98">
        <v>31</v>
      </c>
      <c r="E2845" s="98" t="s">
        <v>695</v>
      </c>
      <c r="F2845" s="98" t="s">
        <v>903</v>
      </c>
      <c r="G2845" s="98" t="str">
        <f t="shared" si="89"/>
        <v>143MED31</v>
      </c>
      <c r="H2845" s="95">
        <v>143</v>
      </c>
      <c r="I2845" s="92" t="s">
        <v>39</v>
      </c>
      <c r="J2845" s="99">
        <v>73318.689048</v>
      </c>
    </row>
    <row r="2846" spans="2:10" ht="15">
      <c r="B2846" s="91" t="str">
        <f t="shared" si="88"/>
        <v>Forma continua oficio 2 partesCCE-135-AMP-2014-31</v>
      </c>
      <c r="C2846" s="97" t="s">
        <v>692</v>
      </c>
      <c r="D2846" s="98">
        <v>31</v>
      </c>
      <c r="E2846" s="98" t="s">
        <v>695</v>
      </c>
      <c r="F2846" s="98" t="s">
        <v>903</v>
      </c>
      <c r="G2846" s="98" t="str">
        <f t="shared" si="89"/>
        <v>144MED31</v>
      </c>
      <c r="H2846" s="95">
        <v>144</v>
      </c>
      <c r="I2846" s="92" t="s">
        <v>37</v>
      </c>
      <c r="J2846" s="99">
        <v>85538.292344999994</v>
      </c>
    </row>
    <row r="2847" spans="2:10" ht="15">
      <c r="B2847" s="91" t="str">
        <f t="shared" si="88"/>
        <v>Forma continua oficio 3 partesCCE-135-AMP-2014-31</v>
      </c>
      <c r="C2847" s="97" t="s">
        <v>692</v>
      </c>
      <c r="D2847" s="98">
        <v>31</v>
      </c>
      <c r="E2847" s="98" t="s">
        <v>695</v>
      </c>
      <c r="F2847" s="98" t="s">
        <v>903</v>
      </c>
      <c r="G2847" s="98" t="str">
        <f t="shared" si="89"/>
        <v>145MED31</v>
      </c>
      <c r="H2847" s="95">
        <v>145</v>
      </c>
      <c r="I2847" s="92" t="s">
        <v>35</v>
      </c>
      <c r="J2847" s="99">
        <v>91057.130593000009</v>
      </c>
    </row>
    <row r="2848" spans="2:10" ht="15">
      <c r="B2848" s="91" t="str">
        <f t="shared" si="88"/>
        <v>Libreta de TaquigrafíaCCE-135-AMP-2014-31</v>
      </c>
      <c r="C2848" s="97" t="s">
        <v>692</v>
      </c>
      <c r="D2848" s="98">
        <v>31</v>
      </c>
      <c r="E2848" s="98" t="s">
        <v>695</v>
      </c>
      <c r="F2848" s="98" t="s">
        <v>903</v>
      </c>
      <c r="G2848" s="98" t="str">
        <f t="shared" si="89"/>
        <v>146MED31</v>
      </c>
      <c r="H2848" s="95">
        <v>146</v>
      </c>
      <c r="I2848" s="92" t="s">
        <v>33</v>
      </c>
      <c r="J2848" s="99">
        <v>1419.796554</v>
      </c>
    </row>
    <row r="2849" spans="2:10" ht="15">
      <c r="B2849" s="91" t="str">
        <f t="shared" si="88"/>
        <v>Libreta doble OCCE-135-AMP-2014-31</v>
      </c>
      <c r="C2849" s="97" t="s">
        <v>692</v>
      </c>
      <c r="D2849" s="98">
        <v>31</v>
      </c>
      <c r="E2849" s="98" t="s">
        <v>695</v>
      </c>
      <c r="F2849" s="98" t="s">
        <v>903</v>
      </c>
      <c r="G2849" s="98" t="str">
        <f t="shared" si="89"/>
        <v>147MED31</v>
      </c>
      <c r="H2849" s="95">
        <v>147</v>
      </c>
      <c r="I2849" s="92" t="s">
        <v>32</v>
      </c>
      <c r="J2849" s="99">
        <v>1304.0432680000001</v>
      </c>
    </row>
    <row r="2850" spans="2:10" ht="15">
      <c r="B2850" s="91" t="str">
        <f t="shared" si="88"/>
        <v>LibretaTelemensajeCCE-135-AMP-2014-31</v>
      </c>
      <c r="C2850" s="97" t="s">
        <v>692</v>
      </c>
      <c r="D2850" s="98">
        <v>31</v>
      </c>
      <c r="E2850" s="98" t="s">
        <v>695</v>
      </c>
      <c r="F2850" s="98" t="s">
        <v>903</v>
      </c>
      <c r="G2850" s="98" t="str">
        <f t="shared" si="89"/>
        <v>148MED31</v>
      </c>
      <c r="H2850" s="95">
        <v>148</v>
      </c>
      <c r="I2850" s="92" t="s">
        <v>31</v>
      </c>
      <c r="J2850" s="99">
        <v>7586.4108210000004</v>
      </c>
    </row>
    <row r="2851" spans="2:10" ht="15">
      <c r="B2851" s="91" t="str">
        <f t="shared" si="88"/>
        <v>Libro de actas 100 foliosCCE-135-AMP-2014-31</v>
      </c>
      <c r="C2851" s="97" t="s">
        <v>692</v>
      </c>
      <c r="D2851" s="98">
        <v>31</v>
      </c>
      <c r="E2851" s="98" t="s">
        <v>695</v>
      </c>
      <c r="F2851" s="98" t="s">
        <v>903</v>
      </c>
      <c r="G2851" s="98" t="str">
        <f t="shared" si="89"/>
        <v>149MED31</v>
      </c>
      <c r="H2851" s="95">
        <v>149</v>
      </c>
      <c r="I2851" s="92" t="s">
        <v>30</v>
      </c>
      <c r="J2851" s="99">
        <v>3767.7159959999999</v>
      </c>
    </row>
    <row r="2852" spans="2:10" ht="15">
      <c r="B2852" s="91" t="str">
        <f t="shared" si="88"/>
        <v>Libro de actas 200 foliosCCE-135-AMP-2014-31</v>
      </c>
      <c r="C2852" s="97" t="s">
        <v>692</v>
      </c>
      <c r="D2852" s="98">
        <v>31</v>
      </c>
      <c r="E2852" s="98" t="s">
        <v>695</v>
      </c>
      <c r="F2852" s="98" t="s">
        <v>903</v>
      </c>
      <c r="G2852" s="98" t="str">
        <f t="shared" si="89"/>
        <v>150MED31</v>
      </c>
      <c r="H2852" s="95">
        <v>150</v>
      </c>
      <c r="I2852" s="92" t="s">
        <v>29</v>
      </c>
      <c r="J2852" s="99">
        <v>6666.7791630000002</v>
      </c>
    </row>
    <row r="2853" spans="2:10" ht="15">
      <c r="B2853" s="91" t="str">
        <f t="shared" si="88"/>
        <v>Libro de actas 300 foliosCCE-135-AMP-2014-31</v>
      </c>
      <c r="C2853" s="97" t="s">
        <v>692</v>
      </c>
      <c r="D2853" s="98">
        <v>31</v>
      </c>
      <c r="E2853" s="98" t="s">
        <v>695</v>
      </c>
      <c r="F2853" s="98" t="s">
        <v>903</v>
      </c>
      <c r="G2853" s="98" t="str">
        <f t="shared" si="89"/>
        <v>151MED31</v>
      </c>
      <c r="H2853" s="95">
        <v>151</v>
      </c>
      <c r="I2853" s="92" t="s">
        <v>28</v>
      </c>
      <c r="J2853" s="99">
        <v>10578.929932999999</v>
      </c>
    </row>
    <row r="2854" spans="2:10" ht="15">
      <c r="B2854" s="91" t="str">
        <f t="shared" si="88"/>
        <v>Libro de actas 400 foliosCCE-135-AMP-2014-31</v>
      </c>
      <c r="C2854" s="97" t="s">
        <v>692</v>
      </c>
      <c r="D2854" s="98">
        <v>31</v>
      </c>
      <c r="E2854" s="98" t="s">
        <v>695</v>
      </c>
      <c r="F2854" s="98" t="s">
        <v>903</v>
      </c>
      <c r="G2854" s="98" t="str">
        <f t="shared" si="89"/>
        <v>152MED31</v>
      </c>
      <c r="H2854" s="95">
        <v>152</v>
      </c>
      <c r="I2854" s="92" t="s">
        <v>27</v>
      </c>
      <c r="J2854" s="99">
        <v>12462.787930999999</v>
      </c>
    </row>
    <row r="2855" spans="2:10" ht="15">
      <c r="B2855" s="91" t="str">
        <f t="shared" si="88"/>
        <v>Libro de actas 600 foliosCCE-135-AMP-2014-31</v>
      </c>
      <c r="C2855" s="97" t="s">
        <v>692</v>
      </c>
      <c r="D2855" s="98">
        <v>31</v>
      </c>
      <c r="E2855" s="98" t="s">
        <v>695</v>
      </c>
      <c r="F2855" s="98" t="s">
        <v>903</v>
      </c>
      <c r="G2855" s="98" t="str">
        <f t="shared" si="89"/>
        <v>153MED31</v>
      </c>
      <c r="H2855" s="95">
        <v>153</v>
      </c>
      <c r="I2855" s="92" t="s">
        <v>26</v>
      </c>
      <c r="J2855" s="99">
        <v>16665.894366</v>
      </c>
    </row>
    <row r="2856" spans="2:10" ht="15">
      <c r="B2856" s="91" t="str">
        <f t="shared" si="88"/>
        <v>Papel bond 60g cartaCCE-135-AMP-2014-31</v>
      </c>
      <c r="C2856" s="97" t="s">
        <v>692</v>
      </c>
      <c r="D2856" s="98">
        <v>31</v>
      </c>
      <c r="E2856" s="98" t="s">
        <v>695</v>
      </c>
      <c r="F2856" s="98" t="s">
        <v>903</v>
      </c>
      <c r="G2856" s="98" t="str">
        <f t="shared" si="89"/>
        <v>154MED31</v>
      </c>
      <c r="H2856" s="95">
        <v>154</v>
      </c>
      <c r="I2856" s="92" t="s">
        <v>25</v>
      </c>
      <c r="J2856" s="99">
        <v>64055.490928000007</v>
      </c>
    </row>
    <row r="2857" spans="2:10" ht="15">
      <c r="B2857" s="91" t="str">
        <f t="shared" si="88"/>
        <v>Papel bond 60g oficioCCE-135-AMP-2014-31</v>
      </c>
      <c r="C2857" s="97" t="s">
        <v>692</v>
      </c>
      <c r="D2857" s="98">
        <v>31</v>
      </c>
      <c r="E2857" s="98" t="s">
        <v>695</v>
      </c>
      <c r="F2857" s="98" t="s">
        <v>903</v>
      </c>
      <c r="G2857" s="98" t="str">
        <f t="shared" si="89"/>
        <v>155MED31</v>
      </c>
      <c r="H2857" s="95">
        <v>155</v>
      </c>
      <c r="I2857" s="92" t="s">
        <v>24</v>
      </c>
      <c r="J2857" s="99">
        <v>74895.646737999996</v>
      </c>
    </row>
    <row r="2858" spans="2:10" ht="15">
      <c r="B2858" s="91" t="str">
        <f t="shared" si="88"/>
        <v>Papel bond 75g oficioCCE-135-AMP-2014-31</v>
      </c>
      <c r="C2858" s="97" t="s">
        <v>692</v>
      </c>
      <c r="D2858" s="98">
        <v>31</v>
      </c>
      <c r="E2858" s="98" t="s">
        <v>695</v>
      </c>
      <c r="F2858" s="98" t="s">
        <v>903</v>
      </c>
      <c r="G2858" s="98" t="str">
        <f t="shared" si="89"/>
        <v>156MED31</v>
      </c>
      <c r="H2858" s="95">
        <v>156</v>
      </c>
      <c r="I2858" s="92" t="s">
        <v>23</v>
      </c>
      <c r="J2858" s="99">
        <v>113577.01519999999</v>
      </c>
    </row>
    <row r="2859" spans="2:10" ht="15">
      <c r="B2859" s="91" t="str">
        <f t="shared" si="88"/>
        <v>Papel bond 75g cartaCCE-135-AMP-2014-31</v>
      </c>
      <c r="C2859" s="97" t="s">
        <v>692</v>
      </c>
      <c r="D2859" s="98">
        <v>31</v>
      </c>
      <c r="E2859" s="98" t="s">
        <v>695</v>
      </c>
      <c r="F2859" s="98" t="s">
        <v>903</v>
      </c>
      <c r="G2859" s="98" t="str">
        <f t="shared" si="89"/>
        <v>157MED31</v>
      </c>
      <c r="H2859" s="95">
        <v>157</v>
      </c>
      <c r="I2859" s="92" t="s">
        <v>22</v>
      </c>
      <c r="J2859" s="99">
        <v>96066.212</v>
      </c>
    </row>
    <row r="2860" spans="2:10" ht="15">
      <c r="B2860" s="91" t="str">
        <f t="shared" si="88"/>
        <v>Papel carbón para máquina oficioCCE-135-AMP-2014-31</v>
      </c>
      <c r="C2860" s="97" t="s">
        <v>692</v>
      </c>
      <c r="D2860" s="98">
        <v>31</v>
      </c>
      <c r="E2860" s="98" t="s">
        <v>695</v>
      </c>
      <c r="F2860" s="98" t="s">
        <v>903</v>
      </c>
      <c r="G2860" s="98" t="str">
        <f t="shared" si="89"/>
        <v>158MED31</v>
      </c>
      <c r="H2860" s="95">
        <v>158</v>
      </c>
      <c r="I2860" s="92" t="s">
        <v>21</v>
      </c>
      <c r="J2860" s="99">
        <v>5539.0180230000005</v>
      </c>
    </row>
    <row r="2861" spans="2:10" ht="15">
      <c r="B2861" s="91" t="str">
        <f t="shared" si="88"/>
        <v>Papel carbón para escritura oficioCCE-135-AMP-2014-31</v>
      </c>
      <c r="C2861" s="97" t="s">
        <v>692</v>
      </c>
      <c r="D2861" s="98">
        <v>31</v>
      </c>
      <c r="E2861" s="98" t="s">
        <v>695</v>
      </c>
      <c r="F2861" s="98" t="s">
        <v>903</v>
      </c>
      <c r="G2861" s="98" t="str">
        <f t="shared" si="89"/>
        <v>159MED31</v>
      </c>
      <c r="H2861" s="95">
        <v>159</v>
      </c>
      <c r="I2861" s="92" t="s">
        <v>20</v>
      </c>
      <c r="J2861" s="99">
        <v>8470.9978100000008</v>
      </c>
    </row>
    <row r="2862" spans="2:10" ht="15">
      <c r="B2862" s="91" t="str">
        <f t="shared" si="88"/>
        <v>Papel carbón para máquina cartaCCE-135-AMP-2014-31</v>
      </c>
      <c r="C2862" s="97" t="s">
        <v>692</v>
      </c>
      <c r="D2862" s="98">
        <v>31</v>
      </c>
      <c r="E2862" s="98" t="s">
        <v>695</v>
      </c>
      <c r="F2862" s="98" t="s">
        <v>903</v>
      </c>
      <c r="G2862" s="98" t="str">
        <f t="shared" si="89"/>
        <v>160MED31</v>
      </c>
      <c r="H2862" s="95">
        <v>160</v>
      </c>
      <c r="I2862" s="92" t="s">
        <v>19</v>
      </c>
      <c r="J2862" s="99">
        <v>5173.7169220000005</v>
      </c>
    </row>
    <row r="2863" spans="2:10" ht="15">
      <c r="B2863" s="91" t="str">
        <f t="shared" si="88"/>
        <v>Papel carbón para escritura cartaCCE-135-AMP-2014-31</v>
      </c>
      <c r="C2863" s="97" t="s">
        <v>692</v>
      </c>
      <c r="D2863" s="98">
        <v>31</v>
      </c>
      <c r="E2863" s="98" t="s">
        <v>695</v>
      </c>
      <c r="F2863" s="98" t="s">
        <v>903</v>
      </c>
      <c r="G2863" s="98" t="str">
        <f t="shared" si="89"/>
        <v>161MED31</v>
      </c>
      <c r="H2863" s="95">
        <v>161</v>
      </c>
      <c r="I2863" s="92" t="s">
        <v>18</v>
      </c>
      <c r="J2863" s="99">
        <v>7466.4119199999996</v>
      </c>
    </row>
    <row r="2864" spans="2:10" ht="15">
      <c r="B2864" s="91" t="str">
        <f t="shared" si="88"/>
        <v>Papel kraft 60gCCE-135-AMP-2014-31</v>
      </c>
      <c r="C2864" s="97" t="s">
        <v>692</v>
      </c>
      <c r="D2864" s="98">
        <v>31</v>
      </c>
      <c r="E2864" s="98" t="s">
        <v>695</v>
      </c>
      <c r="F2864" s="98" t="s">
        <v>903</v>
      </c>
      <c r="G2864" s="98" t="str">
        <f t="shared" si="89"/>
        <v>162MED31</v>
      </c>
      <c r="H2864" s="95">
        <v>162</v>
      </c>
      <c r="I2864" s="92" t="s">
        <v>17</v>
      </c>
      <c r="J2864" s="99">
        <v>53331.077921000004</v>
      </c>
    </row>
    <row r="2865" spans="2:10" ht="15">
      <c r="B2865" s="91" t="str">
        <f t="shared" si="88"/>
        <v>Papel kraft 90gCCE-135-AMP-2014-31</v>
      </c>
      <c r="C2865" s="97" t="s">
        <v>692</v>
      </c>
      <c r="D2865" s="98">
        <v>31</v>
      </c>
      <c r="E2865" s="98" t="s">
        <v>695</v>
      </c>
      <c r="F2865" s="98" t="s">
        <v>903</v>
      </c>
      <c r="G2865" s="98" t="str">
        <f t="shared" si="89"/>
        <v>163MED31</v>
      </c>
      <c r="H2865" s="95">
        <v>163</v>
      </c>
      <c r="I2865" s="92" t="s">
        <v>16</v>
      </c>
      <c r="J2865" s="99">
        <v>55650.336840999997</v>
      </c>
    </row>
    <row r="2866" spans="2:10" ht="15">
      <c r="B2866" s="91" t="str">
        <f t="shared" si="88"/>
        <v>Papel tipo kimberly CCE-135-AMP-2014-31</v>
      </c>
      <c r="C2866" s="97" t="s">
        <v>692</v>
      </c>
      <c r="D2866" s="98">
        <v>31</v>
      </c>
      <c r="E2866" s="98" t="s">
        <v>695</v>
      </c>
      <c r="F2866" s="98" t="s">
        <v>903</v>
      </c>
      <c r="G2866" s="98" t="str">
        <f t="shared" si="89"/>
        <v>164MED31</v>
      </c>
      <c r="H2866" s="95">
        <v>164</v>
      </c>
      <c r="I2866" s="92" t="s">
        <v>14</v>
      </c>
      <c r="J2866" s="99">
        <v>35215.657212999999</v>
      </c>
    </row>
    <row r="2867" spans="2:10" ht="15">
      <c r="B2867" s="91" t="str">
        <f t="shared" si="88"/>
        <v>Rollo Sumadora 70mmCCE-135-AMP-2014-31</v>
      </c>
      <c r="C2867" s="97" t="s">
        <v>692</v>
      </c>
      <c r="D2867" s="98">
        <v>31</v>
      </c>
      <c r="E2867" s="98" t="s">
        <v>695</v>
      </c>
      <c r="F2867" s="98" t="s">
        <v>903</v>
      </c>
      <c r="G2867" s="98" t="str">
        <f t="shared" si="89"/>
        <v>165MED31</v>
      </c>
      <c r="H2867" s="95">
        <v>165</v>
      </c>
      <c r="I2867" s="92" t="s">
        <v>13</v>
      </c>
      <c r="J2867" s="99">
        <v>755.02759200000003</v>
      </c>
    </row>
    <row r="2868" spans="2:10" ht="15">
      <c r="B2868" s="91" t="str">
        <f t="shared" si="88"/>
        <v>Rollo Sumadora 57mmCCE-135-AMP-2014-31</v>
      </c>
      <c r="C2868" s="97" t="s">
        <v>692</v>
      </c>
      <c r="D2868" s="98">
        <v>31</v>
      </c>
      <c r="E2868" s="98" t="s">
        <v>695</v>
      </c>
      <c r="F2868" s="98" t="s">
        <v>903</v>
      </c>
      <c r="G2868" s="98" t="str">
        <f t="shared" si="89"/>
        <v>166MED31</v>
      </c>
      <c r="H2868" s="95">
        <v>166</v>
      </c>
      <c r="I2868" s="92" t="s">
        <v>223</v>
      </c>
      <c r="J2868" s="99">
        <v>563.88057000000003</v>
      </c>
    </row>
    <row r="2869" spans="2:10" ht="15">
      <c r="B2869" s="91" t="str">
        <f t="shared" si="88"/>
        <v>Papel contact transparenteCCE-135-AMP-2014-31</v>
      </c>
      <c r="C2869" s="97" t="s">
        <v>692</v>
      </c>
      <c r="D2869" s="98">
        <v>31</v>
      </c>
      <c r="E2869" s="98" t="s">
        <v>695</v>
      </c>
      <c r="F2869" s="98" t="s">
        <v>903</v>
      </c>
      <c r="G2869" s="98" t="str">
        <f t="shared" si="89"/>
        <v>167MED31</v>
      </c>
      <c r="H2869" s="95">
        <v>167</v>
      </c>
      <c r="I2869" s="92" t="s">
        <v>12</v>
      </c>
      <c r="J2869" s="99">
        <v>24745.048118999999</v>
      </c>
    </row>
    <row r="2870" spans="2:10" ht="15">
      <c r="B2870" s="91" t="str">
        <f t="shared" si="88"/>
        <v>Sobre para archivo cartaCCE-135-AMP-2014-31</v>
      </c>
      <c r="C2870" s="97" t="s">
        <v>692</v>
      </c>
      <c r="D2870" s="98">
        <v>31</v>
      </c>
      <c r="E2870" s="98" t="s">
        <v>695</v>
      </c>
      <c r="F2870" s="98" t="s">
        <v>903</v>
      </c>
      <c r="G2870" s="98" t="str">
        <f t="shared" si="89"/>
        <v>168MED31</v>
      </c>
      <c r="H2870" s="95">
        <v>168</v>
      </c>
      <c r="I2870" s="92" t="s">
        <v>10</v>
      </c>
      <c r="J2870" s="99">
        <v>144.42429100000001</v>
      </c>
    </row>
    <row r="2871" spans="2:10" ht="15">
      <c r="B2871" s="91" t="str">
        <f t="shared" si="88"/>
        <v>Sobre para archivo oficioCCE-135-AMP-2014-31</v>
      </c>
      <c r="C2871" s="97" t="s">
        <v>692</v>
      </c>
      <c r="D2871" s="98">
        <v>31</v>
      </c>
      <c r="E2871" s="98" t="s">
        <v>695</v>
      </c>
      <c r="F2871" s="98" t="s">
        <v>903</v>
      </c>
      <c r="G2871" s="98" t="str">
        <f t="shared" si="89"/>
        <v>169MED31</v>
      </c>
      <c r="H2871" s="95">
        <v>169</v>
      </c>
      <c r="I2871" s="92" t="s">
        <v>9</v>
      </c>
      <c r="J2871" s="99">
        <v>181.58652599999999</v>
      </c>
    </row>
    <row r="2872" spans="2:10" ht="15">
      <c r="B2872" s="91" t="str">
        <f t="shared" si="88"/>
        <v>Sobre correspondenciaCCE-135-AMP-2014-31</v>
      </c>
      <c r="C2872" s="97" t="s">
        <v>692</v>
      </c>
      <c r="D2872" s="98">
        <v>31</v>
      </c>
      <c r="E2872" s="98" t="s">
        <v>695</v>
      </c>
      <c r="F2872" s="98" t="s">
        <v>903</v>
      </c>
      <c r="G2872" s="98" t="str">
        <f t="shared" si="89"/>
        <v>170MED31</v>
      </c>
      <c r="H2872" s="95">
        <v>170</v>
      </c>
      <c r="I2872" s="92" t="s">
        <v>8</v>
      </c>
      <c r="J2872" s="99">
        <v>2738.7151990000002</v>
      </c>
    </row>
    <row r="2873" spans="2:10" ht="15">
      <c r="B2873" s="91" t="str">
        <f t="shared" si="88"/>
        <v>Sobre de manila oficioCCE-135-AMP-2014-31</v>
      </c>
      <c r="C2873" s="97" t="s">
        <v>692</v>
      </c>
      <c r="D2873" s="98">
        <v>31</v>
      </c>
      <c r="E2873" s="98" t="s">
        <v>695</v>
      </c>
      <c r="F2873" s="98" t="s">
        <v>903</v>
      </c>
      <c r="G2873" s="98" t="str">
        <f t="shared" si="89"/>
        <v>171MED31</v>
      </c>
      <c r="H2873" s="95">
        <v>171</v>
      </c>
      <c r="I2873" s="92" t="s">
        <v>7</v>
      </c>
      <c r="J2873" s="99">
        <v>13767.900464999999</v>
      </c>
    </row>
    <row r="2874" spans="2:10" ht="15">
      <c r="B2874" s="91" t="str">
        <f t="shared" si="88"/>
        <v>Sobre de manila medio oficioCCE-135-AMP-2014-31</v>
      </c>
      <c r="C2874" s="97" t="s">
        <v>692</v>
      </c>
      <c r="D2874" s="98">
        <v>31</v>
      </c>
      <c r="E2874" s="98" t="s">
        <v>695</v>
      </c>
      <c r="F2874" s="98" t="s">
        <v>903</v>
      </c>
      <c r="G2874" s="98" t="str">
        <f t="shared" si="89"/>
        <v>172MED31</v>
      </c>
      <c r="H2874" s="95">
        <v>172</v>
      </c>
      <c r="I2874" s="92" t="s">
        <v>6</v>
      </c>
      <c r="J2874" s="99">
        <v>7680.9255489999996</v>
      </c>
    </row>
    <row r="2875" spans="2:10" ht="15">
      <c r="B2875" s="91" t="str">
        <f t="shared" si="88"/>
        <v>Sobre de manila cartaCCE-135-AMP-2014-31</v>
      </c>
      <c r="C2875" s="97" t="s">
        <v>692</v>
      </c>
      <c r="D2875" s="98">
        <v>31</v>
      </c>
      <c r="E2875" s="98" t="s">
        <v>695</v>
      </c>
      <c r="F2875" s="98" t="s">
        <v>903</v>
      </c>
      <c r="G2875" s="98" t="str">
        <f t="shared" si="89"/>
        <v>173MED31</v>
      </c>
      <c r="H2875" s="95">
        <v>173</v>
      </c>
      <c r="I2875" s="92" t="s">
        <v>5</v>
      </c>
      <c r="J2875" s="99">
        <v>10868.837298</v>
      </c>
    </row>
    <row r="2876" spans="2:10" ht="15">
      <c r="B2876" s="91" t="str">
        <f t="shared" si="88"/>
        <v>Sobre de manila radiólogoCCE-135-AMP-2014-31</v>
      </c>
      <c r="C2876" s="97" t="s">
        <v>692</v>
      </c>
      <c r="D2876" s="98">
        <v>31</v>
      </c>
      <c r="E2876" s="98" t="s">
        <v>695</v>
      </c>
      <c r="F2876" s="98" t="s">
        <v>903</v>
      </c>
      <c r="G2876" s="98" t="str">
        <f t="shared" si="89"/>
        <v>174MED31</v>
      </c>
      <c r="H2876" s="95">
        <v>174</v>
      </c>
      <c r="I2876" s="92" t="s">
        <v>4</v>
      </c>
      <c r="J2876" s="99">
        <v>29419.648445000003</v>
      </c>
    </row>
    <row r="2877" spans="2:10" ht="15">
      <c r="B2877" s="91" t="str">
        <f t="shared" si="88"/>
        <v>Sobre de pagoCCE-135-AMP-2014-31</v>
      </c>
      <c r="C2877" s="97" t="s">
        <v>692</v>
      </c>
      <c r="D2877" s="98">
        <v>31</v>
      </c>
      <c r="E2877" s="98" t="s">
        <v>695</v>
      </c>
      <c r="F2877" s="98" t="s">
        <v>903</v>
      </c>
      <c r="G2877" s="98" t="str">
        <f t="shared" si="89"/>
        <v>175MED31</v>
      </c>
      <c r="H2877" s="95">
        <v>175</v>
      </c>
      <c r="I2877" s="92" t="s">
        <v>224</v>
      </c>
      <c r="J2877" s="99">
        <v>3350.3877659999998</v>
      </c>
    </row>
    <row r="2878" spans="2:10" ht="15">
      <c r="B2878" s="91" t="str">
        <f t="shared" si="88"/>
        <v>Sobre medio oficioCCE-135-AMP-2014-31</v>
      </c>
      <c r="C2878" s="97" t="s">
        <v>692</v>
      </c>
      <c r="D2878" s="98">
        <v>31</v>
      </c>
      <c r="E2878" s="98" t="s">
        <v>695</v>
      </c>
      <c r="F2878" s="98" t="s">
        <v>903</v>
      </c>
      <c r="G2878" s="98" t="str">
        <f t="shared" si="89"/>
        <v>176MED31</v>
      </c>
      <c r="H2878" s="95">
        <v>176</v>
      </c>
      <c r="I2878" s="92" t="s">
        <v>225</v>
      </c>
      <c r="J2878" s="99">
        <v>6454.393583</v>
      </c>
    </row>
    <row r="2879" spans="2:10" ht="15">
      <c r="B2879" s="91" t="str">
        <f t="shared" si="88"/>
        <v>Sobre cartaCCE-135-AMP-2014-31</v>
      </c>
      <c r="C2879" s="97" t="s">
        <v>692</v>
      </c>
      <c r="D2879" s="98">
        <v>31</v>
      </c>
      <c r="E2879" s="98" t="s">
        <v>695</v>
      </c>
      <c r="F2879" s="98" t="s">
        <v>903</v>
      </c>
      <c r="G2879" s="98" t="str">
        <f t="shared" si="89"/>
        <v>177MED31</v>
      </c>
      <c r="H2879" s="95">
        <v>177</v>
      </c>
      <c r="I2879" s="92" t="s">
        <v>226</v>
      </c>
      <c r="J2879" s="99">
        <v>7006.5960910000003</v>
      </c>
    </row>
    <row r="2880" spans="2:10" ht="15">
      <c r="B2880" s="91" t="str">
        <f t="shared" si="88"/>
        <v>Sobre oficioCCE-135-AMP-2014-31</v>
      </c>
      <c r="C2880" s="97" t="s">
        <v>692</v>
      </c>
      <c r="D2880" s="98">
        <v>31</v>
      </c>
      <c r="E2880" s="98" t="s">
        <v>695</v>
      </c>
      <c r="F2880" s="98" t="s">
        <v>903</v>
      </c>
      <c r="G2880" s="98" t="str">
        <f t="shared" si="89"/>
        <v>178MED31</v>
      </c>
      <c r="H2880" s="95">
        <v>178</v>
      </c>
      <c r="I2880" s="92" t="s">
        <v>227</v>
      </c>
      <c r="J2880" s="99">
        <v>8750.2858960000012</v>
      </c>
    </row>
    <row r="2881" spans="2:10" ht="15">
      <c r="B2881" s="91" t="str">
        <f t="shared" si="88"/>
        <v>Sobre radiólogoCCE-135-AMP-2014-31</v>
      </c>
      <c r="C2881" s="97" t="s">
        <v>692</v>
      </c>
      <c r="D2881" s="98">
        <v>31</v>
      </c>
      <c r="E2881" s="98" t="s">
        <v>695</v>
      </c>
      <c r="F2881" s="98" t="s">
        <v>903</v>
      </c>
      <c r="G2881" s="98" t="str">
        <f t="shared" si="89"/>
        <v>179MED31</v>
      </c>
      <c r="H2881" s="95">
        <v>179</v>
      </c>
      <c r="I2881" s="92" t="s">
        <v>228</v>
      </c>
      <c r="J2881" s="99">
        <v>16555.455961</v>
      </c>
    </row>
    <row r="2882" spans="2:10" ht="15">
      <c r="B2882" s="91" t="str">
        <f t="shared" ref="B2882:B2945" si="90">I2882&amp;E2882</f>
        <v>BanderitasCCE-135-AMP-2014-31</v>
      </c>
      <c r="C2882" s="97" t="s">
        <v>692</v>
      </c>
      <c r="D2882" s="98">
        <v>31</v>
      </c>
      <c r="E2882" s="98" t="s">
        <v>695</v>
      </c>
      <c r="F2882" s="98" t="s">
        <v>903</v>
      </c>
      <c r="G2882" s="98" t="str">
        <f t="shared" si="89"/>
        <v>180MED31</v>
      </c>
      <c r="H2882" s="95">
        <v>180</v>
      </c>
      <c r="I2882" s="92" t="s">
        <v>1</v>
      </c>
      <c r="J2882" s="99">
        <v>6303.6061110000001</v>
      </c>
    </row>
    <row r="2883" spans="2:10" ht="15">
      <c r="B2883" s="91" t="str">
        <f t="shared" si="90"/>
        <v>Archivador de fuelle en yuteCCE-135-AMP-2014-25</v>
      </c>
      <c r="C2883" s="97" t="s">
        <v>702</v>
      </c>
      <c r="D2883" s="98">
        <v>25</v>
      </c>
      <c r="E2883" s="98" t="s">
        <v>703</v>
      </c>
      <c r="F2883" s="98" t="s">
        <v>903</v>
      </c>
      <c r="G2883" s="98" t="str">
        <f t="shared" ref="G2883:G2946" si="91">H2883&amp;F2883&amp;D2883</f>
        <v>1MED25</v>
      </c>
      <c r="H2883" s="95">
        <v>1</v>
      </c>
      <c r="I2883" s="92" t="s">
        <v>205</v>
      </c>
      <c r="J2883" s="99">
        <v>8080</v>
      </c>
    </row>
    <row r="2884" spans="2:10" ht="15">
      <c r="B2884" s="91" t="str">
        <f t="shared" si="90"/>
        <v>Archivador de fuelle en polipropilenoCCE-135-AMP-2014-25</v>
      </c>
      <c r="C2884" s="97" t="s">
        <v>702</v>
      </c>
      <c r="D2884" s="98">
        <v>25</v>
      </c>
      <c r="E2884" s="98" t="s">
        <v>703</v>
      </c>
      <c r="F2884" s="98" t="s">
        <v>903</v>
      </c>
      <c r="G2884" s="98" t="str">
        <f t="shared" si="91"/>
        <v>2MED25</v>
      </c>
      <c r="H2884" s="95">
        <v>2</v>
      </c>
      <c r="I2884" s="92" t="s">
        <v>206</v>
      </c>
      <c r="J2884" s="99">
        <v>6500</v>
      </c>
    </row>
    <row r="2885" spans="2:10" ht="15">
      <c r="B2885" s="91" t="str">
        <f t="shared" si="90"/>
        <v>Cajas para archivo histórico referencia x-100 CCE-135-AMP-2014-25</v>
      </c>
      <c r="C2885" s="97" t="s">
        <v>702</v>
      </c>
      <c r="D2885" s="98">
        <v>25</v>
      </c>
      <c r="E2885" s="98" t="s">
        <v>703</v>
      </c>
      <c r="F2885" s="98" t="s">
        <v>903</v>
      </c>
      <c r="G2885" s="98" t="str">
        <f t="shared" si="91"/>
        <v>3MED25</v>
      </c>
      <c r="H2885" s="95">
        <v>3</v>
      </c>
      <c r="I2885" s="92" t="s">
        <v>188</v>
      </c>
      <c r="J2885" s="99">
        <v>1450</v>
      </c>
    </row>
    <row r="2886" spans="2:10" ht="15">
      <c r="B2886" s="91" t="str">
        <f t="shared" si="90"/>
        <v>Cajas para archivo central referencia x-200 CCE-135-AMP-2014-25</v>
      </c>
      <c r="C2886" s="97" t="s">
        <v>702</v>
      </c>
      <c r="D2886" s="98">
        <v>25</v>
      </c>
      <c r="E2886" s="98" t="s">
        <v>703</v>
      </c>
      <c r="F2886" s="98" t="s">
        <v>903</v>
      </c>
      <c r="G2886" s="98" t="str">
        <f t="shared" si="91"/>
        <v>4MED25</v>
      </c>
      <c r="H2886" s="95">
        <v>4</v>
      </c>
      <c r="I2886" s="92" t="s">
        <v>207</v>
      </c>
      <c r="J2886" s="99">
        <v>2350</v>
      </c>
    </row>
    <row r="2887" spans="2:10" ht="15">
      <c r="B2887" s="91" t="str">
        <f t="shared" si="90"/>
        <v>Cajas para archivo referencia x-300 CCE-135-AMP-2014-25</v>
      </c>
      <c r="C2887" s="97" t="s">
        <v>702</v>
      </c>
      <c r="D2887" s="98">
        <v>25</v>
      </c>
      <c r="E2887" s="98" t="s">
        <v>703</v>
      </c>
      <c r="F2887" s="98" t="s">
        <v>903</v>
      </c>
      <c r="G2887" s="98" t="str">
        <f t="shared" si="91"/>
        <v>5MED25</v>
      </c>
      <c r="H2887" s="95">
        <v>5</v>
      </c>
      <c r="I2887" s="92" t="s">
        <v>208</v>
      </c>
      <c r="J2887" s="99">
        <v>10840.15581</v>
      </c>
    </row>
    <row r="2888" spans="2:10" ht="15">
      <c r="B2888" s="91" t="str">
        <f t="shared" si="90"/>
        <v>Sobrecubiertas LateralesCCE-135-AMP-2014-25</v>
      </c>
      <c r="C2888" s="97" t="s">
        <v>702</v>
      </c>
      <c r="D2888" s="98">
        <v>25</v>
      </c>
      <c r="E2888" s="98" t="s">
        <v>703</v>
      </c>
      <c r="F2888" s="98" t="s">
        <v>903</v>
      </c>
      <c r="G2888" s="98" t="str">
        <f t="shared" si="91"/>
        <v>6MED25</v>
      </c>
      <c r="H2888" s="95">
        <v>6</v>
      </c>
      <c r="I2888" s="92" t="s">
        <v>187</v>
      </c>
      <c r="J2888" s="99">
        <v>1280</v>
      </c>
    </row>
    <row r="2889" spans="2:10" ht="25.5">
      <c r="B2889" s="91" t="str">
        <f t="shared" si="90"/>
        <v>Caja de almacenamiento horizontal para documentos de mediano formatoCCE-135-AMP-2014-25</v>
      </c>
      <c r="C2889" s="97" t="s">
        <v>702</v>
      </c>
      <c r="D2889" s="98">
        <v>25</v>
      </c>
      <c r="E2889" s="98" t="s">
        <v>703</v>
      </c>
      <c r="F2889" s="98" t="s">
        <v>903</v>
      </c>
      <c r="G2889" s="98" t="str">
        <f t="shared" si="91"/>
        <v>7MED25</v>
      </c>
      <c r="H2889" s="95">
        <v>7</v>
      </c>
      <c r="I2889" s="92" t="s">
        <v>186</v>
      </c>
      <c r="J2889" s="99">
        <v>4300</v>
      </c>
    </row>
    <row r="2890" spans="2:10" ht="25.5">
      <c r="B2890" s="91" t="str">
        <f t="shared" si="90"/>
        <v>Caja de almacenamiento horizontal para documentos de gran formatoCCE-135-AMP-2014-25</v>
      </c>
      <c r="C2890" s="97" t="s">
        <v>702</v>
      </c>
      <c r="D2890" s="98">
        <v>25</v>
      </c>
      <c r="E2890" s="98" t="s">
        <v>703</v>
      </c>
      <c r="F2890" s="98" t="s">
        <v>903</v>
      </c>
      <c r="G2890" s="98" t="str">
        <f t="shared" si="91"/>
        <v>8MED25</v>
      </c>
      <c r="H2890" s="95">
        <v>8</v>
      </c>
      <c r="I2890" s="92" t="s">
        <v>185</v>
      </c>
      <c r="J2890" s="99">
        <v>18477.545460000001</v>
      </c>
    </row>
    <row r="2891" spans="2:10" ht="15">
      <c r="B2891" s="91" t="str">
        <f t="shared" si="90"/>
        <v>Carpeta presentación CCE-135-AMP-2014-25</v>
      </c>
      <c r="C2891" s="97" t="s">
        <v>702</v>
      </c>
      <c r="D2891" s="98">
        <v>25</v>
      </c>
      <c r="E2891" s="98" t="s">
        <v>703</v>
      </c>
      <c r="F2891" s="98" t="s">
        <v>903</v>
      </c>
      <c r="G2891" s="98" t="str">
        <f t="shared" si="91"/>
        <v>9MED25</v>
      </c>
      <c r="H2891" s="95">
        <v>9</v>
      </c>
      <c r="I2891" s="92" t="s">
        <v>184</v>
      </c>
      <c r="J2891" s="99">
        <v>1418.3498999999999</v>
      </c>
    </row>
    <row r="2892" spans="2:10" ht="15">
      <c r="B2892" s="91" t="str">
        <f t="shared" si="90"/>
        <v>Carpeta tipo 4 aletas en cartulina esmaltadaCCE-135-AMP-2014-25</v>
      </c>
      <c r="C2892" s="97" t="s">
        <v>702</v>
      </c>
      <c r="D2892" s="98">
        <v>25</v>
      </c>
      <c r="E2892" s="98" t="s">
        <v>703</v>
      </c>
      <c r="F2892" s="98" t="s">
        <v>903</v>
      </c>
      <c r="G2892" s="98" t="str">
        <f t="shared" si="91"/>
        <v>10MED25</v>
      </c>
      <c r="H2892" s="95">
        <v>10</v>
      </c>
      <c r="I2892" s="92" t="s">
        <v>210</v>
      </c>
      <c r="J2892" s="99">
        <v>752.2</v>
      </c>
    </row>
    <row r="2893" spans="2:10" ht="15">
      <c r="B2893" s="91" t="str">
        <f t="shared" si="90"/>
        <v>Carpeta tipo 4 aletas en cartulina desacidificadaCCE-135-AMP-2014-25</v>
      </c>
      <c r="C2893" s="97" t="s">
        <v>702</v>
      </c>
      <c r="D2893" s="98">
        <v>25</v>
      </c>
      <c r="E2893" s="98" t="s">
        <v>703</v>
      </c>
      <c r="F2893" s="98" t="s">
        <v>903</v>
      </c>
      <c r="G2893" s="98" t="str">
        <f t="shared" si="91"/>
        <v>11MED25</v>
      </c>
      <c r="H2893" s="95">
        <v>11</v>
      </c>
      <c r="I2893" s="92" t="s">
        <v>183</v>
      </c>
      <c r="J2893" s="99">
        <v>1624.865</v>
      </c>
    </row>
    <row r="2894" spans="2:10" ht="15">
      <c r="B2894" s="91" t="str">
        <f t="shared" si="90"/>
        <v>Legajador AZ CCE-135-AMP-2014-25</v>
      </c>
      <c r="C2894" s="97" t="s">
        <v>702</v>
      </c>
      <c r="D2894" s="98">
        <v>25</v>
      </c>
      <c r="E2894" s="98" t="s">
        <v>703</v>
      </c>
      <c r="F2894" s="98" t="s">
        <v>903</v>
      </c>
      <c r="G2894" s="98" t="str">
        <f t="shared" si="91"/>
        <v>12MED25</v>
      </c>
      <c r="H2894" s="95">
        <v>12</v>
      </c>
      <c r="I2894" s="92" t="s">
        <v>211</v>
      </c>
      <c r="J2894" s="99">
        <v>2800</v>
      </c>
    </row>
    <row r="2895" spans="2:10" ht="15">
      <c r="B2895" s="91" t="str">
        <f t="shared" si="90"/>
        <v>Carpeta tipo catálogo 0.5 PulgCCE-135-AMP-2014-25</v>
      </c>
      <c r="C2895" s="97" t="s">
        <v>702</v>
      </c>
      <c r="D2895" s="98">
        <v>25</v>
      </c>
      <c r="E2895" s="98" t="s">
        <v>703</v>
      </c>
      <c r="F2895" s="98" t="s">
        <v>903</v>
      </c>
      <c r="G2895" s="98" t="str">
        <f t="shared" si="91"/>
        <v>13MED25</v>
      </c>
      <c r="H2895" s="95">
        <v>13</v>
      </c>
      <c r="I2895" s="92" t="s">
        <v>1027</v>
      </c>
      <c r="J2895" s="99">
        <v>3474.0662000000002</v>
      </c>
    </row>
    <row r="2896" spans="2:10" ht="15">
      <c r="B2896" s="91" t="str">
        <f t="shared" si="90"/>
        <v>Carpeta tipo catálogo 1 PulgCCE-135-AMP-2014-25</v>
      </c>
      <c r="C2896" s="97" t="s">
        <v>702</v>
      </c>
      <c r="D2896" s="98">
        <v>25</v>
      </c>
      <c r="E2896" s="98" t="s">
        <v>703</v>
      </c>
      <c r="F2896" s="98" t="s">
        <v>903</v>
      </c>
      <c r="G2896" s="98" t="str">
        <f t="shared" si="91"/>
        <v>14MED25</v>
      </c>
      <c r="H2896" s="95">
        <v>14</v>
      </c>
      <c r="I2896" s="92" t="s">
        <v>1029</v>
      </c>
      <c r="J2896" s="99">
        <v>3898.6277</v>
      </c>
    </row>
    <row r="2897" spans="2:10" ht="15">
      <c r="B2897" s="91" t="str">
        <f t="shared" si="90"/>
        <v>Carpeta tipo catálogo 2 PulgCCE-135-AMP-2014-25</v>
      </c>
      <c r="C2897" s="97" t="s">
        <v>702</v>
      </c>
      <c r="D2897" s="98">
        <v>25</v>
      </c>
      <c r="E2897" s="98" t="s">
        <v>703</v>
      </c>
      <c r="F2897" s="98" t="s">
        <v>903</v>
      </c>
      <c r="G2897" s="98" t="str">
        <f t="shared" si="91"/>
        <v>15MED25</v>
      </c>
      <c r="H2897" s="95">
        <v>15</v>
      </c>
      <c r="I2897" s="92" t="s">
        <v>1031</v>
      </c>
      <c r="J2897" s="99">
        <v>5071.6754000000001</v>
      </c>
    </row>
    <row r="2898" spans="2:10" ht="15">
      <c r="B2898" s="91" t="str">
        <f t="shared" si="90"/>
        <v>Carpeta tipo catálogo 3 PulgCCE-135-AMP-2014-25</v>
      </c>
      <c r="C2898" s="97" t="s">
        <v>702</v>
      </c>
      <c r="D2898" s="98">
        <v>25</v>
      </c>
      <c r="E2898" s="98" t="s">
        <v>703</v>
      </c>
      <c r="F2898" s="98" t="s">
        <v>903</v>
      </c>
      <c r="G2898" s="98" t="str">
        <f t="shared" si="91"/>
        <v>16MED25</v>
      </c>
      <c r="H2898" s="95">
        <v>16</v>
      </c>
      <c r="I2898" s="92" t="s">
        <v>1033</v>
      </c>
      <c r="J2898" s="99">
        <v>6810.8051000000005</v>
      </c>
    </row>
    <row r="2899" spans="2:10" ht="15">
      <c r="B2899" s="91" t="str">
        <f t="shared" si="90"/>
        <v>Carpeta tipo catálogo 4 PulgCCE-135-AMP-2014-25</v>
      </c>
      <c r="C2899" s="97" t="s">
        <v>702</v>
      </c>
      <c r="D2899" s="98">
        <v>25</v>
      </c>
      <c r="E2899" s="98" t="s">
        <v>703</v>
      </c>
      <c r="F2899" s="98" t="s">
        <v>903</v>
      </c>
      <c r="G2899" s="98" t="str">
        <f t="shared" si="91"/>
        <v>17MED25</v>
      </c>
      <c r="H2899" s="95">
        <v>17</v>
      </c>
      <c r="I2899" s="92" t="s">
        <v>1035</v>
      </c>
      <c r="J2899" s="99">
        <v>7824.5111999999999</v>
      </c>
    </row>
    <row r="2900" spans="2:10" ht="25.5">
      <c r="B2900" s="91" t="str">
        <f t="shared" si="90"/>
        <v>Folder celuguia con porta guía plástica en posición horizontalCCE-135-AMP-2014-25</v>
      </c>
      <c r="C2900" s="97" t="s">
        <v>702</v>
      </c>
      <c r="D2900" s="98">
        <v>25</v>
      </c>
      <c r="E2900" s="98" t="s">
        <v>703</v>
      </c>
      <c r="F2900" s="98" t="s">
        <v>903</v>
      </c>
      <c r="G2900" s="98" t="str">
        <f t="shared" si="91"/>
        <v>18MED25</v>
      </c>
      <c r="H2900" s="95">
        <v>18</v>
      </c>
      <c r="I2900" s="92" t="s">
        <v>177</v>
      </c>
      <c r="J2900" s="99">
        <v>6774.1145999999999</v>
      </c>
    </row>
    <row r="2901" spans="2:10" ht="25.5">
      <c r="B2901" s="91" t="str">
        <f t="shared" si="90"/>
        <v>Folder celuguia con porta guía plástica en posición verticalCCE-135-AMP-2014-25</v>
      </c>
      <c r="C2901" s="97" t="s">
        <v>702</v>
      </c>
      <c r="D2901" s="98">
        <v>25</v>
      </c>
      <c r="E2901" s="98" t="s">
        <v>703</v>
      </c>
      <c r="F2901" s="98" t="s">
        <v>903</v>
      </c>
      <c r="G2901" s="98" t="str">
        <f t="shared" si="91"/>
        <v>19MED25</v>
      </c>
      <c r="H2901" s="95">
        <v>19</v>
      </c>
      <c r="I2901" s="92" t="s">
        <v>176</v>
      </c>
      <c r="J2901" s="99">
        <v>6774.1145999999999</v>
      </c>
    </row>
    <row r="2902" spans="2:10" ht="15">
      <c r="B2902" s="91" t="str">
        <f t="shared" si="90"/>
        <v>Folder colgante de varilla plásticaCCE-135-AMP-2014-25</v>
      </c>
      <c r="C2902" s="97" t="s">
        <v>702</v>
      </c>
      <c r="D2902" s="98">
        <v>25</v>
      </c>
      <c r="E2902" s="98" t="s">
        <v>703</v>
      </c>
      <c r="F2902" s="98" t="s">
        <v>903</v>
      </c>
      <c r="G2902" s="98" t="str">
        <f t="shared" si="91"/>
        <v>20MED25</v>
      </c>
      <c r="H2902" s="95">
        <v>20</v>
      </c>
      <c r="I2902" s="92" t="s">
        <v>175</v>
      </c>
      <c r="J2902" s="99">
        <v>25360.473600000001</v>
      </c>
    </row>
    <row r="2903" spans="2:10" ht="25.5">
      <c r="B2903" s="91" t="str">
        <f t="shared" si="90"/>
        <v>Carpetas plegadas por la mitad en cartulina esmaltadaCCE-135-AMP-2014-25</v>
      </c>
      <c r="C2903" s="97" t="s">
        <v>702</v>
      </c>
      <c r="D2903" s="98">
        <v>25</v>
      </c>
      <c r="E2903" s="98" t="s">
        <v>703</v>
      </c>
      <c r="F2903" s="98" t="s">
        <v>903</v>
      </c>
      <c r="G2903" s="98" t="str">
        <f t="shared" si="91"/>
        <v>21MED25</v>
      </c>
      <c r="H2903" s="95">
        <v>21</v>
      </c>
      <c r="I2903" s="92" t="s">
        <v>212</v>
      </c>
      <c r="J2903" s="99">
        <v>15500</v>
      </c>
    </row>
    <row r="2904" spans="2:10" ht="25.5">
      <c r="B2904" s="91" t="str">
        <f t="shared" si="90"/>
        <v>Carpetas plegadas por la mitad en cartulina desacidificadaCCE-135-AMP-2014-25</v>
      </c>
      <c r="C2904" s="97" t="s">
        <v>702</v>
      </c>
      <c r="D2904" s="98">
        <v>25</v>
      </c>
      <c r="E2904" s="98" t="s">
        <v>703</v>
      </c>
      <c r="F2904" s="98" t="s">
        <v>903</v>
      </c>
      <c r="G2904" s="98" t="str">
        <f t="shared" si="91"/>
        <v>22MED25</v>
      </c>
      <c r="H2904" s="95">
        <v>22</v>
      </c>
      <c r="I2904" s="92" t="s">
        <v>174</v>
      </c>
      <c r="J2904" s="99">
        <v>19000</v>
      </c>
    </row>
    <row r="2905" spans="2:10" ht="15">
      <c r="B2905" s="91" t="str">
        <f t="shared" si="90"/>
        <v>Plastifolder carta con gancho legajadorCCE-135-AMP-2014-25</v>
      </c>
      <c r="C2905" s="97" t="s">
        <v>702</v>
      </c>
      <c r="D2905" s="98">
        <v>25</v>
      </c>
      <c r="E2905" s="98" t="s">
        <v>703</v>
      </c>
      <c r="F2905" s="98" t="s">
        <v>903</v>
      </c>
      <c r="G2905" s="98" t="str">
        <f t="shared" si="91"/>
        <v>23MED25</v>
      </c>
      <c r="H2905" s="95">
        <v>23</v>
      </c>
      <c r="I2905" s="92" t="s">
        <v>173</v>
      </c>
      <c r="J2905" s="99">
        <v>353.27710000000002</v>
      </c>
    </row>
    <row r="2906" spans="2:10" ht="15">
      <c r="B2906" s="91" t="str">
        <f t="shared" si="90"/>
        <v>Plastifolder oficio con gancho legajadorCCE-135-AMP-2014-25</v>
      </c>
      <c r="C2906" s="97" t="s">
        <v>702</v>
      </c>
      <c r="D2906" s="98">
        <v>25</v>
      </c>
      <c r="E2906" s="98" t="s">
        <v>703</v>
      </c>
      <c r="F2906" s="98" t="s">
        <v>903</v>
      </c>
      <c r="G2906" s="98" t="str">
        <f t="shared" si="91"/>
        <v>24MED25</v>
      </c>
      <c r="H2906" s="95">
        <v>24</v>
      </c>
      <c r="I2906" s="92" t="s">
        <v>172</v>
      </c>
      <c r="J2906" s="99">
        <v>393.11250000000001</v>
      </c>
    </row>
    <row r="2907" spans="2:10" ht="15">
      <c r="B2907" s="91" t="str">
        <f t="shared" si="90"/>
        <v>Plastifolder carta con biselCCE-135-AMP-2014-25</v>
      </c>
      <c r="C2907" s="97" t="s">
        <v>702</v>
      </c>
      <c r="D2907" s="98">
        <v>25</v>
      </c>
      <c r="E2907" s="98" t="s">
        <v>703</v>
      </c>
      <c r="F2907" s="98" t="s">
        <v>903</v>
      </c>
      <c r="G2907" s="98" t="str">
        <f t="shared" si="91"/>
        <v>25MED25</v>
      </c>
      <c r="H2907" s="95">
        <v>25</v>
      </c>
      <c r="I2907" s="92" t="s">
        <v>171</v>
      </c>
      <c r="J2907" s="99">
        <v>267.31650000000002</v>
      </c>
    </row>
    <row r="2908" spans="2:10" ht="15">
      <c r="B2908" s="91" t="str">
        <f t="shared" si="90"/>
        <v>Plastifolder oficio con biselCCE-135-AMP-2014-25</v>
      </c>
      <c r="C2908" s="97" t="s">
        <v>702</v>
      </c>
      <c r="D2908" s="98">
        <v>25</v>
      </c>
      <c r="E2908" s="98" t="s">
        <v>703</v>
      </c>
      <c r="F2908" s="98" t="s">
        <v>903</v>
      </c>
      <c r="G2908" s="98" t="str">
        <f t="shared" si="91"/>
        <v>26MED25</v>
      </c>
      <c r="H2908" s="95">
        <v>26</v>
      </c>
      <c r="I2908" s="92" t="s">
        <v>170</v>
      </c>
      <c r="J2908" s="99">
        <v>283.041</v>
      </c>
    </row>
    <row r="2909" spans="2:10" ht="15">
      <c r="B2909" s="91" t="str">
        <f t="shared" si="90"/>
        <v>Almohadilla dactilarCCE-135-AMP-2014-25</v>
      </c>
      <c r="C2909" s="97" t="s">
        <v>702</v>
      </c>
      <c r="D2909" s="98">
        <v>25</v>
      </c>
      <c r="E2909" s="98" t="s">
        <v>703</v>
      </c>
      <c r="F2909" s="98" t="s">
        <v>903</v>
      </c>
      <c r="G2909" s="98" t="str">
        <f t="shared" si="91"/>
        <v>27MED25</v>
      </c>
      <c r="H2909" s="95">
        <v>27</v>
      </c>
      <c r="I2909" s="92" t="s">
        <v>169</v>
      </c>
      <c r="J2909" s="99">
        <v>1340</v>
      </c>
    </row>
    <row r="2910" spans="2:10" ht="15">
      <c r="B2910" s="91" t="str">
        <f t="shared" si="90"/>
        <v>Almohadilla dactilar recargableCCE-135-AMP-2014-25</v>
      </c>
      <c r="C2910" s="97" t="s">
        <v>702</v>
      </c>
      <c r="D2910" s="98">
        <v>25</v>
      </c>
      <c r="E2910" s="98" t="s">
        <v>703</v>
      </c>
      <c r="F2910" s="98" t="s">
        <v>903</v>
      </c>
      <c r="G2910" s="98" t="str">
        <f t="shared" si="91"/>
        <v>28MED25</v>
      </c>
      <c r="H2910" s="95">
        <v>28</v>
      </c>
      <c r="I2910" s="92" t="s">
        <v>168</v>
      </c>
      <c r="J2910" s="99">
        <v>4000</v>
      </c>
    </row>
    <row r="2911" spans="2:10" ht="15">
      <c r="B2911" s="91" t="str">
        <f t="shared" si="90"/>
        <v>Almohadilla para sello recargableCCE-135-AMP-2014-25</v>
      </c>
      <c r="C2911" s="97" t="s">
        <v>702</v>
      </c>
      <c r="D2911" s="98">
        <v>25</v>
      </c>
      <c r="E2911" s="98" t="s">
        <v>703</v>
      </c>
      <c r="F2911" s="98" t="s">
        <v>903</v>
      </c>
      <c r="G2911" s="98" t="str">
        <f t="shared" si="91"/>
        <v>29MED25</v>
      </c>
      <c r="H2911" s="95">
        <v>29</v>
      </c>
      <c r="I2911" s="92" t="s">
        <v>167</v>
      </c>
      <c r="J2911" s="99">
        <v>1700</v>
      </c>
    </row>
    <row r="2912" spans="2:10" ht="15">
      <c r="B2912" s="91" t="str">
        <f t="shared" si="90"/>
        <v>Tinta para almohadillas x 500 c.c.CCE-135-AMP-2014-25</v>
      </c>
      <c r="C2912" s="97" t="s">
        <v>702</v>
      </c>
      <c r="D2912" s="98">
        <v>25</v>
      </c>
      <c r="E2912" s="98" t="s">
        <v>703</v>
      </c>
      <c r="F2912" s="98" t="s">
        <v>903</v>
      </c>
      <c r="G2912" s="98" t="str">
        <f t="shared" si="91"/>
        <v>30MED25</v>
      </c>
      <c r="H2912" s="95">
        <v>30</v>
      </c>
      <c r="I2912" s="92" t="s">
        <v>166</v>
      </c>
      <c r="J2912" s="99">
        <v>9485.1441960000011</v>
      </c>
    </row>
    <row r="2913" spans="2:10" ht="15">
      <c r="B2913" s="91" t="str">
        <f t="shared" si="90"/>
        <v>Tinta para almohadillas x galónCCE-135-AMP-2014-25</v>
      </c>
      <c r="C2913" s="97" t="s">
        <v>702</v>
      </c>
      <c r="D2913" s="98">
        <v>25</v>
      </c>
      <c r="E2913" s="98" t="s">
        <v>703</v>
      </c>
      <c r="F2913" s="98" t="s">
        <v>903</v>
      </c>
      <c r="G2913" s="98" t="str">
        <f t="shared" si="91"/>
        <v>31MED25</v>
      </c>
      <c r="H2913" s="95">
        <v>31</v>
      </c>
      <c r="I2913" s="92" t="s">
        <v>164</v>
      </c>
      <c r="J2913" s="99">
        <v>84627.162400000001</v>
      </c>
    </row>
    <row r="2914" spans="2:10" ht="15">
      <c r="B2914" s="91" t="str">
        <f t="shared" si="90"/>
        <v>Bandas elásticas ref. 22 x 25gCCE-135-AMP-2014-25</v>
      </c>
      <c r="C2914" s="97" t="s">
        <v>702</v>
      </c>
      <c r="D2914" s="98">
        <v>25</v>
      </c>
      <c r="E2914" s="98" t="s">
        <v>703</v>
      </c>
      <c r="F2914" s="98" t="s">
        <v>903</v>
      </c>
      <c r="G2914" s="98" t="str">
        <f t="shared" si="91"/>
        <v>32MED25</v>
      </c>
      <c r="H2914" s="95">
        <v>32</v>
      </c>
      <c r="I2914" s="92" t="s">
        <v>162</v>
      </c>
      <c r="J2914" s="99">
        <v>289.33080000000001</v>
      </c>
    </row>
    <row r="2915" spans="2:10" ht="15">
      <c r="B2915" s="91" t="str">
        <f t="shared" si="90"/>
        <v>Bandas elásticas ref. 22 x kilo CCE-135-AMP-2014-25</v>
      </c>
      <c r="C2915" s="97" t="s">
        <v>702</v>
      </c>
      <c r="D2915" s="98">
        <v>25</v>
      </c>
      <c r="E2915" s="98" t="s">
        <v>703</v>
      </c>
      <c r="F2915" s="98" t="s">
        <v>903</v>
      </c>
      <c r="G2915" s="98" t="str">
        <f t="shared" si="91"/>
        <v>33MED25</v>
      </c>
      <c r="H2915" s="95">
        <v>33</v>
      </c>
      <c r="I2915" s="92" t="s">
        <v>160</v>
      </c>
      <c r="J2915" s="99">
        <v>7967.08</v>
      </c>
    </row>
    <row r="2916" spans="2:10" ht="15">
      <c r="B2916" s="91" t="str">
        <f t="shared" si="90"/>
        <v>Bisturí 18mmCCE-135-AMP-2014-25</v>
      </c>
      <c r="C2916" s="97" t="s">
        <v>702</v>
      </c>
      <c r="D2916" s="98">
        <v>25</v>
      </c>
      <c r="E2916" s="98" t="s">
        <v>703</v>
      </c>
      <c r="F2916" s="98" t="s">
        <v>903</v>
      </c>
      <c r="G2916" s="98" t="str">
        <f t="shared" si="91"/>
        <v>34MED25</v>
      </c>
      <c r="H2916" s="95">
        <v>34</v>
      </c>
      <c r="I2916" s="92" t="s">
        <v>158</v>
      </c>
      <c r="J2916" s="99">
        <v>300</v>
      </c>
    </row>
    <row r="2917" spans="2:10" ht="15">
      <c r="B2917" s="91" t="str">
        <f t="shared" si="90"/>
        <v>Bisturí 9mmCCE-135-AMP-2014-25</v>
      </c>
      <c r="C2917" s="97" t="s">
        <v>702</v>
      </c>
      <c r="D2917" s="98">
        <v>25</v>
      </c>
      <c r="E2917" s="98" t="s">
        <v>703</v>
      </c>
      <c r="F2917" s="98" t="s">
        <v>903</v>
      </c>
      <c r="G2917" s="98" t="str">
        <f t="shared" si="91"/>
        <v>35MED25</v>
      </c>
      <c r="H2917" s="95">
        <v>35</v>
      </c>
      <c r="I2917" s="92" t="s">
        <v>157</v>
      </c>
      <c r="J2917" s="99">
        <v>180</v>
      </c>
    </row>
    <row r="2918" spans="2:10" ht="15">
      <c r="B2918" s="91" t="str">
        <f t="shared" si="90"/>
        <v>Bolígrafo azul CCE-135-AMP-2014-25</v>
      </c>
      <c r="C2918" s="97" t="s">
        <v>702</v>
      </c>
      <c r="D2918" s="98">
        <v>25</v>
      </c>
      <c r="E2918" s="98" t="s">
        <v>703</v>
      </c>
      <c r="F2918" s="98" t="s">
        <v>903</v>
      </c>
      <c r="G2918" s="98" t="str">
        <f t="shared" si="91"/>
        <v>36MED25</v>
      </c>
      <c r="H2918" s="95">
        <v>36</v>
      </c>
      <c r="I2918" s="92" t="s">
        <v>156</v>
      </c>
      <c r="J2918" s="99">
        <v>2470.8431</v>
      </c>
    </row>
    <row r="2919" spans="2:10" ht="15">
      <c r="B2919" s="91" t="str">
        <f t="shared" si="90"/>
        <v>Bolígrafo negro CCE-135-AMP-2014-25</v>
      </c>
      <c r="C2919" s="97" t="s">
        <v>702</v>
      </c>
      <c r="D2919" s="98">
        <v>25</v>
      </c>
      <c r="E2919" s="98" t="s">
        <v>703</v>
      </c>
      <c r="F2919" s="98" t="s">
        <v>903</v>
      </c>
      <c r="G2919" s="98" t="str">
        <f t="shared" si="91"/>
        <v>37MED25</v>
      </c>
      <c r="H2919" s="95">
        <v>37</v>
      </c>
      <c r="I2919" s="92" t="s">
        <v>155</v>
      </c>
      <c r="J2919" s="99">
        <v>2470.8431</v>
      </c>
    </row>
    <row r="2920" spans="2:10" ht="15">
      <c r="B2920" s="91" t="str">
        <f t="shared" si="90"/>
        <v>Bolígrafo rojo CCE-135-AMP-2014-25</v>
      </c>
      <c r="C2920" s="97" t="s">
        <v>702</v>
      </c>
      <c r="D2920" s="98">
        <v>25</v>
      </c>
      <c r="E2920" s="98" t="s">
        <v>703</v>
      </c>
      <c r="F2920" s="98" t="s">
        <v>903</v>
      </c>
      <c r="G2920" s="98" t="str">
        <f t="shared" si="91"/>
        <v>38MED25</v>
      </c>
      <c r="H2920" s="95">
        <v>38</v>
      </c>
      <c r="I2920" s="92" t="s">
        <v>154</v>
      </c>
      <c r="J2920" s="99">
        <v>2470.8431</v>
      </c>
    </row>
    <row r="2921" spans="2:10" ht="15">
      <c r="B2921" s="91" t="str">
        <f t="shared" si="90"/>
        <v>Borrador de nataCCE-135-AMP-2014-25</v>
      </c>
      <c r="C2921" s="97" t="s">
        <v>702</v>
      </c>
      <c r="D2921" s="98">
        <v>25</v>
      </c>
      <c r="E2921" s="98" t="s">
        <v>703</v>
      </c>
      <c r="F2921" s="98" t="s">
        <v>903</v>
      </c>
      <c r="G2921" s="98" t="str">
        <f t="shared" si="91"/>
        <v>39MED25</v>
      </c>
      <c r="H2921" s="95">
        <v>39</v>
      </c>
      <c r="I2921" s="92" t="s">
        <v>153</v>
      </c>
      <c r="J2921" s="99">
        <v>188</v>
      </c>
    </row>
    <row r="2922" spans="2:10" ht="15">
      <c r="B2922" s="91" t="str">
        <f t="shared" si="90"/>
        <v>Borrador para tableroCCE-135-AMP-2014-25</v>
      </c>
      <c r="C2922" s="97" t="s">
        <v>702</v>
      </c>
      <c r="D2922" s="98">
        <v>25</v>
      </c>
      <c r="E2922" s="98" t="s">
        <v>703</v>
      </c>
      <c r="F2922" s="98" t="s">
        <v>903</v>
      </c>
      <c r="G2922" s="98" t="str">
        <f t="shared" si="91"/>
        <v>40MED25</v>
      </c>
      <c r="H2922" s="95">
        <v>40</v>
      </c>
      <c r="I2922" s="92" t="s">
        <v>152</v>
      </c>
      <c r="J2922" s="99">
        <v>1349.79108</v>
      </c>
    </row>
    <row r="2923" spans="2:10" ht="15">
      <c r="B2923" s="91" t="str">
        <f t="shared" si="90"/>
        <v>Borrador para tinta CCE-135-AMP-2014-25</v>
      </c>
      <c r="C2923" s="97" t="s">
        <v>702</v>
      </c>
      <c r="D2923" s="98">
        <v>25</v>
      </c>
      <c r="E2923" s="98" t="s">
        <v>703</v>
      </c>
      <c r="F2923" s="98" t="s">
        <v>903</v>
      </c>
      <c r="G2923" s="98" t="str">
        <f t="shared" si="91"/>
        <v>41MED25</v>
      </c>
      <c r="H2923" s="95">
        <v>41</v>
      </c>
      <c r="I2923" s="92" t="s">
        <v>151</v>
      </c>
      <c r="J2923" s="99">
        <v>6357.9395000000004</v>
      </c>
    </row>
    <row r="2924" spans="2:10" ht="15">
      <c r="B2924" s="91" t="str">
        <f t="shared" si="90"/>
        <v>Calculadora de bolsilloCCE-135-AMP-2014-25</v>
      </c>
      <c r="C2924" s="97" t="s">
        <v>702</v>
      </c>
      <c r="D2924" s="98">
        <v>25</v>
      </c>
      <c r="E2924" s="98" t="s">
        <v>703</v>
      </c>
      <c r="F2924" s="98" t="s">
        <v>903</v>
      </c>
      <c r="G2924" s="98" t="str">
        <f t="shared" si="91"/>
        <v>42MED25</v>
      </c>
      <c r="H2924" s="95">
        <v>42</v>
      </c>
      <c r="I2924" s="92" t="s">
        <v>150</v>
      </c>
      <c r="J2924" s="99">
        <v>5400</v>
      </c>
    </row>
    <row r="2925" spans="2:10" ht="15">
      <c r="B2925" s="91" t="str">
        <f t="shared" si="90"/>
        <v>Calculadora escritorio 12 dígitosCCE-135-AMP-2014-25</v>
      </c>
      <c r="C2925" s="97" t="s">
        <v>702</v>
      </c>
      <c r="D2925" s="98">
        <v>25</v>
      </c>
      <c r="E2925" s="98" t="s">
        <v>703</v>
      </c>
      <c r="F2925" s="98" t="s">
        <v>903</v>
      </c>
      <c r="G2925" s="98" t="str">
        <f t="shared" si="91"/>
        <v>43MED25</v>
      </c>
      <c r="H2925" s="95">
        <v>43</v>
      </c>
      <c r="I2925" s="92" t="s">
        <v>149</v>
      </c>
      <c r="J2925" s="99">
        <v>11000</v>
      </c>
    </row>
    <row r="2926" spans="2:10" ht="15">
      <c r="B2926" s="91" t="str">
        <f t="shared" si="90"/>
        <v>Calculadora escritorio 16 dígitosCCE-135-AMP-2014-25</v>
      </c>
      <c r="C2926" s="97" t="s">
        <v>702</v>
      </c>
      <c r="D2926" s="98">
        <v>25</v>
      </c>
      <c r="E2926" s="98" t="s">
        <v>703</v>
      </c>
      <c r="F2926" s="98" t="s">
        <v>903</v>
      </c>
      <c r="G2926" s="98" t="str">
        <f t="shared" si="91"/>
        <v>44MED25</v>
      </c>
      <c r="H2926" s="95">
        <v>44</v>
      </c>
      <c r="I2926" s="92" t="s">
        <v>148</v>
      </c>
      <c r="J2926" s="99">
        <v>30795.909100000001</v>
      </c>
    </row>
    <row r="2927" spans="2:10" ht="15">
      <c r="B2927" s="91" t="str">
        <f t="shared" si="90"/>
        <v>Calculadora de escritorio con impresoraCCE-135-AMP-2014-25</v>
      </c>
      <c r="C2927" s="97" t="s">
        <v>702</v>
      </c>
      <c r="D2927" s="98">
        <v>25</v>
      </c>
      <c r="E2927" s="98" t="s">
        <v>703</v>
      </c>
      <c r="F2927" s="98" t="s">
        <v>903</v>
      </c>
      <c r="G2927" s="98" t="str">
        <f t="shared" si="91"/>
        <v>45MED25</v>
      </c>
      <c r="H2927" s="95">
        <v>45</v>
      </c>
      <c r="I2927" s="92" t="s">
        <v>147</v>
      </c>
      <c r="J2927" s="99">
        <v>97282.240000000005</v>
      </c>
    </row>
    <row r="2928" spans="2:10" ht="15">
      <c r="B2928" s="91" t="str">
        <f t="shared" si="90"/>
        <v>Chinches x 50CCE-135-AMP-2014-25</v>
      </c>
      <c r="C2928" s="97" t="s">
        <v>702</v>
      </c>
      <c r="D2928" s="98">
        <v>25</v>
      </c>
      <c r="E2928" s="98" t="s">
        <v>703</v>
      </c>
      <c r="F2928" s="98" t="s">
        <v>903</v>
      </c>
      <c r="G2928" s="98" t="str">
        <f t="shared" si="91"/>
        <v>46MED25</v>
      </c>
      <c r="H2928" s="95">
        <v>46</v>
      </c>
      <c r="I2928" s="92" t="s">
        <v>146</v>
      </c>
      <c r="J2928" s="99">
        <v>517.36749899999995</v>
      </c>
    </row>
    <row r="2929" spans="2:10" ht="15">
      <c r="B2929" s="91" t="str">
        <f t="shared" si="90"/>
        <v>Chinches x 100CCE-135-AMP-2014-25</v>
      </c>
      <c r="C2929" s="97" t="s">
        <v>702</v>
      </c>
      <c r="D2929" s="98">
        <v>25</v>
      </c>
      <c r="E2929" s="98" t="s">
        <v>703</v>
      </c>
      <c r="F2929" s="98" t="s">
        <v>903</v>
      </c>
      <c r="G2929" s="98" t="str">
        <f t="shared" si="91"/>
        <v>47MED25</v>
      </c>
      <c r="H2929" s="95">
        <v>47</v>
      </c>
      <c r="I2929" s="92" t="s">
        <v>145</v>
      </c>
      <c r="J2929" s="99">
        <v>1068.2176999999999</v>
      </c>
    </row>
    <row r="2930" spans="2:10" ht="15">
      <c r="B2930" s="91" t="str">
        <f t="shared" si="90"/>
        <v>ChinchonesCCE-135-AMP-2014-25</v>
      </c>
      <c r="C2930" s="97" t="s">
        <v>702</v>
      </c>
      <c r="D2930" s="98">
        <v>25</v>
      </c>
      <c r="E2930" s="98" t="s">
        <v>703</v>
      </c>
      <c r="F2930" s="98" t="s">
        <v>903</v>
      </c>
      <c r="G2930" s="98" t="str">
        <f t="shared" si="91"/>
        <v>48MED25</v>
      </c>
      <c r="H2930" s="95">
        <v>48</v>
      </c>
      <c r="I2930" s="92" t="s">
        <v>144</v>
      </c>
      <c r="J2930" s="99">
        <v>1250</v>
      </c>
    </row>
    <row r="2931" spans="2:10" ht="15">
      <c r="B2931" s="91" t="str">
        <f t="shared" si="90"/>
        <v>Cinta de empaqueCCE-135-AMP-2014-25</v>
      </c>
      <c r="C2931" s="97" t="s">
        <v>702</v>
      </c>
      <c r="D2931" s="98">
        <v>25</v>
      </c>
      <c r="E2931" s="98" t="s">
        <v>703</v>
      </c>
      <c r="F2931" s="98" t="s">
        <v>903</v>
      </c>
      <c r="G2931" s="98" t="str">
        <f t="shared" si="91"/>
        <v>49MED25</v>
      </c>
      <c r="H2931" s="95">
        <v>49</v>
      </c>
      <c r="I2931" s="92" t="s">
        <v>142</v>
      </c>
      <c r="J2931" s="99">
        <v>2568.335</v>
      </c>
    </row>
    <row r="2932" spans="2:10" ht="15">
      <c r="B2932" s="91" t="str">
        <f t="shared" si="90"/>
        <v>Cinta para enmascarar 12mmCCE-135-AMP-2014-25</v>
      </c>
      <c r="C2932" s="97" t="s">
        <v>702</v>
      </c>
      <c r="D2932" s="98">
        <v>25</v>
      </c>
      <c r="E2932" s="98" t="s">
        <v>703</v>
      </c>
      <c r="F2932" s="98" t="s">
        <v>903</v>
      </c>
      <c r="G2932" s="98" t="str">
        <f t="shared" si="91"/>
        <v>50MED25</v>
      </c>
      <c r="H2932" s="95">
        <v>50</v>
      </c>
      <c r="I2932" s="92" t="s">
        <v>141</v>
      </c>
      <c r="J2932" s="99">
        <v>1043.0585000000001</v>
      </c>
    </row>
    <row r="2933" spans="2:10" ht="15">
      <c r="B2933" s="91" t="str">
        <f t="shared" si="90"/>
        <v>Cinta para enmascarar  24mmCCE-135-AMP-2014-25</v>
      </c>
      <c r="C2933" s="97" t="s">
        <v>702</v>
      </c>
      <c r="D2933" s="98">
        <v>25</v>
      </c>
      <c r="E2933" s="98" t="s">
        <v>703</v>
      </c>
      <c r="F2933" s="98" t="s">
        <v>903</v>
      </c>
      <c r="G2933" s="98" t="str">
        <f t="shared" si="91"/>
        <v>51MED25</v>
      </c>
      <c r="H2933" s="95">
        <v>51</v>
      </c>
      <c r="I2933" s="92" t="s">
        <v>140</v>
      </c>
      <c r="J2933" s="99">
        <v>2217.301262</v>
      </c>
    </row>
    <row r="2934" spans="2:10" ht="15">
      <c r="B2934" s="91" t="str">
        <f t="shared" si="90"/>
        <v>Cinta transparenteCCE-135-AMP-2014-25</v>
      </c>
      <c r="C2934" s="97" t="s">
        <v>702</v>
      </c>
      <c r="D2934" s="98">
        <v>25</v>
      </c>
      <c r="E2934" s="98" t="s">
        <v>703</v>
      </c>
      <c r="F2934" s="98" t="s">
        <v>903</v>
      </c>
      <c r="G2934" s="98" t="str">
        <f t="shared" si="91"/>
        <v>52MED25</v>
      </c>
      <c r="H2934" s="95">
        <v>52</v>
      </c>
      <c r="I2934" s="92" t="s">
        <v>139</v>
      </c>
      <c r="J2934" s="99">
        <v>410</v>
      </c>
    </row>
    <row r="2935" spans="2:10" ht="15">
      <c r="B2935" s="91" t="str">
        <f t="shared" si="90"/>
        <v>Clip estándar pequeñoCCE-135-AMP-2014-25</v>
      </c>
      <c r="C2935" s="97" t="s">
        <v>702</v>
      </c>
      <c r="D2935" s="98">
        <v>25</v>
      </c>
      <c r="E2935" s="98" t="s">
        <v>703</v>
      </c>
      <c r="F2935" s="98" t="s">
        <v>903</v>
      </c>
      <c r="G2935" s="98" t="str">
        <f t="shared" si="91"/>
        <v>53MED25</v>
      </c>
      <c r="H2935" s="95">
        <v>53</v>
      </c>
      <c r="I2935" s="92" t="s">
        <v>138</v>
      </c>
      <c r="J2935" s="99">
        <v>350.13220000000001</v>
      </c>
    </row>
    <row r="2936" spans="2:10" ht="15">
      <c r="B2936" s="91" t="str">
        <f t="shared" si="90"/>
        <v>Clip mariposa  CCE-135-AMP-2014-25</v>
      </c>
      <c r="C2936" s="97" t="s">
        <v>702</v>
      </c>
      <c r="D2936" s="98">
        <v>25</v>
      </c>
      <c r="E2936" s="98" t="s">
        <v>703</v>
      </c>
      <c r="F2936" s="98" t="s">
        <v>903</v>
      </c>
      <c r="G2936" s="98" t="str">
        <f t="shared" si="91"/>
        <v>54MED25</v>
      </c>
      <c r="H2936" s="95">
        <v>54</v>
      </c>
      <c r="I2936" s="92" t="s">
        <v>136</v>
      </c>
      <c r="J2936" s="99">
        <v>1135</v>
      </c>
    </row>
    <row r="2937" spans="2:10" ht="15">
      <c r="B2937" s="91" t="str">
        <f t="shared" si="90"/>
        <v>Clip mariposa gigante CCE-135-AMP-2014-25</v>
      </c>
      <c r="C2937" s="97" t="s">
        <v>702</v>
      </c>
      <c r="D2937" s="98">
        <v>25</v>
      </c>
      <c r="E2937" s="98" t="s">
        <v>703</v>
      </c>
      <c r="F2937" s="98" t="s">
        <v>903</v>
      </c>
      <c r="G2937" s="98" t="str">
        <f t="shared" si="91"/>
        <v>55MED25</v>
      </c>
      <c r="H2937" s="95">
        <v>55</v>
      </c>
      <c r="I2937" s="92" t="s">
        <v>134</v>
      </c>
      <c r="J2937" s="99">
        <v>1100</v>
      </c>
    </row>
    <row r="2938" spans="2:10" ht="15">
      <c r="B2938" s="91" t="str">
        <f t="shared" si="90"/>
        <v>Manecilla doble clip 2 pulgCCE-135-AMP-2014-25</v>
      </c>
      <c r="C2938" s="97" t="s">
        <v>702</v>
      </c>
      <c r="D2938" s="98">
        <v>25</v>
      </c>
      <c r="E2938" s="98" t="s">
        <v>703</v>
      </c>
      <c r="F2938" s="98" t="s">
        <v>903</v>
      </c>
      <c r="G2938" s="98" t="str">
        <f t="shared" si="91"/>
        <v>56MED25</v>
      </c>
      <c r="H2938" s="95">
        <v>56</v>
      </c>
      <c r="I2938" s="92" t="s">
        <v>1126</v>
      </c>
      <c r="J2938" s="99">
        <v>4250</v>
      </c>
    </row>
    <row r="2939" spans="2:10" ht="15">
      <c r="B2939" s="91" t="str">
        <f t="shared" si="90"/>
        <v>Manecilla doble clip 1 PulgCCE-135-AMP-2014-25</v>
      </c>
      <c r="C2939" s="97" t="s">
        <v>702</v>
      </c>
      <c r="D2939" s="98">
        <v>25</v>
      </c>
      <c r="E2939" s="98" t="s">
        <v>703</v>
      </c>
      <c r="F2939" s="98" t="s">
        <v>903</v>
      </c>
      <c r="G2939" s="98" t="str">
        <f t="shared" si="91"/>
        <v>57MED25</v>
      </c>
      <c r="H2939" s="95">
        <v>57</v>
      </c>
      <c r="I2939" s="92" t="s">
        <v>1122</v>
      </c>
      <c r="J2939" s="99">
        <v>1350</v>
      </c>
    </row>
    <row r="2940" spans="2:10" ht="15">
      <c r="B2940" s="91" t="str">
        <f t="shared" si="90"/>
        <v>Manecilla doble clip Media pulgCCE-135-AMP-2014-25</v>
      </c>
      <c r="C2940" s="97" t="s">
        <v>702</v>
      </c>
      <c r="D2940" s="98">
        <v>25</v>
      </c>
      <c r="E2940" s="98" t="s">
        <v>703</v>
      </c>
      <c r="F2940" s="98" t="s">
        <v>903</v>
      </c>
      <c r="G2940" s="98" t="str">
        <f t="shared" si="91"/>
        <v>58MED25</v>
      </c>
      <c r="H2940" s="95">
        <v>58</v>
      </c>
      <c r="I2940" s="92" t="s">
        <v>1124</v>
      </c>
      <c r="J2940" s="99">
        <v>745</v>
      </c>
    </row>
    <row r="2941" spans="2:10" ht="15">
      <c r="B2941" s="91" t="str">
        <f t="shared" si="90"/>
        <v>Manecilla doble clip Tres Cuartos pulgCCE-135-AMP-2014-25</v>
      </c>
      <c r="C2941" s="97" t="s">
        <v>702</v>
      </c>
      <c r="D2941" s="98">
        <v>25</v>
      </c>
      <c r="E2941" s="98" t="s">
        <v>703</v>
      </c>
      <c r="F2941" s="98" t="s">
        <v>903</v>
      </c>
      <c r="G2941" s="98" t="str">
        <f t="shared" si="91"/>
        <v>59MED25</v>
      </c>
      <c r="H2941" s="95">
        <v>59</v>
      </c>
      <c r="I2941" s="92" t="s">
        <v>1128</v>
      </c>
      <c r="J2941" s="99">
        <v>1170.2487389999999</v>
      </c>
    </row>
    <row r="2942" spans="2:10" ht="15">
      <c r="B2942" s="91" t="str">
        <f t="shared" si="90"/>
        <v>ColoresCCE-135-AMP-2014-25</v>
      </c>
      <c r="C2942" s="97" t="s">
        <v>702</v>
      </c>
      <c r="D2942" s="98">
        <v>25</v>
      </c>
      <c r="E2942" s="98" t="s">
        <v>703</v>
      </c>
      <c r="F2942" s="98" t="s">
        <v>903</v>
      </c>
      <c r="G2942" s="98" t="str">
        <f t="shared" si="91"/>
        <v>60MED25</v>
      </c>
      <c r="H2942" s="95">
        <v>60</v>
      </c>
      <c r="I2942" s="92" t="s">
        <v>129</v>
      </c>
      <c r="J2942" s="99">
        <v>2390</v>
      </c>
    </row>
    <row r="2943" spans="2:10" ht="15">
      <c r="B2943" s="91" t="str">
        <f t="shared" si="90"/>
        <v>Corrector liquido en frascoCCE-135-AMP-2014-25</v>
      </c>
      <c r="C2943" s="97" t="s">
        <v>702</v>
      </c>
      <c r="D2943" s="98">
        <v>25</v>
      </c>
      <c r="E2943" s="98" t="s">
        <v>703</v>
      </c>
      <c r="F2943" s="98" t="s">
        <v>903</v>
      </c>
      <c r="G2943" s="98" t="str">
        <f t="shared" si="91"/>
        <v>61MED25</v>
      </c>
      <c r="H2943" s="95">
        <v>61</v>
      </c>
      <c r="I2943" s="92" t="s">
        <v>127</v>
      </c>
      <c r="J2943" s="99">
        <v>1142.6469999999999</v>
      </c>
    </row>
    <row r="2944" spans="2:10" ht="15">
      <c r="B2944" s="91" t="str">
        <f t="shared" si="90"/>
        <v>Corrector líquido en lápizCCE-135-AMP-2014-25</v>
      </c>
      <c r="C2944" s="97" t="s">
        <v>702</v>
      </c>
      <c r="D2944" s="98">
        <v>25</v>
      </c>
      <c r="E2944" s="98" t="s">
        <v>703</v>
      </c>
      <c r="F2944" s="98" t="s">
        <v>903</v>
      </c>
      <c r="G2944" s="98" t="str">
        <f t="shared" si="91"/>
        <v>62MED25</v>
      </c>
      <c r="H2944" s="95">
        <v>62</v>
      </c>
      <c r="I2944" s="92" t="s">
        <v>126</v>
      </c>
      <c r="J2944" s="99">
        <v>1100</v>
      </c>
    </row>
    <row r="2945" spans="2:10" ht="15">
      <c r="B2945" s="91" t="str">
        <f t="shared" si="90"/>
        <v>Cosedora de oficina 30 hojasCCE-135-AMP-2014-25</v>
      </c>
      <c r="C2945" s="97" t="s">
        <v>702</v>
      </c>
      <c r="D2945" s="98">
        <v>25</v>
      </c>
      <c r="E2945" s="98" t="s">
        <v>703</v>
      </c>
      <c r="F2945" s="98" t="s">
        <v>903</v>
      </c>
      <c r="G2945" s="98" t="str">
        <f t="shared" si="91"/>
        <v>63MED25</v>
      </c>
      <c r="H2945" s="95">
        <v>63</v>
      </c>
      <c r="I2945" s="92" t="s">
        <v>125</v>
      </c>
      <c r="J2945" s="99">
        <v>19990</v>
      </c>
    </row>
    <row r="2946" spans="2:10" ht="15">
      <c r="B2946" s="91" t="str">
        <f t="shared" ref="B2946:B3009" si="92">I2946&amp;E2946</f>
        <v>Cosedora de oficina 20 hojasCCE-135-AMP-2014-25</v>
      </c>
      <c r="C2946" s="97" t="s">
        <v>702</v>
      </c>
      <c r="D2946" s="98">
        <v>25</v>
      </c>
      <c r="E2946" s="98" t="s">
        <v>703</v>
      </c>
      <c r="F2946" s="98" t="s">
        <v>903</v>
      </c>
      <c r="G2946" s="98" t="str">
        <f t="shared" si="91"/>
        <v>64MED25</v>
      </c>
      <c r="H2946" s="95">
        <v>64</v>
      </c>
      <c r="I2946" s="92" t="s">
        <v>124</v>
      </c>
      <c r="J2946" s="99">
        <v>7846.5254999999997</v>
      </c>
    </row>
    <row r="2947" spans="2:10" ht="15">
      <c r="B2947" s="91" t="str">
        <f t="shared" si="92"/>
        <v>Cosedora eléctricaCCE-135-AMP-2014-25</v>
      </c>
      <c r="C2947" s="97" t="s">
        <v>702</v>
      </c>
      <c r="D2947" s="98">
        <v>25</v>
      </c>
      <c r="E2947" s="98" t="s">
        <v>703</v>
      </c>
      <c r="F2947" s="98" t="s">
        <v>903</v>
      </c>
      <c r="G2947" s="98" t="str">
        <f t="shared" ref="G2947:G3010" si="93">H2947&amp;F2947&amp;D2947</f>
        <v>65MED25</v>
      </c>
      <c r="H2947" s="95">
        <v>65</v>
      </c>
      <c r="I2947" s="92" t="s">
        <v>123</v>
      </c>
      <c r="J2947" s="99">
        <v>234048.90916000001</v>
      </c>
    </row>
    <row r="2948" spans="2:10" ht="15">
      <c r="B2948" s="91" t="str">
        <f t="shared" si="92"/>
        <v>Cosedora industrialCCE-135-AMP-2014-25</v>
      </c>
      <c r="C2948" s="97" t="s">
        <v>702</v>
      </c>
      <c r="D2948" s="98">
        <v>25</v>
      </c>
      <c r="E2948" s="98" t="s">
        <v>703</v>
      </c>
      <c r="F2948" s="98" t="s">
        <v>903</v>
      </c>
      <c r="G2948" s="98" t="str">
        <f t="shared" si="93"/>
        <v>66MED25</v>
      </c>
      <c r="H2948" s="95">
        <v>66</v>
      </c>
      <c r="I2948" s="92" t="s">
        <v>122</v>
      </c>
      <c r="J2948" s="99">
        <v>81000</v>
      </c>
    </row>
    <row r="2949" spans="2:10" ht="15">
      <c r="B2949" s="91" t="str">
        <f t="shared" si="92"/>
        <v>Cosedora semindustrialCCE-135-AMP-2014-25</v>
      </c>
      <c r="C2949" s="97" t="s">
        <v>702</v>
      </c>
      <c r="D2949" s="98">
        <v>25</v>
      </c>
      <c r="E2949" s="98" t="s">
        <v>703</v>
      </c>
      <c r="F2949" s="98" t="s">
        <v>903</v>
      </c>
      <c r="G2949" s="98" t="str">
        <f t="shared" si="93"/>
        <v>67MED25</v>
      </c>
      <c r="H2949" s="95">
        <v>67</v>
      </c>
      <c r="I2949" s="92" t="s">
        <v>121</v>
      </c>
      <c r="J2949" s="99">
        <v>25500</v>
      </c>
    </row>
    <row r="2950" spans="2:10" ht="15">
      <c r="B2950" s="91" t="str">
        <f t="shared" si="92"/>
        <v>Cd-rCCE-135-AMP-2014-25</v>
      </c>
      <c r="C2950" s="97" t="s">
        <v>702</v>
      </c>
      <c r="D2950" s="98">
        <v>25</v>
      </c>
      <c r="E2950" s="98" t="s">
        <v>703</v>
      </c>
      <c r="F2950" s="98" t="s">
        <v>903</v>
      </c>
      <c r="G2950" s="98" t="str">
        <f t="shared" si="93"/>
        <v>68MED25</v>
      </c>
      <c r="H2950" s="95">
        <v>68</v>
      </c>
      <c r="I2950" s="92" t="s">
        <v>120</v>
      </c>
      <c r="J2950" s="99">
        <v>34650</v>
      </c>
    </row>
    <row r="2951" spans="2:10" ht="15">
      <c r="B2951" s="91" t="str">
        <f t="shared" si="92"/>
        <v>Cd-rwCCE-135-AMP-2014-25</v>
      </c>
      <c r="C2951" s="97" t="s">
        <v>702</v>
      </c>
      <c r="D2951" s="98">
        <v>25</v>
      </c>
      <c r="E2951" s="98" t="s">
        <v>703</v>
      </c>
      <c r="F2951" s="98" t="s">
        <v>903</v>
      </c>
      <c r="G2951" s="98" t="str">
        <f t="shared" si="93"/>
        <v>69MED25</v>
      </c>
      <c r="H2951" s="95">
        <v>69</v>
      </c>
      <c r="I2951" s="92" t="s">
        <v>118</v>
      </c>
      <c r="J2951" s="99">
        <v>23901.24</v>
      </c>
    </row>
    <row r="2952" spans="2:10" ht="15">
      <c r="B2952" s="91" t="str">
        <f t="shared" si="92"/>
        <v>Dvd-rCCE-135-AMP-2014-25</v>
      </c>
      <c r="C2952" s="97" t="s">
        <v>702</v>
      </c>
      <c r="D2952" s="98">
        <v>25</v>
      </c>
      <c r="E2952" s="98" t="s">
        <v>703</v>
      </c>
      <c r="F2952" s="98" t="s">
        <v>903</v>
      </c>
      <c r="G2952" s="98" t="str">
        <f t="shared" si="93"/>
        <v>70MED25</v>
      </c>
      <c r="H2952" s="95">
        <v>70</v>
      </c>
      <c r="I2952" s="92" t="s">
        <v>213</v>
      </c>
      <c r="J2952" s="99">
        <v>23542.721399999999</v>
      </c>
    </row>
    <row r="2953" spans="2:10" ht="15">
      <c r="B2953" s="91" t="str">
        <f t="shared" si="92"/>
        <v>Fechador de entintado manualCCE-135-AMP-2014-25</v>
      </c>
      <c r="C2953" s="97" t="s">
        <v>702</v>
      </c>
      <c r="D2953" s="98">
        <v>25</v>
      </c>
      <c r="E2953" s="98" t="s">
        <v>703</v>
      </c>
      <c r="F2953" s="98" t="s">
        <v>903</v>
      </c>
      <c r="G2953" s="98" t="str">
        <f t="shared" si="93"/>
        <v>71MED25</v>
      </c>
      <c r="H2953" s="95">
        <v>71</v>
      </c>
      <c r="I2953" s="92" t="s">
        <v>115</v>
      </c>
      <c r="J2953" s="99">
        <v>59128.145471999997</v>
      </c>
    </row>
    <row r="2954" spans="2:10" ht="15">
      <c r="B2954" s="91" t="str">
        <f t="shared" si="92"/>
        <v>Gancho legajador plásticoCCE-135-AMP-2014-25</v>
      </c>
      <c r="C2954" s="97" t="s">
        <v>702</v>
      </c>
      <c r="D2954" s="98">
        <v>25</v>
      </c>
      <c r="E2954" s="98" t="s">
        <v>703</v>
      </c>
      <c r="F2954" s="98" t="s">
        <v>903</v>
      </c>
      <c r="G2954" s="98" t="str">
        <f t="shared" si="93"/>
        <v>72MED25</v>
      </c>
      <c r="H2954" s="95">
        <v>72</v>
      </c>
      <c r="I2954" s="92" t="s">
        <v>114</v>
      </c>
      <c r="J2954" s="99">
        <v>4752.8999999999996</v>
      </c>
    </row>
    <row r="2955" spans="2:10" ht="15">
      <c r="B2955" s="91" t="str">
        <f t="shared" si="92"/>
        <v>Grapa no. 23/10CCE-135-AMP-2014-25</v>
      </c>
      <c r="C2955" s="97" t="s">
        <v>702</v>
      </c>
      <c r="D2955" s="98">
        <v>25</v>
      </c>
      <c r="E2955" s="98" t="s">
        <v>703</v>
      </c>
      <c r="F2955" s="98" t="s">
        <v>903</v>
      </c>
      <c r="G2955" s="98" t="str">
        <f t="shared" si="93"/>
        <v>73MED25</v>
      </c>
      <c r="H2955" s="95">
        <v>73</v>
      </c>
      <c r="I2955" s="92" t="s">
        <v>1112</v>
      </c>
      <c r="J2955" s="99">
        <v>3079.5909099999999</v>
      </c>
    </row>
    <row r="2956" spans="2:10" ht="15">
      <c r="B2956" s="91" t="str">
        <f t="shared" si="92"/>
        <v>Grapa no. 26/6CCE-135-AMP-2014-25</v>
      </c>
      <c r="C2956" s="97" t="s">
        <v>702</v>
      </c>
      <c r="D2956" s="98">
        <v>25</v>
      </c>
      <c r="E2956" s="98" t="s">
        <v>703</v>
      </c>
      <c r="F2956" s="98" t="s">
        <v>903</v>
      </c>
      <c r="G2956" s="98" t="str">
        <f t="shared" si="93"/>
        <v>74MED25</v>
      </c>
      <c r="H2956" s="95">
        <v>74</v>
      </c>
      <c r="I2956" s="92" t="s">
        <v>112</v>
      </c>
      <c r="J2956" s="99">
        <v>1330</v>
      </c>
    </row>
    <row r="2957" spans="2:10" ht="15">
      <c r="B2957" s="91" t="str">
        <f t="shared" si="92"/>
        <v>Grapa no. 23/14CCE-135-AMP-2014-25</v>
      </c>
      <c r="C2957" s="97" t="s">
        <v>702</v>
      </c>
      <c r="D2957" s="98">
        <v>25</v>
      </c>
      <c r="E2957" s="98" t="s">
        <v>703</v>
      </c>
      <c r="F2957" s="98" t="s">
        <v>903</v>
      </c>
      <c r="G2957" s="98" t="str">
        <f t="shared" si="93"/>
        <v>75MED25</v>
      </c>
      <c r="H2957" s="95">
        <v>75</v>
      </c>
      <c r="I2957" s="92" t="s">
        <v>1107</v>
      </c>
      <c r="J2957" s="99">
        <v>3572.323359</v>
      </c>
    </row>
    <row r="2958" spans="2:10" ht="15">
      <c r="B2958" s="91" t="str">
        <f t="shared" si="92"/>
        <v>Grapa no. 23/12CCE-135-AMP-2014-25</v>
      </c>
      <c r="C2958" s="97" t="s">
        <v>702</v>
      </c>
      <c r="D2958" s="98">
        <v>25</v>
      </c>
      <c r="E2958" s="98" t="s">
        <v>703</v>
      </c>
      <c r="F2958" s="98" t="s">
        <v>903</v>
      </c>
      <c r="G2958" s="98" t="str">
        <f t="shared" si="93"/>
        <v>76MED25</v>
      </c>
      <c r="H2958" s="95">
        <v>76</v>
      </c>
      <c r="I2958" s="92" t="s">
        <v>1114</v>
      </c>
      <c r="J2958" s="99">
        <v>3325.9623759999999</v>
      </c>
    </row>
    <row r="2959" spans="2:10" ht="15">
      <c r="B2959" s="91" t="str">
        <f t="shared" si="92"/>
        <v>Grapa no. 23/8CCE-135-AMP-2014-25</v>
      </c>
      <c r="C2959" s="97" t="s">
        <v>702</v>
      </c>
      <c r="D2959" s="98">
        <v>25</v>
      </c>
      <c r="E2959" s="98" t="s">
        <v>703</v>
      </c>
      <c r="F2959" s="98" t="s">
        <v>903</v>
      </c>
      <c r="G2959" s="98" t="str">
        <f t="shared" si="93"/>
        <v>77MED25</v>
      </c>
      <c r="H2959" s="95">
        <v>77</v>
      </c>
      <c r="I2959" s="92" t="s">
        <v>1116</v>
      </c>
      <c r="J2959" s="99">
        <v>2710.0441940000001</v>
      </c>
    </row>
    <row r="2960" spans="2:10" ht="15">
      <c r="B2960" s="91" t="str">
        <f t="shared" si="92"/>
        <v>Guillotina manual CCE-135-AMP-2014-25</v>
      </c>
      <c r="C2960" s="97" t="s">
        <v>702</v>
      </c>
      <c r="D2960" s="98">
        <v>25</v>
      </c>
      <c r="E2960" s="98" t="s">
        <v>703</v>
      </c>
      <c r="F2960" s="98" t="s">
        <v>903</v>
      </c>
      <c r="G2960" s="98" t="str">
        <f t="shared" si="93"/>
        <v>78MED25</v>
      </c>
      <c r="H2960" s="95">
        <v>78</v>
      </c>
      <c r="I2960" s="92" t="s">
        <v>107</v>
      </c>
      <c r="J2960" s="99">
        <v>48000</v>
      </c>
    </row>
    <row r="2961" spans="2:10" ht="15">
      <c r="B2961" s="91" t="str">
        <f t="shared" si="92"/>
        <v>Lápiz de escritura mina negraCCE-135-AMP-2014-25</v>
      </c>
      <c r="C2961" s="97" t="s">
        <v>702</v>
      </c>
      <c r="D2961" s="98">
        <v>25</v>
      </c>
      <c r="E2961" s="98" t="s">
        <v>703</v>
      </c>
      <c r="F2961" s="98" t="s">
        <v>903</v>
      </c>
      <c r="G2961" s="98" t="str">
        <f t="shared" si="93"/>
        <v>79MED25</v>
      </c>
      <c r="H2961" s="95">
        <v>79</v>
      </c>
      <c r="I2961" s="92" t="s">
        <v>106</v>
      </c>
      <c r="J2961" s="99">
        <v>2226.5891999999999</v>
      </c>
    </row>
    <row r="2962" spans="2:10" ht="15">
      <c r="B2962" s="91" t="str">
        <f t="shared" si="92"/>
        <v>Lápiz de chequeo mina rojaCCE-135-AMP-2014-25</v>
      </c>
      <c r="C2962" s="97" t="s">
        <v>702</v>
      </c>
      <c r="D2962" s="98">
        <v>25</v>
      </c>
      <c r="E2962" s="98" t="s">
        <v>703</v>
      </c>
      <c r="F2962" s="98" t="s">
        <v>903</v>
      </c>
      <c r="G2962" s="98" t="str">
        <f t="shared" si="93"/>
        <v>80MED25</v>
      </c>
      <c r="H2962" s="95">
        <v>80</v>
      </c>
      <c r="I2962" s="92" t="s">
        <v>105</v>
      </c>
      <c r="J2962" s="99">
        <v>3400</v>
      </c>
    </row>
    <row r="2963" spans="2:10" ht="15">
      <c r="B2963" s="91" t="str">
        <f t="shared" si="92"/>
        <v>Marcador borrable desechableCCE-135-AMP-2014-25</v>
      </c>
      <c r="C2963" s="97" t="s">
        <v>702</v>
      </c>
      <c r="D2963" s="98">
        <v>25</v>
      </c>
      <c r="E2963" s="98" t="s">
        <v>703</v>
      </c>
      <c r="F2963" s="98" t="s">
        <v>903</v>
      </c>
      <c r="G2963" s="98" t="str">
        <f t="shared" si="93"/>
        <v>81MED25</v>
      </c>
      <c r="H2963" s="95">
        <v>81</v>
      </c>
      <c r="I2963" s="92" t="s">
        <v>104</v>
      </c>
      <c r="J2963" s="99">
        <v>7800</v>
      </c>
    </row>
    <row r="2964" spans="2:10" ht="15">
      <c r="B2964" s="91" t="str">
        <f t="shared" si="92"/>
        <v>Marcador borrable recargableCCE-135-AMP-2014-25</v>
      </c>
      <c r="C2964" s="97" t="s">
        <v>702</v>
      </c>
      <c r="D2964" s="98">
        <v>25</v>
      </c>
      <c r="E2964" s="98" t="s">
        <v>703</v>
      </c>
      <c r="F2964" s="98" t="s">
        <v>903</v>
      </c>
      <c r="G2964" s="98" t="str">
        <f t="shared" si="93"/>
        <v>82MED25</v>
      </c>
      <c r="H2964" s="95">
        <v>82</v>
      </c>
      <c r="I2964" s="92" t="s">
        <v>103</v>
      </c>
      <c r="J2964" s="99">
        <v>11650</v>
      </c>
    </row>
    <row r="2965" spans="2:10" ht="15">
      <c r="B2965" s="91" t="str">
        <f t="shared" si="92"/>
        <v>Marcador permanente CCE-135-AMP-2014-25</v>
      </c>
      <c r="C2965" s="97" t="s">
        <v>702</v>
      </c>
      <c r="D2965" s="98">
        <v>25</v>
      </c>
      <c r="E2965" s="98" t="s">
        <v>703</v>
      </c>
      <c r="F2965" s="98" t="s">
        <v>903</v>
      </c>
      <c r="G2965" s="98" t="str">
        <f t="shared" si="93"/>
        <v>83MED25</v>
      </c>
      <c r="H2965" s="95">
        <v>83</v>
      </c>
      <c r="I2965" s="92" t="s">
        <v>102</v>
      </c>
      <c r="J2965" s="99">
        <v>5200</v>
      </c>
    </row>
    <row r="2966" spans="2:10" ht="15">
      <c r="B2966" s="91" t="str">
        <f t="shared" si="92"/>
        <v>Marcador permanente punta delgadaCCE-135-AMP-2014-25</v>
      </c>
      <c r="C2966" s="97" t="s">
        <v>702</v>
      </c>
      <c r="D2966" s="98">
        <v>25</v>
      </c>
      <c r="E2966" s="98" t="s">
        <v>703</v>
      </c>
      <c r="F2966" s="98" t="s">
        <v>903</v>
      </c>
      <c r="G2966" s="98" t="str">
        <f t="shared" si="93"/>
        <v>84MED25</v>
      </c>
      <c r="H2966" s="95">
        <v>84</v>
      </c>
      <c r="I2966" s="92" t="s">
        <v>101</v>
      </c>
      <c r="J2966" s="99">
        <v>7400</v>
      </c>
    </row>
    <row r="2967" spans="2:10" ht="15">
      <c r="B2967" s="91" t="str">
        <f t="shared" si="92"/>
        <v>PlumígrafoCCE-135-AMP-2014-25</v>
      </c>
      <c r="C2967" s="97" t="s">
        <v>702</v>
      </c>
      <c r="D2967" s="98">
        <v>25</v>
      </c>
      <c r="E2967" s="98" t="s">
        <v>703</v>
      </c>
      <c r="F2967" s="98" t="s">
        <v>903</v>
      </c>
      <c r="G2967" s="98" t="str">
        <f t="shared" si="93"/>
        <v>85MED25</v>
      </c>
      <c r="H2967" s="95">
        <v>85</v>
      </c>
      <c r="I2967" s="92" t="s">
        <v>215</v>
      </c>
      <c r="J2967" s="99">
        <v>5300</v>
      </c>
    </row>
    <row r="2968" spans="2:10" ht="15">
      <c r="B2968" s="91" t="str">
        <f t="shared" si="92"/>
        <v>Mina para portaminas 0,5mmCCE-135-AMP-2014-25</v>
      </c>
      <c r="C2968" s="97" t="s">
        <v>702</v>
      </c>
      <c r="D2968" s="98">
        <v>25</v>
      </c>
      <c r="E2968" s="98" t="s">
        <v>703</v>
      </c>
      <c r="F2968" s="98" t="s">
        <v>903</v>
      </c>
      <c r="G2968" s="98" t="str">
        <f t="shared" si="93"/>
        <v>86MED25</v>
      </c>
      <c r="H2968" s="95">
        <v>86</v>
      </c>
      <c r="I2968" s="92" t="s">
        <v>1159</v>
      </c>
      <c r="J2968" s="99">
        <v>350</v>
      </c>
    </row>
    <row r="2969" spans="2:10" ht="15">
      <c r="B2969" s="91" t="str">
        <f t="shared" si="92"/>
        <v>Mina para portaminas 0,7mmCCE-135-AMP-2014-25</v>
      </c>
      <c r="C2969" s="97" t="s">
        <v>702</v>
      </c>
      <c r="D2969" s="98">
        <v>25</v>
      </c>
      <c r="E2969" s="98" t="s">
        <v>703</v>
      </c>
      <c r="F2969" s="98" t="s">
        <v>903</v>
      </c>
      <c r="G2969" s="98" t="str">
        <f t="shared" si="93"/>
        <v>87MED25</v>
      </c>
      <c r="H2969" s="95">
        <v>87</v>
      </c>
      <c r="I2969" s="92" t="s">
        <v>1165</v>
      </c>
      <c r="J2969" s="99">
        <v>350</v>
      </c>
    </row>
    <row r="2970" spans="2:10" ht="15">
      <c r="B2970" s="91" t="str">
        <f t="shared" si="92"/>
        <v>Numerador entintado manual 6 dígitosCCE-135-AMP-2014-25</v>
      </c>
      <c r="C2970" s="97" t="s">
        <v>702</v>
      </c>
      <c r="D2970" s="98">
        <v>25</v>
      </c>
      <c r="E2970" s="98" t="s">
        <v>703</v>
      </c>
      <c r="F2970" s="98" t="s">
        <v>903</v>
      </c>
      <c r="G2970" s="98" t="str">
        <f t="shared" si="93"/>
        <v>88MED25</v>
      </c>
      <c r="H2970" s="95">
        <v>88</v>
      </c>
      <c r="I2970" s="92" t="s">
        <v>97</v>
      </c>
      <c r="J2970" s="99">
        <v>2600.1999999999998</v>
      </c>
    </row>
    <row r="2971" spans="2:10" ht="15">
      <c r="B2971" s="91" t="str">
        <f t="shared" si="92"/>
        <v>Numerador entintado manual 8 dígitosCCE-135-AMP-2014-25</v>
      </c>
      <c r="C2971" s="97" t="s">
        <v>702</v>
      </c>
      <c r="D2971" s="98">
        <v>25</v>
      </c>
      <c r="E2971" s="98" t="s">
        <v>703</v>
      </c>
      <c r="F2971" s="98" t="s">
        <v>903</v>
      </c>
      <c r="G2971" s="98" t="str">
        <f t="shared" si="93"/>
        <v>89MED25</v>
      </c>
      <c r="H2971" s="95">
        <v>89</v>
      </c>
      <c r="I2971" s="92" t="s">
        <v>96</v>
      </c>
      <c r="J2971" s="99">
        <v>12934.281822000001</v>
      </c>
    </row>
    <row r="2972" spans="2:10" ht="15">
      <c r="B2972" s="91" t="str">
        <f t="shared" si="92"/>
        <v>Numerador entintado manual 13 dígitosCCE-135-AMP-2014-25</v>
      </c>
      <c r="C2972" s="97" t="s">
        <v>702</v>
      </c>
      <c r="D2972" s="98">
        <v>25</v>
      </c>
      <c r="E2972" s="98" t="s">
        <v>703</v>
      </c>
      <c r="F2972" s="98" t="s">
        <v>903</v>
      </c>
      <c r="G2972" s="98" t="str">
        <f t="shared" si="93"/>
        <v>90MED25</v>
      </c>
      <c r="H2972" s="95">
        <v>90</v>
      </c>
      <c r="I2972" s="92" t="s">
        <v>95</v>
      </c>
      <c r="J2972" s="99">
        <v>20325.300006000001</v>
      </c>
    </row>
    <row r="2973" spans="2:10" ht="15">
      <c r="B2973" s="91" t="str">
        <f t="shared" si="92"/>
        <v>PadmouseCCE-135-AMP-2014-25</v>
      </c>
      <c r="C2973" s="97" t="s">
        <v>702</v>
      </c>
      <c r="D2973" s="98">
        <v>25</v>
      </c>
      <c r="E2973" s="98" t="s">
        <v>703</v>
      </c>
      <c r="F2973" s="98" t="s">
        <v>903</v>
      </c>
      <c r="G2973" s="98" t="str">
        <f t="shared" si="93"/>
        <v>91MED25</v>
      </c>
      <c r="H2973" s="95">
        <v>91</v>
      </c>
      <c r="I2973" s="92" t="s">
        <v>94</v>
      </c>
      <c r="J2973" s="99">
        <v>14412.489652</v>
      </c>
    </row>
    <row r="2974" spans="2:10" ht="15">
      <c r="B2974" s="91" t="str">
        <f t="shared" si="92"/>
        <v>Pegante en barraCCE-135-AMP-2014-25</v>
      </c>
      <c r="C2974" s="97" t="s">
        <v>702</v>
      </c>
      <c r="D2974" s="98">
        <v>25</v>
      </c>
      <c r="E2974" s="98" t="s">
        <v>703</v>
      </c>
      <c r="F2974" s="98" t="s">
        <v>903</v>
      </c>
      <c r="G2974" s="98" t="str">
        <f t="shared" si="93"/>
        <v>92MED25</v>
      </c>
      <c r="H2974" s="95">
        <v>92</v>
      </c>
      <c r="I2974" s="92" t="s">
        <v>93</v>
      </c>
      <c r="J2974" s="99">
        <v>1958.6227540000002</v>
      </c>
    </row>
    <row r="2975" spans="2:10" ht="15">
      <c r="B2975" s="91" t="str">
        <f t="shared" si="92"/>
        <v>Pegante líquido 225gCCE-135-AMP-2014-25</v>
      </c>
      <c r="C2975" s="97" t="s">
        <v>702</v>
      </c>
      <c r="D2975" s="98">
        <v>25</v>
      </c>
      <c r="E2975" s="98" t="s">
        <v>703</v>
      </c>
      <c r="F2975" s="98" t="s">
        <v>903</v>
      </c>
      <c r="G2975" s="98" t="str">
        <f t="shared" si="93"/>
        <v>93MED25</v>
      </c>
      <c r="H2975" s="95">
        <v>93</v>
      </c>
      <c r="I2975" s="92" t="s">
        <v>92</v>
      </c>
      <c r="J2975" s="99">
        <v>1750</v>
      </c>
    </row>
    <row r="2976" spans="2:10" ht="15">
      <c r="B2976" s="91" t="str">
        <f t="shared" si="92"/>
        <v>Pegante líquido 4000gCCE-135-AMP-2014-25</v>
      </c>
      <c r="C2976" s="97" t="s">
        <v>702</v>
      </c>
      <c r="D2976" s="98">
        <v>25</v>
      </c>
      <c r="E2976" s="98" t="s">
        <v>703</v>
      </c>
      <c r="F2976" s="98" t="s">
        <v>903</v>
      </c>
      <c r="G2976" s="98" t="str">
        <f t="shared" si="93"/>
        <v>94MED25</v>
      </c>
      <c r="H2976" s="95">
        <v>94</v>
      </c>
      <c r="I2976" s="92" t="s">
        <v>91</v>
      </c>
      <c r="J2976" s="99">
        <v>21000</v>
      </c>
    </row>
    <row r="2977" spans="2:10" ht="15">
      <c r="B2977" s="91" t="str">
        <f t="shared" si="92"/>
        <v>Perforadora 1 huecoCCE-135-AMP-2014-25</v>
      </c>
      <c r="C2977" s="97" t="s">
        <v>702</v>
      </c>
      <c r="D2977" s="98">
        <v>25</v>
      </c>
      <c r="E2977" s="98" t="s">
        <v>703</v>
      </c>
      <c r="F2977" s="98" t="s">
        <v>903</v>
      </c>
      <c r="G2977" s="98" t="str">
        <f t="shared" si="93"/>
        <v>95MED25</v>
      </c>
      <c r="H2977" s="95">
        <v>95</v>
      </c>
      <c r="I2977" s="92" t="s">
        <v>90</v>
      </c>
      <c r="J2977" s="99">
        <v>1900</v>
      </c>
    </row>
    <row r="2978" spans="2:10" ht="15">
      <c r="B2978" s="91" t="str">
        <f t="shared" si="92"/>
        <v>Perforadora Industrial 2 huecos CCE-135-AMP-2014-25</v>
      </c>
      <c r="C2978" s="97" t="s">
        <v>702</v>
      </c>
      <c r="D2978" s="98">
        <v>25</v>
      </c>
      <c r="E2978" s="98" t="s">
        <v>703</v>
      </c>
      <c r="F2978" s="98" t="s">
        <v>903</v>
      </c>
      <c r="G2978" s="98" t="str">
        <f t="shared" si="93"/>
        <v>96MED25</v>
      </c>
      <c r="H2978" s="95">
        <v>96</v>
      </c>
      <c r="I2978" s="92" t="s">
        <v>89</v>
      </c>
      <c r="J2978" s="99">
        <v>210644.01824400001</v>
      </c>
    </row>
    <row r="2979" spans="2:10" ht="15">
      <c r="B2979" s="91" t="str">
        <f t="shared" si="92"/>
        <v>Perforadora Semindustrial 2 huecos CCE-135-AMP-2014-25</v>
      </c>
      <c r="C2979" s="97" t="s">
        <v>702</v>
      </c>
      <c r="D2979" s="98">
        <v>25</v>
      </c>
      <c r="E2979" s="98" t="s">
        <v>703</v>
      </c>
      <c r="F2979" s="98" t="s">
        <v>903</v>
      </c>
      <c r="G2979" s="98" t="str">
        <f t="shared" si="93"/>
        <v>97MED25</v>
      </c>
      <c r="H2979" s="95">
        <v>97</v>
      </c>
      <c r="I2979" s="92" t="s">
        <v>88</v>
      </c>
      <c r="J2979" s="99">
        <v>20000</v>
      </c>
    </row>
    <row r="2980" spans="2:10" ht="15">
      <c r="B2980" s="91" t="str">
        <f t="shared" si="92"/>
        <v>Perforadora para Oficina de 2 huecos CCE-135-AMP-2014-25</v>
      </c>
      <c r="C2980" s="97" t="s">
        <v>702</v>
      </c>
      <c r="D2980" s="98">
        <v>25</v>
      </c>
      <c r="E2980" s="98" t="s">
        <v>703</v>
      </c>
      <c r="F2980" s="98" t="s">
        <v>903</v>
      </c>
      <c r="G2980" s="98" t="str">
        <f t="shared" si="93"/>
        <v>98MED25</v>
      </c>
      <c r="H2980" s="95">
        <v>98</v>
      </c>
      <c r="I2980" s="92" t="s">
        <v>87</v>
      </c>
      <c r="J2980" s="99">
        <v>8000</v>
      </c>
    </row>
    <row r="2981" spans="2:10" ht="15">
      <c r="B2981" s="91" t="str">
        <f t="shared" si="92"/>
        <v>Perforadora 3 huecosCCE-135-AMP-2014-25</v>
      </c>
      <c r="C2981" s="97" t="s">
        <v>702</v>
      </c>
      <c r="D2981" s="98">
        <v>25</v>
      </c>
      <c r="E2981" s="98" t="s">
        <v>703</v>
      </c>
      <c r="F2981" s="98" t="s">
        <v>903</v>
      </c>
      <c r="G2981" s="98" t="str">
        <f t="shared" si="93"/>
        <v>99MED25</v>
      </c>
      <c r="H2981" s="95">
        <v>99</v>
      </c>
      <c r="I2981" s="92" t="s">
        <v>584</v>
      </c>
      <c r="J2981" s="99">
        <v>15000</v>
      </c>
    </row>
    <row r="2982" spans="2:10" ht="15">
      <c r="B2982" s="91" t="str">
        <f t="shared" si="92"/>
        <v>Pilas alcalinas AA no recargablesCCE-135-AMP-2014-25</v>
      </c>
      <c r="C2982" s="97" t="s">
        <v>702</v>
      </c>
      <c r="D2982" s="98">
        <v>25</v>
      </c>
      <c r="E2982" s="98" t="s">
        <v>703</v>
      </c>
      <c r="F2982" s="98" t="s">
        <v>903</v>
      </c>
      <c r="G2982" s="98" t="str">
        <f t="shared" si="93"/>
        <v>100MED25</v>
      </c>
      <c r="H2982" s="95">
        <v>100</v>
      </c>
      <c r="I2982" s="92" t="s">
        <v>85</v>
      </c>
      <c r="J2982" s="99">
        <v>1370</v>
      </c>
    </row>
    <row r="2983" spans="2:10" ht="15">
      <c r="B2983" s="91" t="str">
        <f t="shared" si="92"/>
        <v>Pilas alcalinas AAA no recargablesCCE-135-AMP-2014-25</v>
      </c>
      <c r="C2983" s="97" t="s">
        <v>702</v>
      </c>
      <c r="D2983" s="98">
        <v>25</v>
      </c>
      <c r="E2983" s="98" t="s">
        <v>703</v>
      </c>
      <c r="F2983" s="98" t="s">
        <v>903</v>
      </c>
      <c r="G2983" s="98" t="str">
        <f t="shared" si="93"/>
        <v>101MED25</v>
      </c>
      <c r="H2983" s="95">
        <v>101</v>
      </c>
      <c r="I2983" s="92" t="s">
        <v>84</v>
      </c>
      <c r="J2983" s="99">
        <v>1370</v>
      </c>
    </row>
    <row r="2984" spans="2:10" ht="15">
      <c r="B2984" s="91" t="str">
        <f t="shared" si="92"/>
        <v>PortalápizCCE-135-AMP-2014-25</v>
      </c>
      <c r="C2984" s="97" t="s">
        <v>702</v>
      </c>
      <c r="D2984" s="98">
        <v>25</v>
      </c>
      <c r="E2984" s="98" t="s">
        <v>703</v>
      </c>
      <c r="F2984" s="98" t="s">
        <v>903</v>
      </c>
      <c r="G2984" s="98" t="str">
        <f t="shared" si="93"/>
        <v>102MED25</v>
      </c>
      <c r="H2984" s="95">
        <v>102</v>
      </c>
      <c r="I2984" s="92" t="s">
        <v>82</v>
      </c>
      <c r="J2984" s="99">
        <v>15397.95455</v>
      </c>
    </row>
    <row r="2985" spans="2:10" ht="15">
      <c r="B2985" s="91" t="str">
        <f t="shared" si="92"/>
        <v>Portaminas 0,7mmCCE-135-AMP-2014-25</v>
      </c>
      <c r="C2985" s="97" t="s">
        <v>702</v>
      </c>
      <c r="D2985" s="98">
        <v>25</v>
      </c>
      <c r="E2985" s="98" t="s">
        <v>703</v>
      </c>
      <c r="F2985" s="98" t="s">
        <v>903</v>
      </c>
      <c r="G2985" s="98" t="str">
        <f t="shared" si="93"/>
        <v>103MED25</v>
      </c>
      <c r="H2985" s="95">
        <v>103</v>
      </c>
      <c r="I2985" s="92" t="s">
        <v>81</v>
      </c>
      <c r="J2985" s="99">
        <v>8400</v>
      </c>
    </row>
    <row r="2986" spans="2:10" ht="15">
      <c r="B2986" s="91" t="str">
        <f t="shared" si="92"/>
        <v>Portaminas 0,5mmCCE-135-AMP-2014-25</v>
      </c>
      <c r="C2986" s="97" t="s">
        <v>702</v>
      </c>
      <c r="D2986" s="98">
        <v>25</v>
      </c>
      <c r="E2986" s="98" t="s">
        <v>703</v>
      </c>
      <c r="F2986" s="98" t="s">
        <v>903</v>
      </c>
      <c r="G2986" s="98" t="str">
        <f t="shared" si="93"/>
        <v>104MED25</v>
      </c>
      <c r="H2986" s="95">
        <v>104</v>
      </c>
      <c r="I2986" s="92" t="s">
        <v>80</v>
      </c>
      <c r="J2986" s="99">
        <v>8000</v>
      </c>
    </row>
    <row r="2987" spans="2:10" ht="15">
      <c r="B2987" s="91" t="str">
        <f t="shared" si="92"/>
        <v>ReglaCCE-135-AMP-2014-25</v>
      </c>
      <c r="C2987" s="97" t="s">
        <v>702</v>
      </c>
      <c r="D2987" s="98">
        <v>25</v>
      </c>
      <c r="E2987" s="98" t="s">
        <v>703</v>
      </c>
      <c r="F2987" s="98" t="s">
        <v>903</v>
      </c>
      <c r="G2987" s="98" t="str">
        <f t="shared" si="93"/>
        <v>105MED25</v>
      </c>
      <c r="H2987" s="95">
        <v>105</v>
      </c>
      <c r="I2987" s="92" t="s">
        <v>79</v>
      </c>
      <c r="J2987" s="99">
        <v>550</v>
      </c>
    </row>
    <row r="2988" spans="2:10" ht="15">
      <c r="B2988" s="91" t="str">
        <f t="shared" si="92"/>
        <v>Repuesto bisturí 18mmCCE-135-AMP-2014-25</v>
      </c>
      <c r="C2988" s="97" t="s">
        <v>702</v>
      </c>
      <c r="D2988" s="98">
        <v>25</v>
      </c>
      <c r="E2988" s="98" t="s">
        <v>703</v>
      </c>
      <c r="F2988" s="98" t="s">
        <v>903</v>
      </c>
      <c r="G2988" s="98" t="str">
        <f t="shared" si="93"/>
        <v>106MED25</v>
      </c>
      <c r="H2988" s="95">
        <v>106</v>
      </c>
      <c r="I2988" s="92" t="s">
        <v>78</v>
      </c>
      <c r="J2988" s="99">
        <v>900</v>
      </c>
    </row>
    <row r="2989" spans="2:10" ht="15">
      <c r="B2989" s="91" t="str">
        <f t="shared" si="92"/>
        <v>Repuesto bisturí 9mmCCE-135-AMP-2014-25</v>
      </c>
      <c r="C2989" s="97" t="s">
        <v>702</v>
      </c>
      <c r="D2989" s="98">
        <v>25</v>
      </c>
      <c r="E2989" s="98" t="s">
        <v>703</v>
      </c>
      <c r="F2989" s="98" t="s">
        <v>903</v>
      </c>
      <c r="G2989" s="98" t="str">
        <f t="shared" si="93"/>
        <v>107MED25</v>
      </c>
      <c r="H2989" s="95">
        <v>107</v>
      </c>
      <c r="I2989" s="92" t="s">
        <v>77</v>
      </c>
      <c r="J2989" s="99">
        <v>750</v>
      </c>
    </row>
    <row r="2990" spans="2:10" ht="15">
      <c r="B2990" s="91" t="str">
        <f t="shared" si="92"/>
        <v>Resaltador desechableCCE-135-AMP-2014-25</v>
      </c>
      <c r="C2990" s="97" t="s">
        <v>702</v>
      </c>
      <c r="D2990" s="98">
        <v>25</v>
      </c>
      <c r="E2990" s="98" t="s">
        <v>703</v>
      </c>
      <c r="F2990" s="98" t="s">
        <v>903</v>
      </c>
      <c r="G2990" s="98" t="str">
        <f t="shared" si="93"/>
        <v>108MED25</v>
      </c>
      <c r="H2990" s="95">
        <v>108</v>
      </c>
      <c r="I2990" s="92" t="s">
        <v>75</v>
      </c>
      <c r="J2990" s="99">
        <v>6050</v>
      </c>
    </row>
    <row r="2991" spans="2:10" ht="15">
      <c r="B2991" s="91" t="str">
        <f t="shared" si="92"/>
        <v>Rotulo adhesivo matriz  x 480CCE-135-AMP-2014-25</v>
      </c>
      <c r="C2991" s="97" t="s">
        <v>702</v>
      </c>
      <c r="D2991" s="98">
        <v>25</v>
      </c>
      <c r="E2991" s="98" t="s">
        <v>703</v>
      </c>
      <c r="F2991" s="98" t="s">
        <v>903</v>
      </c>
      <c r="G2991" s="98" t="str">
        <f t="shared" si="93"/>
        <v>109MED25</v>
      </c>
      <c r="H2991" s="95">
        <v>109</v>
      </c>
      <c r="I2991" s="92" t="s">
        <v>73</v>
      </c>
      <c r="J2991" s="99">
        <v>4338.5258290000002</v>
      </c>
    </row>
    <row r="2992" spans="2:10" ht="15">
      <c r="B2992" s="91" t="str">
        <f t="shared" si="92"/>
        <v>Rotulo adhesivo matriz x 1080CCE-135-AMP-2014-25</v>
      </c>
      <c r="C2992" s="97" t="s">
        <v>702</v>
      </c>
      <c r="D2992" s="98">
        <v>25</v>
      </c>
      <c r="E2992" s="98" t="s">
        <v>703</v>
      </c>
      <c r="F2992" s="98" t="s">
        <v>903</v>
      </c>
      <c r="G2992" s="98" t="str">
        <f t="shared" si="93"/>
        <v>110MED25</v>
      </c>
      <c r="H2992" s="95">
        <v>110</v>
      </c>
      <c r="I2992" s="92" t="s">
        <v>72</v>
      </c>
      <c r="J2992" s="99">
        <v>8037.73542</v>
      </c>
    </row>
    <row r="2993" spans="2:10" ht="15">
      <c r="B2993" s="91" t="str">
        <f t="shared" si="92"/>
        <v>Rotulo adhesivo por hojaCCE-135-AMP-2014-25</v>
      </c>
      <c r="C2993" s="97" t="s">
        <v>702</v>
      </c>
      <c r="D2993" s="98">
        <v>25</v>
      </c>
      <c r="E2993" s="98" t="s">
        <v>703</v>
      </c>
      <c r="F2993" s="98" t="s">
        <v>903</v>
      </c>
      <c r="G2993" s="98" t="str">
        <f t="shared" si="93"/>
        <v>111MED25</v>
      </c>
      <c r="H2993" s="95">
        <v>111</v>
      </c>
      <c r="I2993" s="92" t="s">
        <v>218</v>
      </c>
      <c r="J2993" s="99">
        <v>8869.2260139999999</v>
      </c>
    </row>
    <row r="2994" spans="2:10" ht="15">
      <c r="B2994" s="91" t="str">
        <f t="shared" si="92"/>
        <v>Sacaganchos para grapaCCE-135-AMP-2014-25</v>
      </c>
      <c r="C2994" s="97" t="s">
        <v>702</v>
      </c>
      <c r="D2994" s="98">
        <v>25</v>
      </c>
      <c r="E2994" s="98" t="s">
        <v>703</v>
      </c>
      <c r="F2994" s="98" t="s">
        <v>903</v>
      </c>
      <c r="G2994" s="98" t="str">
        <f t="shared" si="93"/>
        <v>112MED25</v>
      </c>
      <c r="H2994" s="95">
        <v>112</v>
      </c>
      <c r="I2994" s="92" t="s">
        <v>70</v>
      </c>
      <c r="J2994" s="99">
        <v>1700</v>
      </c>
    </row>
    <row r="2995" spans="2:10" ht="15">
      <c r="B2995" s="91" t="str">
        <f t="shared" si="92"/>
        <v>Guía en cartulina oficioCCE-135-AMP-2014-25</v>
      </c>
      <c r="C2995" s="97" t="s">
        <v>702</v>
      </c>
      <c r="D2995" s="98">
        <v>25</v>
      </c>
      <c r="E2995" s="98" t="s">
        <v>703</v>
      </c>
      <c r="F2995" s="98" t="s">
        <v>903</v>
      </c>
      <c r="G2995" s="98" t="str">
        <f t="shared" si="93"/>
        <v>113MED25</v>
      </c>
      <c r="H2995" s="95">
        <v>113</v>
      </c>
      <c r="I2995" s="92" t="s">
        <v>69</v>
      </c>
      <c r="J2995" s="99">
        <v>534.63300000000004</v>
      </c>
    </row>
    <row r="2996" spans="2:10" ht="15">
      <c r="B2996" s="91" t="str">
        <f t="shared" si="92"/>
        <v>Guía en cartulina cartaCCE-135-AMP-2014-25</v>
      </c>
      <c r="C2996" s="97" t="s">
        <v>702</v>
      </c>
      <c r="D2996" s="98">
        <v>25</v>
      </c>
      <c r="E2996" s="98" t="s">
        <v>703</v>
      </c>
      <c r="F2996" s="98" t="s">
        <v>903</v>
      </c>
      <c r="G2996" s="98" t="str">
        <f t="shared" si="93"/>
        <v>114MED25</v>
      </c>
      <c r="H2996" s="95">
        <v>114</v>
      </c>
      <c r="I2996" s="92" t="s">
        <v>68</v>
      </c>
      <c r="J2996" s="99">
        <v>470</v>
      </c>
    </row>
    <row r="2997" spans="2:10" ht="15">
      <c r="B2997" s="91" t="str">
        <f t="shared" si="92"/>
        <v>Separador plástico oficioCCE-135-AMP-2014-25</v>
      </c>
      <c r="C2997" s="97" t="s">
        <v>702</v>
      </c>
      <c r="D2997" s="98">
        <v>25</v>
      </c>
      <c r="E2997" s="98" t="s">
        <v>703</v>
      </c>
      <c r="F2997" s="98" t="s">
        <v>903</v>
      </c>
      <c r="G2997" s="98" t="str">
        <f t="shared" si="93"/>
        <v>115MED25</v>
      </c>
      <c r="H2997" s="95">
        <v>115</v>
      </c>
      <c r="I2997" s="92" t="s">
        <v>67</v>
      </c>
      <c r="J2997" s="99">
        <v>932.98699999999997</v>
      </c>
    </row>
    <row r="2998" spans="2:10" ht="15">
      <c r="B2998" s="91" t="str">
        <f t="shared" si="92"/>
        <v>Separador plástico cartaCCE-135-AMP-2014-25</v>
      </c>
      <c r="C2998" s="97" t="s">
        <v>702</v>
      </c>
      <c r="D2998" s="98">
        <v>25</v>
      </c>
      <c r="E2998" s="98" t="s">
        <v>703</v>
      </c>
      <c r="F2998" s="98" t="s">
        <v>903</v>
      </c>
      <c r="G2998" s="98" t="str">
        <f t="shared" si="93"/>
        <v>116MED25</v>
      </c>
      <c r="H2998" s="95">
        <v>116</v>
      </c>
      <c r="I2998" s="92" t="s">
        <v>66</v>
      </c>
      <c r="J2998" s="99">
        <v>869.04070000000002</v>
      </c>
    </row>
    <row r="2999" spans="2:10" ht="15">
      <c r="B2999" s="91" t="str">
        <f t="shared" si="92"/>
        <v>Tablero en acrílico CCE-135-AMP-2014-25</v>
      </c>
      <c r="C2999" s="97" t="s">
        <v>702</v>
      </c>
      <c r="D2999" s="98">
        <v>25</v>
      </c>
      <c r="E2999" s="98" t="s">
        <v>703</v>
      </c>
      <c r="F2999" s="98" t="s">
        <v>903</v>
      </c>
      <c r="G2999" s="98" t="str">
        <f t="shared" si="93"/>
        <v>117MED25</v>
      </c>
      <c r="H2999" s="95">
        <v>117</v>
      </c>
      <c r="I2999" s="92" t="s">
        <v>64</v>
      </c>
      <c r="J2999" s="99">
        <v>75000</v>
      </c>
    </row>
    <row r="3000" spans="2:10" ht="15">
      <c r="B3000" s="91" t="str">
        <f t="shared" si="92"/>
        <v>Tablero en corcho 60 x 45 cmCCE-135-AMP-2014-25</v>
      </c>
      <c r="C3000" s="97" t="s">
        <v>702</v>
      </c>
      <c r="D3000" s="98">
        <v>25</v>
      </c>
      <c r="E3000" s="98" t="s">
        <v>703</v>
      </c>
      <c r="F3000" s="98" t="s">
        <v>903</v>
      </c>
      <c r="G3000" s="98" t="str">
        <f t="shared" si="93"/>
        <v>118MED25</v>
      </c>
      <c r="H3000" s="95">
        <v>118</v>
      </c>
      <c r="I3000" s="92" t="s">
        <v>63</v>
      </c>
      <c r="J3000" s="99">
        <v>28000</v>
      </c>
    </row>
    <row r="3001" spans="2:10" ht="15">
      <c r="B3001" s="91" t="str">
        <f t="shared" si="92"/>
        <v>Tablero en corcho 80 x 120 cmsCCE-135-AMP-2014-25</v>
      </c>
      <c r="C3001" s="97" t="s">
        <v>702</v>
      </c>
      <c r="D3001" s="98">
        <v>25</v>
      </c>
      <c r="E3001" s="98" t="s">
        <v>703</v>
      </c>
      <c r="F3001" s="98" t="s">
        <v>903</v>
      </c>
      <c r="G3001" s="98" t="str">
        <f t="shared" si="93"/>
        <v>119MED25</v>
      </c>
      <c r="H3001" s="95">
        <v>119</v>
      </c>
      <c r="I3001" s="92" t="s">
        <v>62</v>
      </c>
      <c r="J3001" s="99">
        <v>85600</v>
      </c>
    </row>
    <row r="3002" spans="2:10" ht="15">
      <c r="B3002" s="91" t="str">
        <f t="shared" si="92"/>
        <v>Notas autoadhesivasCCE-135-AMP-2014-25</v>
      </c>
      <c r="C3002" s="97" t="s">
        <v>702</v>
      </c>
      <c r="D3002" s="98">
        <v>25</v>
      </c>
      <c r="E3002" s="98" t="s">
        <v>703</v>
      </c>
      <c r="F3002" s="98" t="s">
        <v>903</v>
      </c>
      <c r="G3002" s="98" t="str">
        <f t="shared" si="93"/>
        <v>120MED25</v>
      </c>
      <c r="H3002" s="95">
        <v>120</v>
      </c>
      <c r="I3002" s="92" t="s">
        <v>61</v>
      </c>
      <c r="J3002" s="99">
        <v>899.9</v>
      </c>
    </row>
    <row r="3003" spans="2:10" ht="15">
      <c r="B3003" s="91" t="str">
        <f t="shared" si="92"/>
        <v>Taco de papel CCE-135-AMP-2014-25</v>
      </c>
      <c r="C3003" s="97" t="s">
        <v>702</v>
      </c>
      <c r="D3003" s="98">
        <v>25</v>
      </c>
      <c r="E3003" s="98" t="s">
        <v>703</v>
      </c>
      <c r="F3003" s="98" t="s">
        <v>903</v>
      </c>
      <c r="G3003" s="98" t="str">
        <f t="shared" si="93"/>
        <v>121MED25</v>
      </c>
      <c r="H3003" s="95">
        <v>121</v>
      </c>
      <c r="I3003" s="92" t="s">
        <v>59</v>
      </c>
      <c r="J3003" s="99">
        <v>640</v>
      </c>
    </row>
    <row r="3004" spans="2:10" ht="15">
      <c r="B3004" s="91" t="str">
        <f t="shared" si="92"/>
        <v>TajalápizCCE-135-AMP-2014-25</v>
      </c>
      <c r="C3004" s="97" t="s">
        <v>702</v>
      </c>
      <c r="D3004" s="98">
        <v>25</v>
      </c>
      <c r="E3004" s="98" t="s">
        <v>703</v>
      </c>
      <c r="F3004" s="98" t="s">
        <v>903</v>
      </c>
      <c r="G3004" s="98" t="str">
        <f t="shared" si="93"/>
        <v>122MED25</v>
      </c>
      <c r="H3004" s="95">
        <v>122</v>
      </c>
      <c r="I3004" s="92" t="s">
        <v>58</v>
      </c>
      <c r="J3004" s="99">
        <v>230.626</v>
      </c>
    </row>
    <row r="3005" spans="2:10" ht="15">
      <c r="B3005" s="91" t="str">
        <f t="shared" si="92"/>
        <v>Tajalápiz eléctricoCCE-135-AMP-2014-25</v>
      </c>
      <c r="C3005" s="97" t="s">
        <v>702</v>
      </c>
      <c r="D3005" s="98">
        <v>25</v>
      </c>
      <c r="E3005" s="98" t="s">
        <v>703</v>
      </c>
      <c r="F3005" s="98" t="s">
        <v>903</v>
      </c>
      <c r="G3005" s="98" t="str">
        <f t="shared" si="93"/>
        <v>123MED25</v>
      </c>
      <c r="H3005" s="95">
        <v>123</v>
      </c>
      <c r="I3005" s="92" t="s">
        <v>57</v>
      </c>
      <c r="J3005" s="99">
        <v>48012.14</v>
      </c>
    </row>
    <row r="3006" spans="2:10" ht="15">
      <c r="B3006" s="91" t="str">
        <f t="shared" si="92"/>
        <v>Tijera de acero inoxidableCCE-135-AMP-2014-25</v>
      </c>
      <c r="C3006" s="97" t="s">
        <v>702</v>
      </c>
      <c r="D3006" s="98">
        <v>25</v>
      </c>
      <c r="E3006" s="98" t="s">
        <v>703</v>
      </c>
      <c r="F3006" s="98" t="s">
        <v>903</v>
      </c>
      <c r="G3006" s="98" t="str">
        <f t="shared" si="93"/>
        <v>124MED25</v>
      </c>
      <c r="H3006" s="95">
        <v>124</v>
      </c>
      <c r="I3006" s="92" t="s">
        <v>56</v>
      </c>
      <c r="J3006" s="99">
        <v>1900</v>
      </c>
    </row>
    <row r="3007" spans="2:10" ht="15">
      <c r="B3007" s="91" t="str">
        <f t="shared" si="92"/>
        <v>Tijeras punta roma CCE-135-AMP-2014-25</v>
      </c>
      <c r="C3007" s="97" t="s">
        <v>702</v>
      </c>
      <c r="D3007" s="98">
        <v>25</v>
      </c>
      <c r="E3007" s="98" t="s">
        <v>703</v>
      </c>
      <c r="F3007" s="98" t="s">
        <v>903</v>
      </c>
      <c r="G3007" s="98" t="str">
        <f t="shared" si="93"/>
        <v>125MED25</v>
      </c>
      <c r="H3007" s="95">
        <v>125</v>
      </c>
      <c r="I3007" s="92" t="s">
        <v>55</v>
      </c>
      <c r="J3007" s="99">
        <v>1000</v>
      </c>
    </row>
    <row r="3008" spans="2:10" ht="15">
      <c r="B3008" s="91" t="str">
        <f t="shared" si="92"/>
        <v>Tinta marcador borrable recargableCCE-135-AMP-2014-25</v>
      </c>
      <c r="C3008" s="97" t="s">
        <v>702</v>
      </c>
      <c r="D3008" s="98">
        <v>25</v>
      </c>
      <c r="E3008" s="98" t="s">
        <v>703</v>
      </c>
      <c r="F3008" s="98" t="s">
        <v>903</v>
      </c>
      <c r="G3008" s="98" t="str">
        <f t="shared" si="93"/>
        <v>126MED25</v>
      </c>
      <c r="H3008" s="95">
        <v>126</v>
      </c>
      <c r="I3008" s="92" t="s">
        <v>54</v>
      </c>
      <c r="J3008" s="99">
        <v>5691.0844209999996</v>
      </c>
    </row>
    <row r="3009" spans="2:10" ht="15">
      <c r="B3009" s="91" t="str">
        <f t="shared" si="92"/>
        <v>Memoria USB CCE-135-AMP-2014-25</v>
      </c>
      <c r="C3009" s="97" t="s">
        <v>702</v>
      </c>
      <c r="D3009" s="98">
        <v>25</v>
      </c>
      <c r="E3009" s="98" t="s">
        <v>703</v>
      </c>
      <c r="F3009" s="98" t="s">
        <v>903</v>
      </c>
      <c r="G3009" s="98" t="str">
        <f t="shared" si="93"/>
        <v>127MED25</v>
      </c>
      <c r="H3009" s="95">
        <v>127</v>
      </c>
      <c r="I3009" s="92" t="s">
        <v>53</v>
      </c>
      <c r="J3009" s="99">
        <v>11000</v>
      </c>
    </row>
    <row r="3010" spans="2:10" ht="15">
      <c r="B3010" s="91" t="str">
        <f t="shared" ref="B3010:B3073" si="94">I3010&amp;E3010</f>
        <v>Kit escolar básicoCCE-135-AMP-2014-25</v>
      </c>
      <c r="C3010" s="97" t="s">
        <v>702</v>
      </c>
      <c r="D3010" s="98">
        <v>25</v>
      </c>
      <c r="E3010" s="98" t="s">
        <v>703</v>
      </c>
      <c r="F3010" s="98" t="s">
        <v>903</v>
      </c>
      <c r="G3010" s="98" t="str">
        <f t="shared" si="93"/>
        <v>128MED25</v>
      </c>
      <c r="H3010" s="95">
        <v>128</v>
      </c>
      <c r="I3010" s="92" t="s">
        <v>52</v>
      </c>
      <c r="J3010" s="99">
        <v>7452.3647000000001</v>
      </c>
    </row>
    <row r="3011" spans="2:10" ht="15">
      <c r="B3011" s="91" t="str">
        <f t="shared" si="94"/>
        <v>Block amarillo cuadriculado CCE-135-AMP-2014-25</v>
      </c>
      <c r="C3011" s="97" t="s">
        <v>702</v>
      </c>
      <c r="D3011" s="98">
        <v>25</v>
      </c>
      <c r="E3011" s="98" t="s">
        <v>703</v>
      </c>
      <c r="F3011" s="98" t="s">
        <v>903</v>
      </c>
      <c r="G3011" s="98" t="str">
        <f t="shared" ref="G3011:G3074" si="95">H3011&amp;F3011&amp;D3011</f>
        <v>129MED25</v>
      </c>
      <c r="H3011" s="95">
        <v>129</v>
      </c>
      <c r="I3011" s="92" t="s">
        <v>51</v>
      </c>
      <c r="J3011" s="99">
        <v>2075.634</v>
      </c>
    </row>
    <row r="3012" spans="2:10" ht="15">
      <c r="B3012" s="91" t="str">
        <f t="shared" si="94"/>
        <v>Block amarillo rayado CCE-135-AMP-2014-25</v>
      </c>
      <c r="C3012" s="97" t="s">
        <v>702</v>
      </c>
      <c r="D3012" s="98">
        <v>25</v>
      </c>
      <c r="E3012" s="98" t="s">
        <v>703</v>
      </c>
      <c r="F3012" s="98" t="s">
        <v>903</v>
      </c>
      <c r="G3012" s="98" t="str">
        <f t="shared" si="95"/>
        <v>130MED25</v>
      </c>
      <c r="H3012" s="95">
        <v>130</v>
      </c>
      <c r="I3012" s="92" t="s">
        <v>50</v>
      </c>
      <c r="J3012" s="99">
        <v>2075.634</v>
      </c>
    </row>
    <row r="3013" spans="2:10" ht="15">
      <c r="B3013" s="91" t="str">
        <f t="shared" si="94"/>
        <v>Block bond cuadriculado CCE-135-AMP-2014-25</v>
      </c>
      <c r="C3013" s="97" t="s">
        <v>702</v>
      </c>
      <c r="D3013" s="98">
        <v>25</v>
      </c>
      <c r="E3013" s="98" t="s">
        <v>703</v>
      </c>
      <c r="F3013" s="98" t="s">
        <v>903</v>
      </c>
      <c r="G3013" s="98" t="str">
        <f t="shared" si="95"/>
        <v>131MED25</v>
      </c>
      <c r="H3013" s="95">
        <v>131</v>
      </c>
      <c r="I3013" s="92" t="s">
        <v>49</v>
      </c>
      <c r="J3013" s="99">
        <v>2075.634</v>
      </c>
    </row>
    <row r="3014" spans="2:10" ht="15">
      <c r="B3014" s="91" t="str">
        <f t="shared" si="94"/>
        <v>Block bond rayadoCCE-135-AMP-2014-25</v>
      </c>
      <c r="C3014" s="97" t="s">
        <v>702</v>
      </c>
      <c r="D3014" s="98">
        <v>25</v>
      </c>
      <c r="E3014" s="98" t="s">
        <v>703</v>
      </c>
      <c r="F3014" s="98" t="s">
        <v>903</v>
      </c>
      <c r="G3014" s="98" t="str">
        <f t="shared" si="95"/>
        <v>132MED25</v>
      </c>
      <c r="H3014" s="95">
        <v>132</v>
      </c>
      <c r="I3014" s="92" t="s">
        <v>48</v>
      </c>
      <c r="J3014" s="99">
        <v>1055.6381000000001</v>
      </c>
    </row>
    <row r="3015" spans="2:10" ht="15">
      <c r="B3015" s="91" t="str">
        <f t="shared" si="94"/>
        <v>Block periódico CCE-135-AMP-2014-25</v>
      </c>
      <c r="C3015" s="97" t="s">
        <v>702</v>
      </c>
      <c r="D3015" s="98">
        <v>25</v>
      </c>
      <c r="E3015" s="98" t="s">
        <v>703</v>
      </c>
      <c r="F3015" s="98" t="s">
        <v>903</v>
      </c>
      <c r="G3015" s="98" t="str">
        <f t="shared" si="95"/>
        <v>133MED25</v>
      </c>
      <c r="H3015" s="95">
        <v>133</v>
      </c>
      <c r="I3015" s="92" t="s">
        <v>47</v>
      </c>
      <c r="J3015" s="99">
        <v>1048.3</v>
      </c>
    </row>
    <row r="3016" spans="2:10" ht="15">
      <c r="B3016" s="91" t="str">
        <f t="shared" si="94"/>
        <v>Cartulina carta blancaCCE-135-AMP-2014-25</v>
      </c>
      <c r="C3016" s="97" t="s">
        <v>702</v>
      </c>
      <c r="D3016" s="98">
        <v>25</v>
      </c>
      <c r="E3016" s="98" t="s">
        <v>703</v>
      </c>
      <c r="F3016" s="98" t="s">
        <v>903</v>
      </c>
      <c r="G3016" s="98" t="str">
        <f t="shared" si="95"/>
        <v>134MED25</v>
      </c>
      <c r="H3016" s="95">
        <v>134</v>
      </c>
      <c r="I3016" s="92" t="s">
        <v>219</v>
      </c>
      <c r="J3016" s="99">
        <v>3900</v>
      </c>
    </row>
    <row r="3017" spans="2:10" ht="15">
      <c r="B3017" s="91" t="str">
        <f t="shared" si="94"/>
        <v>Cartulina carta surtidoCCE-135-AMP-2014-25</v>
      </c>
      <c r="C3017" s="97" t="s">
        <v>702</v>
      </c>
      <c r="D3017" s="98">
        <v>25</v>
      </c>
      <c r="E3017" s="98" t="s">
        <v>703</v>
      </c>
      <c r="F3017" s="98" t="s">
        <v>903</v>
      </c>
      <c r="G3017" s="98" t="str">
        <f t="shared" si="95"/>
        <v>135MED25</v>
      </c>
      <c r="H3017" s="95">
        <v>135</v>
      </c>
      <c r="I3017" s="92" t="s">
        <v>220</v>
      </c>
      <c r="J3017" s="99">
        <v>3900</v>
      </c>
    </row>
    <row r="3018" spans="2:10" ht="15">
      <c r="B3018" s="91" t="str">
        <f t="shared" si="94"/>
        <v>Cartulina oficio blancaCCE-135-AMP-2014-25</v>
      </c>
      <c r="C3018" s="97" t="s">
        <v>702</v>
      </c>
      <c r="D3018" s="98">
        <v>25</v>
      </c>
      <c r="E3018" s="98" t="s">
        <v>703</v>
      </c>
      <c r="F3018" s="98" t="s">
        <v>903</v>
      </c>
      <c r="G3018" s="98" t="str">
        <f t="shared" si="95"/>
        <v>136MED25</v>
      </c>
      <c r="H3018" s="95">
        <v>136</v>
      </c>
      <c r="I3018" s="92" t="s">
        <v>46</v>
      </c>
      <c r="J3018" s="99">
        <v>4350</v>
      </c>
    </row>
    <row r="3019" spans="2:10" ht="15">
      <c r="B3019" s="91" t="str">
        <f t="shared" si="94"/>
        <v>Cartulina oficio surtidoCCE-135-AMP-2014-25</v>
      </c>
      <c r="C3019" s="97" t="s">
        <v>702</v>
      </c>
      <c r="D3019" s="98">
        <v>25</v>
      </c>
      <c r="E3019" s="98" t="s">
        <v>703</v>
      </c>
      <c r="F3019" s="98" t="s">
        <v>903</v>
      </c>
      <c r="G3019" s="98" t="str">
        <f t="shared" si="95"/>
        <v>137MED25</v>
      </c>
      <c r="H3019" s="95">
        <v>137</v>
      </c>
      <c r="I3019" s="92" t="s">
        <v>45</v>
      </c>
      <c r="J3019" s="99">
        <v>4350</v>
      </c>
    </row>
    <row r="3020" spans="2:10" ht="15">
      <c r="B3020" s="91" t="str">
        <f t="shared" si="94"/>
        <v>Cartulina pliego blancoCCE-135-AMP-2014-25</v>
      </c>
      <c r="C3020" s="97" t="s">
        <v>702</v>
      </c>
      <c r="D3020" s="98">
        <v>25</v>
      </c>
      <c r="E3020" s="98" t="s">
        <v>703</v>
      </c>
      <c r="F3020" s="98" t="s">
        <v>903</v>
      </c>
      <c r="G3020" s="98" t="str">
        <f t="shared" si="95"/>
        <v>138MED25</v>
      </c>
      <c r="H3020" s="95">
        <v>138</v>
      </c>
      <c r="I3020" s="92" t="s">
        <v>44</v>
      </c>
      <c r="J3020" s="99">
        <v>370</v>
      </c>
    </row>
    <row r="3021" spans="2:10" ht="15">
      <c r="B3021" s="91" t="str">
        <f t="shared" si="94"/>
        <v>Cartulina pliego surtidoCCE-135-AMP-2014-25</v>
      </c>
      <c r="C3021" s="97" t="s">
        <v>702</v>
      </c>
      <c r="D3021" s="98">
        <v>25</v>
      </c>
      <c r="E3021" s="98" t="s">
        <v>703</v>
      </c>
      <c r="F3021" s="98" t="s">
        <v>903</v>
      </c>
      <c r="G3021" s="98" t="str">
        <f t="shared" si="95"/>
        <v>139MED25</v>
      </c>
      <c r="H3021" s="95">
        <v>139</v>
      </c>
      <c r="I3021" s="92" t="s">
        <v>43</v>
      </c>
      <c r="J3021" s="99">
        <v>370</v>
      </c>
    </row>
    <row r="3022" spans="2:10" ht="15">
      <c r="B3022" s="91" t="str">
        <f t="shared" si="94"/>
        <v>Forma continua carta 1 parteCCE-135-AMP-2014-25</v>
      </c>
      <c r="C3022" s="97" t="s">
        <v>702</v>
      </c>
      <c r="D3022" s="98">
        <v>25</v>
      </c>
      <c r="E3022" s="98" t="s">
        <v>703</v>
      </c>
      <c r="F3022" s="98" t="s">
        <v>903</v>
      </c>
      <c r="G3022" s="98" t="str">
        <f t="shared" si="95"/>
        <v>140MED25</v>
      </c>
      <c r="H3022" s="95">
        <v>140</v>
      </c>
      <c r="I3022" s="92" t="s">
        <v>42</v>
      </c>
      <c r="J3022" s="99">
        <v>45000</v>
      </c>
    </row>
    <row r="3023" spans="2:10" ht="15">
      <c r="B3023" s="91" t="str">
        <f t="shared" si="94"/>
        <v>Forma continua carta 2 partesCCE-135-AMP-2014-25</v>
      </c>
      <c r="C3023" s="97" t="s">
        <v>702</v>
      </c>
      <c r="D3023" s="98">
        <v>25</v>
      </c>
      <c r="E3023" s="98" t="s">
        <v>703</v>
      </c>
      <c r="F3023" s="98" t="s">
        <v>903</v>
      </c>
      <c r="G3023" s="98" t="str">
        <f t="shared" si="95"/>
        <v>141MED25</v>
      </c>
      <c r="H3023" s="95">
        <v>141</v>
      </c>
      <c r="I3023" s="92" t="s">
        <v>41</v>
      </c>
      <c r="J3023" s="99">
        <v>65000</v>
      </c>
    </row>
    <row r="3024" spans="2:10" ht="15">
      <c r="B3024" s="91" t="str">
        <f t="shared" si="94"/>
        <v>Forma continua carta 3 partesCCE-135-AMP-2014-25</v>
      </c>
      <c r="C3024" s="97" t="s">
        <v>702</v>
      </c>
      <c r="D3024" s="98">
        <v>25</v>
      </c>
      <c r="E3024" s="98" t="s">
        <v>703</v>
      </c>
      <c r="F3024" s="98" t="s">
        <v>903</v>
      </c>
      <c r="G3024" s="98" t="str">
        <f t="shared" si="95"/>
        <v>142MED25</v>
      </c>
      <c r="H3024" s="95">
        <v>142</v>
      </c>
      <c r="I3024" s="92" t="s">
        <v>40</v>
      </c>
      <c r="J3024" s="99">
        <v>72280.285000000003</v>
      </c>
    </row>
    <row r="3025" spans="2:10" ht="15">
      <c r="B3025" s="91" t="str">
        <f t="shared" si="94"/>
        <v>Forma continua oficio 1 parteCCE-135-AMP-2014-25</v>
      </c>
      <c r="C3025" s="97" t="s">
        <v>702</v>
      </c>
      <c r="D3025" s="98">
        <v>25</v>
      </c>
      <c r="E3025" s="98" t="s">
        <v>703</v>
      </c>
      <c r="F3025" s="98" t="s">
        <v>903</v>
      </c>
      <c r="G3025" s="98" t="str">
        <f t="shared" si="95"/>
        <v>143MED25</v>
      </c>
      <c r="H3025" s="95">
        <v>143</v>
      </c>
      <c r="I3025" s="92" t="s">
        <v>39</v>
      </c>
      <c r="J3025" s="99">
        <v>68422.540999999997</v>
      </c>
    </row>
    <row r="3026" spans="2:10" ht="15">
      <c r="B3026" s="91" t="str">
        <f t="shared" si="94"/>
        <v>Forma continua oficio 2 partesCCE-135-AMP-2014-25</v>
      </c>
      <c r="C3026" s="97" t="s">
        <v>702</v>
      </c>
      <c r="D3026" s="98">
        <v>25</v>
      </c>
      <c r="E3026" s="98" t="s">
        <v>703</v>
      </c>
      <c r="F3026" s="98" t="s">
        <v>903</v>
      </c>
      <c r="G3026" s="98" t="str">
        <f t="shared" si="95"/>
        <v>144MED25</v>
      </c>
      <c r="H3026" s="95">
        <v>144</v>
      </c>
      <c r="I3026" s="92" t="s">
        <v>37</v>
      </c>
      <c r="J3026" s="99">
        <v>79974.807000000001</v>
      </c>
    </row>
    <row r="3027" spans="2:10" ht="15">
      <c r="B3027" s="91" t="str">
        <f t="shared" si="94"/>
        <v>Forma continua oficio 3 partesCCE-135-AMP-2014-25</v>
      </c>
      <c r="C3027" s="97" t="s">
        <v>702</v>
      </c>
      <c r="D3027" s="98">
        <v>25</v>
      </c>
      <c r="E3027" s="98" t="s">
        <v>703</v>
      </c>
      <c r="F3027" s="98" t="s">
        <v>903</v>
      </c>
      <c r="G3027" s="98" t="str">
        <f t="shared" si="95"/>
        <v>145MED25</v>
      </c>
      <c r="H3027" s="95">
        <v>145</v>
      </c>
      <c r="I3027" s="92" t="s">
        <v>35</v>
      </c>
      <c r="J3027" s="99">
        <v>87344.356</v>
      </c>
    </row>
    <row r="3028" spans="2:10" ht="15">
      <c r="B3028" s="91" t="str">
        <f t="shared" si="94"/>
        <v>Libreta de TaquigrafíaCCE-135-AMP-2014-25</v>
      </c>
      <c r="C3028" s="97" t="s">
        <v>702</v>
      </c>
      <c r="D3028" s="98">
        <v>25</v>
      </c>
      <c r="E3028" s="98" t="s">
        <v>703</v>
      </c>
      <c r="F3028" s="98" t="s">
        <v>903</v>
      </c>
      <c r="G3028" s="98" t="str">
        <f t="shared" si="95"/>
        <v>146MED25</v>
      </c>
      <c r="H3028" s="95">
        <v>146</v>
      </c>
      <c r="I3028" s="92" t="s">
        <v>33</v>
      </c>
      <c r="J3028" s="99">
        <v>2094.1260120000002</v>
      </c>
    </row>
    <row r="3029" spans="2:10" ht="15">
      <c r="B3029" s="91" t="str">
        <f t="shared" si="94"/>
        <v>Libreta doble OCCE-135-AMP-2014-25</v>
      </c>
      <c r="C3029" s="97" t="s">
        <v>702</v>
      </c>
      <c r="D3029" s="98">
        <v>25</v>
      </c>
      <c r="E3029" s="98" t="s">
        <v>703</v>
      </c>
      <c r="F3029" s="98" t="s">
        <v>903</v>
      </c>
      <c r="G3029" s="98" t="str">
        <f t="shared" si="95"/>
        <v>147MED25</v>
      </c>
      <c r="H3029" s="95">
        <v>147</v>
      </c>
      <c r="I3029" s="92" t="s">
        <v>32</v>
      </c>
      <c r="J3029" s="99">
        <v>2075.634</v>
      </c>
    </row>
    <row r="3030" spans="2:10" ht="15">
      <c r="B3030" s="91" t="str">
        <f t="shared" si="94"/>
        <v>LibretaTelemensajeCCE-135-AMP-2014-25</v>
      </c>
      <c r="C3030" s="97" t="s">
        <v>702</v>
      </c>
      <c r="D3030" s="98">
        <v>25</v>
      </c>
      <c r="E3030" s="98" t="s">
        <v>703</v>
      </c>
      <c r="F3030" s="98" t="s">
        <v>903</v>
      </c>
      <c r="G3030" s="98" t="str">
        <f t="shared" si="95"/>
        <v>148MED25</v>
      </c>
      <c r="H3030" s="95">
        <v>148</v>
      </c>
      <c r="I3030" s="92" t="s">
        <v>31</v>
      </c>
      <c r="J3030" s="99">
        <v>9959.3951159999997</v>
      </c>
    </row>
    <row r="3031" spans="2:10" ht="15">
      <c r="B3031" s="91" t="str">
        <f t="shared" si="94"/>
        <v>Libro de actas 100 foliosCCE-135-AMP-2014-25</v>
      </c>
      <c r="C3031" s="97" t="s">
        <v>702</v>
      </c>
      <c r="D3031" s="98">
        <v>25</v>
      </c>
      <c r="E3031" s="98" t="s">
        <v>703</v>
      </c>
      <c r="F3031" s="98" t="s">
        <v>903</v>
      </c>
      <c r="G3031" s="98" t="str">
        <f t="shared" si="95"/>
        <v>149MED25</v>
      </c>
      <c r="H3031" s="95">
        <v>149</v>
      </c>
      <c r="I3031" s="92" t="s">
        <v>30</v>
      </c>
      <c r="J3031" s="99">
        <v>3700</v>
      </c>
    </row>
    <row r="3032" spans="2:10" ht="15">
      <c r="B3032" s="91" t="str">
        <f t="shared" si="94"/>
        <v>Libro de actas 200 foliosCCE-135-AMP-2014-25</v>
      </c>
      <c r="C3032" s="97" t="s">
        <v>702</v>
      </c>
      <c r="D3032" s="98">
        <v>25</v>
      </c>
      <c r="E3032" s="98" t="s">
        <v>703</v>
      </c>
      <c r="F3032" s="98" t="s">
        <v>903</v>
      </c>
      <c r="G3032" s="98" t="str">
        <f t="shared" si="95"/>
        <v>150MED25</v>
      </c>
      <c r="H3032" s="95">
        <v>150</v>
      </c>
      <c r="I3032" s="92" t="s">
        <v>29</v>
      </c>
      <c r="J3032" s="99">
        <v>6350</v>
      </c>
    </row>
    <row r="3033" spans="2:10" ht="15">
      <c r="B3033" s="91" t="str">
        <f t="shared" si="94"/>
        <v>Libro de actas 300 foliosCCE-135-AMP-2014-25</v>
      </c>
      <c r="C3033" s="97" t="s">
        <v>702</v>
      </c>
      <c r="D3033" s="98">
        <v>25</v>
      </c>
      <c r="E3033" s="98" t="s">
        <v>703</v>
      </c>
      <c r="F3033" s="98" t="s">
        <v>903</v>
      </c>
      <c r="G3033" s="98" t="str">
        <f t="shared" si="95"/>
        <v>151MED25</v>
      </c>
      <c r="H3033" s="95">
        <v>151</v>
      </c>
      <c r="I3033" s="92" t="s">
        <v>28</v>
      </c>
      <c r="J3033" s="99">
        <v>10297.4509</v>
      </c>
    </row>
    <row r="3034" spans="2:10" ht="15">
      <c r="B3034" s="91" t="str">
        <f t="shared" si="94"/>
        <v>Libro de actas 400 foliosCCE-135-AMP-2014-25</v>
      </c>
      <c r="C3034" s="97" t="s">
        <v>702</v>
      </c>
      <c r="D3034" s="98">
        <v>25</v>
      </c>
      <c r="E3034" s="98" t="s">
        <v>703</v>
      </c>
      <c r="F3034" s="98" t="s">
        <v>903</v>
      </c>
      <c r="G3034" s="98" t="str">
        <f t="shared" si="95"/>
        <v>152MED25</v>
      </c>
      <c r="H3034" s="95">
        <v>152</v>
      </c>
      <c r="I3034" s="92" t="s">
        <v>27</v>
      </c>
      <c r="J3034" s="99">
        <v>12100</v>
      </c>
    </row>
    <row r="3035" spans="2:10" ht="15">
      <c r="B3035" s="91" t="str">
        <f t="shared" si="94"/>
        <v>Libro de actas 600 foliosCCE-135-AMP-2014-25</v>
      </c>
      <c r="C3035" s="97" t="s">
        <v>702</v>
      </c>
      <c r="D3035" s="98">
        <v>25</v>
      </c>
      <c r="E3035" s="98" t="s">
        <v>703</v>
      </c>
      <c r="F3035" s="98" t="s">
        <v>903</v>
      </c>
      <c r="G3035" s="98" t="str">
        <f t="shared" si="95"/>
        <v>153MED25</v>
      </c>
      <c r="H3035" s="95">
        <v>153</v>
      </c>
      <c r="I3035" s="92" t="s">
        <v>26</v>
      </c>
      <c r="J3035" s="99">
        <v>16600</v>
      </c>
    </row>
    <row r="3036" spans="2:10" ht="15">
      <c r="B3036" s="91" t="str">
        <f t="shared" si="94"/>
        <v>Papel bond 60g cartaCCE-135-AMP-2014-25</v>
      </c>
      <c r="C3036" s="97" t="s">
        <v>702</v>
      </c>
      <c r="D3036" s="98">
        <v>25</v>
      </c>
      <c r="E3036" s="98" t="s">
        <v>703</v>
      </c>
      <c r="F3036" s="98" t="s">
        <v>903</v>
      </c>
      <c r="G3036" s="98" t="str">
        <f t="shared" si="95"/>
        <v>154MED25</v>
      </c>
      <c r="H3036" s="95">
        <v>154</v>
      </c>
      <c r="I3036" s="92" t="s">
        <v>25</v>
      </c>
      <c r="J3036" s="99">
        <v>63000</v>
      </c>
    </row>
    <row r="3037" spans="2:10" ht="15">
      <c r="B3037" s="91" t="str">
        <f t="shared" si="94"/>
        <v>Papel bond 60g oficioCCE-135-AMP-2014-25</v>
      </c>
      <c r="C3037" s="97" t="s">
        <v>702</v>
      </c>
      <c r="D3037" s="98">
        <v>25</v>
      </c>
      <c r="E3037" s="98" t="s">
        <v>703</v>
      </c>
      <c r="F3037" s="98" t="s">
        <v>903</v>
      </c>
      <c r="G3037" s="98" t="str">
        <f t="shared" si="95"/>
        <v>155MED25</v>
      </c>
      <c r="H3037" s="95">
        <v>155</v>
      </c>
      <c r="I3037" s="92" t="s">
        <v>24</v>
      </c>
      <c r="J3037" s="99">
        <v>74000</v>
      </c>
    </row>
    <row r="3038" spans="2:10" ht="15">
      <c r="B3038" s="91" t="str">
        <f t="shared" si="94"/>
        <v>Papel bond 75g oficioCCE-135-AMP-2014-25</v>
      </c>
      <c r="C3038" s="97" t="s">
        <v>702</v>
      </c>
      <c r="D3038" s="98">
        <v>25</v>
      </c>
      <c r="E3038" s="98" t="s">
        <v>703</v>
      </c>
      <c r="F3038" s="98" t="s">
        <v>903</v>
      </c>
      <c r="G3038" s="98" t="str">
        <f t="shared" si="95"/>
        <v>156MED25</v>
      </c>
      <c r="H3038" s="95">
        <v>156</v>
      </c>
      <c r="I3038" s="92" t="s">
        <v>23</v>
      </c>
      <c r="J3038" s="99">
        <v>94000</v>
      </c>
    </row>
    <row r="3039" spans="2:10" ht="15">
      <c r="B3039" s="91" t="str">
        <f t="shared" si="94"/>
        <v>Papel bond 75g cartaCCE-135-AMP-2014-25</v>
      </c>
      <c r="C3039" s="97" t="s">
        <v>702</v>
      </c>
      <c r="D3039" s="98">
        <v>25</v>
      </c>
      <c r="E3039" s="98" t="s">
        <v>703</v>
      </c>
      <c r="F3039" s="98" t="s">
        <v>903</v>
      </c>
      <c r="G3039" s="98" t="str">
        <f t="shared" si="95"/>
        <v>157MED25</v>
      </c>
      <c r="H3039" s="95">
        <v>157</v>
      </c>
      <c r="I3039" s="92" t="s">
        <v>22</v>
      </c>
      <c r="J3039" s="99">
        <v>88990</v>
      </c>
    </row>
    <row r="3040" spans="2:10" ht="15">
      <c r="B3040" s="91" t="str">
        <f t="shared" si="94"/>
        <v>Papel carbón para máquina oficioCCE-135-AMP-2014-25</v>
      </c>
      <c r="C3040" s="97" t="s">
        <v>702</v>
      </c>
      <c r="D3040" s="98">
        <v>25</v>
      </c>
      <c r="E3040" s="98" t="s">
        <v>703</v>
      </c>
      <c r="F3040" s="98" t="s">
        <v>903</v>
      </c>
      <c r="G3040" s="98" t="str">
        <f t="shared" si="95"/>
        <v>158MED25</v>
      </c>
      <c r="H3040" s="95">
        <v>158</v>
      </c>
      <c r="I3040" s="92" t="s">
        <v>21</v>
      </c>
      <c r="J3040" s="99">
        <v>5500</v>
      </c>
    </row>
    <row r="3041" spans="2:10" ht="15">
      <c r="B3041" s="91" t="str">
        <f t="shared" si="94"/>
        <v>Papel carbón para escritura oficioCCE-135-AMP-2014-25</v>
      </c>
      <c r="C3041" s="97" t="s">
        <v>702</v>
      </c>
      <c r="D3041" s="98">
        <v>25</v>
      </c>
      <c r="E3041" s="98" t="s">
        <v>703</v>
      </c>
      <c r="F3041" s="98" t="s">
        <v>903</v>
      </c>
      <c r="G3041" s="98" t="str">
        <f t="shared" si="95"/>
        <v>159MED25</v>
      </c>
      <c r="H3041" s="95">
        <v>159</v>
      </c>
      <c r="I3041" s="92" t="s">
        <v>20</v>
      </c>
      <c r="J3041" s="99">
        <v>7400</v>
      </c>
    </row>
    <row r="3042" spans="2:10" ht="15">
      <c r="B3042" s="91" t="str">
        <f t="shared" si="94"/>
        <v>Papel carbón para máquina cartaCCE-135-AMP-2014-25</v>
      </c>
      <c r="C3042" s="97" t="s">
        <v>702</v>
      </c>
      <c r="D3042" s="98">
        <v>25</v>
      </c>
      <c r="E3042" s="98" t="s">
        <v>703</v>
      </c>
      <c r="F3042" s="98" t="s">
        <v>903</v>
      </c>
      <c r="G3042" s="98" t="str">
        <f t="shared" si="95"/>
        <v>160MED25</v>
      </c>
      <c r="H3042" s="95">
        <v>160</v>
      </c>
      <c r="I3042" s="92" t="s">
        <v>19</v>
      </c>
      <c r="J3042" s="99">
        <v>10840.15581</v>
      </c>
    </row>
    <row r="3043" spans="2:10" ht="15">
      <c r="B3043" s="91" t="str">
        <f t="shared" si="94"/>
        <v>Papel carbón para escritura cartaCCE-135-AMP-2014-25</v>
      </c>
      <c r="C3043" s="97" t="s">
        <v>702</v>
      </c>
      <c r="D3043" s="98">
        <v>25</v>
      </c>
      <c r="E3043" s="98" t="s">
        <v>703</v>
      </c>
      <c r="F3043" s="98" t="s">
        <v>903</v>
      </c>
      <c r="G3043" s="98" t="str">
        <f t="shared" si="95"/>
        <v>161MED25</v>
      </c>
      <c r="H3043" s="95">
        <v>161</v>
      </c>
      <c r="I3043" s="92" t="s">
        <v>18</v>
      </c>
      <c r="J3043" s="99">
        <v>7000</v>
      </c>
    </row>
    <row r="3044" spans="2:10" ht="15">
      <c r="B3044" s="91" t="str">
        <f t="shared" si="94"/>
        <v>Papel kraft 60gCCE-135-AMP-2014-25</v>
      </c>
      <c r="C3044" s="97" t="s">
        <v>702</v>
      </c>
      <c r="D3044" s="98">
        <v>25</v>
      </c>
      <c r="E3044" s="98" t="s">
        <v>703</v>
      </c>
      <c r="F3044" s="98" t="s">
        <v>903</v>
      </c>
      <c r="G3044" s="98" t="str">
        <f t="shared" si="95"/>
        <v>162MED25</v>
      </c>
      <c r="H3044" s="95">
        <v>162</v>
      </c>
      <c r="I3044" s="92" t="s">
        <v>17</v>
      </c>
      <c r="J3044" s="99">
        <v>44972.07</v>
      </c>
    </row>
    <row r="3045" spans="2:10" ht="15">
      <c r="B3045" s="91" t="str">
        <f t="shared" si="94"/>
        <v>Papel kraft 90gCCE-135-AMP-2014-25</v>
      </c>
      <c r="C3045" s="97" t="s">
        <v>702</v>
      </c>
      <c r="D3045" s="98">
        <v>25</v>
      </c>
      <c r="E3045" s="98" t="s">
        <v>703</v>
      </c>
      <c r="F3045" s="98" t="s">
        <v>903</v>
      </c>
      <c r="G3045" s="98" t="str">
        <f t="shared" si="95"/>
        <v>163MED25</v>
      </c>
      <c r="H3045" s="95">
        <v>163</v>
      </c>
      <c r="I3045" s="92" t="s">
        <v>16</v>
      </c>
      <c r="J3045" s="99">
        <v>53987.45</v>
      </c>
    </row>
    <row r="3046" spans="2:10" ht="15">
      <c r="B3046" s="91" t="str">
        <f t="shared" si="94"/>
        <v>Papel tipo kimberly CCE-135-AMP-2014-25</v>
      </c>
      <c r="C3046" s="97" t="s">
        <v>702</v>
      </c>
      <c r="D3046" s="98">
        <v>25</v>
      </c>
      <c r="E3046" s="98" t="s">
        <v>703</v>
      </c>
      <c r="F3046" s="98" t="s">
        <v>903</v>
      </c>
      <c r="G3046" s="98" t="str">
        <f t="shared" si="95"/>
        <v>164MED25</v>
      </c>
      <c r="H3046" s="95">
        <v>164</v>
      </c>
      <c r="I3046" s="92" t="s">
        <v>14</v>
      </c>
      <c r="J3046" s="99">
        <v>26500</v>
      </c>
    </row>
    <row r="3047" spans="2:10" ht="15">
      <c r="B3047" s="91" t="str">
        <f t="shared" si="94"/>
        <v>Rollo Sumadora 70mmCCE-135-AMP-2014-25</v>
      </c>
      <c r="C3047" s="97" t="s">
        <v>702</v>
      </c>
      <c r="D3047" s="98">
        <v>25</v>
      </c>
      <c r="E3047" s="98" t="s">
        <v>703</v>
      </c>
      <c r="F3047" s="98" t="s">
        <v>903</v>
      </c>
      <c r="G3047" s="98" t="str">
        <f t="shared" si="95"/>
        <v>165MED25</v>
      </c>
      <c r="H3047" s="95">
        <v>165</v>
      </c>
      <c r="I3047" s="92" t="s">
        <v>13</v>
      </c>
      <c r="J3047" s="99">
        <v>700</v>
      </c>
    </row>
    <row r="3048" spans="2:10" ht="15">
      <c r="B3048" s="91" t="str">
        <f t="shared" si="94"/>
        <v>Rollo Sumadora 57mmCCE-135-AMP-2014-25</v>
      </c>
      <c r="C3048" s="97" t="s">
        <v>702</v>
      </c>
      <c r="D3048" s="98">
        <v>25</v>
      </c>
      <c r="E3048" s="98" t="s">
        <v>703</v>
      </c>
      <c r="F3048" s="98" t="s">
        <v>903</v>
      </c>
      <c r="G3048" s="98" t="str">
        <f t="shared" si="95"/>
        <v>166MED25</v>
      </c>
      <c r="H3048" s="95">
        <v>166</v>
      </c>
      <c r="I3048" s="92" t="s">
        <v>223</v>
      </c>
      <c r="J3048" s="99">
        <v>500</v>
      </c>
    </row>
    <row r="3049" spans="2:10" ht="15">
      <c r="B3049" s="91" t="str">
        <f t="shared" si="94"/>
        <v>Papel contact transparenteCCE-135-AMP-2014-25</v>
      </c>
      <c r="C3049" s="97" t="s">
        <v>702</v>
      </c>
      <c r="D3049" s="98">
        <v>25</v>
      </c>
      <c r="E3049" s="98" t="s">
        <v>703</v>
      </c>
      <c r="F3049" s="98" t="s">
        <v>903</v>
      </c>
      <c r="G3049" s="98" t="str">
        <f t="shared" si="95"/>
        <v>167MED25</v>
      </c>
      <c r="H3049" s="95">
        <v>167</v>
      </c>
      <c r="I3049" s="92" t="s">
        <v>12</v>
      </c>
      <c r="J3049" s="99">
        <v>17900</v>
      </c>
    </row>
    <row r="3050" spans="2:10" ht="15">
      <c r="B3050" s="91" t="str">
        <f t="shared" si="94"/>
        <v>Sobre para archivo cartaCCE-135-AMP-2014-25</v>
      </c>
      <c r="C3050" s="97" t="s">
        <v>702</v>
      </c>
      <c r="D3050" s="98">
        <v>25</v>
      </c>
      <c r="E3050" s="98" t="s">
        <v>703</v>
      </c>
      <c r="F3050" s="98" t="s">
        <v>903</v>
      </c>
      <c r="G3050" s="98" t="str">
        <f t="shared" si="95"/>
        <v>168MED25</v>
      </c>
      <c r="H3050" s="95">
        <v>168</v>
      </c>
      <c r="I3050" s="92" t="s">
        <v>10</v>
      </c>
      <c r="J3050" s="99">
        <v>105</v>
      </c>
    </row>
    <row r="3051" spans="2:10" ht="15">
      <c r="B3051" s="91" t="str">
        <f t="shared" si="94"/>
        <v>Sobre para archivo oficioCCE-135-AMP-2014-25</v>
      </c>
      <c r="C3051" s="97" t="s">
        <v>702</v>
      </c>
      <c r="D3051" s="98">
        <v>25</v>
      </c>
      <c r="E3051" s="98" t="s">
        <v>703</v>
      </c>
      <c r="F3051" s="98" t="s">
        <v>903</v>
      </c>
      <c r="G3051" s="98" t="str">
        <f t="shared" si="95"/>
        <v>169MED25</v>
      </c>
      <c r="H3051" s="95">
        <v>169</v>
      </c>
      <c r="I3051" s="92" t="s">
        <v>9</v>
      </c>
      <c r="J3051" s="99">
        <v>113</v>
      </c>
    </row>
    <row r="3052" spans="2:10" ht="15">
      <c r="B3052" s="91" t="str">
        <f t="shared" si="94"/>
        <v>Sobre correspondenciaCCE-135-AMP-2014-25</v>
      </c>
      <c r="C3052" s="97" t="s">
        <v>702</v>
      </c>
      <c r="D3052" s="98">
        <v>25</v>
      </c>
      <c r="E3052" s="98" t="s">
        <v>703</v>
      </c>
      <c r="F3052" s="98" t="s">
        <v>903</v>
      </c>
      <c r="G3052" s="98" t="str">
        <f t="shared" si="95"/>
        <v>170MED25</v>
      </c>
      <c r="H3052" s="95">
        <v>170</v>
      </c>
      <c r="I3052" s="92" t="s">
        <v>8</v>
      </c>
      <c r="J3052" s="99">
        <v>2400</v>
      </c>
    </row>
    <row r="3053" spans="2:10" ht="15">
      <c r="B3053" s="91" t="str">
        <f t="shared" si="94"/>
        <v>Sobre de manila oficioCCE-135-AMP-2014-25</v>
      </c>
      <c r="C3053" s="97" t="s">
        <v>702</v>
      </c>
      <c r="D3053" s="98">
        <v>25</v>
      </c>
      <c r="E3053" s="98" t="s">
        <v>703</v>
      </c>
      <c r="F3053" s="98" t="s">
        <v>903</v>
      </c>
      <c r="G3053" s="98" t="str">
        <f t="shared" si="95"/>
        <v>171MED25</v>
      </c>
      <c r="H3053" s="95">
        <v>171</v>
      </c>
      <c r="I3053" s="92" t="s">
        <v>7</v>
      </c>
      <c r="J3053" s="99">
        <v>11700</v>
      </c>
    </row>
    <row r="3054" spans="2:10" ht="15">
      <c r="B3054" s="91" t="str">
        <f t="shared" si="94"/>
        <v>Sobre de manila medio oficioCCE-135-AMP-2014-25</v>
      </c>
      <c r="C3054" s="97" t="s">
        <v>702</v>
      </c>
      <c r="D3054" s="98">
        <v>25</v>
      </c>
      <c r="E3054" s="98" t="s">
        <v>703</v>
      </c>
      <c r="F3054" s="98" t="s">
        <v>903</v>
      </c>
      <c r="G3054" s="98" t="str">
        <f t="shared" si="95"/>
        <v>172MED25</v>
      </c>
      <c r="H3054" s="95">
        <v>172</v>
      </c>
      <c r="I3054" s="92" t="s">
        <v>6</v>
      </c>
      <c r="J3054" s="99">
        <v>6450</v>
      </c>
    </row>
    <row r="3055" spans="2:10" ht="15">
      <c r="B3055" s="91" t="str">
        <f t="shared" si="94"/>
        <v>Sobre de manila cartaCCE-135-AMP-2014-25</v>
      </c>
      <c r="C3055" s="97" t="s">
        <v>702</v>
      </c>
      <c r="D3055" s="98">
        <v>25</v>
      </c>
      <c r="E3055" s="98" t="s">
        <v>703</v>
      </c>
      <c r="F3055" s="98" t="s">
        <v>903</v>
      </c>
      <c r="G3055" s="98" t="str">
        <f t="shared" si="95"/>
        <v>173MED25</v>
      </c>
      <c r="H3055" s="95">
        <v>173</v>
      </c>
      <c r="I3055" s="92" t="s">
        <v>5</v>
      </c>
      <c r="J3055" s="99">
        <v>9000</v>
      </c>
    </row>
    <row r="3056" spans="2:10" ht="15">
      <c r="B3056" s="91" t="str">
        <f t="shared" si="94"/>
        <v>Sobre de manila radiólogoCCE-135-AMP-2014-25</v>
      </c>
      <c r="C3056" s="97" t="s">
        <v>702</v>
      </c>
      <c r="D3056" s="98">
        <v>25</v>
      </c>
      <c r="E3056" s="98" t="s">
        <v>703</v>
      </c>
      <c r="F3056" s="98" t="s">
        <v>903</v>
      </c>
      <c r="G3056" s="98" t="str">
        <f t="shared" si="95"/>
        <v>174MED25</v>
      </c>
      <c r="H3056" s="95">
        <v>174</v>
      </c>
      <c r="I3056" s="92" t="s">
        <v>4</v>
      </c>
      <c r="J3056" s="99">
        <v>24000</v>
      </c>
    </row>
    <row r="3057" spans="2:10" ht="15">
      <c r="B3057" s="91" t="str">
        <f t="shared" si="94"/>
        <v>Sobre de pagoCCE-135-AMP-2014-25</v>
      </c>
      <c r="C3057" s="97" t="s">
        <v>702</v>
      </c>
      <c r="D3057" s="98">
        <v>25</v>
      </c>
      <c r="E3057" s="98" t="s">
        <v>703</v>
      </c>
      <c r="F3057" s="98" t="s">
        <v>903</v>
      </c>
      <c r="G3057" s="98" t="str">
        <f t="shared" si="95"/>
        <v>175MED25</v>
      </c>
      <c r="H3057" s="95">
        <v>175</v>
      </c>
      <c r="I3057" s="92" t="s">
        <v>224</v>
      </c>
      <c r="J3057" s="99">
        <v>3035</v>
      </c>
    </row>
    <row r="3058" spans="2:10" ht="15">
      <c r="B3058" s="91" t="str">
        <f t="shared" si="94"/>
        <v>Sobre medio oficioCCE-135-AMP-2014-25</v>
      </c>
      <c r="C3058" s="97" t="s">
        <v>702</v>
      </c>
      <c r="D3058" s="98">
        <v>25</v>
      </c>
      <c r="E3058" s="98" t="s">
        <v>703</v>
      </c>
      <c r="F3058" s="98" t="s">
        <v>903</v>
      </c>
      <c r="G3058" s="98" t="str">
        <f t="shared" si="95"/>
        <v>176MED25</v>
      </c>
      <c r="H3058" s="95">
        <v>176</v>
      </c>
      <c r="I3058" s="92" t="s">
        <v>225</v>
      </c>
      <c r="J3058" s="99">
        <v>4420</v>
      </c>
    </row>
    <row r="3059" spans="2:10" ht="15">
      <c r="B3059" s="91" t="str">
        <f t="shared" si="94"/>
        <v>Sobre cartaCCE-135-AMP-2014-25</v>
      </c>
      <c r="C3059" s="97" t="s">
        <v>702</v>
      </c>
      <c r="D3059" s="98">
        <v>25</v>
      </c>
      <c r="E3059" s="98" t="s">
        <v>703</v>
      </c>
      <c r="F3059" s="98" t="s">
        <v>903</v>
      </c>
      <c r="G3059" s="98" t="str">
        <f t="shared" si="95"/>
        <v>177MED25</v>
      </c>
      <c r="H3059" s="95">
        <v>177</v>
      </c>
      <c r="I3059" s="92" t="s">
        <v>226</v>
      </c>
      <c r="J3059" s="99">
        <v>5046</v>
      </c>
    </row>
    <row r="3060" spans="2:10" ht="15">
      <c r="B3060" s="91" t="str">
        <f t="shared" si="94"/>
        <v>Sobre oficioCCE-135-AMP-2014-25</v>
      </c>
      <c r="C3060" s="97" t="s">
        <v>702</v>
      </c>
      <c r="D3060" s="98">
        <v>25</v>
      </c>
      <c r="E3060" s="98" t="s">
        <v>703</v>
      </c>
      <c r="F3060" s="98" t="s">
        <v>903</v>
      </c>
      <c r="G3060" s="98" t="str">
        <f t="shared" si="95"/>
        <v>178MED25</v>
      </c>
      <c r="H3060" s="95">
        <v>178</v>
      </c>
      <c r="I3060" s="92" t="s">
        <v>227</v>
      </c>
      <c r="J3060" s="99">
        <v>6903</v>
      </c>
    </row>
    <row r="3061" spans="2:10" ht="15">
      <c r="B3061" s="91" t="str">
        <f t="shared" si="94"/>
        <v>Sobre radiólogoCCE-135-AMP-2014-25</v>
      </c>
      <c r="C3061" s="97" t="s">
        <v>702</v>
      </c>
      <c r="D3061" s="98">
        <v>25</v>
      </c>
      <c r="E3061" s="98" t="s">
        <v>703</v>
      </c>
      <c r="F3061" s="98" t="s">
        <v>903</v>
      </c>
      <c r="G3061" s="98" t="str">
        <f t="shared" si="95"/>
        <v>179MED25</v>
      </c>
      <c r="H3061" s="95">
        <v>179</v>
      </c>
      <c r="I3061" s="92" t="s">
        <v>228</v>
      </c>
      <c r="J3061" s="99">
        <v>15400</v>
      </c>
    </row>
    <row r="3062" spans="2:10" ht="15">
      <c r="B3062" s="91" t="str">
        <f t="shared" si="94"/>
        <v>BanderitasCCE-135-AMP-2014-25</v>
      </c>
      <c r="C3062" s="97" t="s">
        <v>702</v>
      </c>
      <c r="D3062" s="98">
        <v>25</v>
      </c>
      <c r="E3062" s="98" t="s">
        <v>703</v>
      </c>
      <c r="F3062" s="98" t="s">
        <v>903</v>
      </c>
      <c r="G3062" s="98" t="str">
        <f t="shared" si="95"/>
        <v>180MED25</v>
      </c>
      <c r="H3062" s="95">
        <v>180</v>
      </c>
      <c r="I3062" s="92" t="s">
        <v>1</v>
      </c>
      <c r="J3062" s="99">
        <v>4790</v>
      </c>
    </row>
    <row r="3063" spans="2:10" ht="15">
      <c r="B3063" s="91" t="str">
        <f t="shared" si="94"/>
        <v>Archivador de fuelle en yuteCCE-135-AMP-2014-22</v>
      </c>
      <c r="C3063" s="97" t="s">
        <v>687</v>
      </c>
      <c r="D3063" s="98">
        <v>22</v>
      </c>
      <c r="E3063" s="98" t="s">
        <v>689</v>
      </c>
      <c r="F3063" s="98" t="s">
        <v>903</v>
      </c>
      <c r="G3063" s="98" t="str">
        <f t="shared" si="95"/>
        <v>1MED22</v>
      </c>
      <c r="H3063" s="95">
        <v>1</v>
      </c>
      <c r="I3063" s="92" t="s">
        <v>205</v>
      </c>
      <c r="J3063" s="99">
        <v>8566.1939330000005</v>
      </c>
    </row>
    <row r="3064" spans="2:10" ht="15">
      <c r="B3064" s="91" t="str">
        <f t="shared" si="94"/>
        <v>Archivador de fuelle en polipropilenoCCE-135-AMP-2014-22</v>
      </c>
      <c r="C3064" s="97" t="s">
        <v>687</v>
      </c>
      <c r="D3064" s="98">
        <v>22</v>
      </c>
      <c r="E3064" s="98" t="s">
        <v>689</v>
      </c>
      <c r="F3064" s="98" t="s">
        <v>903</v>
      </c>
      <c r="G3064" s="98" t="str">
        <f t="shared" si="95"/>
        <v>2MED22</v>
      </c>
      <c r="H3064" s="95">
        <v>2</v>
      </c>
      <c r="I3064" s="92" t="s">
        <v>206</v>
      </c>
      <c r="J3064" s="99">
        <v>8115.3410690000001</v>
      </c>
    </row>
    <row r="3065" spans="2:10" ht="15">
      <c r="B3065" s="91" t="str">
        <f t="shared" si="94"/>
        <v>Cajas para archivo histórico referencia x-100 CCE-135-AMP-2014-22</v>
      </c>
      <c r="C3065" s="97" t="s">
        <v>687</v>
      </c>
      <c r="D3065" s="98">
        <v>22</v>
      </c>
      <c r="E3065" s="98" t="s">
        <v>689</v>
      </c>
      <c r="F3065" s="98" t="s">
        <v>903</v>
      </c>
      <c r="G3065" s="98" t="str">
        <f t="shared" si="95"/>
        <v>3MED22</v>
      </c>
      <c r="H3065" s="95">
        <v>3</v>
      </c>
      <c r="I3065" s="92" t="s">
        <v>188</v>
      </c>
      <c r="J3065" s="99">
        <v>1953.6957440000001</v>
      </c>
    </row>
    <row r="3066" spans="2:10" ht="15">
      <c r="B3066" s="91" t="str">
        <f t="shared" si="94"/>
        <v>Cajas para archivo central referencia x-200 CCE-135-AMP-2014-22</v>
      </c>
      <c r="C3066" s="97" t="s">
        <v>687</v>
      </c>
      <c r="D3066" s="98">
        <v>22</v>
      </c>
      <c r="E3066" s="98" t="s">
        <v>689</v>
      </c>
      <c r="F3066" s="98" t="s">
        <v>903</v>
      </c>
      <c r="G3066" s="98" t="str">
        <f t="shared" si="95"/>
        <v>4MED22</v>
      </c>
      <c r="H3066" s="95">
        <v>4</v>
      </c>
      <c r="I3066" s="92" t="s">
        <v>207</v>
      </c>
      <c r="J3066" s="99">
        <v>2372.5125599999997</v>
      </c>
    </row>
    <row r="3067" spans="2:10" ht="15">
      <c r="B3067" s="91" t="str">
        <f t="shared" si="94"/>
        <v>Cajas para archivo referencia x-300 CCE-135-AMP-2014-22</v>
      </c>
      <c r="C3067" s="97" t="s">
        <v>687</v>
      </c>
      <c r="D3067" s="98">
        <v>22</v>
      </c>
      <c r="E3067" s="98" t="s">
        <v>689</v>
      </c>
      <c r="F3067" s="98" t="s">
        <v>903</v>
      </c>
      <c r="G3067" s="98" t="str">
        <f t="shared" si="95"/>
        <v>5MED22</v>
      </c>
      <c r="H3067" s="95">
        <v>5</v>
      </c>
      <c r="I3067" s="92" t="s">
        <v>208</v>
      </c>
      <c r="J3067" s="99">
        <v>5259.9395970000005</v>
      </c>
    </row>
    <row r="3068" spans="2:10" ht="15">
      <c r="B3068" s="91" t="str">
        <f t="shared" si="94"/>
        <v>Sobrecubiertas LateralesCCE-135-AMP-2014-22</v>
      </c>
      <c r="C3068" s="97" t="s">
        <v>687</v>
      </c>
      <c r="D3068" s="98">
        <v>22</v>
      </c>
      <c r="E3068" s="98" t="s">
        <v>689</v>
      </c>
      <c r="F3068" s="98" t="s">
        <v>903</v>
      </c>
      <c r="G3068" s="98" t="str">
        <f t="shared" si="95"/>
        <v>6MED22</v>
      </c>
      <c r="H3068" s="95">
        <v>6</v>
      </c>
      <c r="I3068" s="92" t="s">
        <v>187</v>
      </c>
      <c r="J3068" s="99">
        <v>1339.0040730000001</v>
      </c>
    </row>
    <row r="3069" spans="2:10" ht="25.5">
      <c r="B3069" s="91" t="str">
        <f t="shared" si="94"/>
        <v>Caja de almacenamiento horizontal para documentos de mediano formatoCCE-135-AMP-2014-22</v>
      </c>
      <c r="C3069" s="97" t="s">
        <v>687</v>
      </c>
      <c r="D3069" s="98">
        <v>22</v>
      </c>
      <c r="E3069" s="98" t="s">
        <v>689</v>
      </c>
      <c r="F3069" s="98" t="s">
        <v>903</v>
      </c>
      <c r="G3069" s="98" t="str">
        <f t="shared" si="95"/>
        <v>7MED22</v>
      </c>
      <c r="H3069" s="95">
        <v>7</v>
      </c>
      <c r="I3069" s="92" t="s">
        <v>186</v>
      </c>
      <c r="J3069" s="99">
        <v>4315.1277730000002</v>
      </c>
    </row>
    <row r="3070" spans="2:10" ht="25.5">
      <c r="B3070" s="91" t="str">
        <f t="shared" si="94"/>
        <v>Caja de almacenamiento horizontal para documentos de gran formatoCCE-135-AMP-2014-22</v>
      </c>
      <c r="C3070" s="97" t="s">
        <v>687</v>
      </c>
      <c r="D3070" s="98">
        <v>22</v>
      </c>
      <c r="E3070" s="98" t="s">
        <v>689</v>
      </c>
      <c r="F3070" s="98" t="s">
        <v>903</v>
      </c>
      <c r="G3070" s="98" t="str">
        <f t="shared" si="95"/>
        <v>8MED22</v>
      </c>
      <c r="H3070" s="95">
        <v>8</v>
      </c>
      <c r="I3070" s="92" t="s">
        <v>185</v>
      </c>
      <c r="J3070" s="99">
        <v>7875.1336069999998</v>
      </c>
    </row>
    <row r="3071" spans="2:10" ht="15">
      <c r="B3071" s="91" t="str">
        <f t="shared" si="94"/>
        <v>Carpeta presentación CCE-135-AMP-2014-22</v>
      </c>
      <c r="C3071" s="97" t="s">
        <v>687</v>
      </c>
      <c r="D3071" s="98">
        <v>22</v>
      </c>
      <c r="E3071" s="98" t="s">
        <v>689</v>
      </c>
      <c r="F3071" s="98" t="s">
        <v>903</v>
      </c>
      <c r="G3071" s="98" t="str">
        <f t="shared" si="95"/>
        <v>9MED22</v>
      </c>
      <c r="H3071" s="95">
        <v>9</v>
      </c>
      <c r="I3071" s="92" t="s">
        <v>184</v>
      </c>
      <c r="J3071" s="99">
        <v>9017.0467970000009</v>
      </c>
    </row>
    <row r="3072" spans="2:10" ht="15">
      <c r="B3072" s="91" t="str">
        <f t="shared" si="94"/>
        <v>Carpeta tipo 4 aletas en cartulina esmaltadaCCE-135-AMP-2014-22</v>
      </c>
      <c r="C3072" s="97" t="s">
        <v>687</v>
      </c>
      <c r="D3072" s="98">
        <v>22</v>
      </c>
      <c r="E3072" s="98" t="s">
        <v>689</v>
      </c>
      <c r="F3072" s="98" t="s">
        <v>903</v>
      </c>
      <c r="G3072" s="98" t="str">
        <f t="shared" si="95"/>
        <v>10MED22</v>
      </c>
      <c r="H3072" s="95">
        <v>10</v>
      </c>
      <c r="I3072" s="92" t="s">
        <v>210</v>
      </c>
      <c r="J3072" s="99">
        <v>797.00152400000002</v>
      </c>
    </row>
    <row r="3073" spans="2:10" ht="15">
      <c r="B3073" s="91" t="str">
        <f t="shared" si="94"/>
        <v>Carpeta tipo 4 aletas en cartulina desacidificadaCCE-135-AMP-2014-22</v>
      </c>
      <c r="C3073" s="97" t="s">
        <v>687</v>
      </c>
      <c r="D3073" s="98">
        <v>22</v>
      </c>
      <c r="E3073" s="98" t="s">
        <v>689</v>
      </c>
      <c r="F3073" s="98" t="s">
        <v>903</v>
      </c>
      <c r="G3073" s="98" t="str">
        <f t="shared" si="95"/>
        <v>11MED22</v>
      </c>
      <c r="H3073" s="95">
        <v>11</v>
      </c>
      <c r="I3073" s="92" t="s">
        <v>183</v>
      </c>
      <c r="J3073" s="99">
        <v>1653.127168</v>
      </c>
    </row>
    <row r="3074" spans="2:10" ht="15">
      <c r="B3074" s="91" t="str">
        <f t="shared" ref="B3074:B3137" si="96">I3074&amp;E3074</f>
        <v>Legajador AZ CCE-135-AMP-2014-22</v>
      </c>
      <c r="C3074" s="97" t="s">
        <v>687</v>
      </c>
      <c r="D3074" s="98">
        <v>22</v>
      </c>
      <c r="E3074" s="98" t="s">
        <v>689</v>
      </c>
      <c r="F3074" s="98" t="s">
        <v>903</v>
      </c>
      <c r="G3074" s="98" t="str">
        <f t="shared" si="95"/>
        <v>12MED22</v>
      </c>
      <c r="H3074" s="95">
        <v>12</v>
      </c>
      <c r="I3074" s="92" t="s">
        <v>211</v>
      </c>
      <c r="J3074" s="99">
        <v>2945.324646</v>
      </c>
    </row>
    <row r="3075" spans="2:10" ht="15">
      <c r="B3075" s="91" t="str">
        <f t="shared" si="96"/>
        <v>Carpeta tipo catálogo 0.5 PulgCCE-135-AMP-2014-22</v>
      </c>
      <c r="C3075" s="97" t="s">
        <v>687</v>
      </c>
      <c r="D3075" s="98">
        <v>22</v>
      </c>
      <c r="E3075" s="98" t="s">
        <v>689</v>
      </c>
      <c r="F3075" s="98" t="s">
        <v>903</v>
      </c>
      <c r="G3075" s="98" t="str">
        <f t="shared" ref="G3075:G3138" si="97">H3075&amp;F3075&amp;D3075</f>
        <v>13MED22</v>
      </c>
      <c r="H3075" s="95">
        <v>13</v>
      </c>
      <c r="I3075" s="92" t="s">
        <v>1027</v>
      </c>
      <c r="J3075" s="99">
        <v>3681.954573</v>
      </c>
    </row>
    <row r="3076" spans="2:10" ht="15">
      <c r="B3076" s="91" t="str">
        <f t="shared" si="96"/>
        <v>Carpeta tipo catálogo 1 PulgCCE-135-AMP-2014-22</v>
      </c>
      <c r="C3076" s="97" t="s">
        <v>687</v>
      </c>
      <c r="D3076" s="98">
        <v>22</v>
      </c>
      <c r="E3076" s="98" t="s">
        <v>689</v>
      </c>
      <c r="F3076" s="98" t="s">
        <v>903</v>
      </c>
      <c r="G3076" s="98" t="str">
        <f t="shared" si="97"/>
        <v>14MED22</v>
      </c>
      <c r="H3076" s="95">
        <v>14</v>
      </c>
      <c r="I3076" s="92" t="s">
        <v>1029</v>
      </c>
      <c r="J3076" s="99">
        <v>4179.6245150000004</v>
      </c>
    </row>
    <row r="3077" spans="2:10" ht="15">
      <c r="B3077" s="91" t="str">
        <f t="shared" si="96"/>
        <v>Carpeta tipo catálogo 2 PulgCCE-135-AMP-2014-22</v>
      </c>
      <c r="C3077" s="97" t="s">
        <v>687</v>
      </c>
      <c r="D3077" s="98">
        <v>22</v>
      </c>
      <c r="E3077" s="98" t="s">
        <v>689</v>
      </c>
      <c r="F3077" s="98" t="s">
        <v>903</v>
      </c>
      <c r="G3077" s="98" t="str">
        <f t="shared" si="97"/>
        <v>15MED22</v>
      </c>
      <c r="H3077" s="95">
        <v>15</v>
      </c>
      <c r="I3077" s="92" t="s">
        <v>1031</v>
      </c>
      <c r="J3077" s="99">
        <v>6011.3610370000006</v>
      </c>
    </row>
    <row r="3078" spans="2:10" ht="15">
      <c r="B3078" s="91" t="str">
        <f t="shared" si="96"/>
        <v>Carpeta tipo catálogo 3 PulgCCE-135-AMP-2014-22</v>
      </c>
      <c r="C3078" s="97" t="s">
        <v>687</v>
      </c>
      <c r="D3078" s="98">
        <v>22</v>
      </c>
      <c r="E3078" s="98" t="s">
        <v>689</v>
      </c>
      <c r="F3078" s="98" t="s">
        <v>903</v>
      </c>
      <c r="G3078" s="98" t="str">
        <f t="shared" si="97"/>
        <v>16MED22</v>
      </c>
      <c r="H3078" s="95">
        <v>16</v>
      </c>
      <c r="I3078" s="92" t="s">
        <v>1033</v>
      </c>
      <c r="J3078" s="99">
        <v>7664.4882050000006</v>
      </c>
    </row>
    <row r="3079" spans="2:10" ht="15">
      <c r="B3079" s="91" t="str">
        <f t="shared" si="96"/>
        <v>Carpeta tipo catálogo 4 PulgCCE-135-AMP-2014-22</v>
      </c>
      <c r="C3079" s="97" t="s">
        <v>687</v>
      </c>
      <c r="D3079" s="98">
        <v>22</v>
      </c>
      <c r="E3079" s="98" t="s">
        <v>689</v>
      </c>
      <c r="F3079" s="98" t="s">
        <v>903</v>
      </c>
      <c r="G3079" s="98" t="str">
        <f t="shared" si="97"/>
        <v>17MED22</v>
      </c>
      <c r="H3079" s="95">
        <v>17</v>
      </c>
      <c r="I3079" s="92" t="s">
        <v>1035</v>
      </c>
      <c r="J3079" s="99">
        <v>8716.4782210000012</v>
      </c>
    </row>
    <row r="3080" spans="2:10" ht="25.5">
      <c r="B3080" s="91" t="str">
        <f t="shared" si="96"/>
        <v>Folder celuguia con porta guía plástica en posición horizontalCCE-135-AMP-2014-22</v>
      </c>
      <c r="C3080" s="97" t="s">
        <v>687</v>
      </c>
      <c r="D3080" s="98">
        <v>22</v>
      </c>
      <c r="E3080" s="98" t="s">
        <v>689</v>
      </c>
      <c r="F3080" s="98" t="s">
        <v>903</v>
      </c>
      <c r="G3080" s="98" t="str">
        <f t="shared" si="97"/>
        <v>18MED22</v>
      </c>
      <c r="H3080" s="95">
        <v>18</v>
      </c>
      <c r="I3080" s="92" t="s">
        <v>177</v>
      </c>
      <c r="J3080" s="99">
        <v>8115.3410690000001</v>
      </c>
    </row>
    <row r="3081" spans="2:10" ht="25.5">
      <c r="B3081" s="91" t="str">
        <f t="shared" si="96"/>
        <v>Folder celuguia con porta guía plástica en posición verticalCCE-135-AMP-2014-22</v>
      </c>
      <c r="C3081" s="97" t="s">
        <v>687</v>
      </c>
      <c r="D3081" s="98">
        <v>22</v>
      </c>
      <c r="E3081" s="98" t="s">
        <v>689</v>
      </c>
      <c r="F3081" s="98" t="s">
        <v>903</v>
      </c>
      <c r="G3081" s="98" t="str">
        <f t="shared" si="97"/>
        <v>19MED22</v>
      </c>
      <c r="H3081" s="95">
        <v>19</v>
      </c>
      <c r="I3081" s="92" t="s">
        <v>176</v>
      </c>
      <c r="J3081" s="99">
        <v>8115.3410690000001</v>
      </c>
    </row>
    <row r="3082" spans="2:10" ht="15">
      <c r="B3082" s="91" t="str">
        <f t="shared" si="96"/>
        <v>Folder colgante de varilla plásticaCCE-135-AMP-2014-22</v>
      </c>
      <c r="C3082" s="97" t="s">
        <v>687</v>
      </c>
      <c r="D3082" s="98">
        <v>22</v>
      </c>
      <c r="E3082" s="98" t="s">
        <v>689</v>
      </c>
      <c r="F3082" s="98" t="s">
        <v>903</v>
      </c>
      <c r="G3082" s="98" t="str">
        <f t="shared" si="97"/>
        <v>20MED22</v>
      </c>
      <c r="H3082" s="95">
        <v>20</v>
      </c>
      <c r="I3082" s="92" t="s">
        <v>175</v>
      </c>
      <c r="J3082" s="99">
        <v>26299.708468000001</v>
      </c>
    </row>
    <row r="3083" spans="2:10" ht="25.5">
      <c r="B3083" s="91" t="str">
        <f t="shared" si="96"/>
        <v>Carpetas plegadas por la mitad en cartulina esmaltadaCCE-135-AMP-2014-22</v>
      </c>
      <c r="C3083" s="97" t="s">
        <v>687</v>
      </c>
      <c r="D3083" s="98">
        <v>22</v>
      </c>
      <c r="E3083" s="98" t="s">
        <v>689</v>
      </c>
      <c r="F3083" s="98" t="s">
        <v>903</v>
      </c>
      <c r="G3083" s="98" t="str">
        <f t="shared" si="97"/>
        <v>21MED22</v>
      </c>
      <c r="H3083" s="95">
        <v>21</v>
      </c>
      <c r="I3083" s="92" t="s">
        <v>212</v>
      </c>
      <c r="J3083" s="99">
        <v>19536.925991</v>
      </c>
    </row>
    <row r="3084" spans="2:10" ht="25.5">
      <c r="B3084" s="91" t="str">
        <f t="shared" si="96"/>
        <v>Carpetas plegadas por la mitad en cartulina desacidificadaCCE-135-AMP-2014-22</v>
      </c>
      <c r="C3084" s="97" t="s">
        <v>687</v>
      </c>
      <c r="D3084" s="98">
        <v>22</v>
      </c>
      <c r="E3084" s="98" t="s">
        <v>689</v>
      </c>
      <c r="F3084" s="98" t="s">
        <v>903</v>
      </c>
      <c r="G3084" s="98" t="str">
        <f t="shared" si="97"/>
        <v>22MED22</v>
      </c>
      <c r="H3084" s="95">
        <v>22</v>
      </c>
      <c r="I3084" s="92" t="s">
        <v>174</v>
      </c>
      <c r="J3084" s="99">
        <v>19536.925991</v>
      </c>
    </row>
    <row r="3085" spans="2:10" ht="15">
      <c r="B3085" s="91" t="str">
        <f t="shared" si="96"/>
        <v>Plastifolder carta con gancho legajadorCCE-135-AMP-2014-22</v>
      </c>
      <c r="C3085" s="97" t="s">
        <v>687</v>
      </c>
      <c r="D3085" s="98">
        <v>22</v>
      </c>
      <c r="E3085" s="98" t="s">
        <v>689</v>
      </c>
      <c r="F3085" s="98" t="s">
        <v>903</v>
      </c>
      <c r="G3085" s="98" t="str">
        <f t="shared" si="97"/>
        <v>23MED22</v>
      </c>
      <c r="H3085" s="95">
        <v>23</v>
      </c>
      <c r="I3085" s="92" t="s">
        <v>173</v>
      </c>
      <c r="J3085" s="99">
        <v>826.56358399999999</v>
      </c>
    </row>
    <row r="3086" spans="2:10" ht="15">
      <c r="B3086" s="91" t="str">
        <f t="shared" si="96"/>
        <v>Plastifolder oficio con gancho legajadorCCE-135-AMP-2014-22</v>
      </c>
      <c r="C3086" s="97" t="s">
        <v>687</v>
      </c>
      <c r="D3086" s="98">
        <v>22</v>
      </c>
      <c r="E3086" s="98" t="s">
        <v>689</v>
      </c>
      <c r="F3086" s="98" t="s">
        <v>903</v>
      </c>
      <c r="G3086" s="98" t="str">
        <f t="shared" si="97"/>
        <v>24MED22</v>
      </c>
      <c r="H3086" s="95">
        <v>24</v>
      </c>
      <c r="I3086" s="92" t="s">
        <v>172</v>
      </c>
      <c r="J3086" s="99">
        <v>1127.1321600000001</v>
      </c>
    </row>
    <row r="3087" spans="2:10" ht="15">
      <c r="B3087" s="91" t="str">
        <f t="shared" si="96"/>
        <v>Plastifolder carta con biselCCE-135-AMP-2014-22</v>
      </c>
      <c r="C3087" s="97" t="s">
        <v>687</v>
      </c>
      <c r="D3087" s="98">
        <v>22</v>
      </c>
      <c r="E3087" s="98" t="s">
        <v>689</v>
      </c>
      <c r="F3087" s="98" t="s">
        <v>903</v>
      </c>
      <c r="G3087" s="98" t="str">
        <f t="shared" si="97"/>
        <v>25MED22</v>
      </c>
      <c r="H3087" s="95">
        <v>25</v>
      </c>
      <c r="I3087" s="92" t="s">
        <v>171</v>
      </c>
      <c r="J3087" s="99">
        <v>300.56857600000001</v>
      </c>
    </row>
    <row r="3088" spans="2:10" ht="15">
      <c r="B3088" s="91" t="str">
        <f t="shared" si="96"/>
        <v>Plastifolder oficio con biselCCE-135-AMP-2014-22</v>
      </c>
      <c r="C3088" s="97" t="s">
        <v>687</v>
      </c>
      <c r="D3088" s="98">
        <v>22</v>
      </c>
      <c r="E3088" s="98" t="s">
        <v>689</v>
      </c>
      <c r="F3088" s="98" t="s">
        <v>903</v>
      </c>
      <c r="G3088" s="98" t="str">
        <f t="shared" si="97"/>
        <v>26MED22</v>
      </c>
      <c r="H3088" s="95">
        <v>26</v>
      </c>
      <c r="I3088" s="92" t="s">
        <v>170</v>
      </c>
      <c r="J3088" s="99">
        <v>315.34960599999999</v>
      </c>
    </row>
    <row r="3089" spans="2:10" ht="15">
      <c r="B3089" s="91" t="str">
        <f t="shared" si="96"/>
        <v>Almohadilla dactilarCCE-135-AMP-2014-22</v>
      </c>
      <c r="C3089" s="97" t="s">
        <v>687</v>
      </c>
      <c r="D3089" s="98">
        <v>22</v>
      </c>
      <c r="E3089" s="98" t="s">
        <v>689</v>
      </c>
      <c r="F3089" s="98" t="s">
        <v>903</v>
      </c>
      <c r="G3089" s="98" t="str">
        <f t="shared" si="97"/>
        <v>27MED22</v>
      </c>
      <c r="H3089" s="95">
        <v>27</v>
      </c>
      <c r="I3089" s="92" t="s">
        <v>169</v>
      </c>
      <c r="J3089" s="99">
        <v>1502.8428799999999</v>
      </c>
    </row>
    <row r="3090" spans="2:10" ht="15">
      <c r="B3090" s="91" t="str">
        <f t="shared" si="96"/>
        <v>Almohadilla dactilar recargableCCE-135-AMP-2014-22</v>
      </c>
      <c r="C3090" s="97" t="s">
        <v>687</v>
      </c>
      <c r="D3090" s="98">
        <v>22</v>
      </c>
      <c r="E3090" s="98" t="s">
        <v>689</v>
      </c>
      <c r="F3090" s="98" t="s">
        <v>903</v>
      </c>
      <c r="G3090" s="98" t="str">
        <f t="shared" si="97"/>
        <v>28MED22</v>
      </c>
      <c r="H3090" s="95">
        <v>28</v>
      </c>
      <c r="I3090" s="92" t="s">
        <v>168</v>
      </c>
      <c r="J3090" s="99">
        <v>4433.3760130000001</v>
      </c>
    </row>
    <row r="3091" spans="2:10" ht="15">
      <c r="B3091" s="91" t="str">
        <f t="shared" si="96"/>
        <v>Almohadilla para sello recargableCCE-135-AMP-2014-22</v>
      </c>
      <c r="C3091" s="97" t="s">
        <v>687</v>
      </c>
      <c r="D3091" s="98">
        <v>22</v>
      </c>
      <c r="E3091" s="98" t="s">
        <v>689</v>
      </c>
      <c r="F3091" s="98" t="s">
        <v>903</v>
      </c>
      <c r="G3091" s="98" t="str">
        <f t="shared" si="97"/>
        <v>29MED22</v>
      </c>
      <c r="H3091" s="95">
        <v>29</v>
      </c>
      <c r="I3091" s="92" t="s">
        <v>167</v>
      </c>
      <c r="J3091" s="99">
        <v>1803.411456</v>
      </c>
    </row>
    <row r="3092" spans="2:10" ht="15">
      <c r="B3092" s="91" t="str">
        <f t="shared" si="96"/>
        <v>Tinta para almohadillas x 500 c.c.CCE-135-AMP-2014-22</v>
      </c>
      <c r="C3092" s="97" t="s">
        <v>687</v>
      </c>
      <c r="D3092" s="98">
        <v>22</v>
      </c>
      <c r="E3092" s="98" t="s">
        <v>689</v>
      </c>
      <c r="F3092" s="98" t="s">
        <v>903</v>
      </c>
      <c r="G3092" s="98" t="str">
        <f t="shared" si="97"/>
        <v>30MED22</v>
      </c>
      <c r="H3092" s="95">
        <v>30</v>
      </c>
      <c r="I3092" s="92" t="s">
        <v>166</v>
      </c>
      <c r="J3092" s="99">
        <v>10415.17499</v>
      </c>
    </row>
    <row r="3093" spans="2:10" ht="15">
      <c r="B3093" s="91" t="str">
        <f t="shared" si="96"/>
        <v>Tinta para almohadillas x galónCCE-135-AMP-2014-22</v>
      </c>
      <c r="C3093" s="97" t="s">
        <v>687</v>
      </c>
      <c r="D3093" s="98">
        <v>22</v>
      </c>
      <c r="E3093" s="98" t="s">
        <v>689</v>
      </c>
      <c r="F3093" s="98" t="s">
        <v>903</v>
      </c>
      <c r="G3093" s="98" t="str">
        <f t="shared" si="97"/>
        <v>31MED22</v>
      </c>
      <c r="H3093" s="95">
        <v>31</v>
      </c>
      <c r="I3093" s="92" t="s">
        <v>164</v>
      </c>
      <c r="J3093" s="99">
        <v>30056.805185000001</v>
      </c>
    </row>
    <row r="3094" spans="2:10" ht="15">
      <c r="B3094" s="91" t="str">
        <f t="shared" si="96"/>
        <v>Bandas elásticas ref. 22 x 25gCCE-135-AMP-2014-22</v>
      </c>
      <c r="C3094" s="97" t="s">
        <v>687</v>
      </c>
      <c r="D3094" s="98">
        <v>22</v>
      </c>
      <c r="E3094" s="98" t="s">
        <v>689</v>
      </c>
      <c r="F3094" s="98" t="s">
        <v>903</v>
      </c>
      <c r="G3094" s="98" t="str">
        <f t="shared" si="97"/>
        <v>32MED22</v>
      </c>
      <c r="H3094" s="95">
        <v>32</v>
      </c>
      <c r="I3094" s="92" t="s">
        <v>162</v>
      </c>
      <c r="J3094" s="99">
        <v>312.88610100000005</v>
      </c>
    </row>
    <row r="3095" spans="2:10" ht="15">
      <c r="B3095" s="91" t="str">
        <f t="shared" si="96"/>
        <v>Bandas elásticas ref. 22 x kilo CCE-135-AMP-2014-22</v>
      </c>
      <c r="C3095" s="97" t="s">
        <v>687</v>
      </c>
      <c r="D3095" s="98">
        <v>22</v>
      </c>
      <c r="E3095" s="98" t="s">
        <v>689</v>
      </c>
      <c r="F3095" s="98" t="s">
        <v>903</v>
      </c>
      <c r="G3095" s="98" t="str">
        <f t="shared" si="97"/>
        <v>33MED22</v>
      </c>
      <c r="H3095" s="95">
        <v>33</v>
      </c>
      <c r="I3095" s="92" t="s">
        <v>160</v>
      </c>
      <c r="J3095" s="99">
        <v>8037.73542</v>
      </c>
    </row>
    <row r="3096" spans="2:10" ht="15">
      <c r="B3096" s="91" t="str">
        <f t="shared" si="96"/>
        <v>Bisturí 18mmCCE-135-AMP-2014-22</v>
      </c>
      <c r="C3096" s="97" t="s">
        <v>687</v>
      </c>
      <c r="D3096" s="98">
        <v>22</v>
      </c>
      <c r="E3096" s="98" t="s">
        <v>689</v>
      </c>
      <c r="F3096" s="98" t="s">
        <v>903</v>
      </c>
      <c r="G3096" s="98" t="str">
        <f t="shared" si="97"/>
        <v>34MED22</v>
      </c>
      <c r="H3096" s="95">
        <v>34</v>
      </c>
      <c r="I3096" s="92" t="s">
        <v>158</v>
      </c>
      <c r="J3096" s="99">
        <v>976.84787200000005</v>
      </c>
    </row>
    <row r="3097" spans="2:10" ht="15">
      <c r="B3097" s="91" t="str">
        <f t="shared" si="96"/>
        <v>Bisturí 9mmCCE-135-AMP-2014-22</v>
      </c>
      <c r="C3097" s="97" t="s">
        <v>687</v>
      </c>
      <c r="D3097" s="98">
        <v>22</v>
      </c>
      <c r="E3097" s="98" t="s">
        <v>689</v>
      </c>
      <c r="F3097" s="98" t="s">
        <v>903</v>
      </c>
      <c r="G3097" s="98" t="str">
        <f t="shared" si="97"/>
        <v>35MED22</v>
      </c>
      <c r="H3097" s="95">
        <v>35</v>
      </c>
      <c r="I3097" s="92" t="s">
        <v>157</v>
      </c>
      <c r="J3097" s="99">
        <v>450.85286400000001</v>
      </c>
    </row>
    <row r="3098" spans="2:10" ht="15">
      <c r="B3098" s="91" t="str">
        <f t="shared" si="96"/>
        <v>Bolígrafo azul CCE-135-AMP-2014-22</v>
      </c>
      <c r="C3098" s="97" t="s">
        <v>687</v>
      </c>
      <c r="D3098" s="98">
        <v>22</v>
      </c>
      <c r="E3098" s="98" t="s">
        <v>689</v>
      </c>
      <c r="F3098" s="98" t="s">
        <v>903</v>
      </c>
      <c r="G3098" s="98" t="str">
        <f t="shared" si="97"/>
        <v>36MED22</v>
      </c>
      <c r="H3098" s="95">
        <v>36</v>
      </c>
      <c r="I3098" s="92" t="s">
        <v>156</v>
      </c>
      <c r="J3098" s="99">
        <v>2740.8327650000001</v>
      </c>
    </row>
    <row r="3099" spans="2:10" ht="15">
      <c r="B3099" s="91" t="str">
        <f t="shared" si="96"/>
        <v>Bolígrafo negro CCE-135-AMP-2014-22</v>
      </c>
      <c r="C3099" s="97" t="s">
        <v>687</v>
      </c>
      <c r="D3099" s="98">
        <v>22</v>
      </c>
      <c r="E3099" s="98" t="s">
        <v>689</v>
      </c>
      <c r="F3099" s="98" t="s">
        <v>903</v>
      </c>
      <c r="G3099" s="98" t="str">
        <f t="shared" si="97"/>
        <v>37MED22</v>
      </c>
      <c r="H3099" s="95">
        <v>37</v>
      </c>
      <c r="I3099" s="92" t="s">
        <v>155</v>
      </c>
      <c r="J3099" s="99">
        <v>2740.8327650000001</v>
      </c>
    </row>
    <row r="3100" spans="2:10" ht="15">
      <c r="B3100" s="91" t="str">
        <f t="shared" si="96"/>
        <v>Bolígrafo rojo CCE-135-AMP-2014-22</v>
      </c>
      <c r="C3100" s="97" t="s">
        <v>687</v>
      </c>
      <c r="D3100" s="98">
        <v>22</v>
      </c>
      <c r="E3100" s="98" t="s">
        <v>689</v>
      </c>
      <c r="F3100" s="98" t="s">
        <v>903</v>
      </c>
      <c r="G3100" s="98" t="str">
        <f t="shared" si="97"/>
        <v>38MED22</v>
      </c>
      <c r="H3100" s="95">
        <v>38</v>
      </c>
      <c r="I3100" s="92" t="s">
        <v>154</v>
      </c>
      <c r="J3100" s="99">
        <v>2740.8327650000001</v>
      </c>
    </row>
    <row r="3101" spans="2:10" ht="15">
      <c r="B3101" s="91" t="str">
        <f t="shared" si="96"/>
        <v>Borrador de nataCCE-135-AMP-2014-22</v>
      </c>
      <c r="C3101" s="97" t="s">
        <v>687</v>
      </c>
      <c r="D3101" s="98">
        <v>22</v>
      </c>
      <c r="E3101" s="98" t="s">
        <v>689</v>
      </c>
      <c r="F3101" s="98" t="s">
        <v>903</v>
      </c>
      <c r="G3101" s="98" t="str">
        <f t="shared" si="97"/>
        <v>39MED22</v>
      </c>
      <c r="H3101" s="95">
        <v>39</v>
      </c>
      <c r="I3101" s="92" t="s">
        <v>153</v>
      </c>
      <c r="J3101" s="99">
        <v>327.66713099999998</v>
      </c>
    </row>
    <row r="3102" spans="2:10" ht="15">
      <c r="B3102" s="91" t="str">
        <f t="shared" si="96"/>
        <v>Borrador para tableroCCE-135-AMP-2014-22</v>
      </c>
      <c r="C3102" s="97" t="s">
        <v>687</v>
      </c>
      <c r="D3102" s="98">
        <v>22</v>
      </c>
      <c r="E3102" s="98" t="s">
        <v>689</v>
      </c>
      <c r="F3102" s="98" t="s">
        <v>903</v>
      </c>
      <c r="G3102" s="98" t="str">
        <f t="shared" si="97"/>
        <v>40MED22</v>
      </c>
      <c r="H3102" s="95">
        <v>40</v>
      </c>
      <c r="I3102" s="92" t="s">
        <v>152</v>
      </c>
      <c r="J3102" s="99">
        <v>1517.62391</v>
      </c>
    </row>
    <row r="3103" spans="2:10" ht="15">
      <c r="B3103" s="91" t="str">
        <f t="shared" si="96"/>
        <v>Borrador para tinta CCE-135-AMP-2014-22</v>
      </c>
      <c r="C3103" s="97" t="s">
        <v>687</v>
      </c>
      <c r="D3103" s="98">
        <v>22</v>
      </c>
      <c r="E3103" s="98" t="s">
        <v>689</v>
      </c>
      <c r="F3103" s="98" t="s">
        <v>903</v>
      </c>
      <c r="G3103" s="98" t="str">
        <f t="shared" si="97"/>
        <v>41MED22</v>
      </c>
      <c r="H3103" s="95">
        <v>41</v>
      </c>
      <c r="I3103" s="92" t="s">
        <v>151</v>
      </c>
      <c r="J3103" s="99">
        <v>39566.584431000003</v>
      </c>
    </row>
    <row r="3104" spans="2:10" ht="15">
      <c r="B3104" s="91" t="str">
        <f t="shared" si="96"/>
        <v>Calculadora de bolsilloCCE-135-AMP-2014-22</v>
      </c>
      <c r="C3104" s="97" t="s">
        <v>687</v>
      </c>
      <c r="D3104" s="98">
        <v>22</v>
      </c>
      <c r="E3104" s="98" t="s">
        <v>689</v>
      </c>
      <c r="F3104" s="98" t="s">
        <v>903</v>
      </c>
      <c r="G3104" s="98" t="str">
        <f t="shared" si="97"/>
        <v>42MED22</v>
      </c>
      <c r="H3104" s="95">
        <v>42</v>
      </c>
      <c r="I3104" s="92" t="s">
        <v>150</v>
      </c>
      <c r="J3104" s="99">
        <v>7514.2039169999998</v>
      </c>
    </row>
    <row r="3105" spans="2:10" ht="15">
      <c r="B3105" s="91" t="str">
        <f t="shared" si="96"/>
        <v>Calculadora escritorio 12 dígitosCCE-135-AMP-2014-22</v>
      </c>
      <c r="C3105" s="97" t="s">
        <v>687</v>
      </c>
      <c r="D3105" s="98">
        <v>22</v>
      </c>
      <c r="E3105" s="98" t="s">
        <v>689</v>
      </c>
      <c r="F3105" s="98" t="s">
        <v>903</v>
      </c>
      <c r="G3105" s="98" t="str">
        <f t="shared" si="97"/>
        <v>43MED22</v>
      </c>
      <c r="H3105" s="95">
        <v>43</v>
      </c>
      <c r="I3105" s="92" t="s">
        <v>149</v>
      </c>
      <c r="J3105" s="99">
        <v>18034.083111</v>
      </c>
    </row>
    <row r="3106" spans="2:10" ht="15">
      <c r="B3106" s="91" t="str">
        <f t="shared" si="96"/>
        <v>Calculadora escritorio 16 dígitosCCE-135-AMP-2014-22</v>
      </c>
      <c r="C3106" s="97" t="s">
        <v>687</v>
      </c>
      <c r="D3106" s="98">
        <v>22</v>
      </c>
      <c r="E3106" s="98" t="s">
        <v>689</v>
      </c>
      <c r="F3106" s="98" t="s">
        <v>903</v>
      </c>
      <c r="G3106" s="98" t="str">
        <f t="shared" si="97"/>
        <v>44MED22</v>
      </c>
      <c r="H3106" s="95">
        <v>44</v>
      </c>
      <c r="I3106" s="92" t="s">
        <v>148</v>
      </c>
      <c r="J3106" s="99">
        <v>22542.601267999999</v>
      </c>
    </row>
    <row r="3107" spans="2:10" ht="15">
      <c r="B3107" s="91" t="str">
        <f t="shared" si="96"/>
        <v>Calculadora de escritorio con impresoraCCE-135-AMP-2014-22</v>
      </c>
      <c r="C3107" s="97" t="s">
        <v>687</v>
      </c>
      <c r="D3107" s="98">
        <v>22</v>
      </c>
      <c r="E3107" s="98" t="s">
        <v>689</v>
      </c>
      <c r="F3107" s="98" t="s">
        <v>903</v>
      </c>
      <c r="G3107" s="98" t="str">
        <f t="shared" si="97"/>
        <v>45MED22</v>
      </c>
      <c r="H3107" s="95">
        <v>45</v>
      </c>
      <c r="I3107" s="92" t="s">
        <v>147</v>
      </c>
      <c r="J3107" s="99">
        <v>102193.148112</v>
      </c>
    </row>
    <row r="3108" spans="2:10" ht="15">
      <c r="B3108" s="91" t="str">
        <f t="shared" si="96"/>
        <v>Chinches x 50CCE-135-AMP-2014-22</v>
      </c>
      <c r="C3108" s="97" t="s">
        <v>687</v>
      </c>
      <c r="D3108" s="98">
        <v>22</v>
      </c>
      <c r="E3108" s="98" t="s">
        <v>689</v>
      </c>
      <c r="F3108" s="98" t="s">
        <v>903</v>
      </c>
      <c r="G3108" s="98" t="str">
        <f t="shared" si="97"/>
        <v>46MED22</v>
      </c>
      <c r="H3108" s="95">
        <v>46</v>
      </c>
      <c r="I3108" s="92" t="s">
        <v>146</v>
      </c>
      <c r="J3108" s="99">
        <v>553.09356300000002</v>
      </c>
    </row>
    <row r="3109" spans="2:10" ht="15">
      <c r="B3109" s="91" t="str">
        <f t="shared" si="96"/>
        <v>Chinches x 100CCE-135-AMP-2014-22</v>
      </c>
      <c r="C3109" s="97" t="s">
        <v>687</v>
      </c>
      <c r="D3109" s="98">
        <v>22</v>
      </c>
      <c r="E3109" s="98" t="s">
        <v>689</v>
      </c>
      <c r="F3109" s="98" t="s">
        <v>903</v>
      </c>
      <c r="G3109" s="98" t="str">
        <f t="shared" si="97"/>
        <v>47MED22</v>
      </c>
      <c r="H3109" s="95">
        <v>47</v>
      </c>
      <c r="I3109" s="92" t="s">
        <v>145</v>
      </c>
      <c r="J3109" s="99">
        <v>1107.4241200000001</v>
      </c>
    </row>
    <row r="3110" spans="2:10" ht="15">
      <c r="B3110" s="91" t="str">
        <f t="shared" si="96"/>
        <v>ChinchonesCCE-135-AMP-2014-22</v>
      </c>
      <c r="C3110" s="97" t="s">
        <v>687</v>
      </c>
      <c r="D3110" s="98">
        <v>22</v>
      </c>
      <c r="E3110" s="98" t="s">
        <v>689</v>
      </c>
      <c r="F3110" s="98" t="s">
        <v>903</v>
      </c>
      <c r="G3110" s="98" t="str">
        <f t="shared" si="97"/>
        <v>48MED22</v>
      </c>
      <c r="H3110" s="95">
        <v>48</v>
      </c>
      <c r="I3110" s="92" t="s">
        <v>144</v>
      </c>
      <c r="J3110" s="99">
        <v>1345.168077</v>
      </c>
    </row>
    <row r="3111" spans="2:10" ht="15">
      <c r="B3111" s="91" t="str">
        <f t="shared" si="96"/>
        <v>Cinta de empaqueCCE-135-AMP-2014-22</v>
      </c>
      <c r="C3111" s="97" t="s">
        <v>687</v>
      </c>
      <c r="D3111" s="98">
        <v>22</v>
      </c>
      <c r="E3111" s="98" t="s">
        <v>689</v>
      </c>
      <c r="F3111" s="98" t="s">
        <v>903</v>
      </c>
      <c r="G3111" s="98" t="str">
        <f t="shared" si="97"/>
        <v>49MED22</v>
      </c>
      <c r="H3111" s="95">
        <v>49</v>
      </c>
      <c r="I3111" s="92" t="s">
        <v>142</v>
      </c>
      <c r="J3111" s="99">
        <v>2779.0223340000002</v>
      </c>
    </row>
    <row r="3112" spans="2:10" ht="15">
      <c r="B3112" s="91" t="str">
        <f t="shared" si="96"/>
        <v>Cinta para enmascarar 12mmCCE-135-AMP-2014-22</v>
      </c>
      <c r="C3112" s="97" t="s">
        <v>687</v>
      </c>
      <c r="D3112" s="98">
        <v>22</v>
      </c>
      <c r="E3112" s="98" t="s">
        <v>689</v>
      </c>
      <c r="F3112" s="98" t="s">
        <v>903</v>
      </c>
      <c r="G3112" s="98" t="str">
        <f t="shared" si="97"/>
        <v>50MED22</v>
      </c>
      <c r="H3112" s="95">
        <v>50</v>
      </c>
      <c r="I3112" s="92" t="s">
        <v>141</v>
      </c>
      <c r="J3112" s="99">
        <v>1391.9746719999998</v>
      </c>
    </row>
    <row r="3113" spans="2:10" ht="15">
      <c r="B3113" s="91" t="str">
        <f t="shared" si="96"/>
        <v>Cinta para enmascarar  24mmCCE-135-AMP-2014-22</v>
      </c>
      <c r="C3113" s="97" t="s">
        <v>687</v>
      </c>
      <c r="D3113" s="98">
        <v>22</v>
      </c>
      <c r="E3113" s="98" t="s">
        <v>689</v>
      </c>
      <c r="F3113" s="98" t="s">
        <v>903</v>
      </c>
      <c r="G3113" s="98" t="str">
        <f t="shared" si="97"/>
        <v>51MED22</v>
      </c>
      <c r="H3113" s="95">
        <v>51</v>
      </c>
      <c r="I3113" s="92" t="s">
        <v>140</v>
      </c>
      <c r="J3113" s="99">
        <v>2580.6944570000001</v>
      </c>
    </row>
    <row r="3114" spans="2:10" ht="15">
      <c r="B3114" s="91" t="str">
        <f t="shared" si="96"/>
        <v>Cinta transparenteCCE-135-AMP-2014-22</v>
      </c>
      <c r="C3114" s="97" t="s">
        <v>687</v>
      </c>
      <c r="D3114" s="98">
        <v>22</v>
      </c>
      <c r="E3114" s="98" t="s">
        <v>689</v>
      </c>
      <c r="F3114" s="98" t="s">
        <v>903</v>
      </c>
      <c r="G3114" s="98" t="str">
        <f t="shared" si="97"/>
        <v>52MED22</v>
      </c>
      <c r="H3114" s="95">
        <v>52</v>
      </c>
      <c r="I3114" s="92" t="s">
        <v>139</v>
      </c>
      <c r="J3114" s="99">
        <v>455.77987399999995</v>
      </c>
    </row>
    <row r="3115" spans="2:10" ht="15">
      <c r="B3115" s="91" t="str">
        <f t="shared" si="96"/>
        <v>Clip estándar pequeñoCCE-135-AMP-2014-22</v>
      </c>
      <c r="C3115" s="97" t="s">
        <v>687</v>
      </c>
      <c r="D3115" s="98">
        <v>22</v>
      </c>
      <c r="E3115" s="98" t="s">
        <v>689</v>
      </c>
      <c r="F3115" s="98" t="s">
        <v>903</v>
      </c>
      <c r="G3115" s="98" t="str">
        <f t="shared" si="97"/>
        <v>53MED22</v>
      </c>
      <c r="H3115" s="95">
        <v>53</v>
      </c>
      <c r="I3115" s="92" t="s">
        <v>138</v>
      </c>
      <c r="J3115" s="99">
        <v>363.39319499999999</v>
      </c>
    </row>
    <row r="3116" spans="2:10" ht="15">
      <c r="B3116" s="91" t="str">
        <f t="shared" si="96"/>
        <v>Clip mariposa  CCE-135-AMP-2014-22</v>
      </c>
      <c r="C3116" s="97" t="s">
        <v>687</v>
      </c>
      <c r="D3116" s="98">
        <v>22</v>
      </c>
      <c r="E3116" s="98" t="s">
        <v>689</v>
      </c>
      <c r="F3116" s="98" t="s">
        <v>903</v>
      </c>
      <c r="G3116" s="98" t="str">
        <f t="shared" si="97"/>
        <v>54MED22</v>
      </c>
      <c r="H3116" s="95">
        <v>54</v>
      </c>
      <c r="I3116" s="92" t="s">
        <v>136</v>
      </c>
      <c r="J3116" s="99">
        <v>1186.2562799999998</v>
      </c>
    </row>
    <row r="3117" spans="2:10" ht="15">
      <c r="B3117" s="91" t="str">
        <f t="shared" si="96"/>
        <v>Clip mariposa gigante CCE-135-AMP-2014-22</v>
      </c>
      <c r="C3117" s="97" t="s">
        <v>687</v>
      </c>
      <c r="D3117" s="98">
        <v>22</v>
      </c>
      <c r="E3117" s="98" t="s">
        <v>689</v>
      </c>
      <c r="F3117" s="98" t="s">
        <v>903</v>
      </c>
      <c r="G3117" s="98" t="str">
        <f t="shared" si="97"/>
        <v>55MED22</v>
      </c>
      <c r="H3117" s="95">
        <v>55</v>
      </c>
      <c r="I3117" s="92" t="s">
        <v>134</v>
      </c>
      <c r="J3117" s="99">
        <v>1186.2562799999998</v>
      </c>
    </row>
    <row r="3118" spans="2:10" ht="15">
      <c r="B3118" s="91" t="str">
        <f t="shared" si="96"/>
        <v>Manecilla doble clip 2 pulgCCE-135-AMP-2014-22</v>
      </c>
      <c r="C3118" s="97" t="s">
        <v>687</v>
      </c>
      <c r="D3118" s="98">
        <v>22</v>
      </c>
      <c r="E3118" s="98" t="s">
        <v>689</v>
      </c>
      <c r="F3118" s="98" t="s">
        <v>903</v>
      </c>
      <c r="G3118" s="98" t="str">
        <f t="shared" si="97"/>
        <v>56MED22</v>
      </c>
      <c r="H3118" s="95">
        <v>56</v>
      </c>
      <c r="I3118" s="92" t="s">
        <v>1126</v>
      </c>
      <c r="J3118" s="99">
        <v>4428.4490029999997</v>
      </c>
    </row>
    <row r="3119" spans="2:10" ht="15">
      <c r="B3119" s="91" t="str">
        <f t="shared" si="96"/>
        <v>Manecilla doble clip 1 PulgCCE-135-AMP-2014-22</v>
      </c>
      <c r="C3119" s="97" t="s">
        <v>687</v>
      </c>
      <c r="D3119" s="98">
        <v>22</v>
      </c>
      <c r="E3119" s="98" t="s">
        <v>689</v>
      </c>
      <c r="F3119" s="98" t="s">
        <v>903</v>
      </c>
      <c r="G3119" s="98" t="str">
        <f t="shared" si="97"/>
        <v>57MED22</v>
      </c>
      <c r="H3119" s="95">
        <v>57</v>
      </c>
      <c r="I3119" s="92" t="s">
        <v>1122</v>
      </c>
      <c r="J3119" s="99">
        <v>1407.9926959999998</v>
      </c>
    </row>
    <row r="3120" spans="2:10" ht="15">
      <c r="B3120" s="91" t="str">
        <f t="shared" si="96"/>
        <v>Manecilla doble clip Media pulgCCE-135-AMP-2014-22</v>
      </c>
      <c r="C3120" s="97" t="s">
        <v>687</v>
      </c>
      <c r="D3120" s="98">
        <v>22</v>
      </c>
      <c r="E3120" s="98" t="s">
        <v>689</v>
      </c>
      <c r="F3120" s="98" t="s">
        <v>903</v>
      </c>
      <c r="G3120" s="98" t="str">
        <f t="shared" si="97"/>
        <v>58MED22</v>
      </c>
      <c r="H3120" s="95">
        <v>58</v>
      </c>
      <c r="I3120" s="92" t="s">
        <v>1124</v>
      </c>
      <c r="J3120" s="99">
        <v>790.83751999999993</v>
      </c>
    </row>
    <row r="3121" spans="2:10" ht="15">
      <c r="B3121" s="91" t="str">
        <f t="shared" si="96"/>
        <v>Manecilla doble clip Tres Cuartos pulgCCE-135-AMP-2014-22</v>
      </c>
      <c r="C3121" s="97" t="s">
        <v>687</v>
      </c>
      <c r="D3121" s="98">
        <v>22</v>
      </c>
      <c r="E3121" s="98" t="s">
        <v>689</v>
      </c>
      <c r="F3121" s="98" t="s">
        <v>903</v>
      </c>
      <c r="G3121" s="98" t="str">
        <f t="shared" si="97"/>
        <v>59MED22</v>
      </c>
      <c r="H3121" s="95">
        <v>59</v>
      </c>
      <c r="I3121" s="92" t="s">
        <v>1128</v>
      </c>
      <c r="J3121" s="99">
        <v>917.71326899999997</v>
      </c>
    </row>
    <row r="3122" spans="2:10" ht="15">
      <c r="B3122" s="91" t="str">
        <f t="shared" si="96"/>
        <v>ColoresCCE-135-AMP-2014-22</v>
      </c>
      <c r="C3122" s="97" t="s">
        <v>687</v>
      </c>
      <c r="D3122" s="98">
        <v>22</v>
      </c>
      <c r="E3122" s="98" t="s">
        <v>689</v>
      </c>
      <c r="F3122" s="98" t="s">
        <v>903</v>
      </c>
      <c r="G3122" s="98" t="str">
        <f t="shared" si="97"/>
        <v>60MED22</v>
      </c>
      <c r="H3122" s="95">
        <v>60</v>
      </c>
      <c r="I3122" s="92" t="s">
        <v>129</v>
      </c>
      <c r="J3122" s="99">
        <v>6177.2335460000004</v>
      </c>
    </row>
    <row r="3123" spans="2:10" ht="15">
      <c r="B3123" s="91" t="str">
        <f t="shared" si="96"/>
        <v>Corrector liquido en frascoCCE-135-AMP-2014-22</v>
      </c>
      <c r="C3123" s="97" t="s">
        <v>687</v>
      </c>
      <c r="D3123" s="98">
        <v>22</v>
      </c>
      <c r="E3123" s="98" t="s">
        <v>689</v>
      </c>
      <c r="F3123" s="98" t="s">
        <v>903</v>
      </c>
      <c r="G3123" s="98" t="str">
        <f t="shared" si="97"/>
        <v>61MED22</v>
      </c>
      <c r="H3123" s="95">
        <v>61</v>
      </c>
      <c r="I3123" s="92" t="s">
        <v>127</v>
      </c>
      <c r="J3123" s="99">
        <v>1182.566264</v>
      </c>
    </row>
    <row r="3124" spans="2:10" ht="15">
      <c r="B3124" s="91" t="str">
        <f t="shared" si="96"/>
        <v>Corrector líquido en lápizCCE-135-AMP-2014-22</v>
      </c>
      <c r="C3124" s="97" t="s">
        <v>687</v>
      </c>
      <c r="D3124" s="98">
        <v>22</v>
      </c>
      <c r="E3124" s="98" t="s">
        <v>689</v>
      </c>
      <c r="F3124" s="98" t="s">
        <v>903</v>
      </c>
      <c r="G3124" s="98" t="str">
        <f t="shared" si="97"/>
        <v>62MED22</v>
      </c>
      <c r="H3124" s="95">
        <v>62</v>
      </c>
      <c r="I3124" s="92" t="s">
        <v>126</v>
      </c>
      <c r="J3124" s="99">
        <v>1394.438177</v>
      </c>
    </row>
    <row r="3125" spans="2:10" ht="15">
      <c r="B3125" s="91" t="str">
        <f t="shared" si="96"/>
        <v>Cosedora de oficina 30 hojasCCE-135-AMP-2014-22</v>
      </c>
      <c r="C3125" s="97" t="s">
        <v>687</v>
      </c>
      <c r="D3125" s="98">
        <v>22</v>
      </c>
      <c r="E3125" s="98" t="s">
        <v>689</v>
      </c>
      <c r="F3125" s="98" t="s">
        <v>903</v>
      </c>
      <c r="G3125" s="98" t="str">
        <f t="shared" si="97"/>
        <v>63MED22</v>
      </c>
      <c r="H3125" s="95">
        <v>63</v>
      </c>
      <c r="I3125" s="92" t="s">
        <v>125</v>
      </c>
      <c r="J3125" s="99">
        <v>21018.823837</v>
      </c>
    </row>
    <row r="3126" spans="2:10" ht="15">
      <c r="B3126" s="91" t="str">
        <f t="shared" si="96"/>
        <v>Cosedora de oficina 20 hojasCCE-135-AMP-2014-22</v>
      </c>
      <c r="C3126" s="97" t="s">
        <v>687</v>
      </c>
      <c r="D3126" s="98">
        <v>22</v>
      </c>
      <c r="E3126" s="98" t="s">
        <v>689</v>
      </c>
      <c r="F3126" s="98" t="s">
        <v>903</v>
      </c>
      <c r="G3126" s="98" t="str">
        <f t="shared" si="97"/>
        <v>64MED22</v>
      </c>
      <c r="H3126" s="95">
        <v>64</v>
      </c>
      <c r="I3126" s="92" t="s">
        <v>124</v>
      </c>
      <c r="J3126" s="99">
        <v>10760.086655999999</v>
      </c>
    </row>
    <row r="3127" spans="2:10" ht="15">
      <c r="B3127" s="91" t="str">
        <f t="shared" si="96"/>
        <v>Cosedora eléctricaCCE-135-AMP-2014-22</v>
      </c>
      <c r="C3127" s="97" t="s">
        <v>687</v>
      </c>
      <c r="D3127" s="98">
        <v>22</v>
      </c>
      <c r="E3127" s="98" t="s">
        <v>689</v>
      </c>
      <c r="F3127" s="98" t="s">
        <v>903</v>
      </c>
      <c r="G3127" s="98" t="str">
        <f t="shared" si="97"/>
        <v>65MED22</v>
      </c>
      <c r="H3127" s="95">
        <v>65</v>
      </c>
      <c r="I3127" s="92" t="s">
        <v>123</v>
      </c>
      <c r="J3127" s="99">
        <v>52899.985511999999</v>
      </c>
    </row>
    <row r="3128" spans="2:10" ht="15">
      <c r="B3128" s="91" t="str">
        <f t="shared" si="96"/>
        <v>Cosedora industrialCCE-135-AMP-2014-22</v>
      </c>
      <c r="C3128" s="97" t="s">
        <v>687</v>
      </c>
      <c r="D3128" s="98">
        <v>22</v>
      </c>
      <c r="E3128" s="98" t="s">
        <v>689</v>
      </c>
      <c r="F3128" s="98" t="s">
        <v>903</v>
      </c>
      <c r="G3128" s="98" t="str">
        <f t="shared" si="97"/>
        <v>66MED22</v>
      </c>
      <c r="H3128" s="95">
        <v>66</v>
      </c>
      <c r="I3128" s="92" t="s">
        <v>122</v>
      </c>
      <c r="J3128" s="99">
        <v>96181.787075</v>
      </c>
    </row>
    <row r="3129" spans="2:10" ht="15">
      <c r="B3129" s="91" t="str">
        <f t="shared" si="96"/>
        <v>Cosedora semindustrialCCE-135-AMP-2014-22</v>
      </c>
      <c r="C3129" s="97" t="s">
        <v>687</v>
      </c>
      <c r="D3129" s="98">
        <v>22</v>
      </c>
      <c r="E3129" s="98" t="s">
        <v>689</v>
      </c>
      <c r="F3129" s="98" t="s">
        <v>903</v>
      </c>
      <c r="G3129" s="98" t="str">
        <f t="shared" si="97"/>
        <v>67MED22</v>
      </c>
      <c r="H3129" s="95">
        <v>67</v>
      </c>
      <c r="I3129" s="92" t="s">
        <v>121</v>
      </c>
      <c r="J3129" s="99">
        <v>26825.703476000002</v>
      </c>
    </row>
    <row r="3130" spans="2:10" ht="15">
      <c r="B3130" s="91" t="str">
        <f t="shared" si="96"/>
        <v>Cd-rCCE-135-AMP-2014-22</v>
      </c>
      <c r="C3130" s="97" t="s">
        <v>687</v>
      </c>
      <c r="D3130" s="98">
        <v>22</v>
      </c>
      <c r="E3130" s="98" t="s">
        <v>689</v>
      </c>
      <c r="F3130" s="98" t="s">
        <v>903</v>
      </c>
      <c r="G3130" s="98" t="str">
        <f t="shared" si="97"/>
        <v>68MED22</v>
      </c>
      <c r="H3130" s="95">
        <v>68</v>
      </c>
      <c r="I3130" s="92" t="s">
        <v>120</v>
      </c>
      <c r="J3130" s="99">
        <v>38214.025839000002</v>
      </c>
    </row>
    <row r="3131" spans="2:10" ht="15">
      <c r="B3131" s="91" t="str">
        <f t="shared" si="96"/>
        <v>Cd-rwCCE-135-AMP-2014-22</v>
      </c>
      <c r="C3131" s="97" t="s">
        <v>687</v>
      </c>
      <c r="D3131" s="98">
        <v>22</v>
      </c>
      <c r="E3131" s="98" t="s">
        <v>689</v>
      </c>
      <c r="F3131" s="98" t="s">
        <v>903</v>
      </c>
      <c r="G3131" s="98" t="str">
        <f t="shared" si="97"/>
        <v>69MED22</v>
      </c>
      <c r="H3131" s="95">
        <v>69</v>
      </c>
      <c r="I3131" s="92" t="s">
        <v>118</v>
      </c>
      <c r="J3131" s="99">
        <v>26520.207889999998</v>
      </c>
    </row>
    <row r="3132" spans="2:10" ht="15">
      <c r="B3132" s="91" t="str">
        <f t="shared" si="96"/>
        <v>Dvd-rCCE-135-AMP-2014-22</v>
      </c>
      <c r="C3132" s="97" t="s">
        <v>687</v>
      </c>
      <c r="D3132" s="98">
        <v>22</v>
      </c>
      <c r="E3132" s="98" t="s">
        <v>689</v>
      </c>
      <c r="F3132" s="98" t="s">
        <v>903</v>
      </c>
      <c r="G3132" s="98" t="str">
        <f t="shared" si="97"/>
        <v>70MED22</v>
      </c>
      <c r="H3132" s="95">
        <v>70</v>
      </c>
      <c r="I3132" s="92" t="s">
        <v>213</v>
      </c>
      <c r="J3132" s="99">
        <v>26227.029829000003</v>
      </c>
    </row>
    <row r="3133" spans="2:10" ht="15">
      <c r="B3133" s="91" t="str">
        <f t="shared" si="96"/>
        <v>Fechador de entintado manualCCE-135-AMP-2014-22</v>
      </c>
      <c r="C3133" s="97" t="s">
        <v>687</v>
      </c>
      <c r="D3133" s="98">
        <v>22</v>
      </c>
      <c r="E3133" s="98" t="s">
        <v>689</v>
      </c>
      <c r="F3133" s="98" t="s">
        <v>903</v>
      </c>
      <c r="G3133" s="98" t="str">
        <f t="shared" si="97"/>
        <v>71MED22</v>
      </c>
      <c r="H3133" s="95">
        <v>71</v>
      </c>
      <c r="I3133" s="92" t="s">
        <v>115</v>
      </c>
      <c r="J3133" s="99">
        <v>32311.069504999999</v>
      </c>
    </row>
    <row r="3134" spans="2:10" ht="15">
      <c r="B3134" s="91" t="str">
        <f t="shared" si="96"/>
        <v>Gancho legajador plásticoCCE-135-AMP-2014-22</v>
      </c>
      <c r="C3134" s="97" t="s">
        <v>687</v>
      </c>
      <c r="D3134" s="98">
        <v>22</v>
      </c>
      <c r="E3134" s="98" t="s">
        <v>689</v>
      </c>
      <c r="F3134" s="98" t="s">
        <v>903</v>
      </c>
      <c r="G3134" s="98" t="str">
        <f t="shared" si="97"/>
        <v>72MED22</v>
      </c>
      <c r="H3134" s="95">
        <v>72</v>
      </c>
      <c r="I3134" s="92" t="s">
        <v>114</v>
      </c>
      <c r="J3134" s="99">
        <v>9205.5101710000017</v>
      </c>
    </row>
    <row r="3135" spans="2:10" ht="15">
      <c r="B3135" s="91" t="str">
        <f t="shared" si="96"/>
        <v>Grapa no. 23/10CCE-135-AMP-2014-22</v>
      </c>
      <c r="C3135" s="97" t="s">
        <v>687</v>
      </c>
      <c r="D3135" s="98">
        <v>22</v>
      </c>
      <c r="E3135" s="98" t="s">
        <v>689</v>
      </c>
      <c r="F3135" s="98" t="s">
        <v>903</v>
      </c>
      <c r="G3135" s="98" t="str">
        <f t="shared" si="97"/>
        <v>73MED22</v>
      </c>
      <c r="H3135" s="95">
        <v>73</v>
      </c>
      <c r="I3135" s="92" t="s">
        <v>1112</v>
      </c>
      <c r="J3135" s="99">
        <v>2530.187363</v>
      </c>
    </row>
    <row r="3136" spans="2:10" ht="15">
      <c r="B3136" s="91" t="str">
        <f t="shared" si="96"/>
        <v>Grapa no. 26/6CCE-135-AMP-2014-22</v>
      </c>
      <c r="C3136" s="97" t="s">
        <v>687</v>
      </c>
      <c r="D3136" s="98">
        <v>22</v>
      </c>
      <c r="E3136" s="98" t="s">
        <v>689</v>
      </c>
      <c r="F3136" s="98" t="s">
        <v>903</v>
      </c>
      <c r="G3136" s="98" t="str">
        <f t="shared" si="97"/>
        <v>74MED22</v>
      </c>
      <c r="H3136" s="95">
        <v>74</v>
      </c>
      <c r="I3136" s="92" t="s">
        <v>112</v>
      </c>
      <c r="J3136" s="99">
        <v>1582.9120339999999</v>
      </c>
    </row>
    <row r="3137" spans="2:10" ht="15">
      <c r="B3137" s="91" t="str">
        <f t="shared" si="96"/>
        <v>Grapa no. 23/14CCE-135-AMP-2014-22</v>
      </c>
      <c r="C3137" s="97" t="s">
        <v>687</v>
      </c>
      <c r="D3137" s="98">
        <v>22</v>
      </c>
      <c r="E3137" s="98" t="s">
        <v>689</v>
      </c>
      <c r="F3137" s="98" t="s">
        <v>903</v>
      </c>
      <c r="G3137" s="98" t="str">
        <f t="shared" si="97"/>
        <v>75MED22</v>
      </c>
      <c r="H3137" s="95">
        <v>75</v>
      </c>
      <c r="I3137" s="92" t="s">
        <v>1107</v>
      </c>
      <c r="J3137" s="99">
        <v>3005.6857599999998</v>
      </c>
    </row>
    <row r="3138" spans="2:10" ht="15">
      <c r="B3138" s="91" t="str">
        <f t="shared" ref="B3138:B3201" si="98">I3138&amp;E3138</f>
        <v>Grapa no. 23/12CCE-135-AMP-2014-22</v>
      </c>
      <c r="C3138" s="97" t="s">
        <v>687</v>
      </c>
      <c r="D3138" s="98">
        <v>22</v>
      </c>
      <c r="E3138" s="98" t="s">
        <v>689</v>
      </c>
      <c r="F3138" s="98" t="s">
        <v>903</v>
      </c>
      <c r="G3138" s="98" t="str">
        <f t="shared" si="97"/>
        <v>76MED22</v>
      </c>
      <c r="H3138" s="95">
        <v>76</v>
      </c>
      <c r="I3138" s="92" t="s">
        <v>1114</v>
      </c>
      <c r="J3138" s="99">
        <v>2689.0991599999998</v>
      </c>
    </row>
    <row r="3139" spans="2:10" ht="15">
      <c r="B3139" s="91" t="str">
        <f t="shared" si="98"/>
        <v>Grapa no. 23/8CCE-135-AMP-2014-22</v>
      </c>
      <c r="C3139" s="97" t="s">
        <v>687</v>
      </c>
      <c r="D3139" s="98">
        <v>22</v>
      </c>
      <c r="E3139" s="98" t="s">
        <v>689</v>
      </c>
      <c r="F3139" s="98" t="s">
        <v>903</v>
      </c>
      <c r="G3139" s="98" t="str">
        <f t="shared" ref="G3139:G3202" si="99">H3139&amp;F3139&amp;D3139</f>
        <v>77MED22</v>
      </c>
      <c r="H3139" s="95">
        <v>77</v>
      </c>
      <c r="I3139" s="92" t="s">
        <v>1116</v>
      </c>
      <c r="J3139" s="99">
        <v>2372.5125599999997</v>
      </c>
    </row>
    <row r="3140" spans="2:10" ht="15">
      <c r="B3140" s="91" t="str">
        <f t="shared" si="98"/>
        <v>Guillotina manual CCE-135-AMP-2014-22</v>
      </c>
      <c r="C3140" s="97" t="s">
        <v>687</v>
      </c>
      <c r="D3140" s="98">
        <v>22</v>
      </c>
      <c r="E3140" s="98" t="s">
        <v>689</v>
      </c>
      <c r="F3140" s="98" t="s">
        <v>903</v>
      </c>
      <c r="G3140" s="98" t="str">
        <f t="shared" si="99"/>
        <v>78MED22</v>
      </c>
      <c r="H3140" s="95">
        <v>78</v>
      </c>
      <c r="I3140" s="92" t="s">
        <v>107</v>
      </c>
      <c r="J3140" s="99">
        <v>90170.426038000005</v>
      </c>
    </row>
    <row r="3141" spans="2:10" ht="15">
      <c r="B3141" s="91" t="str">
        <f t="shared" si="98"/>
        <v>Lápiz de escritura mina negraCCE-135-AMP-2014-22</v>
      </c>
      <c r="C3141" s="97" t="s">
        <v>687</v>
      </c>
      <c r="D3141" s="98">
        <v>22</v>
      </c>
      <c r="E3141" s="98" t="s">
        <v>689</v>
      </c>
      <c r="F3141" s="98" t="s">
        <v>903</v>
      </c>
      <c r="G3141" s="98" t="str">
        <f t="shared" si="99"/>
        <v>79MED22</v>
      </c>
      <c r="H3141" s="95">
        <v>79</v>
      </c>
      <c r="I3141" s="92" t="s">
        <v>106</v>
      </c>
      <c r="J3141" s="99">
        <v>4407.0007850000002</v>
      </c>
    </row>
    <row r="3142" spans="2:10" ht="15">
      <c r="B3142" s="91" t="str">
        <f t="shared" si="98"/>
        <v>Lápiz de chequeo mina rojaCCE-135-AMP-2014-22</v>
      </c>
      <c r="C3142" s="97" t="s">
        <v>687</v>
      </c>
      <c r="D3142" s="98">
        <v>22</v>
      </c>
      <c r="E3142" s="98" t="s">
        <v>689</v>
      </c>
      <c r="F3142" s="98" t="s">
        <v>903</v>
      </c>
      <c r="G3142" s="98" t="str">
        <f t="shared" si="99"/>
        <v>80MED22</v>
      </c>
      <c r="H3142" s="95">
        <v>80</v>
      </c>
      <c r="I3142" s="92" t="s">
        <v>105</v>
      </c>
      <c r="J3142" s="99">
        <v>3410.9166080000005</v>
      </c>
    </row>
    <row r="3143" spans="2:10" ht="15">
      <c r="B3143" s="91" t="str">
        <f t="shared" si="98"/>
        <v>Marcador borrable desechableCCE-135-AMP-2014-22</v>
      </c>
      <c r="C3143" s="97" t="s">
        <v>687</v>
      </c>
      <c r="D3143" s="98">
        <v>22</v>
      </c>
      <c r="E3143" s="98" t="s">
        <v>689</v>
      </c>
      <c r="F3143" s="98" t="s">
        <v>903</v>
      </c>
      <c r="G3143" s="98" t="str">
        <f t="shared" si="99"/>
        <v>81MED22</v>
      </c>
      <c r="H3143" s="95">
        <v>81</v>
      </c>
      <c r="I3143" s="92" t="s">
        <v>104</v>
      </c>
      <c r="J3143" s="99">
        <v>10069.026330000001</v>
      </c>
    </row>
    <row r="3144" spans="2:10" ht="15">
      <c r="B3144" s="91" t="str">
        <f t="shared" si="98"/>
        <v>Marcador borrable recargableCCE-135-AMP-2014-22</v>
      </c>
      <c r="C3144" s="97" t="s">
        <v>687</v>
      </c>
      <c r="D3144" s="98">
        <v>22</v>
      </c>
      <c r="E3144" s="98" t="s">
        <v>689</v>
      </c>
      <c r="F3144" s="98" t="s">
        <v>903</v>
      </c>
      <c r="G3144" s="98" t="str">
        <f t="shared" si="99"/>
        <v>82MED22</v>
      </c>
      <c r="H3144" s="95">
        <v>82</v>
      </c>
      <c r="I3144" s="92" t="s">
        <v>103</v>
      </c>
      <c r="J3144" s="99">
        <v>16266.397719000001</v>
      </c>
    </row>
    <row r="3145" spans="2:10" ht="15">
      <c r="B3145" s="91" t="str">
        <f t="shared" si="98"/>
        <v>Marcador permanente CCE-135-AMP-2014-22</v>
      </c>
      <c r="C3145" s="97" t="s">
        <v>687</v>
      </c>
      <c r="D3145" s="98">
        <v>22</v>
      </c>
      <c r="E3145" s="98" t="s">
        <v>689</v>
      </c>
      <c r="F3145" s="98" t="s">
        <v>903</v>
      </c>
      <c r="G3145" s="98" t="str">
        <f t="shared" si="99"/>
        <v>83MED22</v>
      </c>
      <c r="H3145" s="95">
        <v>83</v>
      </c>
      <c r="I3145" s="92" t="s">
        <v>102</v>
      </c>
      <c r="J3145" s="99">
        <v>6161.6453250000004</v>
      </c>
    </row>
    <row r="3146" spans="2:10" ht="15">
      <c r="B3146" s="91" t="str">
        <f t="shared" si="98"/>
        <v>Marcador permanente punta delgadaCCE-135-AMP-2014-22</v>
      </c>
      <c r="C3146" s="97" t="s">
        <v>687</v>
      </c>
      <c r="D3146" s="98">
        <v>22</v>
      </c>
      <c r="E3146" s="98" t="s">
        <v>689</v>
      </c>
      <c r="F3146" s="98" t="s">
        <v>903</v>
      </c>
      <c r="G3146" s="98" t="str">
        <f t="shared" si="99"/>
        <v>84MED22</v>
      </c>
      <c r="H3146" s="95">
        <v>84</v>
      </c>
      <c r="I3146" s="92" t="s">
        <v>101</v>
      </c>
      <c r="J3146" s="99">
        <v>10369.594906</v>
      </c>
    </row>
    <row r="3147" spans="2:10" ht="15">
      <c r="B3147" s="91" t="str">
        <f t="shared" si="98"/>
        <v>PlumígrafoCCE-135-AMP-2014-22</v>
      </c>
      <c r="C3147" s="97" t="s">
        <v>687</v>
      </c>
      <c r="D3147" s="98">
        <v>22</v>
      </c>
      <c r="E3147" s="98" t="s">
        <v>689</v>
      </c>
      <c r="F3147" s="98" t="s">
        <v>903</v>
      </c>
      <c r="G3147" s="98" t="str">
        <f t="shared" si="99"/>
        <v>85MED22</v>
      </c>
      <c r="H3147" s="95">
        <v>85</v>
      </c>
      <c r="I3147" s="92" t="s">
        <v>215</v>
      </c>
      <c r="J3147" s="99">
        <v>6480.6954300000007</v>
      </c>
    </row>
    <row r="3148" spans="2:10" ht="15">
      <c r="B3148" s="91" t="str">
        <f t="shared" si="98"/>
        <v>Mina para portaminas 0,5mmCCE-135-AMP-2014-22</v>
      </c>
      <c r="C3148" s="97" t="s">
        <v>687</v>
      </c>
      <c r="D3148" s="98">
        <v>22</v>
      </c>
      <c r="E3148" s="98" t="s">
        <v>689</v>
      </c>
      <c r="F3148" s="98" t="s">
        <v>903</v>
      </c>
      <c r="G3148" s="98" t="str">
        <f t="shared" si="99"/>
        <v>86MED22</v>
      </c>
      <c r="H3148" s="95">
        <v>86</v>
      </c>
      <c r="I3148" s="92" t="s">
        <v>1159</v>
      </c>
      <c r="J3148" s="99">
        <v>375.71071999999998</v>
      </c>
    </row>
    <row r="3149" spans="2:10" ht="15">
      <c r="B3149" s="91" t="str">
        <f t="shared" si="98"/>
        <v>Mina para portaminas 0,7mmCCE-135-AMP-2014-22</v>
      </c>
      <c r="C3149" s="97" t="s">
        <v>687</v>
      </c>
      <c r="D3149" s="98">
        <v>22</v>
      </c>
      <c r="E3149" s="98" t="s">
        <v>689</v>
      </c>
      <c r="F3149" s="98" t="s">
        <v>903</v>
      </c>
      <c r="G3149" s="98" t="str">
        <f t="shared" si="99"/>
        <v>87MED22</v>
      </c>
      <c r="H3149" s="95">
        <v>87</v>
      </c>
      <c r="I3149" s="92" t="s">
        <v>1165</v>
      </c>
      <c r="J3149" s="99">
        <v>375.71071999999998</v>
      </c>
    </row>
    <row r="3150" spans="2:10" ht="15">
      <c r="B3150" s="91" t="str">
        <f t="shared" si="98"/>
        <v>Numerador entintado manual 6 dígitosCCE-135-AMP-2014-22</v>
      </c>
      <c r="C3150" s="97" t="s">
        <v>687</v>
      </c>
      <c r="D3150" s="98">
        <v>22</v>
      </c>
      <c r="E3150" s="98" t="s">
        <v>689</v>
      </c>
      <c r="F3150" s="98" t="s">
        <v>903</v>
      </c>
      <c r="G3150" s="98" t="str">
        <f t="shared" si="99"/>
        <v>88MED22</v>
      </c>
      <c r="H3150" s="95">
        <v>88</v>
      </c>
      <c r="I3150" s="92" t="s">
        <v>97</v>
      </c>
      <c r="J3150" s="99">
        <v>6011.3610370000006</v>
      </c>
    </row>
    <row r="3151" spans="2:10" ht="15">
      <c r="B3151" s="91" t="str">
        <f t="shared" si="98"/>
        <v>Numerador entintado manual 8 dígitosCCE-135-AMP-2014-22</v>
      </c>
      <c r="C3151" s="97" t="s">
        <v>687</v>
      </c>
      <c r="D3151" s="98">
        <v>22</v>
      </c>
      <c r="E3151" s="98" t="s">
        <v>689</v>
      </c>
      <c r="F3151" s="98" t="s">
        <v>903</v>
      </c>
      <c r="G3151" s="98" t="str">
        <f t="shared" si="99"/>
        <v>89MED22</v>
      </c>
      <c r="H3151" s="95">
        <v>89</v>
      </c>
      <c r="I3151" s="92" t="s">
        <v>96</v>
      </c>
      <c r="J3151" s="99">
        <v>10820.447769999999</v>
      </c>
    </row>
    <row r="3152" spans="2:10" ht="15">
      <c r="B3152" s="91" t="str">
        <f t="shared" si="98"/>
        <v>Numerador entintado manual 13 dígitosCCE-135-AMP-2014-22</v>
      </c>
      <c r="C3152" s="97" t="s">
        <v>687</v>
      </c>
      <c r="D3152" s="98">
        <v>22</v>
      </c>
      <c r="E3152" s="98" t="s">
        <v>689</v>
      </c>
      <c r="F3152" s="98" t="s">
        <v>903</v>
      </c>
      <c r="G3152" s="98" t="str">
        <f t="shared" si="99"/>
        <v>90MED22</v>
      </c>
      <c r="H3152" s="95">
        <v>90</v>
      </c>
      <c r="I3152" s="92" t="s">
        <v>95</v>
      </c>
      <c r="J3152" s="99">
        <v>18034.083111</v>
      </c>
    </row>
    <row r="3153" spans="2:10" ht="15">
      <c r="B3153" s="91" t="str">
        <f t="shared" si="98"/>
        <v>PadmouseCCE-135-AMP-2014-22</v>
      </c>
      <c r="C3153" s="97" t="s">
        <v>687</v>
      </c>
      <c r="D3153" s="98">
        <v>22</v>
      </c>
      <c r="E3153" s="98" t="s">
        <v>689</v>
      </c>
      <c r="F3153" s="98" t="s">
        <v>903</v>
      </c>
      <c r="G3153" s="98" t="str">
        <f t="shared" si="99"/>
        <v>91MED22</v>
      </c>
      <c r="H3153" s="95">
        <v>91</v>
      </c>
      <c r="I3153" s="92" t="s">
        <v>94</v>
      </c>
      <c r="J3153" s="99">
        <v>5259.9395970000005</v>
      </c>
    </row>
    <row r="3154" spans="2:10" ht="15">
      <c r="B3154" s="91" t="str">
        <f t="shared" si="98"/>
        <v>Pegante en barraCCE-135-AMP-2014-22</v>
      </c>
      <c r="C3154" s="97" t="s">
        <v>687</v>
      </c>
      <c r="D3154" s="98">
        <v>22</v>
      </c>
      <c r="E3154" s="98" t="s">
        <v>689</v>
      </c>
      <c r="F3154" s="98" t="s">
        <v>903</v>
      </c>
      <c r="G3154" s="98" t="str">
        <f t="shared" si="99"/>
        <v>92MED22</v>
      </c>
      <c r="H3154" s="95">
        <v>92</v>
      </c>
      <c r="I3154" s="92" t="s">
        <v>93</v>
      </c>
      <c r="J3154" s="99">
        <v>2500.6253029999998</v>
      </c>
    </row>
    <row r="3155" spans="2:10" ht="15">
      <c r="B3155" s="91" t="str">
        <f t="shared" si="98"/>
        <v>Pegante líquido 225gCCE-135-AMP-2014-22</v>
      </c>
      <c r="C3155" s="97" t="s">
        <v>687</v>
      </c>
      <c r="D3155" s="98">
        <v>22</v>
      </c>
      <c r="E3155" s="98" t="s">
        <v>689</v>
      </c>
      <c r="F3155" s="98" t="s">
        <v>903</v>
      </c>
      <c r="G3155" s="98" t="str">
        <f t="shared" si="99"/>
        <v>93MED22</v>
      </c>
      <c r="H3155" s="95">
        <v>93</v>
      </c>
      <c r="I3155" s="92" t="s">
        <v>92</v>
      </c>
      <c r="J3155" s="99">
        <v>1773.8493959999998</v>
      </c>
    </row>
    <row r="3156" spans="2:10" ht="15">
      <c r="B3156" s="91" t="str">
        <f t="shared" si="98"/>
        <v>Pegante líquido 4000gCCE-135-AMP-2014-22</v>
      </c>
      <c r="C3156" s="97" t="s">
        <v>687</v>
      </c>
      <c r="D3156" s="98">
        <v>22</v>
      </c>
      <c r="E3156" s="98" t="s">
        <v>689</v>
      </c>
      <c r="F3156" s="98" t="s">
        <v>903</v>
      </c>
      <c r="G3156" s="98" t="str">
        <f t="shared" si="99"/>
        <v>94MED22</v>
      </c>
      <c r="H3156" s="95">
        <v>94</v>
      </c>
      <c r="I3156" s="92" t="s">
        <v>91</v>
      </c>
      <c r="J3156" s="99">
        <v>23540.394173999997</v>
      </c>
    </row>
    <row r="3157" spans="2:10" ht="15">
      <c r="B3157" s="91" t="str">
        <f t="shared" si="98"/>
        <v>Perforadora 1 huecoCCE-135-AMP-2014-22</v>
      </c>
      <c r="C3157" s="97" t="s">
        <v>687</v>
      </c>
      <c r="D3157" s="98">
        <v>22</v>
      </c>
      <c r="E3157" s="98" t="s">
        <v>689</v>
      </c>
      <c r="F3157" s="98" t="s">
        <v>903</v>
      </c>
      <c r="G3157" s="98" t="str">
        <f t="shared" si="99"/>
        <v>95MED22</v>
      </c>
      <c r="H3157" s="95">
        <v>95</v>
      </c>
      <c r="I3157" s="92" t="s">
        <v>90</v>
      </c>
      <c r="J3157" s="99">
        <v>1978.3307940000002</v>
      </c>
    </row>
    <row r="3158" spans="2:10" ht="15">
      <c r="B3158" s="91" t="str">
        <f t="shared" si="98"/>
        <v>Perforadora Industrial 2 huecos CCE-135-AMP-2014-22</v>
      </c>
      <c r="C3158" s="97" t="s">
        <v>687</v>
      </c>
      <c r="D3158" s="98">
        <v>22</v>
      </c>
      <c r="E3158" s="98" t="s">
        <v>689</v>
      </c>
      <c r="F3158" s="98" t="s">
        <v>903</v>
      </c>
      <c r="G3158" s="98" t="str">
        <f t="shared" si="99"/>
        <v>96MED22</v>
      </c>
      <c r="H3158" s="95">
        <v>96</v>
      </c>
      <c r="I3158" s="92" t="s">
        <v>89</v>
      </c>
      <c r="J3158" s="99">
        <v>180340.84159299999</v>
      </c>
    </row>
    <row r="3159" spans="2:10" ht="15">
      <c r="B3159" s="91" t="str">
        <f t="shared" si="98"/>
        <v>Perforadora Semindustrial 2 huecos CCE-135-AMP-2014-22</v>
      </c>
      <c r="C3159" s="97" t="s">
        <v>687</v>
      </c>
      <c r="D3159" s="98">
        <v>22</v>
      </c>
      <c r="E3159" s="98" t="s">
        <v>689</v>
      </c>
      <c r="F3159" s="98" t="s">
        <v>903</v>
      </c>
      <c r="G3159" s="98" t="str">
        <f t="shared" si="99"/>
        <v>97MED22</v>
      </c>
      <c r="H3159" s="95">
        <v>97</v>
      </c>
      <c r="I3159" s="92" t="s">
        <v>88</v>
      </c>
      <c r="J3159" s="99">
        <v>23462.788525</v>
      </c>
    </row>
    <row r="3160" spans="2:10" ht="15">
      <c r="B3160" s="91" t="str">
        <f t="shared" si="98"/>
        <v>Perforadora para Oficina de 2 huecos CCE-135-AMP-2014-22</v>
      </c>
      <c r="C3160" s="97" t="s">
        <v>687</v>
      </c>
      <c r="D3160" s="98">
        <v>22</v>
      </c>
      <c r="E3160" s="98" t="s">
        <v>689</v>
      </c>
      <c r="F3160" s="98" t="s">
        <v>903</v>
      </c>
      <c r="G3160" s="98" t="str">
        <f t="shared" si="99"/>
        <v>98MED22</v>
      </c>
      <c r="H3160" s="95">
        <v>98</v>
      </c>
      <c r="I3160" s="92" t="s">
        <v>87</v>
      </c>
      <c r="J3160" s="99">
        <v>11204.785999000002</v>
      </c>
    </row>
    <row r="3161" spans="2:10" ht="15">
      <c r="B3161" s="91" t="str">
        <f t="shared" si="98"/>
        <v>Perforadora 3 huecosCCE-135-AMP-2014-22</v>
      </c>
      <c r="C3161" s="97" t="s">
        <v>687</v>
      </c>
      <c r="D3161" s="98">
        <v>22</v>
      </c>
      <c r="E3161" s="98" t="s">
        <v>689</v>
      </c>
      <c r="F3161" s="98" t="s">
        <v>903</v>
      </c>
      <c r="G3161" s="98" t="str">
        <f t="shared" si="99"/>
        <v>99MED22</v>
      </c>
      <c r="H3161" s="95">
        <v>99</v>
      </c>
      <c r="I3161" s="92" t="s">
        <v>584</v>
      </c>
      <c r="J3161" s="99">
        <v>15028.407834</v>
      </c>
    </row>
    <row r="3162" spans="2:10" ht="15">
      <c r="B3162" s="91" t="str">
        <f t="shared" si="98"/>
        <v>Pilas alcalinas AA no recargablesCCE-135-AMP-2014-22</v>
      </c>
      <c r="C3162" s="97" t="s">
        <v>687</v>
      </c>
      <c r="D3162" s="98">
        <v>22</v>
      </c>
      <c r="E3162" s="98" t="s">
        <v>689</v>
      </c>
      <c r="F3162" s="98" t="s">
        <v>903</v>
      </c>
      <c r="G3162" s="98" t="str">
        <f t="shared" si="99"/>
        <v>100MED22</v>
      </c>
      <c r="H3162" s="95">
        <v>100</v>
      </c>
      <c r="I3162" s="92" t="s">
        <v>85</v>
      </c>
      <c r="J3162" s="99">
        <v>1916.7326860000001</v>
      </c>
    </row>
    <row r="3163" spans="2:10" ht="15">
      <c r="B3163" s="91" t="str">
        <f t="shared" si="98"/>
        <v>Pilas alcalinas AAA no recargablesCCE-135-AMP-2014-22</v>
      </c>
      <c r="C3163" s="97" t="s">
        <v>687</v>
      </c>
      <c r="D3163" s="98">
        <v>22</v>
      </c>
      <c r="E3163" s="98" t="s">
        <v>689</v>
      </c>
      <c r="F3163" s="98" t="s">
        <v>903</v>
      </c>
      <c r="G3163" s="98" t="str">
        <f t="shared" si="99"/>
        <v>101MED22</v>
      </c>
      <c r="H3163" s="95">
        <v>101</v>
      </c>
      <c r="I3163" s="92" t="s">
        <v>84</v>
      </c>
      <c r="J3163" s="99">
        <v>1851.4550450000002</v>
      </c>
    </row>
    <row r="3164" spans="2:10" ht="15">
      <c r="B3164" s="91" t="str">
        <f t="shared" si="98"/>
        <v>PortalápizCCE-135-AMP-2014-22</v>
      </c>
      <c r="C3164" s="97" t="s">
        <v>687</v>
      </c>
      <c r="D3164" s="98">
        <v>22</v>
      </c>
      <c r="E3164" s="98" t="s">
        <v>689</v>
      </c>
      <c r="F3164" s="98" t="s">
        <v>903</v>
      </c>
      <c r="G3164" s="98" t="str">
        <f t="shared" si="99"/>
        <v>102MED22</v>
      </c>
      <c r="H3164" s="95">
        <v>102</v>
      </c>
      <c r="I3164" s="92" t="s">
        <v>82</v>
      </c>
      <c r="J3164" s="99">
        <v>1728.2693120000001</v>
      </c>
    </row>
    <row r="3165" spans="2:10" ht="15">
      <c r="B3165" s="91" t="str">
        <f t="shared" si="98"/>
        <v>Portaminas 0,7mmCCE-135-AMP-2014-22</v>
      </c>
      <c r="C3165" s="97" t="s">
        <v>687</v>
      </c>
      <c r="D3165" s="98">
        <v>22</v>
      </c>
      <c r="E3165" s="98" t="s">
        <v>689</v>
      </c>
      <c r="F3165" s="98" t="s">
        <v>903</v>
      </c>
      <c r="G3165" s="98" t="str">
        <f t="shared" si="99"/>
        <v>103MED22</v>
      </c>
      <c r="H3165" s="95">
        <v>103</v>
      </c>
      <c r="I3165" s="92" t="s">
        <v>81</v>
      </c>
      <c r="J3165" s="99">
        <v>8564.9569389999997</v>
      </c>
    </row>
    <row r="3166" spans="2:10" ht="15">
      <c r="B3166" s="91" t="str">
        <f t="shared" si="98"/>
        <v>Portaminas 0,5mmCCE-135-AMP-2014-22</v>
      </c>
      <c r="C3166" s="97" t="s">
        <v>687</v>
      </c>
      <c r="D3166" s="98">
        <v>22</v>
      </c>
      <c r="E3166" s="98" t="s">
        <v>689</v>
      </c>
      <c r="F3166" s="98" t="s">
        <v>903</v>
      </c>
      <c r="G3166" s="98" t="str">
        <f t="shared" si="99"/>
        <v>104MED22</v>
      </c>
      <c r="H3166" s="95">
        <v>104</v>
      </c>
      <c r="I3166" s="92" t="s">
        <v>80</v>
      </c>
      <c r="J3166" s="99">
        <v>8564.9569389999997</v>
      </c>
    </row>
    <row r="3167" spans="2:10" ht="15">
      <c r="B3167" s="91" t="str">
        <f t="shared" si="98"/>
        <v>ReglaCCE-135-AMP-2014-22</v>
      </c>
      <c r="C3167" s="97" t="s">
        <v>687</v>
      </c>
      <c r="D3167" s="98">
        <v>22</v>
      </c>
      <c r="E3167" s="98" t="s">
        <v>689</v>
      </c>
      <c r="F3167" s="98" t="s">
        <v>903</v>
      </c>
      <c r="G3167" s="98" t="str">
        <f t="shared" si="99"/>
        <v>105MED22</v>
      </c>
      <c r="H3167" s="95">
        <v>105</v>
      </c>
      <c r="I3167" s="92" t="s">
        <v>79</v>
      </c>
      <c r="J3167" s="99">
        <v>673.81579099999999</v>
      </c>
    </row>
    <row r="3168" spans="2:10" ht="15">
      <c r="B3168" s="91" t="str">
        <f t="shared" si="98"/>
        <v>Repuesto bisturí 18mmCCE-135-AMP-2014-22</v>
      </c>
      <c r="C3168" s="97" t="s">
        <v>687</v>
      </c>
      <c r="D3168" s="98">
        <v>22</v>
      </c>
      <c r="E3168" s="98" t="s">
        <v>689</v>
      </c>
      <c r="F3168" s="98" t="s">
        <v>903</v>
      </c>
      <c r="G3168" s="98" t="str">
        <f t="shared" si="99"/>
        <v>106MED22</v>
      </c>
      <c r="H3168" s="95">
        <v>106</v>
      </c>
      <c r="I3168" s="92" t="s">
        <v>78</v>
      </c>
      <c r="J3168" s="99">
        <v>2629.9750400000003</v>
      </c>
    </row>
    <row r="3169" spans="2:10" ht="15">
      <c r="B3169" s="91" t="str">
        <f t="shared" si="98"/>
        <v>Repuesto bisturí 9mmCCE-135-AMP-2014-22</v>
      </c>
      <c r="C3169" s="97" t="s">
        <v>687</v>
      </c>
      <c r="D3169" s="98">
        <v>22</v>
      </c>
      <c r="E3169" s="98" t="s">
        <v>689</v>
      </c>
      <c r="F3169" s="98" t="s">
        <v>903</v>
      </c>
      <c r="G3169" s="98" t="str">
        <f t="shared" si="99"/>
        <v>107MED22</v>
      </c>
      <c r="H3169" s="95">
        <v>107</v>
      </c>
      <c r="I3169" s="92" t="s">
        <v>77</v>
      </c>
      <c r="J3169" s="99">
        <v>2179.1221759999999</v>
      </c>
    </row>
    <row r="3170" spans="2:10" ht="15">
      <c r="B3170" s="91" t="str">
        <f t="shared" si="98"/>
        <v>Resaltador desechableCCE-135-AMP-2014-22</v>
      </c>
      <c r="C3170" s="97" t="s">
        <v>687</v>
      </c>
      <c r="D3170" s="98">
        <v>22</v>
      </c>
      <c r="E3170" s="98" t="s">
        <v>689</v>
      </c>
      <c r="F3170" s="98" t="s">
        <v>903</v>
      </c>
      <c r="G3170" s="98" t="str">
        <f t="shared" si="99"/>
        <v>108MED22</v>
      </c>
      <c r="H3170" s="95">
        <v>108</v>
      </c>
      <c r="I3170" s="92" t="s">
        <v>75</v>
      </c>
      <c r="J3170" s="99">
        <v>6564.4546</v>
      </c>
    </row>
    <row r="3171" spans="2:10" ht="15">
      <c r="B3171" s="91" t="str">
        <f t="shared" si="98"/>
        <v>Rotulo adhesivo matriz  x 480CCE-135-AMP-2014-22</v>
      </c>
      <c r="C3171" s="97" t="s">
        <v>687</v>
      </c>
      <c r="D3171" s="98">
        <v>22</v>
      </c>
      <c r="E3171" s="98" t="s">
        <v>689</v>
      </c>
      <c r="F3171" s="98" t="s">
        <v>903</v>
      </c>
      <c r="G3171" s="98" t="str">
        <f t="shared" si="99"/>
        <v>109MED22</v>
      </c>
      <c r="H3171" s="95">
        <v>109</v>
      </c>
      <c r="I3171" s="92" t="s">
        <v>73</v>
      </c>
      <c r="J3171" s="99">
        <v>12022.722074000001</v>
      </c>
    </row>
    <row r="3172" spans="2:10" ht="15">
      <c r="B3172" s="91" t="str">
        <f t="shared" si="98"/>
        <v>Rotulo adhesivo matriz x 1080CCE-135-AMP-2014-22</v>
      </c>
      <c r="C3172" s="97" t="s">
        <v>687</v>
      </c>
      <c r="D3172" s="98">
        <v>22</v>
      </c>
      <c r="E3172" s="98" t="s">
        <v>689</v>
      </c>
      <c r="F3172" s="98" t="s">
        <v>903</v>
      </c>
      <c r="G3172" s="98" t="str">
        <f t="shared" si="99"/>
        <v>110MED22</v>
      </c>
      <c r="H3172" s="95">
        <v>110</v>
      </c>
      <c r="I3172" s="92" t="s">
        <v>72</v>
      </c>
      <c r="J3172" s="99">
        <v>12022.722074000001</v>
      </c>
    </row>
    <row r="3173" spans="2:10" ht="15">
      <c r="B3173" s="91" t="str">
        <f t="shared" si="98"/>
        <v>Rotulo adhesivo por hojaCCE-135-AMP-2014-22</v>
      </c>
      <c r="C3173" s="97" t="s">
        <v>687</v>
      </c>
      <c r="D3173" s="98">
        <v>22</v>
      </c>
      <c r="E3173" s="98" t="s">
        <v>689</v>
      </c>
      <c r="F3173" s="98" t="s">
        <v>903</v>
      </c>
      <c r="G3173" s="98" t="str">
        <f t="shared" si="99"/>
        <v>111MED22</v>
      </c>
      <c r="H3173" s="95">
        <v>111</v>
      </c>
      <c r="I3173" s="92" t="s">
        <v>218</v>
      </c>
      <c r="J3173" s="99">
        <v>12022.722074000001</v>
      </c>
    </row>
    <row r="3174" spans="2:10" ht="15">
      <c r="B3174" s="91" t="str">
        <f t="shared" si="98"/>
        <v>Sacaganchos para grapaCCE-135-AMP-2014-22</v>
      </c>
      <c r="C3174" s="97" t="s">
        <v>687</v>
      </c>
      <c r="D3174" s="98">
        <v>22</v>
      </c>
      <c r="E3174" s="98" t="s">
        <v>689</v>
      </c>
      <c r="F3174" s="98" t="s">
        <v>903</v>
      </c>
      <c r="G3174" s="98" t="str">
        <f t="shared" si="99"/>
        <v>112MED22</v>
      </c>
      <c r="H3174" s="95">
        <v>112</v>
      </c>
      <c r="I3174" s="92" t="s">
        <v>70</v>
      </c>
      <c r="J3174" s="99">
        <v>3447.9111150000003</v>
      </c>
    </row>
    <row r="3175" spans="2:10" ht="15">
      <c r="B3175" s="91" t="str">
        <f t="shared" si="98"/>
        <v>Guía en cartulina oficioCCE-135-AMP-2014-22</v>
      </c>
      <c r="C3175" s="97" t="s">
        <v>687</v>
      </c>
      <c r="D3175" s="98">
        <v>22</v>
      </c>
      <c r="E3175" s="98" t="s">
        <v>689</v>
      </c>
      <c r="F3175" s="98" t="s">
        <v>903</v>
      </c>
      <c r="G3175" s="98" t="str">
        <f t="shared" si="99"/>
        <v>113MED22</v>
      </c>
      <c r="H3175" s="95">
        <v>113</v>
      </c>
      <c r="I3175" s="92" t="s">
        <v>69</v>
      </c>
      <c r="J3175" s="99">
        <v>601.13715200000001</v>
      </c>
    </row>
    <row r="3176" spans="2:10" ht="15">
      <c r="B3176" s="91" t="str">
        <f t="shared" si="98"/>
        <v>Guía en cartulina cartaCCE-135-AMP-2014-22</v>
      </c>
      <c r="C3176" s="97" t="s">
        <v>687</v>
      </c>
      <c r="D3176" s="98">
        <v>22</v>
      </c>
      <c r="E3176" s="98" t="s">
        <v>689</v>
      </c>
      <c r="F3176" s="98" t="s">
        <v>903</v>
      </c>
      <c r="G3176" s="98" t="str">
        <f t="shared" si="99"/>
        <v>114MED22</v>
      </c>
      <c r="H3176" s="95">
        <v>114</v>
      </c>
      <c r="I3176" s="92" t="s">
        <v>68</v>
      </c>
      <c r="J3176" s="99">
        <v>525.99500799999998</v>
      </c>
    </row>
    <row r="3177" spans="2:10" ht="15">
      <c r="B3177" s="91" t="str">
        <f t="shared" si="98"/>
        <v>Separador plástico oficioCCE-135-AMP-2014-22</v>
      </c>
      <c r="C3177" s="97" t="s">
        <v>687</v>
      </c>
      <c r="D3177" s="98">
        <v>22</v>
      </c>
      <c r="E3177" s="98" t="s">
        <v>689</v>
      </c>
      <c r="F3177" s="98" t="s">
        <v>903</v>
      </c>
      <c r="G3177" s="98" t="str">
        <f t="shared" si="99"/>
        <v>115MED22</v>
      </c>
      <c r="H3177" s="95">
        <v>115</v>
      </c>
      <c r="I3177" s="92" t="s">
        <v>67</v>
      </c>
      <c r="J3177" s="99">
        <v>1081.5520759999999</v>
      </c>
    </row>
    <row r="3178" spans="2:10" ht="15">
      <c r="B3178" s="91" t="str">
        <f t="shared" si="98"/>
        <v>Separador plástico cartaCCE-135-AMP-2014-22</v>
      </c>
      <c r="C3178" s="97" t="s">
        <v>687</v>
      </c>
      <c r="D3178" s="98">
        <v>22</v>
      </c>
      <c r="E3178" s="98" t="s">
        <v>689</v>
      </c>
      <c r="F3178" s="98" t="s">
        <v>903</v>
      </c>
      <c r="G3178" s="98" t="str">
        <f t="shared" si="99"/>
        <v>116MED22</v>
      </c>
      <c r="H3178" s="95">
        <v>116</v>
      </c>
      <c r="I3178" s="92" t="s">
        <v>66</v>
      </c>
      <c r="J3178" s="99">
        <v>947.28581199999996</v>
      </c>
    </row>
    <row r="3179" spans="2:10" ht="15">
      <c r="B3179" s="91" t="str">
        <f t="shared" si="98"/>
        <v>Tablero en acrílico CCE-135-AMP-2014-22</v>
      </c>
      <c r="C3179" s="97" t="s">
        <v>687</v>
      </c>
      <c r="D3179" s="98">
        <v>22</v>
      </c>
      <c r="E3179" s="98" t="s">
        <v>689</v>
      </c>
      <c r="F3179" s="98" t="s">
        <v>903</v>
      </c>
      <c r="G3179" s="98" t="str">
        <f t="shared" si="99"/>
        <v>117MED22</v>
      </c>
      <c r="H3179" s="95">
        <v>117</v>
      </c>
      <c r="I3179" s="92" t="s">
        <v>64</v>
      </c>
      <c r="J3179" s="99">
        <v>78748.83063299999</v>
      </c>
    </row>
    <row r="3180" spans="2:10" ht="15">
      <c r="B3180" s="91" t="str">
        <f t="shared" si="98"/>
        <v>Tablero en corcho 60 x 45 cmCCE-135-AMP-2014-22</v>
      </c>
      <c r="C3180" s="97" t="s">
        <v>687</v>
      </c>
      <c r="D3180" s="98">
        <v>22</v>
      </c>
      <c r="E3180" s="98" t="s">
        <v>689</v>
      </c>
      <c r="F3180" s="98" t="s">
        <v>903</v>
      </c>
      <c r="G3180" s="98" t="str">
        <f t="shared" si="99"/>
        <v>118MED22</v>
      </c>
      <c r="H3180" s="95">
        <v>118</v>
      </c>
      <c r="I3180" s="92" t="s">
        <v>63</v>
      </c>
      <c r="J3180" s="99">
        <v>40576.694861999997</v>
      </c>
    </row>
    <row r="3181" spans="2:10" ht="15">
      <c r="B3181" s="91" t="str">
        <f t="shared" si="98"/>
        <v>Tablero en corcho 80 x 120 cmsCCE-135-AMP-2014-22</v>
      </c>
      <c r="C3181" s="97" t="s">
        <v>687</v>
      </c>
      <c r="D3181" s="98">
        <v>22</v>
      </c>
      <c r="E3181" s="98" t="s">
        <v>689</v>
      </c>
      <c r="F3181" s="98" t="s">
        <v>903</v>
      </c>
      <c r="G3181" s="98" t="str">
        <f t="shared" si="99"/>
        <v>119MED22</v>
      </c>
      <c r="H3181" s="95">
        <v>119</v>
      </c>
      <c r="I3181" s="92" t="s">
        <v>62</v>
      </c>
      <c r="J3181" s="99">
        <v>91823.542722999991</v>
      </c>
    </row>
    <row r="3182" spans="2:10" ht="15">
      <c r="B3182" s="91" t="str">
        <f t="shared" si="98"/>
        <v>Notas autoadhesivasCCE-135-AMP-2014-22</v>
      </c>
      <c r="C3182" s="97" t="s">
        <v>687</v>
      </c>
      <c r="D3182" s="98">
        <v>22</v>
      </c>
      <c r="E3182" s="98" t="s">
        <v>689</v>
      </c>
      <c r="F3182" s="98" t="s">
        <v>903</v>
      </c>
      <c r="G3182" s="98" t="str">
        <f t="shared" si="99"/>
        <v>120MED22</v>
      </c>
      <c r="H3182" s="95">
        <v>120</v>
      </c>
      <c r="I3182" s="92" t="s">
        <v>61</v>
      </c>
      <c r="J3182" s="99">
        <v>949.74931700000002</v>
      </c>
    </row>
    <row r="3183" spans="2:10" ht="15">
      <c r="B3183" s="91" t="str">
        <f t="shared" si="98"/>
        <v>Taco de papel CCE-135-AMP-2014-22</v>
      </c>
      <c r="C3183" s="97" t="s">
        <v>687</v>
      </c>
      <c r="D3183" s="98">
        <v>22</v>
      </c>
      <c r="E3183" s="98" t="s">
        <v>689</v>
      </c>
      <c r="F3183" s="98" t="s">
        <v>903</v>
      </c>
      <c r="G3183" s="98" t="str">
        <f t="shared" si="99"/>
        <v>121MED22</v>
      </c>
      <c r="H3183" s="95">
        <v>121</v>
      </c>
      <c r="I3183" s="92" t="s">
        <v>59</v>
      </c>
      <c r="J3183" s="99">
        <v>886.92469799999992</v>
      </c>
    </row>
    <row r="3184" spans="2:10" ht="15">
      <c r="B3184" s="91" t="str">
        <f t="shared" si="98"/>
        <v>TajalápizCCE-135-AMP-2014-22</v>
      </c>
      <c r="C3184" s="97" t="s">
        <v>687</v>
      </c>
      <c r="D3184" s="98">
        <v>22</v>
      </c>
      <c r="E3184" s="98" t="s">
        <v>689</v>
      </c>
      <c r="F3184" s="98" t="s">
        <v>903</v>
      </c>
      <c r="G3184" s="98" t="str">
        <f t="shared" si="99"/>
        <v>122MED22</v>
      </c>
      <c r="H3184" s="95">
        <v>122</v>
      </c>
      <c r="I3184" s="92" t="s">
        <v>58</v>
      </c>
      <c r="J3184" s="99">
        <v>360.92968999999999</v>
      </c>
    </row>
    <row r="3185" spans="2:10" ht="15">
      <c r="B3185" s="91" t="str">
        <f t="shared" si="98"/>
        <v>Tajalápiz eléctricoCCE-135-AMP-2014-22</v>
      </c>
      <c r="C3185" s="97" t="s">
        <v>687</v>
      </c>
      <c r="D3185" s="98">
        <v>22</v>
      </c>
      <c r="E3185" s="98" t="s">
        <v>689</v>
      </c>
      <c r="F3185" s="98" t="s">
        <v>903</v>
      </c>
      <c r="G3185" s="98" t="str">
        <f t="shared" si="99"/>
        <v>123MED22</v>
      </c>
      <c r="H3185" s="95">
        <v>123</v>
      </c>
      <c r="I3185" s="92" t="s">
        <v>57</v>
      </c>
      <c r="J3185" s="99">
        <v>48090.888296000005</v>
      </c>
    </row>
    <row r="3186" spans="2:10" ht="15">
      <c r="B3186" s="91" t="str">
        <f t="shared" si="98"/>
        <v>Tijera de acero inoxidableCCE-135-AMP-2014-22</v>
      </c>
      <c r="C3186" s="97" t="s">
        <v>687</v>
      </c>
      <c r="D3186" s="98">
        <v>22</v>
      </c>
      <c r="E3186" s="98" t="s">
        <v>689</v>
      </c>
      <c r="F3186" s="98" t="s">
        <v>903</v>
      </c>
      <c r="G3186" s="98" t="str">
        <f t="shared" si="99"/>
        <v>124MED22</v>
      </c>
      <c r="H3186" s="95">
        <v>124</v>
      </c>
      <c r="I3186" s="92" t="s">
        <v>56</v>
      </c>
      <c r="J3186" s="99">
        <v>2083.0349980000001</v>
      </c>
    </row>
    <row r="3187" spans="2:10" ht="15">
      <c r="B3187" s="91" t="str">
        <f t="shared" si="98"/>
        <v>Tijeras punta roma CCE-135-AMP-2014-22</v>
      </c>
      <c r="C3187" s="97" t="s">
        <v>687</v>
      </c>
      <c r="D3187" s="98">
        <v>22</v>
      </c>
      <c r="E3187" s="98" t="s">
        <v>689</v>
      </c>
      <c r="F3187" s="98" t="s">
        <v>903</v>
      </c>
      <c r="G3187" s="98" t="str">
        <f t="shared" si="99"/>
        <v>125MED22</v>
      </c>
      <c r="H3187" s="95">
        <v>125</v>
      </c>
      <c r="I3187" s="92" t="s">
        <v>55</v>
      </c>
      <c r="J3187" s="99">
        <v>1176.4022600000001</v>
      </c>
    </row>
    <row r="3188" spans="2:10" ht="15">
      <c r="B3188" s="91" t="str">
        <f t="shared" si="98"/>
        <v>Tinta marcador borrable recargableCCE-135-AMP-2014-22</v>
      </c>
      <c r="C3188" s="97" t="s">
        <v>687</v>
      </c>
      <c r="D3188" s="98">
        <v>22</v>
      </c>
      <c r="E3188" s="98" t="s">
        <v>689</v>
      </c>
      <c r="F3188" s="98" t="s">
        <v>903</v>
      </c>
      <c r="G3188" s="98" t="str">
        <f t="shared" si="99"/>
        <v>126MED22</v>
      </c>
      <c r="H3188" s="95">
        <v>126</v>
      </c>
      <c r="I3188" s="92" t="s">
        <v>54</v>
      </c>
      <c r="J3188" s="99">
        <v>2480.4560110000002</v>
      </c>
    </row>
    <row r="3189" spans="2:10" ht="15">
      <c r="B3189" s="91" t="str">
        <f t="shared" si="98"/>
        <v>Memoria USB CCE-135-AMP-2014-22</v>
      </c>
      <c r="C3189" s="97" t="s">
        <v>687</v>
      </c>
      <c r="D3189" s="98">
        <v>22</v>
      </c>
      <c r="E3189" s="98" t="s">
        <v>689</v>
      </c>
      <c r="F3189" s="98" t="s">
        <v>903</v>
      </c>
      <c r="G3189" s="98" t="str">
        <f t="shared" si="99"/>
        <v>127MED22</v>
      </c>
      <c r="H3189" s="95">
        <v>127</v>
      </c>
      <c r="I3189" s="92" t="s">
        <v>53</v>
      </c>
      <c r="J3189" s="99">
        <v>11271.300633999999</v>
      </c>
    </row>
    <row r="3190" spans="2:10" ht="15">
      <c r="B3190" s="91" t="str">
        <f t="shared" si="98"/>
        <v>Kit escolar básicoCCE-135-AMP-2014-22</v>
      </c>
      <c r="C3190" s="97" t="s">
        <v>687</v>
      </c>
      <c r="D3190" s="98">
        <v>22</v>
      </c>
      <c r="E3190" s="98" t="s">
        <v>689</v>
      </c>
      <c r="F3190" s="98" t="s">
        <v>903</v>
      </c>
      <c r="G3190" s="98" t="str">
        <f t="shared" si="99"/>
        <v>128MED22</v>
      </c>
      <c r="H3190" s="95">
        <v>128</v>
      </c>
      <c r="I3190" s="92" t="s">
        <v>52</v>
      </c>
      <c r="J3190" s="99">
        <v>11823.167686000001</v>
      </c>
    </row>
    <row r="3191" spans="2:10" ht="15">
      <c r="B3191" s="91" t="str">
        <f t="shared" si="98"/>
        <v>Block amarillo cuadriculado CCE-135-AMP-2014-22</v>
      </c>
      <c r="C3191" s="97" t="s">
        <v>687</v>
      </c>
      <c r="D3191" s="98">
        <v>22</v>
      </c>
      <c r="E3191" s="98" t="s">
        <v>689</v>
      </c>
      <c r="F3191" s="98" t="s">
        <v>903</v>
      </c>
      <c r="G3191" s="98" t="str">
        <f t="shared" si="99"/>
        <v>129MED22</v>
      </c>
      <c r="H3191" s="95">
        <v>129</v>
      </c>
      <c r="I3191" s="92" t="s">
        <v>51</v>
      </c>
      <c r="J3191" s="99">
        <v>2254.2643200000002</v>
      </c>
    </row>
    <row r="3192" spans="2:10" ht="15">
      <c r="B3192" s="91" t="str">
        <f t="shared" si="98"/>
        <v>Block amarillo rayado CCE-135-AMP-2014-22</v>
      </c>
      <c r="C3192" s="97" t="s">
        <v>687</v>
      </c>
      <c r="D3192" s="98">
        <v>22</v>
      </c>
      <c r="E3192" s="98" t="s">
        <v>689</v>
      </c>
      <c r="F3192" s="98" t="s">
        <v>903</v>
      </c>
      <c r="G3192" s="98" t="str">
        <f t="shared" si="99"/>
        <v>130MED22</v>
      </c>
      <c r="H3192" s="95">
        <v>130</v>
      </c>
      <c r="I3192" s="92" t="s">
        <v>50</v>
      </c>
      <c r="J3192" s="99">
        <v>2254.2643200000002</v>
      </c>
    </row>
    <row r="3193" spans="2:10" ht="15">
      <c r="B3193" s="91" t="str">
        <f t="shared" si="98"/>
        <v>Block bond cuadriculado CCE-135-AMP-2014-22</v>
      </c>
      <c r="C3193" s="97" t="s">
        <v>687</v>
      </c>
      <c r="D3193" s="98">
        <v>22</v>
      </c>
      <c r="E3193" s="98" t="s">
        <v>689</v>
      </c>
      <c r="F3193" s="98" t="s">
        <v>903</v>
      </c>
      <c r="G3193" s="98" t="str">
        <f t="shared" si="99"/>
        <v>131MED22</v>
      </c>
      <c r="H3193" s="95">
        <v>131</v>
      </c>
      <c r="I3193" s="92" t="s">
        <v>49</v>
      </c>
      <c r="J3193" s="99">
        <v>1127.1321600000001</v>
      </c>
    </row>
    <row r="3194" spans="2:10" ht="15">
      <c r="B3194" s="91" t="str">
        <f t="shared" si="98"/>
        <v>Block bond rayadoCCE-135-AMP-2014-22</v>
      </c>
      <c r="C3194" s="97" t="s">
        <v>687</v>
      </c>
      <c r="D3194" s="98">
        <v>22</v>
      </c>
      <c r="E3194" s="98" t="s">
        <v>689</v>
      </c>
      <c r="F3194" s="98" t="s">
        <v>903</v>
      </c>
      <c r="G3194" s="98" t="str">
        <f t="shared" si="99"/>
        <v>132MED22</v>
      </c>
      <c r="H3194" s="95">
        <v>132</v>
      </c>
      <c r="I3194" s="92" t="s">
        <v>48</v>
      </c>
      <c r="J3194" s="99">
        <v>1127.1321600000001</v>
      </c>
    </row>
    <row r="3195" spans="2:10" ht="15">
      <c r="B3195" s="91" t="str">
        <f t="shared" si="98"/>
        <v>Block periódico CCE-135-AMP-2014-22</v>
      </c>
      <c r="C3195" s="97" t="s">
        <v>687</v>
      </c>
      <c r="D3195" s="98">
        <v>22</v>
      </c>
      <c r="E3195" s="98" t="s">
        <v>689</v>
      </c>
      <c r="F3195" s="98" t="s">
        <v>903</v>
      </c>
      <c r="G3195" s="98" t="str">
        <f t="shared" si="99"/>
        <v>133MED22</v>
      </c>
      <c r="H3195" s="95">
        <v>133</v>
      </c>
      <c r="I3195" s="92" t="s">
        <v>47</v>
      </c>
      <c r="J3195" s="99">
        <v>1112.35113</v>
      </c>
    </row>
    <row r="3196" spans="2:10" ht="15">
      <c r="B3196" s="91" t="str">
        <f t="shared" si="98"/>
        <v>Cartulina carta blancaCCE-135-AMP-2014-22</v>
      </c>
      <c r="C3196" s="97" t="s">
        <v>687</v>
      </c>
      <c r="D3196" s="98">
        <v>22</v>
      </c>
      <c r="E3196" s="98" t="s">
        <v>689</v>
      </c>
      <c r="F3196" s="98" t="s">
        <v>903</v>
      </c>
      <c r="G3196" s="98" t="str">
        <f t="shared" si="99"/>
        <v>134MED22</v>
      </c>
      <c r="H3196" s="95">
        <v>134</v>
      </c>
      <c r="I3196" s="92" t="s">
        <v>219</v>
      </c>
      <c r="J3196" s="99">
        <v>5710.792461</v>
      </c>
    </row>
    <row r="3197" spans="2:10" ht="15">
      <c r="B3197" s="91" t="str">
        <f t="shared" si="98"/>
        <v>Cartulina carta surtidoCCE-135-AMP-2014-22</v>
      </c>
      <c r="C3197" s="97" t="s">
        <v>687</v>
      </c>
      <c r="D3197" s="98">
        <v>22</v>
      </c>
      <c r="E3197" s="98" t="s">
        <v>689</v>
      </c>
      <c r="F3197" s="98" t="s">
        <v>903</v>
      </c>
      <c r="G3197" s="98" t="str">
        <f t="shared" si="99"/>
        <v>135MED22</v>
      </c>
      <c r="H3197" s="95">
        <v>135</v>
      </c>
      <c r="I3197" s="92" t="s">
        <v>220</v>
      </c>
      <c r="J3197" s="99">
        <v>5710.792461</v>
      </c>
    </row>
    <row r="3198" spans="2:10" ht="15">
      <c r="B3198" s="91" t="str">
        <f t="shared" si="98"/>
        <v>Cartulina oficio blancaCCE-135-AMP-2014-22</v>
      </c>
      <c r="C3198" s="97" t="s">
        <v>687</v>
      </c>
      <c r="D3198" s="98">
        <v>22</v>
      </c>
      <c r="E3198" s="98" t="s">
        <v>689</v>
      </c>
      <c r="F3198" s="98" t="s">
        <v>903</v>
      </c>
      <c r="G3198" s="98" t="str">
        <f t="shared" si="99"/>
        <v>136MED22</v>
      </c>
      <c r="H3198" s="95">
        <v>136</v>
      </c>
      <c r="I3198" s="92" t="s">
        <v>46</v>
      </c>
      <c r="J3198" s="99">
        <v>6011.3610370000006</v>
      </c>
    </row>
    <row r="3199" spans="2:10" ht="15">
      <c r="B3199" s="91" t="str">
        <f t="shared" si="98"/>
        <v>Cartulina oficio surtidoCCE-135-AMP-2014-22</v>
      </c>
      <c r="C3199" s="97" t="s">
        <v>687</v>
      </c>
      <c r="D3199" s="98">
        <v>22</v>
      </c>
      <c r="E3199" s="98" t="s">
        <v>689</v>
      </c>
      <c r="F3199" s="98" t="s">
        <v>903</v>
      </c>
      <c r="G3199" s="98" t="str">
        <f t="shared" si="99"/>
        <v>137MED22</v>
      </c>
      <c r="H3199" s="95">
        <v>137</v>
      </c>
      <c r="I3199" s="92" t="s">
        <v>45</v>
      </c>
      <c r="J3199" s="99">
        <v>6011.3610370000006</v>
      </c>
    </row>
    <row r="3200" spans="2:10" ht="15">
      <c r="B3200" s="91" t="str">
        <f t="shared" si="98"/>
        <v>Cartulina pliego blancoCCE-135-AMP-2014-22</v>
      </c>
      <c r="C3200" s="97" t="s">
        <v>687</v>
      </c>
      <c r="D3200" s="98">
        <v>22</v>
      </c>
      <c r="E3200" s="98" t="s">
        <v>689</v>
      </c>
      <c r="F3200" s="98" t="s">
        <v>903</v>
      </c>
      <c r="G3200" s="98" t="str">
        <f t="shared" si="99"/>
        <v>138MED22</v>
      </c>
      <c r="H3200" s="95">
        <v>138</v>
      </c>
      <c r="I3200" s="92" t="s">
        <v>44</v>
      </c>
      <c r="J3200" s="99">
        <v>450.85286400000001</v>
      </c>
    </row>
    <row r="3201" spans="2:10" ht="15">
      <c r="B3201" s="91" t="str">
        <f t="shared" si="98"/>
        <v>Cartulina pliego surtidoCCE-135-AMP-2014-22</v>
      </c>
      <c r="C3201" s="97" t="s">
        <v>687</v>
      </c>
      <c r="D3201" s="98">
        <v>22</v>
      </c>
      <c r="E3201" s="98" t="s">
        <v>689</v>
      </c>
      <c r="F3201" s="98" t="s">
        <v>903</v>
      </c>
      <c r="G3201" s="98" t="str">
        <f t="shared" si="99"/>
        <v>139MED22</v>
      </c>
      <c r="H3201" s="95">
        <v>139</v>
      </c>
      <c r="I3201" s="92" t="s">
        <v>43</v>
      </c>
      <c r="J3201" s="99">
        <v>450.85286400000001</v>
      </c>
    </row>
    <row r="3202" spans="2:10" ht="15">
      <c r="B3202" s="91" t="str">
        <f t="shared" ref="B3202:B3265" si="100">I3202&amp;E3202</f>
        <v>Forma continua carta 1 parteCCE-135-AMP-2014-22</v>
      </c>
      <c r="C3202" s="97" t="s">
        <v>687</v>
      </c>
      <c r="D3202" s="98">
        <v>22</v>
      </c>
      <c r="E3202" s="98" t="s">
        <v>689</v>
      </c>
      <c r="F3202" s="98" t="s">
        <v>903</v>
      </c>
      <c r="G3202" s="98" t="str">
        <f t="shared" si="99"/>
        <v>140MED22</v>
      </c>
      <c r="H3202" s="95">
        <v>140</v>
      </c>
      <c r="I3202" s="92" t="s">
        <v>42</v>
      </c>
      <c r="J3202" s="99">
        <v>46565.873871000003</v>
      </c>
    </row>
    <row r="3203" spans="2:10" ht="15">
      <c r="B3203" s="91" t="str">
        <f t="shared" si="100"/>
        <v>Forma continua carta 2 partesCCE-135-AMP-2014-22</v>
      </c>
      <c r="C3203" s="97" t="s">
        <v>687</v>
      </c>
      <c r="D3203" s="98">
        <v>22</v>
      </c>
      <c r="E3203" s="98" t="s">
        <v>689</v>
      </c>
      <c r="F3203" s="98" t="s">
        <v>903</v>
      </c>
      <c r="G3203" s="98" t="str">
        <f t="shared" ref="G3203:G3242" si="101">H3203&amp;F3203&amp;D3203</f>
        <v>141MED22</v>
      </c>
      <c r="H3203" s="95">
        <v>141</v>
      </c>
      <c r="I3203" s="92" t="s">
        <v>41</v>
      </c>
      <c r="J3203" s="99">
        <v>67868.021748999992</v>
      </c>
    </row>
    <row r="3204" spans="2:10" ht="15">
      <c r="B3204" s="91" t="str">
        <f t="shared" si="100"/>
        <v>Forma continua carta 3 partesCCE-135-AMP-2014-22</v>
      </c>
      <c r="C3204" s="97" t="s">
        <v>687</v>
      </c>
      <c r="D3204" s="98">
        <v>22</v>
      </c>
      <c r="E3204" s="98" t="s">
        <v>689</v>
      </c>
      <c r="F3204" s="98" t="s">
        <v>903</v>
      </c>
      <c r="G3204" s="98" t="str">
        <f t="shared" si="101"/>
        <v>142MED22</v>
      </c>
      <c r="H3204" s="95">
        <v>142</v>
      </c>
      <c r="I3204" s="92" t="s">
        <v>40</v>
      </c>
      <c r="J3204" s="99">
        <v>72977.677058000001</v>
      </c>
    </row>
    <row r="3205" spans="2:10" ht="15">
      <c r="B3205" s="91" t="str">
        <f t="shared" si="100"/>
        <v>Forma continua oficio 1 parteCCE-135-AMP-2014-22</v>
      </c>
      <c r="C3205" s="97" t="s">
        <v>687</v>
      </c>
      <c r="D3205" s="98">
        <v>22</v>
      </c>
      <c r="E3205" s="98" t="s">
        <v>689</v>
      </c>
      <c r="F3205" s="98" t="s">
        <v>903</v>
      </c>
      <c r="G3205" s="98" t="str">
        <f t="shared" si="101"/>
        <v>143MED22</v>
      </c>
      <c r="H3205" s="95">
        <v>143</v>
      </c>
      <c r="I3205" s="92" t="s">
        <v>39</v>
      </c>
      <c r="J3205" s="99">
        <v>68424.815810999993</v>
      </c>
    </row>
    <row r="3206" spans="2:10" ht="15">
      <c r="B3206" s="91" t="str">
        <f t="shared" si="100"/>
        <v>Forma continua oficio 2 partesCCE-135-AMP-2014-22</v>
      </c>
      <c r="C3206" s="97" t="s">
        <v>687</v>
      </c>
      <c r="D3206" s="98">
        <v>22</v>
      </c>
      <c r="E3206" s="98" t="s">
        <v>689</v>
      </c>
      <c r="F3206" s="98" t="s">
        <v>903</v>
      </c>
      <c r="G3206" s="98" t="str">
        <f t="shared" si="101"/>
        <v>144MED22</v>
      </c>
      <c r="H3206" s="95">
        <v>144</v>
      </c>
      <c r="I3206" s="92" t="s">
        <v>37</v>
      </c>
      <c r="J3206" s="99">
        <v>81700.31928299999</v>
      </c>
    </row>
    <row r="3207" spans="2:10" ht="15">
      <c r="B3207" s="91" t="str">
        <f t="shared" si="100"/>
        <v>Forma continua oficio 3 partesCCE-135-AMP-2014-22</v>
      </c>
      <c r="C3207" s="97" t="s">
        <v>687</v>
      </c>
      <c r="D3207" s="98">
        <v>22</v>
      </c>
      <c r="E3207" s="98" t="s">
        <v>689</v>
      </c>
      <c r="F3207" s="98" t="s">
        <v>903</v>
      </c>
      <c r="G3207" s="98" t="str">
        <f t="shared" si="101"/>
        <v>145MED22</v>
      </c>
      <c r="H3207" s="95">
        <v>145</v>
      </c>
      <c r="I3207" s="92" t="s">
        <v>35</v>
      </c>
      <c r="J3207" s="99">
        <v>87344.586626000004</v>
      </c>
    </row>
    <row r="3208" spans="2:10" ht="15">
      <c r="B3208" s="91" t="str">
        <f t="shared" si="100"/>
        <v>Libreta de TaquigrafíaCCE-135-AMP-2014-22</v>
      </c>
      <c r="C3208" s="97" t="s">
        <v>687</v>
      </c>
      <c r="D3208" s="98">
        <v>22</v>
      </c>
      <c r="E3208" s="98" t="s">
        <v>689</v>
      </c>
      <c r="F3208" s="98" t="s">
        <v>903</v>
      </c>
      <c r="G3208" s="98" t="str">
        <f t="shared" si="101"/>
        <v>146MED22</v>
      </c>
      <c r="H3208" s="95">
        <v>146</v>
      </c>
      <c r="I3208" s="92" t="s">
        <v>33</v>
      </c>
      <c r="J3208" s="99">
        <v>1473.2808200000002</v>
      </c>
    </row>
    <row r="3209" spans="2:10" ht="15">
      <c r="B3209" s="91" t="str">
        <f t="shared" si="100"/>
        <v>Libreta doble OCCE-135-AMP-2014-22</v>
      </c>
      <c r="C3209" s="97" t="s">
        <v>687</v>
      </c>
      <c r="D3209" s="98">
        <v>22</v>
      </c>
      <c r="E3209" s="98" t="s">
        <v>689</v>
      </c>
      <c r="F3209" s="98" t="s">
        <v>903</v>
      </c>
      <c r="G3209" s="98" t="str">
        <f t="shared" si="101"/>
        <v>147MED22</v>
      </c>
      <c r="H3209" s="95">
        <v>147</v>
      </c>
      <c r="I3209" s="92" t="s">
        <v>32</v>
      </c>
      <c r="J3209" s="99">
        <v>1382.1206520000001</v>
      </c>
    </row>
    <row r="3210" spans="2:10" ht="15">
      <c r="B3210" s="91" t="str">
        <f t="shared" si="100"/>
        <v>LibretaTelemensajeCCE-135-AMP-2014-22</v>
      </c>
      <c r="C3210" s="97" t="s">
        <v>687</v>
      </c>
      <c r="D3210" s="98">
        <v>22</v>
      </c>
      <c r="E3210" s="98" t="s">
        <v>689</v>
      </c>
      <c r="F3210" s="98" t="s">
        <v>903</v>
      </c>
      <c r="G3210" s="98" t="str">
        <f t="shared" si="101"/>
        <v>148MED22</v>
      </c>
      <c r="H3210" s="95">
        <v>148</v>
      </c>
      <c r="I3210" s="92" t="s">
        <v>31</v>
      </c>
      <c r="J3210" s="99">
        <v>11271.300633999999</v>
      </c>
    </row>
    <row r="3211" spans="2:10" ht="15">
      <c r="B3211" s="91" t="str">
        <f t="shared" si="100"/>
        <v>Libro de actas 100 foliosCCE-135-AMP-2014-22</v>
      </c>
      <c r="C3211" s="97" t="s">
        <v>687</v>
      </c>
      <c r="D3211" s="98">
        <v>22</v>
      </c>
      <c r="E3211" s="98" t="s">
        <v>689</v>
      </c>
      <c r="F3211" s="98" t="s">
        <v>903</v>
      </c>
      <c r="G3211" s="98" t="str">
        <f t="shared" si="101"/>
        <v>149MED22</v>
      </c>
      <c r="H3211" s="95">
        <v>149</v>
      </c>
      <c r="I3211" s="92" t="s">
        <v>30</v>
      </c>
      <c r="J3211" s="99">
        <v>4207.9495809999999</v>
      </c>
    </row>
    <row r="3212" spans="2:10" ht="15">
      <c r="B3212" s="91" t="str">
        <f t="shared" si="100"/>
        <v>Libro de actas 200 foliosCCE-135-AMP-2014-22</v>
      </c>
      <c r="C3212" s="97" t="s">
        <v>687</v>
      </c>
      <c r="D3212" s="98">
        <v>22</v>
      </c>
      <c r="E3212" s="98" t="s">
        <v>689</v>
      </c>
      <c r="F3212" s="98" t="s">
        <v>903</v>
      </c>
      <c r="G3212" s="98" t="str">
        <f t="shared" si="101"/>
        <v>150MED22</v>
      </c>
      <c r="H3212" s="95">
        <v>150</v>
      </c>
      <c r="I3212" s="92" t="s">
        <v>29</v>
      </c>
      <c r="J3212" s="99">
        <v>7213.6353410000002</v>
      </c>
    </row>
    <row r="3213" spans="2:10" ht="15">
      <c r="B3213" s="91" t="str">
        <f t="shared" si="100"/>
        <v>Libro de actas 300 foliosCCE-135-AMP-2014-22</v>
      </c>
      <c r="C3213" s="97" t="s">
        <v>687</v>
      </c>
      <c r="D3213" s="98">
        <v>22</v>
      </c>
      <c r="E3213" s="98" t="s">
        <v>689</v>
      </c>
      <c r="F3213" s="98" t="s">
        <v>903</v>
      </c>
      <c r="G3213" s="98" t="str">
        <f t="shared" si="101"/>
        <v>151MED22</v>
      </c>
      <c r="H3213" s="95">
        <v>151</v>
      </c>
      <c r="I3213" s="92" t="s">
        <v>28</v>
      </c>
      <c r="J3213" s="99">
        <v>11421.584922</v>
      </c>
    </row>
    <row r="3214" spans="2:10" ht="15">
      <c r="B3214" s="91" t="str">
        <f t="shared" si="100"/>
        <v>Libro de actas 400 foliosCCE-135-AMP-2014-22</v>
      </c>
      <c r="C3214" s="97" t="s">
        <v>687</v>
      </c>
      <c r="D3214" s="98">
        <v>22</v>
      </c>
      <c r="E3214" s="98" t="s">
        <v>689</v>
      </c>
      <c r="F3214" s="98" t="s">
        <v>903</v>
      </c>
      <c r="G3214" s="98" t="str">
        <f t="shared" si="101"/>
        <v>152MED22</v>
      </c>
      <c r="H3214" s="95">
        <v>152</v>
      </c>
      <c r="I3214" s="92" t="s">
        <v>27</v>
      </c>
      <c r="J3214" s="99">
        <v>13525.564953999999</v>
      </c>
    </row>
    <row r="3215" spans="2:10" ht="15">
      <c r="B3215" s="91" t="str">
        <f t="shared" si="100"/>
        <v>Libro de actas 600 foliosCCE-135-AMP-2014-22</v>
      </c>
      <c r="C3215" s="97" t="s">
        <v>687</v>
      </c>
      <c r="D3215" s="98">
        <v>22</v>
      </c>
      <c r="E3215" s="98" t="s">
        <v>689</v>
      </c>
      <c r="F3215" s="98" t="s">
        <v>903</v>
      </c>
      <c r="G3215" s="98" t="str">
        <f t="shared" si="101"/>
        <v>153MED22</v>
      </c>
      <c r="H3215" s="95">
        <v>153</v>
      </c>
      <c r="I3215" s="92" t="s">
        <v>26</v>
      </c>
      <c r="J3215" s="99">
        <v>19536.925991</v>
      </c>
    </row>
    <row r="3216" spans="2:10" ht="15">
      <c r="B3216" s="91" t="str">
        <f t="shared" si="100"/>
        <v>Papel bond 60g cartaCCE-135-AMP-2014-22</v>
      </c>
      <c r="C3216" s="97" t="s">
        <v>687</v>
      </c>
      <c r="D3216" s="98">
        <v>22</v>
      </c>
      <c r="E3216" s="98" t="s">
        <v>689</v>
      </c>
      <c r="F3216" s="98" t="s">
        <v>903</v>
      </c>
      <c r="G3216" s="98" t="str">
        <f t="shared" si="101"/>
        <v>154MED22</v>
      </c>
      <c r="H3216" s="95">
        <v>154</v>
      </c>
      <c r="I3216" s="92" t="s">
        <v>25</v>
      </c>
      <c r="J3216" s="99">
        <v>63870.717570000001</v>
      </c>
    </row>
    <row r="3217" spans="2:10" ht="15">
      <c r="B3217" s="91" t="str">
        <f t="shared" si="100"/>
        <v>Papel bond 60g oficioCCE-135-AMP-2014-22</v>
      </c>
      <c r="C3217" s="97" t="s">
        <v>687</v>
      </c>
      <c r="D3217" s="98">
        <v>22</v>
      </c>
      <c r="E3217" s="98" t="s">
        <v>689</v>
      </c>
      <c r="F3217" s="98" t="s">
        <v>903</v>
      </c>
      <c r="G3217" s="98" t="str">
        <f t="shared" si="101"/>
        <v>155MED22</v>
      </c>
      <c r="H3217" s="95">
        <v>155</v>
      </c>
      <c r="I3217" s="92" t="s">
        <v>24</v>
      </c>
      <c r="J3217" s="99">
        <v>75893.439643999998</v>
      </c>
    </row>
    <row r="3218" spans="2:10" ht="15">
      <c r="B3218" s="91" t="str">
        <f t="shared" si="100"/>
        <v>Papel bond 75g oficioCCE-135-AMP-2014-22</v>
      </c>
      <c r="C3218" s="97" t="s">
        <v>687</v>
      </c>
      <c r="D3218" s="98">
        <v>22</v>
      </c>
      <c r="E3218" s="98" t="s">
        <v>689</v>
      </c>
      <c r="F3218" s="98" t="s">
        <v>903</v>
      </c>
      <c r="G3218" s="98" t="str">
        <f t="shared" si="101"/>
        <v>156MED22</v>
      </c>
      <c r="H3218" s="95">
        <v>156</v>
      </c>
      <c r="I3218" s="92" t="s">
        <v>23</v>
      </c>
      <c r="J3218" s="99">
        <v>94243.218300000008</v>
      </c>
    </row>
    <row r="3219" spans="2:10" ht="15">
      <c r="B3219" s="91" t="str">
        <f t="shared" si="100"/>
        <v>Papel bond 75g cartaCCE-135-AMP-2014-22</v>
      </c>
      <c r="C3219" s="97" t="s">
        <v>687</v>
      </c>
      <c r="D3219" s="98">
        <v>22</v>
      </c>
      <c r="E3219" s="98" t="s">
        <v>689</v>
      </c>
      <c r="F3219" s="98" t="s">
        <v>903</v>
      </c>
      <c r="G3219" s="98" t="str">
        <f t="shared" si="101"/>
        <v>157MED22</v>
      </c>
      <c r="H3219" s="95">
        <v>157</v>
      </c>
      <c r="I3219" s="92" t="s">
        <v>22</v>
      </c>
      <c r="J3219" s="99">
        <v>113091.6523</v>
      </c>
    </row>
    <row r="3220" spans="2:10" ht="15">
      <c r="B3220" s="91" t="str">
        <f t="shared" si="100"/>
        <v>Papel carbón para máquina oficioCCE-135-AMP-2014-22</v>
      </c>
      <c r="C3220" s="97" t="s">
        <v>687</v>
      </c>
      <c r="D3220" s="98">
        <v>22</v>
      </c>
      <c r="E3220" s="98" t="s">
        <v>689</v>
      </c>
      <c r="F3220" s="98" t="s">
        <v>903</v>
      </c>
      <c r="G3220" s="98" t="str">
        <f t="shared" si="101"/>
        <v>158MED22</v>
      </c>
      <c r="H3220" s="95">
        <v>158</v>
      </c>
      <c r="I3220" s="92" t="s">
        <v>21</v>
      </c>
      <c r="J3220" s="99">
        <v>6154.2548099999995</v>
      </c>
    </row>
    <row r="3221" spans="2:10" ht="15">
      <c r="B3221" s="91" t="str">
        <f t="shared" si="100"/>
        <v>Papel carbón para escritura oficioCCE-135-AMP-2014-22</v>
      </c>
      <c r="C3221" s="97" t="s">
        <v>687</v>
      </c>
      <c r="D3221" s="98">
        <v>22</v>
      </c>
      <c r="E3221" s="98" t="s">
        <v>689</v>
      </c>
      <c r="F3221" s="98" t="s">
        <v>903</v>
      </c>
      <c r="G3221" s="98" t="str">
        <f t="shared" si="101"/>
        <v>159MED22</v>
      </c>
      <c r="H3221" s="95">
        <v>159</v>
      </c>
      <c r="I3221" s="92" t="s">
        <v>20</v>
      </c>
      <c r="J3221" s="99">
        <v>9411.2285630000006</v>
      </c>
    </row>
    <row r="3222" spans="2:10" ht="15">
      <c r="B3222" s="91" t="str">
        <f t="shared" si="100"/>
        <v>Papel carbón para máquina cartaCCE-135-AMP-2014-22</v>
      </c>
      <c r="C3222" s="97" t="s">
        <v>687</v>
      </c>
      <c r="D3222" s="98">
        <v>22</v>
      </c>
      <c r="E3222" s="98" t="s">
        <v>689</v>
      </c>
      <c r="F3222" s="98" t="s">
        <v>903</v>
      </c>
      <c r="G3222" s="98" t="str">
        <f t="shared" si="101"/>
        <v>160MED22</v>
      </c>
      <c r="H3222" s="95">
        <v>160</v>
      </c>
      <c r="I3222" s="92" t="s">
        <v>19</v>
      </c>
      <c r="J3222" s="99">
        <v>5748.9820300000001</v>
      </c>
    </row>
    <row r="3223" spans="2:10" ht="15">
      <c r="B3223" s="91" t="str">
        <f t="shared" si="100"/>
        <v>Papel carbón para escritura cartaCCE-135-AMP-2014-22</v>
      </c>
      <c r="C3223" s="97" t="s">
        <v>687</v>
      </c>
      <c r="D3223" s="98">
        <v>22</v>
      </c>
      <c r="E3223" s="98" t="s">
        <v>689</v>
      </c>
      <c r="F3223" s="98" t="s">
        <v>903</v>
      </c>
      <c r="G3223" s="98" t="str">
        <f t="shared" si="101"/>
        <v>161MED22</v>
      </c>
      <c r="H3223" s="95">
        <v>161</v>
      </c>
      <c r="I3223" s="92" t="s">
        <v>18</v>
      </c>
      <c r="J3223" s="99">
        <v>8295.1874169999992</v>
      </c>
    </row>
    <row r="3224" spans="2:10" ht="15">
      <c r="B3224" s="91" t="str">
        <f t="shared" si="100"/>
        <v>Papel kraft 60gCCE-135-AMP-2014-22</v>
      </c>
      <c r="C3224" s="97" t="s">
        <v>687</v>
      </c>
      <c r="D3224" s="98">
        <v>22</v>
      </c>
      <c r="E3224" s="98" t="s">
        <v>689</v>
      </c>
      <c r="F3224" s="98" t="s">
        <v>903</v>
      </c>
      <c r="G3224" s="98" t="str">
        <f t="shared" si="101"/>
        <v>162MED22</v>
      </c>
      <c r="H3224" s="95">
        <v>162</v>
      </c>
      <c r="I3224" s="92" t="s">
        <v>17</v>
      </c>
      <c r="J3224" s="99">
        <v>55304.523636999998</v>
      </c>
    </row>
    <row r="3225" spans="2:10" ht="15">
      <c r="B3225" s="91" t="str">
        <f t="shared" si="100"/>
        <v>Papel kraft 90gCCE-135-AMP-2014-22</v>
      </c>
      <c r="C3225" s="97" t="s">
        <v>687</v>
      </c>
      <c r="D3225" s="98">
        <v>22</v>
      </c>
      <c r="E3225" s="98" t="s">
        <v>689</v>
      </c>
      <c r="F3225" s="98" t="s">
        <v>903</v>
      </c>
      <c r="G3225" s="98" t="str">
        <f t="shared" si="101"/>
        <v>163MED22</v>
      </c>
      <c r="H3225" s="95">
        <v>163</v>
      </c>
      <c r="I3225" s="92" t="s">
        <v>16</v>
      </c>
      <c r="J3225" s="99">
        <v>57709.072245000003</v>
      </c>
    </row>
    <row r="3226" spans="2:10" ht="15">
      <c r="B3226" s="91" t="str">
        <f t="shared" si="100"/>
        <v>Papel tipo kimberly CCE-135-AMP-2014-22</v>
      </c>
      <c r="C3226" s="97" t="s">
        <v>687</v>
      </c>
      <c r="D3226" s="98">
        <v>22</v>
      </c>
      <c r="E3226" s="98" t="s">
        <v>689</v>
      </c>
      <c r="F3226" s="98" t="s">
        <v>903</v>
      </c>
      <c r="G3226" s="98" t="str">
        <f t="shared" si="101"/>
        <v>164MED22</v>
      </c>
      <c r="H3226" s="95">
        <v>164</v>
      </c>
      <c r="I3226" s="92" t="s">
        <v>14</v>
      </c>
      <c r="J3226" s="99">
        <v>60113.610370000002</v>
      </c>
    </row>
    <row r="3227" spans="2:10" ht="15">
      <c r="B3227" s="91" t="str">
        <f t="shared" si="100"/>
        <v>Rollo Sumadora 70mmCCE-135-AMP-2014-22</v>
      </c>
      <c r="C3227" s="97" t="s">
        <v>687</v>
      </c>
      <c r="D3227" s="98">
        <v>22</v>
      </c>
      <c r="E3227" s="98" t="s">
        <v>689</v>
      </c>
      <c r="F3227" s="98" t="s">
        <v>903</v>
      </c>
      <c r="G3227" s="98" t="str">
        <f t="shared" si="101"/>
        <v>165MED22</v>
      </c>
      <c r="H3227" s="95">
        <v>165</v>
      </c>
      <c r="I3227" s="92" t="s">
        <v>13</v>
      </c>
      <c r="J3227" s="99">
        <v>783.44700499999999</v>
      </c>
    </row>
    <row r="3228" spans="2:10" ht="15">
      <c r="B3228" s="91" t="str">
        <f t="shared" si="100"/>
        <v>Rollo Sumadora 57mmCCE-135-AMP-2014-22</v>
      </c>
      <c r="C3228" s="97" t="s">
        <v>687</v>
      </c>
      <c r="D3228" s="98">
        <v>22</v>
      </c>
      <c r="E3228" s="98" t="s">
        <v>689</v>
      </c>
      <c r="F3228" s="98" t="s">
        <v>903</v>
      </c>
      <c r="G3228" s="98" t="str">
        <f t="shared" si="101"/>
        <v>166MED22</v>
      </c>
      <c r="H3228" s="95">
        <v>166</v>
      </c>
      <c r="I3228" s="92" t="s">
        <v>223</v>
      </c>
      <c r="J3228" s="99">
        <v>618.38168699999994</v>
      </c>
    </row>
    <row r="3229" spans="2:10" ht="15">
      <c r="B3229" s="91" t="str">
        <f t="shared" si="100"/>
        <v>Papel contact transparenteCCE-135-AMP-2014-22</v>
      </c>
      <c r="C3229" s="97" t="s">
        <v>687</v>
      </c>
      <c r="D3229" s="98">
        <v>22</v>
      </c>
      <c r="E3229" s="98" t="s">
        <v>689</v>
      </c>
      <c r="F3229" s="98" t="s">
        <v>903</v>
      </c>
      <c r="G3229" s="98" t="str">
        <f t="shared" si="101"/>
        <v>167MED22</v>
      </c>
      <c r="H3229" s="95">
        <v>167</v>
      </c>
      <c r="I3229" s="92" t="s">
        <v>12</v>
      </c>
      <c r="J3229" s="99">
        <v>39975.557709999994</v>
      </c>
    </row>
    <row r="3230" spans="2:10" ht="15">
      <c r="B3230" s="91" t="str">
        <f t="shared" si="100"/>
        <v>Sobre para archivo cartaCCE-135-AMP-2014-22</v>
      </c>
      <c r="C3230" s="97" t="s">
        <v>687</v>
      </c>
      <c r="D3230" s="98">
        <v>22</v>
      </c>
      <c r="E3230" s="98" t="s">
        <v>689</v>
      </c>
      <c r="F3230" s="98" t="s">
        <v>903</v>
      </c>
      <c r="G3230" s="98" t="str">
        <f t="shared" si="101"/>
        <v>168MED22</v>
      </c>
      <c r="H3230" s="95">
        <v>168</v>
      </c>
      <c r="I3230" s="92" t="s">
        <v>10</v>
      </c>
      <c r="J3230" s="99">
        <v>155.211298</v>
      </c>
    </row>
    <row r="3231" spans="2:10" ht="15">
      <c r="B3231" s="91" t="str">
        <f t="shared" si="100"/>
        <v>Sobre para archivo oficioCCE-135-AMP-2014-22</v>
      </c>
      <c r="C3231" s="97" t="s">
        <v>687</v>
      </c>
      <c r="D3231" s="98">
        <v>22</v>
      </c>
      <c r="E3231" s="98" t="s">
        <v>689</v>
      </c>
      <c r="F3231" s="98" t="s">
        <v>903</v>
      </c>
      <c r="G3231" s="98" t="str">
        <f t="shared" si="101"/>
        <v>169MED22</v>
      </c>
      <c r="H3231" s="95">
        <v>169</v>
      </c>
      <c r="I3231" s="92" t="s">
        <v>9</v>
      </c>
      <c r="J3231" s="99">
        <v>188.47385699999998</v>
      </c>
    </row>
    <row r="3232" spans="2:10" ht="15">
      <c r="B3232" s="91" t="str">
        <f t="shared" si="100"/>
        <v>Sobre correspondenciaCCE-135-AMP-2014-22</v>
      </c>
      <c r="C3232" s="97" t="s">
        <v>687</v>
      </c>
      <c r="D3232" s="98">
        <v>22</v>
      </c>
      <c r="E3232" s="98" t="s">
        <v>689</v>
      </c>
      <c r="F3232" s="98" t="s">
        <v>903</v>
      </c>
      <c r="G3232" s="98" t="str">
        <f t="shared" si="101"/>
        <v>170MED22</v>
      </c>
      <c r="H3232" s="95">
        <v>170</v>
      </c>
      <c r="I3232" s="92" t="s">
        <v>8</v>
      </c>
      <c r="J3232" s="99">
        <v>14623.124571</v>
      </c>
    </row>
    <row r="3233" spans="2:10" ht="15">
      <c r="B3233" s="91" t="str">
        <f t="shared" si="100"/>
        <v>Sobre de manila oficioCCE-135-AMP-2014-22</v>
      </c>
      <c r="C3233" s="97" t="s">
        <v>687</v>
      </c>
      <c r="D3233" s="98">
        <v>22</v>
      </c>
      <c r="E3233" s="98" t="s">
        <v>689</v>
      </c>
      <c r="F3233" s="98" t="s">
        <v>903</v>
      </c>
      <c r="G3233" s="98" t="str">
        <f t="shared" si="101"/>
        <v>171MED22</v>
      </c>
      <c r="H3233" s="95">
        <v>171</v>
      </c>
      <c r="I3233" s="92" t="s">
        <v>7</v>
      </c>
      <c r="J3233" s="99">
        <v>13675.849242</v>
      </c>
    </row>
    <row r="3234" spans="2:10" ht="15">
      <c r="B3234" s="91" t="str">
        <f t="shared" si="100"/>
        <v>Sobre de manila medio oficioCCE-135-AMP-2014-22</v>
      </c>
      <c r="C3234" s="97" t="s">
        <v>687</v>
      </c>
      <c r="D3234" s="98">
        <v>22</v>
      </c>
      <c r="E3234" s="98" t="s">
        <v>689</v>
      </c>
      <c r="F3234" s="98" t="s">
        <v>903</v>
      </c>
      <c r="G3234" s="98" t="str">
        <f t="shared" si="101"/>
        <v>172MED22</v>
      </c>
      <c r="H3234" s="95">
        <v>172</v>
      </c>
      <c r="I3234" s="92" t="s">
        <v>6</v>
      </c>
      <c r="J3234" s="99">
        <v>7664.4882050000006</v>
      </c>
    </row>
    <row r="3235" spans="2:10" ht="15">
      <c r="B3235" s="91" t="str">
        <f t="shared" si="100"/>
        <v>Sobre de manila cartaCCE-135-AMP-2014-22</v>
      </c>
      <c r="C3235" s="97" t="s">
        <v>687</v>
      </c>
      <c r="D3235" s="98">
        <v>22</v>
      </c>
      <c r="E3235" s="98" t="s">
        <v>689</v>
      </c>
      <c r="F3235" s="98" t="s">
        <v>903</v>
      </c>
      <c r="G3235" s="98" t="str">
        <f t="shared" si="101"/>
        <v>173MED22</v>
      </c>
      <c r="H3235" s="95">
        <v>173</v>
      </c>
      <c r="I3235" s="92" t="s">
        <v>5</v>
      </c>
      <c r="J3235" s="99">
        <v>10670.163482000002</v>
      </c>
    </row>
    <row r="3236" spans="2:10" ht="15">
      <c r="B3236" s="91" t="str">
        <f t="shared" si="100"/>
        <v>Sobre de manila radiólogoCCE-135-AMP-2014-22</v>
      </c>
      <c r="C3236" s="97" t="s">
        <v>687</v>
      </c>
      <c r="D3236" s="98">
        <v>22</v>
      </c>
      <c r="E3236" s="98" t="s">
        <v>689</v>
      </c>
      <c r="F3236" s="98" t="s">
        <v>903</v>
      </c>
      <c r="G3236" s="98" t="str">
        <f t="shared" si="101"/>
        <v>174MED22</v>
      </c>
      <c r="H3236" s="95">
        <v>174</v>
      </c>
      <c r="I3236" s="92" t="s">
        <v>4</v>
      </c>
      <c r="J3236" s="99">
        <v>26449.992756</v>
      </c>
    </row>
    <row r="3237" spans="2:10" ht="15">
      <c r="B3237" s="91" t="str">
        <f t="shared" si="100"/>
        <v>Sobre de pagoCCE-135-AMP-2014-22</v>
      </c>
      <c r="C3237" s="97" t="s">
        <v>687</v>
      </c>
      <c r="D3237" s="98">
        <v>22</v>
      </c>
      <c r="E3237" s="98" t="s">
        <v>689</v>
      </c>
      <c r="F3237" s="98" t="s">
        <v>903</v>
      </c>
      <c r="G3237" s="98" t="str">
        <f t="shared" si="101"/>
        <v>175MED22</v>
      </c>
      <c r="H3237" s="95">
        <v>175</v>
      </c>
      <c r="I3237" s="92" t="s">
        <v>224</v>
      </c>
      <c r="J3237" s="99">
        <v>3686.8815830000003</v>
      </c>
    </row>
    <row r="3238" spans="2:10" ht="15">
      <c r="B3238" s="91" t="str">
        <f t="shared" si="100"/>
        <v>Sobre medio oficioCCE-135-AMP-2014-22</v>
      </c>
      <c r="C3238" s="97" t="s">
        <v>687</v>
      </c>
      <c r="D3238" s="98">
        <v>22</v>
      </c>
      <c r="E3238" s="98" t="s">
        <v>689</v>
      </c>
      <c r="F3238" s="98" t="s">
        <v>903</v>
      </c>
      <c r="G3238" s="98" t="str">
        <f t="shared" si="101"/>
        <v>176MED22</v>
      </c>
      <c r="H3238" s="95">
        <v>176</v>
      </c>
      <c r="I3238" s="92" t="s">
        <v>225</v>
      </c>
      <c r="J3238" s="99">
        <v>5628.6476730000004</v>
      </c>
    </row>
    <row r="3239" spans="2:10" ht="15">
      <c r="B3239" s="91" t="str">
        <f t="shared" si="100"/>
        <v>Sobre cartaCCE-135-AMP-2014-22</v>
      </c>
      <c r="C3239" s="97" t="s">
        <v>687</v>
      </c>
      <c r="D3239" s="98">
        <v>22</v>
      </c>
      <c r="E3239" s="98" t="s">
        <v>689</v>
      </c>
      <c r="F3239" s="98" t="s">
        <v>903</v>
      </c>
      <c r="G3239" s="98" t="str">
        <f t="shared" si="101"/>
        <v>177MED22</v>
      </c>
      <c r="H3239" s="95">
        <v>177</v>
      </c>
      <c r="I3239" s="92" t="s">
        <v>226</v>
      </c>
      <c r="J3239" s="99">
        <v>6027.3790610000005</v>
      </c>
    </row>
    <row r="3240" spans="2:10" ht="15">
      <c r="B3240" s="91" t="str">
        <f t="shared" si="100"/>
        <v>Sobre oficioCCE-135-AMP-2014-22</v>
      </c>
      <c r="C3240" s="97" t="s">
        <v>687</v>
      </c>
      <c r="D3240" s="98">
        <v>22</v>
      </c>
      <c r="E3240" s="98" t="s">
        <v>689</v>
      </c>
      <c r="F3240" s="98" t="s">
        <v>903</v>
      </c>
      <c r="G3240" s="98" t="str">
        <f t="shared" si="101"/>
        <v>178MED22</v>
      </c>
      <c r="H3240" s="95">
        <v>178</v>
      </c>
      <c r="I3240" s="92" t="s">
        <v>227</v>
      </c>
      <c r="J3240" s="99">
        <v>6956.183344</v>
      </c>
    </row>
    <row r="3241" spans="2:10" ht="15">
      <c r="B3241" s="91" t="str">
        <f t="shared" si="100"/>
        <v>Sobre radiólogoCCE-135-AMP-2014-22</v>
      </c>
      <c r="C3241" s="97" t="s">
        <v>687</v>
      </c>
      <c r="D3241" s="98">
        <v>22</v>
      </c>
      <c r="E3241" s="98" t="s">
        <v>689</v>
      </c>
      <c r="F3241" s="98" t="s">
        <v>903</v>
      </c>
      <c r="G3241" s="98" t="str">
        <f t="shared" si="101"/>
        <v>179MED22</v>
      </c>
      <c r="H3241" s="95">
        <v>179</v>
      </c>
      <c r="I3241" s="92" t="s">
        <v>228</v>
      </c>
      <c r="J3241" s="99">
        <v>15930.103078999999</v>
      </c>
    </row>
    <row r="3242" spans="2:10" ht="15">
      <c r="B3242" s="91" t="str">
        <f t="shared" si="100"/>
        <v>BanderitasCCE-135-AMP-2014-22</v>
      </c>
      <c r="C3242" s="97" t="s">
        <v>687</v>
      </c>
      <c r="D3242" s="98">
        <v>22</v>
      </c>
      <c r="E3242" s="98" t="s">
        <v>689</v>
      </c>
      <c r="F3242" s="98" t="s">
        <v>903</v>
      </c>
      <c r="G3242" s="98" t="str">
        <f t="shared" si="101"/>
        <v>180MED22</v>
      </c>
      <c r="H3242" s="95">
        <v>180</v>
      </c>
      <c r="I3242" s="92" t="s">
        <v>1</v>
      </c>
      <c r="J3242" s="99">
        <v>16516.459200999998</v>
      </c>
    </row>
    <row r="3243" spans="2:10" ht="15">
      <c r="B3243" s="91" t="str">
        <f t="shared" si="100"/>
        <v>Archivador de fuelle en yuteCCE-135-AMP-2014-27</v>
      </c>
      <c r="C3243" s="97" t="s">
        <v>704</v>
      </c>
      <c r="D3243" s="98">
        <v>27</v>
      </c>
      <c r="E3243" s="98" t="s">
        <v>705</v>
      </c>
      <c r="F3243" s="98" t="s">
        <v>909</v>
      </c>
      <c r="G3243" s="98" t="str">
        <f>H3243&amp;F3243&amp;D3243</f>
        <v>1CLO27</v>
      </c>
      <c r="H3243" s="95">
        <v>1</v>
      </c>
      <c r="I3243" s="92" t="s">
        <v>205</v>
      </c>
      <c r="J3243" s="99">
        <v>9033.9244269999999</v>
      </c>
    </row>
    <row r="3244" spans="2:10" ht="15">
      <c r="B3244" s="91" t="str">
        <f t="shared" si="100"/>
        <v>Archivador de fuelle en polipropilenoCCE-135-AMP-2014-27</v>
      </c>
      <c r="C3244" s="97" t="s">
        <v>704</v>
      </c>
      <c r="D3244" s="98">
        <v>27</v>
      </c>
      <c r="E3244" s="98" t="s">
        <v>705</v>
      </c>
      <c r="F3244" s="98" t="s">
        <v>909</v>
      </c>
      <c r="G3244" s="98" t="str">
        <f t="shared" ref="G3244:G3307" si="102">H3244&amp;F3244&amp;D3244</f>
        <v>2CLO27</v>
      </c>
      <c r="H3244" s="95">
        <v>2</v>
      </c>
      <c r="I3244" s="92" t="s">
        <v>206</v>
      </c>
      <c r="J3244" s="99">
        <v>8883.5038600000007</v>
      </c>
    </row>
    <row r="3245" spans="2:10" ht="15">
      <c r="B3245" s="91" t="str">
        <f t="shared" si="100"/>
        <v>Cajas para archivo histórico referencia x-100 CCE-135-AMP-2014-27</v>
      </c>
      <c r="C3245" s="97" t="s">
        <v>704</v>
      </c>
      <c r="D3245" s="98">
        <v>27</v>
      </c>
      <c r="E3245" s="98" t="s">
        <v>705</v>
      </c>
      <c r="F3245" s="98" t="s">
        <v>909</v>
      </c>
      <c r="G3245" s="98" t="str">
        <f t="shared" si="102"/>
        <v>3CLO27</v>
      </c>
      <c r="H3245" s="95">
        <v>3</v>
      </c>
      <c r="I3245" s="92" t="s">
        <v>188</v>
      </c>
      <c r="J3245" s="99">
        <v>2860.4437950000001</v>
      </c>
    </row>
    <row r="3246" spans="2:10" ht="15">
      <c r="B3246" s="91" t="str">
        <f t="shared" si="100"/>
        <v>Cajas para archivo central referencia x-200 CCE-135-AMP-2014-27</v>
      </c>
      <c r="C3246" s="97" t="s">
        <v>704</v>
      </c>
      <c r="D3246" s="98">
        <v>27</v>
      </c>
      <c r="E3246" s="98" t="s">
        <v>705</v>
      </c>
      <c r="F3246" s="98" t="s">
        <v>909</v>
      </c>
      <c r="G3246" s="98" t="str">
        <f t="shared" si="102"/>
        <v>4CLO27</v>
      </c>
      <c r="H3246" s="95">
        <v>4</v>
      </c>
      <c r="I3246" s="92" t="s">
        <v>207</v>
      </c>
      <c r="J3246" s="99">
        <v>1982.3877150000001</v>
      </c>
    </row>
    <row r="3247" spans="2:10" ht="15">
      <c r="B3247" s="91" t="str">
        <f t="shared" si="100"/>
        <v>Cajas para archivo referencia x-300 CCE-135-AMP-2014-27</v>
      </c>
      <c r="C3247" s="97" t="s">
        <v>704</v>
      </c>
      <c r="D3247" s="98">
        <v>27</v>
      </c>
      <c r="E3247" s="98" t="s">
        <v>705</v>
      </c>
      <c r="F3247" s="98" t="s">
        <v>909</v>
      </c>
      <c r="G3247" s="98" t="str">
        <f t="shared" si="102"/>
        <v>5CLO27</v>
      </c>
      <c r="H3247" s="95">
        <v>5</v>
      </c>
      <c r="I3247" s="92" t="s">
        <v>208</v>
      </c>
      <c r="J3247" s="99">
        <v>3260.1710680000001</v>
      </c>
    </row>
    <row r="3248" spans="2:10" ht="15">
      <c r="B3248" s="91" t="str">
        <f t="shared" si="100"/>
        <v>Sobrecubiertas LateralesCCE-135-AMP-2014-27</v>
      </c>
      <c r="C3248" s="97" t="s">
        <v>704</v>
      </c>
      <c r="D3248" s="98">
        <v>27</v>
      </c>
      <c r="E3248" s="98" t="s">
        <v>705</v>
      </c>
      <c r="F3248" s="98" t="s">
        <v>909</v>
      </c>
      <c r="G3248" s="98" t="str">
        <f t="shared" si="102"/>
        <v>6CLO27</v>
      </c>
      <c r="H3248" s="95">
        <v>6</v>
      </c>
      <c r="I3248" s="92" t="s">
        <v>187</v>
      </c>
      <c r="J3248" s="99">
        <v>7925.504422</v>
      </c>
    </row>
    <row r="3249" spans="2:10" ht="25.5">
      <c r="B3249" s="91" t="str">
        <f t="shared" si="100"/>
        <v>Caja de almacenamiento horizontal para documentos de mediano formatoCCE-135-AMP-2014-27</v>
      </c>
      <c r="C3249" s="97" t="s">
        <v>704</v>
      </c>
      <c r="D3249" s="98">
        <v>27</v>
      </c>
      <c r="E3249" s="98" t="s">
        <v>705</v>
      </c>
      <c r="F3249" s="98" t="s">
        <v>909</v>
      </c>
      <c r="G3249" s="98" t="str">
        <f t="shared" si="102"/>
        <v>7CLO27</v>
      </c>
      <c r="H3249" s="95">
        <v>7</v>
      </c>
      <c r="I3249" s="92" t="s">
        <v>186</v>
      </c>
      <c r="J3249" s="99">
        <v>10640.968327</v>
      </c>
    </row>
    <row r="3250" spans="2:10" ht="25.5">
      <c r="B3250" s="91" t="str">
        <f t="shared" si="100"/>
        <v>Caja de almacenamiento horizontal para documentos de gran formatoCCE-135-AMP-2014-27</v>
      </c>
      <c r="C3250" s="97" t="s">
        <v>704</v>
      </c>
      <c r="D3250" s="98">
        <v>27</v>
      </c>
      <c r="E3250" s="98" t="s">
        <v>705</v>
      </c>
      <c r="F3250" s="98" t="s">
        <v>909</v>
      </c>
      <c r="G3250" s="98" t="str">
        <f t="shared" si="102"/>
        <v>8CLO27</v>
      </c>
      <c r="H3250" s="95">
        <v>8</v>
      </c>
      <c r="I3250" s="92" t="s">
        <v>185</v>
      </c>
      <c r="J3250" s="99">
        <v>13405.220114</v>
      </c>
    </row>
    <row r="3251" spans="2:10" ht="15">
      <c r="B3251" s="91" t="str">
        <f t="shared" si="100"/>
        <v>Carpeta presentación CCE-135-AMP-2014-27</v>
      </c>
      <c r="C3251" s="97" t="s">
        <v>704</v>
      </c>
      <c r="D3251" s="98">
        <v>27</v>
      </c>
      <c r="E3251" s="98" t="s">
        <v>705</v>
      </c>
      <c r="F3251" s="98" t="s">
        <v>909</v>
      </c>
      <c r="G3251" s="98" t="str">
        <f t="shared" si="102"/>
        <v>9CLO27</v>
      </c>
      <c r="H3251" s="95">
        <v>9</v>
      </c>
      <c r="I3251" s="92" t="s">
        <v>184</v>
      </c>
      <c r="J3251" s="99">
        <v>8731.7519520000005</v>
      </c>
    </row>
    <row r="3252" spans="2:10" ht="15">
      <c r="B3252" s="91" t="str">
        <f t="shared" si="100"/>
        <v>Carpeta tipo 4 aletas en cartulina esmaltadaCCE-135-AMP-2014-27</v>
      </c>
      <c r="C3252" s="97" t="s">
        <v>704</v>
      </c>
      <c r="D3252" s="98">
        <v>27</v>
      </c>
      <c r="E3252" s="98" t="s">
        <v>705</v>
      </c>
      <c r="F3252" s="98" t="s">
        <v>909</v>
      </c>
      <c r="G3252" s="98" t="str">
        <f t="shared" si="102"/>
        <v>10CLO27</v>
      </c>
      <c r="H3252" s="95">
        <v>10</v>
      </c>
      <c r="I3252" s="92" t="s">
        <v>210</v>
      </c>
      <c r="J3252" s="99">
        <v>783.20589600000005</v>
      </c>
    </row>
    <row r="3253" spans="2:10" ht="15">
      <c r="B3253" s="91" t="str">
        <f t="shared" si="100"/>
        <v>Carpeta tipo 4 aletas en cartulina desacidificadaCCE-135-AMP-2014-27</v>
      </c>
      <c r="C3253" s="97" t="s">
        <v>704</v>
      </c>
      <c r="D3253" s="98">
        <v>27</v>
      </c>
      <c r="E3253" s="98" t="s">
        <v>705</v>
      </c>
      <c r="F3253" s="98" t="s">
        <v>909</v>
      </c>
      <c r="G3253" s="98" t="str">
        <f t="shared" si="102"/>
        <v>11CLO27</v>
      </c>
      <c r="H3253" s="95">
        <v>11</v>
      </c>
      <c r="I3253" s="92" t="s">
        <v>183</v>
      </c>
      <c r="J3253" s="99">
        <v>2634.1682400000004</v>
      </c>
    </row>
    <row r="3254" spans="2:10" ht="15">
      <c r="B3254" s="91" t="str">
        <f t="shared" si="100"/>
        <v>Legajador AZ CCE-135-AMP-2014-27</v>
      </c>
      <c r="C3254" s="97" t="s">
        <v>704</v>
      </c>
      <c r="D3254" s="98">
        <v>27</v>
      </c>
      <c r="E3254" s="98" t="s">
        <v>705</v>
      </c>
      <c r="F3254" s="98" t="s">
        <v>909</v>
      </c>
      <c r="G3254" s="98" t="str">
        <f t="shared" si="102"/>
        <v>12CLO27</v>
      </c>
      <c r="H3254" s="95">
        <v>12</v>
      </c>
      <c r="I3254" s="92" t="s">
        <v>211</v>
      </c>
      <c r="J3254" s="99">
        <v>3314.3891439999998</v>
      </c>
    </row>
    <row r="3255" spans="2:10" ht="15">
      <c r="B3255" s="91" t="str">
        <f t="shared" si="100"/>
        <v>Carpeta tipo catálogo 0.5 PulgCCE-135-AMP-2014-27</v>
      </c>
      <c r="C3255" s="97" t="s">
        <v>704</v>
      </c>
      <c r="D3255" s="98">
        <v>27</v>
      </c>
      <c r="E3255" s="98" t="s">
        <v>705</v>
      </c>
      <c r="F3255" s="98" t="s">
        <v>909</v>
      </c>
      <c r="G3255" s="98" t="str">
        <f t="shared" si="102"/>
        <v>13CLO27</v>
      </c>
      <c r="H3255" s="95">
        <v>13</v>
      </c>
      <c r="I3255" s="92" t="s">
        <v>1027</v>
      </c>
      <c r="J3255" s="99">
        <v>4215.4658920000002</v>
      </c>
    </row>
    <row r="3256" spans="2:10" ht="15">
      <c r="B3256" s="91" t="str">
        <f t="shared" si="100"/>
        <v>Carpeta tipo catálogo 1 PulgCCE-135-AMP-2014-27</v>
      </c>
      <c r="C3256" s="97" t="s">
        <v>704</v>
      </c>
      <c r="D3256" s="98">
        <v>27</v>
      </c>
      <c r="E3256" s="98" t="s">
        <v>705</v>
      </c>
      <c r="F3256" s="98" t="s">
        <v>909</v>
      </c>
      <c r="G3256" s="98" t="str">
        <f t="shared" si="102"/>
        <v>14CLO27</v>
      </c>
      <c r="H3256" s="95">
        <v>14</v>
      </c>
      <c r="I3256" s="92" t="s">
        <v>1029</v>
      </c>
      <c r="J3256" s="99">
        <v>4365.8759760000003</v>
      </c>
    </row>
    <row r="3257" spans="2:10" ht="15">
      <c r="B3257" s="91" t="str">
        <f t="shared" si="100"/>
        <v>Carpeta tipo catálogo 2 PulgCCE-135-AMP-2014-27</v>
      </c>
      <c r="C3257" s="97" t="s">
        <v>704</v>
      </c>
      <c r="D3257" s="98">
        <v>27</v>
      </c>
      <c r="E3257" s="98" t="s">
        <v>705</v>
      </c>
      <c r="F3257" s="98" t="s">
        <v>909</v>
      </c>
      <c r="G3257" s="98" t="str">
        <f t="shared" si="102"/>
        <v>15CLO27</v>
      </c>
      <c r="H3257" s="95">
        <v>15</v>
      </c>
      <c r="I3257" s="92" t="s">
        <v>1031</v>
      </c>
      <c r="J3257" s="99">
        <v>5269.678304</v>
      </c>
    </row>
    <row r="3258" spans="2:10" ht="15">
      <c r="B3258" s="91" t="str">
        <f t="shared" si="100"/>
        <v>Carpeta tipo catálogo 3 PulgCCE-135-AMP-2014-27</v>
      </c>
      <c r="C3258" s="97" t="s">
        <v>704</v>
      </c>
      <c r="D3258" s="98">
        <v>27</v>
      </c>
      <c r="E3258" s="98" t="s">
        <v>705</v>
      </c>
      <c r="F3258" s="98" t="s">
        <v>909</v>
      </c>
      <c r="G3258" s="98" t="str">
        <f t="shared" si="102"/>
        <v>16CLO27</v>
      </c>
      <c r="H3258" s="95">
        <v>16</v>
      </c>
      <c r="I3258" s="92" t="s">
        <v>1033</v>
      </c>
      <c r="J3258" s="99">
        <v>7075.9201699999994</v>
      </c>
    </row>
    <row r="3259" spans="2:10" ht="15">
      <c r="B3259" s="91" t="str">
        <f t="shared" si="100"/>
        <v>Carpeta tipo catálogo 4 PulgCCE-135-AMP-2014-27</v>
      </c>
      <c r="C3259" s="97" t="s">
        <v>704</v>
      </c>
      <c r="D3259" s="98">
        <v>27</v>
      </c>
      <c r="E3259" s="98" t="s">
        <v>705</v>
      </c>
      <c r="F3259" s="98" t="s">
        <v>909</v>
      </c>
      <c r="G3259" s="98" t="str">
        <f t="shared" si="102"/>
        <v>17CLO27</v>
      </c>
      <c r="H3259" s="95">
        <v>17</v>
      </c>
      <c r="I3259" s="92" t="s">
        <v>1035</v>
      </c>
      <c r="J3259" s="99">
        <v>8130.1220990000002</v>
      </c>
    </row>
    <row r="3260" spans="2:10" ht="25.5">
      <c r="B3260" s="91" t="str">
        <f t="shared" si="100"/>
        <v>Folder celuguia con porta guía plástica en posición horizontalCCE-135-AMP-2014-27</v>
      </c>
      <c r="C3260" s="97" t="s">
        <v>704</v>
      </c>
      <c r="D3260" s="98">
        <v>27</v>
      </c>
      <c r="E3260" s="98" t="s">
        <v>705</v>
      </c>
      <c r="F3260" s="98" t="s">
        <v>909</v>
      </c>
      <c r="G3260" s="98" t="str">
        <f t="shared" si="102"/>
        <v>18CLO27</v>
      </c>
      <c r="H3260" s="95">
        <v>18</v>
      </c>
      <c r="I3260" s="92" t="s">
        <v>177</v>
      </c>
      <c r="J3260" s="99">
        <v>8040.6811429999998</v>
      </c>
    </row>
    <row r="3261" spans="2:10" ht="25.5">
      <c r="B3261" s="91" t="str">
        <f t="shared" si="100"/>
        <v>Folder celuguia con porta guía plástica en posición verticalCCE-135-AMP-2014-27</v>
      </c>
      <c r="C3261" s="97" t="s">
        <v>704</v>
      </c>
      <c r="D3261" s="98">
        <v>27</v>
      </c>
      <c r="E3261" s="98" t="s">
        <v>705</v>
      </c>
      <c r="F3261" s="98" t="s">
        <v>909</v>
      </c>
      <c r="G3261" s="98" t="str">
        <f t="shared" si="102"/>
        <v>19CLO27</v>
      </c>
      <c r="H3261" s="95">
        <v>19</v>
      </c>
      <c r="I3261" s="92" t="s">
        <v>176</v>
      </c>
      <c r="J3261" s="99">
        <v>8040.6811429999998</v>
      </c>
    </row>
    <row r="3262" spans="2:10" ht="15">
      <c r="B3262" s="91" t="str">
        <f t="shared" si="100"/>
        <v>Folder colgante de varilla plásticaCCE-135-AMP-2014-27</v>
      </c>
      <c r="C3262" s="97" t="s">
        <v>704</v>
      </c>
      <c r="D3262" s="98">
        <v>27</v>
      </c>
      <c r="E3262" s="98" t="s">
        <v>705</v>
      </c>
      <c r="F3262" s="98" t="s">
        <v>909</v>
      </c>
      <c r="G3262" s="98" t="str">
        <f t="shared" si="102"/>
        <v>20CLO27</v>
      </c>
      <c r="H3262" s="95">
        <v>20</v>
      </c>
      <c r="I3262" s="92" t="s">
        <v>175</v>
      </c>
      <c r="J3262" s="99">
        <v>26058.389808</v>
      </c>
    </row>
    <row r="3263" spans="2:10" ht="25.5">
      <c r="B3263" s="91" t="str">
        <f t="shared" si="100"/>
        <v>Carpetas plegadas por la mitad en cartulina esmaltadaCCE-135-AMP-2014-27</v>
      </c>
      <c r="C3263" s="97" t="s">
        <v>704</v>
      </c>
      <c r="D3263" s="98">
        <v>27</v>
      </c>
      <c r="E3263" s="98" t="s">
        <v>705</v>
      </c>
      <c r="F3263" s="98" t="s">
        <v>909</v>
      </c>
      <c r="G3263" s="98" t="str">
        <f t="shared" si="102"/>
        <v>21CLO27</v>
      </c>
      <c r="H3263" s="95">
        <v>21</v>
      </c>
      <c r="I3263" s="92" t="s">
        <v>212</v>
      </c>
      <c r="J3263" s="99">
        <v>21830.721704</v>
      </c>
    </row>
    <row r="3264" spans="2:10" ht="25.5">
      <c r="B3264" s="91" t="str">
        <f t="shared" si="100"/>
        <v>Carpetas plegadas por la mitad en cartulina desacidificadaCCE-135-AMP-2014-27</v>
      </c>
      <c r="C3264" s="97" t="s">
        <v>704</v>
      </c>
      <c r="D3264" s="98">
        <v>27</v>
      </c>
      <c r="E3264" s="98" t="s">
        <v>705</v>
      </c>
      <c r="F3264" s="98" t="s">
        <v>909</v>
      </c>
      <c r="G3264" s="98" t="str">
        <f t="shared" si="102"/>
        <v>22CLO27</v>
      </c>
      <c r="H3264" s="95">
        <v>22</v>
      </c>
      <c r="I3264" s="92" t="s">
        <v>174</v>
      </c>
      <c r="J3264" s="99">
        <v>55706.221713999999</v>
      </c>
    </row>
    <row r="3265" spans="2:10" ht="15">
      <c r="B3265" s="91" t="str">
        <f t="shared" si="100"/>
        <v>Plastifolder carta con gancho legajadorCCE-135-AMP-2014-27</v>
      </c>
      <c r="C3265" s="97" t="s">
        <v>704</v>
      </c>
      <c r="D3265" s="98">
        <v>27</v>
      </c>
      <c r="E3265" s="98" t="s">
        <v>705</v>
      </c>
      <c r="F3265" s="98" t="s">
        <v>909</v>
      </c>
      <c r="G3265" s="98" t="str">
        <f t="shared" si="102"/>
        <v>23CLO27</v>
      </c>
      <c r="H3265" s="95">
        <v>23</v>
      </c>
      <c r="I3265" s="92" t="s">
        <v>173</v>
      </c>
      <c r="J3265" s="99">
        <v>1189.705187</v>
      </c>
    </row>
    <row r="3266" spans="2:10" ht="15">
      <c r="B3266" s="91" t="str">
        <f t="shared" ref="B3266:B3329" si="103">I3266&amp;E3266</f>
        <v>Plastifolder oficio con gancho legajadorCCE-135-AMP-2014-27</v>
      </c>
      <c r="C3266" s="97" t="s">
        <v>704</v>
      </c>
      <c r="D3266" s="98">
        <v>27</v>
      </c>
      <c r="E3266" s="98" t="s">
        <v>705</v>
      </c>
      <c r="F3266" s="98" t="s">
        <v>909</v>
      </c>
      <c r="G3266" s="98" t="str">
        <f t="shared" si="102"/>
        <v>24CLO27</v>
      </c>
      <c r="H3266" s="95">
        <v>24</v>
      </c>
      <c r="I3266" s="92" t="s">
        <v>172</v>
      </c>
      <c r="J3266" s="99">
        <v>1310.3016190000001</v>
      </c>
    </row>
    <row r="3267" spans="2:10" ht="15">
      <c r="B3267" s="91" t="str">
        <f t="shared" si="103"/>
        <v>Plastifolder carta con biselCCE-135-AMP-2014-27</v>
      </c>
      <c r="C3267" s="97" t="s">
        <v>704</v>
      </c>
      <c r="D3267" s="98">
        <v>27</v>
      </c>
      <c r="E3267" s="98" t="s">
        <v>705</v>
      </c>
      <c r="F3267" s="98" t="s">
        <v>909</v>
      </c>
      <c r="G3267" s="98" t="str">
        <f t="shared" si="102"/>
        <v>25CLO27</v>
      </c>
      <c r="H3267" s="95">
        <v>25</v>
      </c>
      <c r="I3267" s="92" t="s">
        <v>171</v>
      </c>
      <c r="J3267" s="99">
        <v>285.90285900000003</v>
      </c>
    </row>
    <row r="3268" spans="2:10" ht="15">
      <c r="B3268" s="91" t="str">
        <f t="shared" si="103"/>
        <v>Plastifolder oficio con biselCCE-135-AMP-2014-27</v>
      </c>
      <c r="C3268" s="97" t="s">
        <v>704</v>
      </c>
      <c r="D3268" s="98">
        <v>27</v>
      </c>
      <c r="E3268" s="98" t="s">
        <v>705</v>
      </c>
      <c r="F3268" s="98" t="s">
        <v>909</v>
      </c>
      <c r="G3268" s="98" t="str">
        <f t="shared" si="102"/>
        <v>26CLO27</v>
      </c>
      <c r="H3268" s="95">
        <v>26</v>
      </c>
      <c r="I3268" s="92" t="s">
        <v>170</v>
      </c>
      <c r="J3268" s="99">
        <v>300.82016799999997</v>
      </c>
    </row>
    <row r="3269" spans="2:10" ht="15">
      <c r="B3269" s="91" t="str">
        <f t="shared" si="103"/>
        <v>Almohadilla dactilarCCE-135-AMP-2014-27</v>
      </c>
      <c r="C3269" s="97" t="s">
        <v>704</v>
      </c>
      <c r="D3269" s="98">
        <v>27</v>
      </c>
      <c r="E3269" s="98" t="s">
        <v>705</v>
      </c>
      <c r="F3269" s="98" t="s">
        <v>909</v>
      </c>
      <c r="G3269" s="98" t="str">
        <f t="shared" si="102"/>
        <v>27CLO27</v>
      </c>
      <c r="H3269" s="95">
        <v>27</v>
      </c>
      <c r="I3269" s="92" t="s">
        <v>169</v>
      </c>
      <c r="J3269" s="99">
        <v>2478.4537580000001</v>
      </c>
    </row>
    <row r="3270" spans="2:10" ht="15">
      <c r="B3270" s="91" t="str">
        <f t="shared" si="103"/>
        <v>Almohadilla dactilar recargableCCE-135-AMP-2014-27</v>
      </c>
      <c r="C3270" s="97" t="s">
        <v>704</v>
      </c>
      <c r="D3270" s="98">
        <v>27</v>
      </c>
      <c r="E3270" s="98" t="s">
        <v>705</v>
      </c>
      <c r="F3270" s="98" t="s">
        <v>909</v>
      </c>
      <c r="G3270" s="98" t="str">
        <f t="shared" si="102"/>
        <v>28CLO27</v>
      </c>
      <c r="H3270" s="95">
        <v>28</v>
      </c>
      <c r="I3270" s="92" t="s">
        <v>168</v>
      </c>
      <c r="J3270" s="99">
        <v>26963.670239000003</v>
      </c>
    </row>
    <row r="3271" spans="2:10" ht="15">
      <c r="B3271" s="91" t="str">
        <f t="shared" si="103"/>
        <v>Almohadilla para sello recargableCCE-135-AMP-2014-27</v>
      </c>
      <c r="C3271" s="97" t="s">
        <v>704</v>
      </c>
      <c r="D3271" s="98">
        <v>27</v>
      </c>
      <c r="E3271" s="98" t="s">
        <v>705</v>
      </c>
      <c r="F3271" s="98" t="s">
        <v>909</v>
      </c>
      <c r="G3271" s="98" t="str">
        <f t="shared" si="102"/>
        <v>29CLO27</v>
      </c>
      <c r="H3271" s="95">
        <v>29</v>
      </c>
      <c r="I3271" s="92" t="s">
        <v>167</v>
      </c>
      <c r="J3271" s="99">
        <v>4221.5041000000001</v>
      </c>
    </row>
    <row r="3272" spans="2:10" ht="15">
      <c r="B3272" s="91" t="str">
        <f t="shared" si="103"/>
        <v>Tinta para almohadillas x 500 c.c.CCE-135-AMP-2014-27</v>
      </c>
      <c r="C3272" s="97" t="s">
        <v>704</v>
      </c>
      <c r="D3272" s="98">
        <v>27</v>
      </c>
      <c r="E3272" s="98" t="s">
        <v>705</v>
      </c>
      <c r="F3272" s="98" t="s">
        <v>909</v>
      </c>
      <c r="G3272" s="98" t="str">
        <f t="shared" si="102"/>
        <v>30CLO27</v>
      </c>
      <c r="H3272" s="95">
        <v>30</v>
      </c>
      <c r="I3272" s="92" t="s">
        <v>166</v>
      </c>
      <c r="J3272" s="99">
        <v>14371.836578</v>
      </c>
    </row>
    <row r="3273" spans="2:10" ht="15">
      <c r="B3273" s="91" t="str">
        <f t="shared" si="103"/>
        <v>Tinta para almohadillas x galónCCE-135-AMP-2014-27</v>
      </c>
      <c r="C3273" s="97" t="s">
        <v>704</v>
      </c>
      <c r="D3273" s="98">
        <v>27</v>
      </c>
      <c r="E3273" s="98" t="s">
        <v>705</v>
      </c>
      <c r="F3273" s="98" t="s">
        <v>909</v>
      </c>
      <c r="G3273" s="98" t="str">
        <f t="shared" si="102"/>
        <v>31CLO27</v>
      </c>
      <c r="H3273" s="95">
        <v>31</v>
      </c>
      <c r="I3273" s="92" t="s">
        <v>164</v>
      </c>
      <c r="J3273" s="99">
        <v>85146.993404000008</v>
      </c>
    </row>
    <row r="3274" spans="2:10" ht="15">
      <c r="B3274" s="91" t="str">
        <f t="shared" si="103"/>
        <v>Bandas elásticas ref. 22 x 25gCCE-135-AMP-2014-27</v>
      </c>
      <c r="C3274" s="97" t="s">
        <v>704</v>
      </c>
      <c r="D3274" s="98">
        <v>27</v>
      </c>
      <c r="E3274" s="98" t="s">
        <v>705</v>
      </c>
      <c r="F3274" s="98" t="s">
        <v>909</v>
      </c>
      <c r="G3274" s="98" t="str">
        <f t="shared" si="102"/>
        <v>32CLO27</v>
      </c>
      <c r="H3274" s="95">
        <v>32</v>
      </c>
      <c r="I3274" s="92" t="s">
        <v>162</v>
      </c>
      <c r="J3274" s="99">
        <v>256.22548599999999</v>
      </c>
    </row>
    <row r="3275" spans="2:10" ht="15">
      <c r="B3275" s="91" t="str">
        <f t="shared" si="103"/>
        <v>Bandas elásticas ref. 22 x kilo CCE-135-AMP-2014-27</v>
      </c>
      <c r="C3275" s="97" t="s">
        <v>704</v>
      </c>
      <c r="D3275" s="98">
        <v>27</v>
      </c>
      <c r="E3275" s="98" t="s">
        <v>705</v>
      </c>
      <c r="F3275" s="98" t="s">
        <v>909</v>
      </c>
      <c r="G3275" s="98" t="str">
        <f t="shared" si="102"/>
        <v>33CLO27</v>
      </c>
      <c r="H3275" s="95">
        <v>33</v>
      </c>
      <c r="I3275" s="92" t="s">
        <v>160</v>
      </c>
      <c r="J3275" s="99">
        <v>7664.4882050000006</v>
      </c>
    </row>
    <row r="3276" spans="2:10" ht="15">
      <c r="B3276" s="91" t="str">
        <f t="shared" si="103"/>
        <v>Bisturí 18mmCCE-135-AMP-2014-27</v>
      </c>
      <c r="C3276" s="97" t="s">
        <v>704</v>
      </c>
      <c r="D3276" s="98">
        <v>27</v>
      </c>
      <c r="E3276" s="98" t="s">
        <v>705</v>
      </c>
      <c r="F3276" s="98" t="s">
        <v>909</v>
      </c>
      <c r="G3276" s="98" t="str">
        <f t="shared" si="102"/>
        <v>34CLO27</v>
      </c>
      <c r="H3276" s="95">
        <v>34</v>
      </c>
      <c r="I3276" s="92" t="s">
        <v>158</v>
      </c>
      <c r="J3276" s="99">
        <v>339.98465599999997</v>
      </c>
    </row>
    <row r="3277" spans="2:10" ht="15">
      <c r="B3277" s="91" t="str">
        <f t="shared" si="103"/>
        <v>Bisturí 9mmCCE-135-AMP-2014-27</v>
      </c>
      <c r="C3277" s="97" t="s">
        <v>704</v>
      </c>
      <c r="D3277" s="98">
        <v>27</v>
      </c>
      <c r="E3277" s="98" t="s">
        <v>705</v>
      </c>
      <c r="F3277" s="98" t="s">
        <v>909</v>
      </c>
      <c r="G3277" s="98" t="str">
        <f t="shared" si="102"/>
        <v>35CLO27</v>
      </c>
      <c r="H3277" s="95">
        <v>35</v>
      </c>
      <c r="I3277" s="92" t="s">
        <v>157</v>
      </c>
      <c r="J3277" s="99">
        <v>216.798923</v>
      </c>
    </row>
    <row r="3278" spans="2:10" ht="15">
      <c r="B3278" s="91" t="str">
        <f t="shared" si="103"/>
        <v>Bolígrafo azul CCE-135-AMP-2014-27</v>
      </c>
      <c r="C3278" s="97" t="s">
        <v>704</v>
      </c>
      <c r="D3278" s="98">
        <v>27</v>
      </c>
      <c r="E3278" s="98" t="s">
        <v>705</v>
      </c>
      <c r="F3278" s="98" t="s">
        <v>909</v>
      </c>
      <c r="G3278" s="98" t="str">
        <f t="shared" si="102"/>
        <v>36CLO27</v>
      </c>
      <c r="H3278" s="95">
        <v>36</v>
      </c>
      <c r="I3278" s="92" t="s">
        <v>156</v>
      </c>
      <c r="J3278" s="99">
        <v>5909.1203379999997</v>
      </c>
    </row>
    <row r="3279" spans="2:10" ht="15">
      <c r="B3279" s="91" t="str">
        <f t="shared" si="103"/>
        <v>Bolígrafo negro CCE-135-AMP-2014-27</v>
      </c>
      <c r="C3279" s="97" t="s">
        <v>704</v>
      </c>
      <c r="D3279" s="98">
        <v>27</v>
      </c>
      <c r="E3279" s="98" t="s">
        <v>705</v>
      </c>
      <c r="F3279" s="98" t="s">
        <v>909</v>
      </c>
      <c r="G3279" s="98" t="str">
        <f t="shared" si="102"/>
        <v>37CLO27</v>
      </c>
      <c r="H3279" s="95">
        <v>37</v>
      </c>
      <c r="I3279" s="92" t="s">
        <v>155</v>
      </c>
      <c r="J3279" s="99">
        <v>5909.1203379999997</v>
      </c>
    </row>
    <row r="3280" spans="2:10" ht="15">
      <c r="B3280" s="91" t="str">
        <f t="shared" si="103"/>
        <v>Bolígrafo rojo CCE-135-AMP-2014-27</v>
      </c>
      <c r="C3280" s="97" t="s">
        <v>704</v>
      </c>
      <c r="D3280" s="98">
        <v>27</v>
      </c>
      <c r="E3280" s="98" t="s">
        <v>705</v>
      </c>
      <c r="F3280" s="98" t="s">
        <v>909</v>
      </c>
      <c r="G3280" s="98" t="str">
        <f t="shared" si="102"/>
        <v>38CLO27</v>
      </c>
      <c r="H3280" s="95">
        <v>38</v>
      </c>
      <c r="I3280" s="92" t="s">
        <v>154</v>
      </c>
      <c r="J3280" s="99">
        <v>5909.1203379999997</v>
      </c>
    </row>
    <row r="3281" spans="2:10" ht="15">
      <c r="B3281" s="91" t="str">
        <f t="shared" si="103"/>
        <v>Borrador de nataCCE-135-AMP-2014-27</v>
      </c>
      <c r="C3281" s="97" t="s">
        <v>704</v>
      </c>
      <c r="D3281" s="98">
        <v>27</v>
      </c>
      <c r="E3281" s="98" t="s">
        <v>705</v>
      </c>
      <c r="F3281" s="98" t="s">
        <v>909</v>
      </c>
      <c r="G3281" s="98" t="str">
        <f t="shared" si="102"/>
        <v>39CLO27</v>
      </c>
      <c r="H3281" s="95">
        <v>39</v>
      </c>
      <c r="I3281" s="92" t="s">
        <v>153</v>
      </c>
      <c r="J3281" s="99">
        <v>235.280452</v>
      </c>
    </row>
    <row r="3282" spans="2:10" ht="15">
      <c r="B3282" s="91" t="str">
        <f t="shared" si="103"/>
        <v>Borrador para tableroCCE-135-AMP-2014-27</v>
      </c>
      <c r="C3282" s="97" t="s">
        <v>704</v>
      </c>
      <c r="D3282" s="98">
        <v>27</v>
      </c>
      <c r="E3282" s="98" t="s">
        <v>705</v>
      </c>
      <c r="F3282" s="98" t="s">
        <v>909</v>
      </c>
      <c r="G3282" s="98" t="str">
        <f t="shared" si="102"/>
        <v>40CLO27</v>
      </c>
      <c r="H3282" s="95">
        <v>40</v>
      </c>
      <c r="I3282" s="92" t="s">
        <v>152</v>
      </c>
      <c r="J3282" s="99">
        <v>615.918182</v>
      </c>
    </row>
    <row r="3283" spans="2:10" ht="15">
      <c r="B3283" s="91" t="str">
        <f t="shared" si="103"/>
        <v>Borrador para tinta CCE-135-AMP-2014-27</v>
      </c>
      <c r="C3283" s="97" t="s">
        <v>704</v>
      </c>
      <c r="D3283" s="98">
        <v>27</v>
      </c>
      <c r="E3283" s="98" t="s">
        <v>705</v>
      </c>
      <c r="F3283" s="98" t="s">
        <v>909</v>
      </c>
      <c r="G3283" s="98" t="str">
        <f t="shared" si="102"/>
        <v>41CLO27</v>
      </c>
      <c r="H3283" s="95">
        <v>41</v>
      </c>
      <c r="I3283" s="92" t="s">
        <v>151</v>
      </c>
      <c r="J3283" s="99">
        <v>46448.852141999996</v>
      </c>
    </row>
    <row r="3284" spans="2:10" ht="15">
      <c r="B3284" s="91" t="str">
        <f t="shared" si="103"/>
        <v>Calculadora de bolsilloCCE-135-AMP-2014-27</v>
      </c>
      <c r="C3284" s="97" t="s">
        <v>704</v>
      </c>
      <c r="D3284" s="98">
        <v>27</v>
      </c>
      <c r="E3284" s="98" t="s">
        <v>705</v>
      </c>
      <c r="F3284" s="98" t="s">
        <v>909</v>
      </c>
      <c r="G3284" s="98" t="str">
        <f t="shared" si="102"/>
        <v>42CLO27</v>
      </c>
      <c r="H3284" s="95">
        <v>42</v>
      </c>
      <c r="I3284" s="92" t="s">
        <v>150</v>
      </c>
      <c r="J3284" s="99">
        <v>6087.7401749999999</v>
      </c>
    </row>
    <row r="3285" spans="2:10" ht="15">
      <c r="B3285" s="91" t="str">
        <f t="shared" si="103"/>
        <v>Calculadora escritorio 12 dígitosCCE-135-AMP-2014-27</v>
      </c>
      <c r="C3285" s="97" t="s">
        <v>704</v>
      </c>
      <c r="D3285" s="98">
        <v>27</v>
      </c>
      <c r="E3285" s="98" t="s">
        <v>705</v>
      </c>
      <c r="F3285" s="98" t="s">
        <v>909</v>
      </c>
      <c r="G3285" s="98" t="str">
        <f t="shared" si="102"/>
        <v>43CLO27</v>
      </c>
      <c r="H3285" s="95">
        <v>43</v>
      </c>
      <c r="I3285" s="92" t="s">
        <v>149</v>
      </c>
      <c r="J3285" s="99">
        <v>14710.594723</v>
      </c>
    </row>
    <row r="3286" spans="2:10" ht="15">
      <c r="B3286" s="91" t="str">
        <f t="shared" si="103"/>
        <v>Calculadora escritorio 16 dígitosCCE-135-AMP-2014-27</v>
      </c>
      <c r="C3286" s="97" t="s">
        <v>704</v>
      </c>
      <c r="D3286" s="98">
        <v>27</v>
      </c>
      <c r="E3286" s="98" t="s">
        <v>705</v>
      </c>
      <c r="F3286" s="98" t="s">
        <v>909</v>
      </c>
      <c r="G3286" s="98" t="str">
        <f t="shared" si="102"/>
        <v>44CLO27</v>
      </c>
      <c r="H3286" s="95">
        <v>44</v>
      </c>
      <c r="I3286" s="92" t="s">
        <v>148</v>
      </c>
      <c r="J3286" s="99">
        <v>32849.382038000003</v>
      </c>
    </row>
    <row r="3287" spans="2:10" ht="15">
      <c r="B3287" s="91" t="str">
        <f t="shared" si="103"/>
        <v>Calculadora de escritorio con impresoraCCE-135-AMP-2014-27</v>
      </c>
      <c r="C3287" s="97" t="s">
        <v>704</v>
      </c>
      <c r="D3287" s="98">
        <v>27</v>
      </c>
      <c r="E3287" s="98" t="s">
        <v>705</v>
      </c>
      <c r="F3287" s="98" t="s">
        <v>909</v>
      </c>
      <c r="G3287" s="98" t="str">
        <f t="shared" si="102"/>
        <v>45CLO27</v>
      </c>
      <c r="H3287" s="95">
        <v>45</v>
      </c>
      <c r="I3287" s="92" t="s">
        <v>147</v>
      </c>
      <c r="J3287" s="99">
        <v>143714.654798</v>
      </c>
    </row>
    <row r="3288" spans="2:10" ht="15">
      <c r="B3288" s="91" t="str">
        <f t="shared" si="103"/>
        <v>Chinches x 50CCE-135-AMP-2014-27</v>
      </c>
      <c r="C3288" s="97" t="s">
        <v>704</v>
      </c>
      <c r="D3288" s="98">
        <v>27</v>
      </c>
      <c r="E3288" s="98" t="s">
        <v>705</v>
      </c>
      <c r="F3288" s="98" t="s">
        <v>909</v>
      </c>
      <c r="G3288" s="98" t="str">
        <f t="shared" si="102"/>
        <v>46CLO27</v>
      </c>
      <c r="H3288" s="95">
        <v>46</v>
      </c>
      <c r="I3288" s="92" t="s">
        <v>146</v>
      </c>
      <c r="J3288" s="99">
        <v>495.19595399999997</v>
      </c>
    </row>
    <row r="3289" spans="2:10" ht="15">
      <c r="B3289" s="91" t="str">
        <f t="shared" si="103"/>
        <v>Chinches x 100CCE-135-AMP-2014-27</v>
      </c>
      <c r="C3289" s="97" t="s">
        <v>704</v>
      </c>
      <c r="D3289" s="98">
        <v>27</v>
      </c>
      <c r="E3289" s="98" t="s">
        <v>705</v>
      </c>
      <c r="F3289" s="98" t="s">
        <v>909</v>
      </c>
      <c r="G3289" s="98" t="str">
        <f t="shared" si="102"/>
        <v>47CLO27</v>
      </c>
      <c r="H3289" s="95">
        <v>47</v>
      </c>
      <c r="I3289" s="92" t="s">
        <v>145</v>
      </c>
      <c r="J3289" s="99">
        <v>990.39190799999994</v>
      </c>
    </row>
    <row r="3290" spans="2:10" ht="15">
      <c r="B3290" s="91" t="str">
        <f t="shared" si="103"/>
        <v>ChinchonesCCE-135-AMP-2014-27</v>
      </c>
      <c r="C3290" s="97" t="s">
        <v>704</v>
      </c>
      <c r="D3290" s="98">
        <v>27</v>
      </c>
      <c r="E3290" s="98" t="s">
        <v>705</v>
      </c>
      <c r="F3290" s="98" t="s">
        <v>909</v>
      </c>
      <c r="G3290" s="98" t="str">
        <f t="shared" si="102"/>
        <v>48CLO27</v>
      </c>
      <c r="H3290" s="95">
        <v>48</v>
      </c>
      <c r="I3290" s="92" t="s">
        <v>144</v>
      </c>
      <c r="J3290" s="99">
        <v>1436.3177620000001</v>
      </c>
    </row>
    <row r="3291" spans="2:10" ht="15">
      <c r="B3291" s="91" t="str">
        <f t="shared" si="103"/>
        <v>Cinta de empaqueCCE-135-AMP-2014-27</v>
      </c>
      <c r="C3291" s="97" t="s">
        <v>704</v>
      </c>
      <c r="D3291" s="98">
        <v>27</v>
      </c>
      <c r="E3291" s="98" t="s">
        <v>705</v>
      </c>
      <c r="F3291" s="98" t="s">
        <v>909</v>
      </c>
      <c r="G3291" s="98" t="str">
        <f t="shared" si="102"/>
        <v>49CLO27</v>
      </c>
      <c r="H3291" s="95">
        <v>49</v>
      </c>
      <c r="I3291" s="92" t="s">
        <v>142</v>
      </c>
      <c r="J3291" s="99">
        <v>2616.420521</v>
      </c>
    </row>
    <row r="3292" spans="2:10" ht="15">
      <c r="B3292" s="91" t="str">
        <f t="shared" si="103"/>
        <v>Cinta para enmascarar 12mmCCE-135-AMP-2014-27</v>
      </c>
      <c r="C3292" s="97" t="s">
        <v>704</v>
      </c>
      <c r="D3292" s="98">
        <v>27</v>
      </c>
      <c r="E3292" s="98" t="s">
        <v>705</v>
      </c>
      <c r="F3292" s="98" t="s">
        <v>909</v>
      </c>
      <c r="G3292" s="98" t="str">
        <f t="shared" si="102"/>
        <v>50CLO27</v>
      </c>
      <c r="H3292" s="95">
        <v>50</v>
      </c>
      <c r="I3292" s="92" t="s">
        <v>141</v>
      </c>
      <c r="J3292" s="99">
        <v>1221.982344</v>
      </c>
    </row>
    <row r="3293" spans="2:10" ht="15">
      <c r="B3293" s="91" t="str">
        <f t="shared" si="103"/>
        <v>Cinta para enmascarar  24mmCCE-135-AMP-2014-27</v>
      </c>
      <c r="C3293" s="97" t="s">
        <v>704</v>
      </c>
      <c r="D3293" s="98">
        <v>27</v>
      </c>
      <c r="E3293" s="98" t="s">
        <v>705</v>
      </c>
      <c r="F3293" s="98" t="s">
        <v>909</v>
      </c>
      <c r="G3293" s="98" t="str">
        <f t="shared" si="102"/>
        <v>51CLO27</v>
      </c>
      <c r="H3293" s="95">
        <v>51</v>
      </c>
      <c r="I3293" s="92" t="s">
        <v>140</v>
      </c>
      <c r="J3293" s="99">
        <v>2370.049055</v>
      </c>
    </row>
    <row r="3294" spans="2:10" ht="15">
      <c r="B3294" s="91" t="str">
        <f t="shared" si="103"/>
        <v>Cinta transparenteCCE-135-AMP-2014-27</v>
      </c>
      <c r="C3294" s="97" t="s">
        <v>704</v>
      </c>
      <c r="D3294" s="98">
        <v>27</v>
      </c>
      <c r="E3294" s="98" t="s">
        <v>705</v>
      </c>
      <c r="F3294" s="98" t="s">
        <v>909</v>
      </c>
      <c r="G3294" s="98" t="str">
        <f t="shared" si="102"/>
        <v>52CLO27</v>
      </c>
      <c r="H3294" s="95">
        <v>52</v>
      </c>
      <c r="I3294" s="92" t="s">
        <v>139</v>
      </c>
      <c r="J3294" s="99">
        <v>490.26894400000003</v>
      </c>
    </row>
    <row r="3295" spans="2:10" ht="15">
      <c r="B3295" s="91" t="str">
        <f t="shared" si="103"/>
        <v>Clip estándar pequeñoCCE-135-AMP-2014-27</v>
      </c>
      <c r="C3295" s="97" t="s">
        <v>704</v>
      </c>
      <c r="D3295" s="98">
        <v>27</v>
      </c>
      <c r="E3295" s="98" t="s">
        <v>705</v>
      </c>
      <c r="F3295" s="98" t="s">
        <v>909</v>
      </c>
      <c r="G3295" s="98" t="str">
        <f t="shared" si="102"/>
        <v>53CLO27</v>
      </c>
      <c r="H3295" s="95">
        <v>53</v>
      </c>
      <c r="I3295" s="92" t="s">
        <v>138</v>
      </c>
      <c r="J3295" s="99">
        <v>358.466185</v>
      </c>
    </row>
    <row r="3296" spans="2:10" ht="15">
      <c r="B3296" s="91" t="str">
        <f t="shared" si="103"/>
        <v>Clip mariposa  CCE-135-AMP-2014-27</v>
      </c>
      <c r="C3296" s="97" t="s">
        <v>704</v>
      </c>
      <c r="D3296" s="98">
        <v>27</v>
      </c>
      <c r="E3296" s="98" t="s">
        <v>705</v>
      </c>
      <c r="F3296" s="98" t="s">
        <v>909</v>
      </c>
      <c r="G3296" s="98" t="str">
        <f t="shared" si="102"/>
        <v>54CLO27</v>
      </c>
      <c r="H3296" s="95">
        <v>54</v>
      </c>
      <c r="I3296" s="92" t="s">
        <v>136</v>
      </c>
      <c r="J3296" s="99">
        <v>1403.0656860000001</v>
      </c>
    </row>
    <row r="3297" spans="2:10" ht="15">
      <c r="B3297" s="91" t="str">
        <f t="shared" si="103"/>
        <v>Clip mariposa gigante CCE-135-AMP-2014-27</v>
      </c>
      <c r="C3297" s="97" t="s">
        <v>704</v>
      </c>
      <c r="D3297" s="98">
        <v>27</v>
      </c>
      <c r="E3297" s="98" t="s">
        <v>705</v>
      </c>
      <c r="F3297" s="98" t="s">
        <v>909</v>
      </c>
      <c r="G3297" s="98" t="str">
        <f t="shared" si="102"/>
        <v>55CLO27</v>
      </c>
      <c r="H3297" s="95">
        <v>55</v>
      </c>
      <c r="I3297" s="92" t="s">
        <v>134</v>
      </c>
      <c r="J3297" s="99">
        <v>1219.5188389999998</v>
      </c>
    </row>
    <row r="3298" spans="2:10" ht="15">
      <c r="B3298" s="91" t="str">
        <f t="shared" si="103"/>
        <v>Manecilla doble clip 2 pulgCCE-135-AMP-2014-27</v>
      </c>
      <c r="C3298" s="97" t="s">
        <v>704</v>
      </c>
      <c r="D3298" s="98">
        <v>27</v>
      </c>
      <c r="E3298" s="98" t="s">
        <v>705</v>
      </c>
      <c r="F3298" s="98" t="s">
        <v>909</v>
      </c>
      <c r="G3298" s="98" t="str">
        <f t="shared" si="102"/>
        <v>56CLO27</v>
      </c>
      <c r="H3298" s="95">
        <v>56</v>
      </c>
      <c r="I3298" s="92" t="s">
        <v>1126</v>
      </c>
      <c r="J3298" s="99">
        <v>4915.0279309999996</v>
      </c>
    </row>
    <row r="3299" spans="2:10" ht="15">
      <c r="B3299" s="91" t="str">
        <f t="shared" si="103"/>
        <v>Manecilla doble clip 1 PulgCCE-135-AMP-2014-27</v>
      </c>
      <c r="C3299" s="97" t="s">
        <v>704</v>
      </c>
      <c r="D3299" s="98">
        <v>27</v>
      </c>
      <c r="E3299" s="98" t="s">
        <v>705</v>
      </c>
      <c r="F3299" s="98" t="s">
        <v>909</v>
      </c>
      <c r="G3299" s="98" t="str">
        <f t="shared" si="102"/>
        <v>57CLO27</v>
      </c>
      <c r="H3299" s="95">
        <v>57</v>
      </c>
      <c r="I3299" s="92" t="s">
        <v>1122</v>
      </c>
      <c r="J3299" s="99">
        <v>1552.1129799999999</v>
      </c>
    </row>
    <row r="3300" spans="2:10" ht="15">
      <c r="B3300" s="91" t="str">
        <f t="shared" si="103"/>
        <v>Manecilla doble clip Media pulgCCE-135-AMP-2014-27</v>
      </c>
      <c r="C3300" s="97" t="s">
        <v>704</v>
      </c>
      <c r="D3300" s="98">
        <v>27</v>
      </c>
      <c r="E3300" s="98" t="s">
        <v>705</v>
      </c>
      <c r="F3300" s="98" t="s">
        <v>909</v>
      </c>
      <c r="G3300" s="98" t="str">
        <f t="shared" si="102"/>
        <v>58CLO27</v>
      </c>
      <c r="H3300" s="95">
        <v>58</v>
      </c>
      <c r="I3300" s="92" t="s">
        <v>1124</v>
      </c>
      <c r="J3300" s="99">
        <v>896.77871800000003</v>
      </c>
    </row>
    <row r="3301" spans="2:10" ht="15">
      <c r="B3301" s="91" t="str">
        <f t="shared" si="103"/>
        <v>Manecilla doble clip Tres Cuartos pulgCCE-135-AMP-2014-27</v>
      </c>
      <c r="C3301" s="97" t="s">
        <v>704</v>
      </c>
      <c r="D3301" s="98">
        <v>27</v>
      </c>
      <c r="E3301" s="98" t="s">
        <v>705</v>
      </c>
      <c r="F3301" s="98" t="s">
        <v>909</v>
      </c>
      <c r="G3301" s="98" t="str">
        <f t="shared" si="102"/>
        <v>59CLO27</v>
      </c>
      <c r="H3301" s="95">
        <v>59</v>
      </c>
      <c r="I3301" s="92" t="s">
        <v>1128</v>
      </c>
      <c r="J3301" s="99">
        <v>1038.4354969999999</v>
      </c>
    </row>
    <row r="3302" spans="2:10" ht="15">
      <c r="B3302" s="91" t="str">
        <f t="shared" si="103"/>
        <v>ColoresCCE-135-AMP-2014-27</v>
      </c>
      <c r="C3302" s="97" t="s">
        <v>704</v>
      </c>
      <c r="D3302" s="98">
        <v>27</v>
      </c>
      <c r="E3302" s="98" t="s">
        <v>705</v>
      </c>
      <c r="F3302" s="98" t="s">
        <v>909</v>
      </c>
      <c r="G3302" s="98" t="str">
        <f t="shared" si="102"/>
        <v>60CLO27</v>
      </c>
      <c r="H3302" s="95">
        <v>60</v>
      </c>
      <c r="I3302" s="92" t="s">
        <v>129</v>
      </c>
      <c r="J3302" s="99">
        <v>6490.5075180000003</v>
      </c>
    </row>
    <row r="3303" spans="2:10" ht="15">
      <c r="B3303" s="91" t="str">
        <f t="shared" si="103"/>
        <v>Corrector liquido en frascoCCE-135-AMP-2014-27</v>
      </c>
      <c r="C3303" s="97" t="s">
        <v>704</v>
      </c>
      <c r="D3303" s="98">
        <v>27</v>
      </c>
      <c r="E3303" s="98" t="s">
        <v>705</v>
      </c>
      <c r="F3303" s="98" t="s">
        <v>909</v>
      </c>
      <c r="G3303" s="98" t="str">
        <f t="shared" si="102"/>
        <v>61CLO27</v>
      </c>
      <c r="H3303" s="95">
        <v>61</v>
      </c>
      <c r="I3303" s="92" t="s">
        <v>127</v>
      </c>
      <c r="J3303" s="99">
        <v>932.50478199999998</v>
      </c>
    </row>
    <row r="3304" spans="2:10" ht="15">
      <c r="B3304" s="91" t="str">
        <f t="shared" si="103"/>
        <v>Corrector líquido en lápizCCE-135-AMP-2014-27</v>
      </c>
      <c r="C3304" s="97" t="s">
        <v>704</v>
      </c>
      <c r="D3304" s="98">
        <v>27</v>
      </c>
      <c r="E3304" s="98" t="s">
        <v>705</v>
      </c>
      <c r="F3304" s="98" t="s">
        <v>909</v>
      </c>
      <c r="G3304" s="98" t="str">
        <f t="shared" si="102"/>
        <v>62CLO27</v>
      </c>
      <c r="H3304" s="95">
        <v>62</v>
      </c>
      <c r="I3304" s="92" t="s">
        <v>126</v>
      </c>
      <c r="J3304" s="99">
        <v>684.89632200000005</v>
      </c>
    </row>
    <row r="3305" spans="2:10" ht="15">
      <c r="B3305" s="91" t="str">
        <f t="shared" si="103"/>
        <v>Cosedora de oficina 30 hojasCCE-135-AMP-2014-27</v>
      </c>
      <c r="C3305" s="97" t="s">
        <v>704</v>
      </c>
      <c r="D3305" s="98">
        <v>27</v>
      </c>
      <c r="E3305" s="98" t="s">
        <v>705</v>
      </c>
      <c r="F3305" s="98" t="s">
        <v>909</v>
      </c>
      <c r="G3305" s="98" t="str">
        <f t="shared" si="102"/>
        <v>63CLO27</v>
      </c>
      <c r="H3305" s="95">
        <v>63</v>
      </c>
      <c r="I3305" s="92" t="s">
        <v>125</v>
      </c>
      <c r="J3305" s="99">
        <v>20979.407757000001</v>
      </c>
    </row>
    <row r="3306" spans="2:10" ht="15">
      <c r="B3306" s="91" t="str">
        <f t="shared" si="103"/>
        <v>Cosedora de oficina 20 hojasCCE-135-AMP-2014-27</v>
      </c>
      <c r="C3306" s="97" t="s">
        <v>704</v>
      </c>
      <c r="D3306" s="98">
        <v>27</v>
      </c>
      <c r="E3306" s="98" t="s">
        <v>705</v>
      </c>
      <c r="F3306" s="98" t="s">
        <v>909</v>
      </c>
      <c r="G3306" s="98" t="str">
        <f t="shared" si="102"/>
        <v>64CLO27</v>
      </c>
      <c r="H3306" s="95">
        <v>64</v>
      </c>
      <c r="I3306" s="92" t="s">
        <v>124</v>
      </c>
      <c r="J3306" s="99">
        <v>10783.495195</v>
      </c>
    </row>
    <row r="3307" spans="2:10" ht="15">
      <c r="B3307" s="91" t="str">
        <f t="shared" si="103"/>
        <v>Cosedora eléctricaCCE-135-AMP-2014-27</v>
      </c>
      <c r="C3307" s="97" t="s">
        <v>704</v>
      </c>
      <c r="D3307" s="98">
        <v>27</v>
      </c>
      <c r="E3307" s="98" t="s">
        <v>705</v>
      </c>
      <c r="F3307" s="98" t="s">
        <v>909</v>
      </c>
      <c r="G3307" s="98" t="str">
        <f t="shared" si="102"/>
        <v>65CLO27</v>
      </c>
      <c r="H3307" s="95">
        <v>65</v>
      </c>
      <c r="I3307" s="92" t="s">
        <v>123</v>
      </c>
      <c r="J3307" s="99">
        <v>185688.24085900001</v>
      </c>
    </row>
    <row r="3308" spans="2:10" ht="15">
      <c r="B3308" s="91" t="str">
        <f t="shared" si="103"/>
        <v>Cosedora industrialCCE-135-AMP-2014-27</v>
      </c>
      <c r="C3308" s="97" t="s">
        <v>704</v>
      </c>
      <c r="D3308" s="98">
        <v>27</v>
      </c>
      <c r="E3308" s="98" t="s">
        <v>705</v>
      </c>
      <c r="F3308" s="98" t="s">
        <v>909</v>
      </c>
      <c r="G3308" s="98" t="str">
        <f t="shared" ref="G3308:G3371" si="104">H3308&amp;F3308&amp;D3308</f>
        <v>66CLO27</v>
      </c>
      <c r="H3308" s="95">
        <v>66</v>
      </c>
      <c r="I3308" s="92" t="s">
        <v>122</v>
      </c>
      <c r="J3308" s="99">
        <v>72997.395581000004</v>
      </c>
    </row>
    <row r="3309" spans="2:10" ht="15">
      <c r="B3309" s="91" t="str">
        <f t="shared" si="103"/>
        <v>Cosedora semindustrialCCE-135-AMP-2014-27</v>
      </c>
      <c r="C3309" s="97" t="s">
        <v>704</v>
      </c>
      <c r="D3309" s="98">
        <v>27</v>
      </c>
      <c r="E3309" s="98" t="s">
        <v>705</v>
      </c>
      <c r="F3309" s="98" t="s">
        <v>909</v>
      </c>
      <c r="G3309" s="98" t="str">
        <f t="shared" si="104"/>
        <v>67CLO27</v>
      </c>
      <c r="H3309" s="95">
        <v>67</v>
      </c>
      <c r="I3309" s="92" t="s">
        <v>121</v>
      </c>
      <c r="J3309" s="99">
        <v>98766.171547999998</v>
      </c>
    </row>
    <row r="3310" spans="2:10" ht="15">
      <c r="B3310" s="91" t="str">
        <f t="shared" si="103"/>
        <v>Cd-rCCE-135-AMP-2014-27</v>
      </c>
      <c r="C3310" s="97" t="s">
        <v>704</v>
      </c>
      <c r="D3310" s="98">
        <v>27</v>
      </c>
      <c r="E3310" s="98" t="s">
        <v>705</v>
      </c>
      <c r="F3310" s="98" t="s">
        <v>909</v>
      </c>
      <c r="G3310" s="98" t="str">
        <f t="shared" si="104"/>
        <v>68CLO27</v>
      </c>
      <c r="H3310" s="95">
        <v>68</v>
      </c>
      <c r="I3310" s="92" t="s">
        <v>120</v>
      </c>
      <c r="J3310" s="99">
        <v>31134.667245000001</v>
      </c>
    </row>
    <row r="3311" spans="2:10" ht="15">
      <c r="B3311" s="91" t="str">
        <f t="shared" si="103"/>
        <v>Cd-rwCCE-135-AMP-2014-27</v>
      </c>
      <c r="C3311" s="97" t="s">
        <v>704</v>
      </c>
      <c r="D3311" s="98">
        <v>27</v>
      </c>
      <c r="E3311" s="98" t="s">
        <v>705</v>
      </c>
      <c r="F3311" s="98" t="s">
        <v>909</v>
      </c>
      <c r="G3311" s="98" t="str">
        <f t="shared" si="104"/>
        <v>69CLO27</v>
      </c>
      <c r="H3311" s="95">
        <v>69</v>
      </c>
      <c r="I3311" s="92" t="s">
        <v>118</v>
      </c>
      <c r="J3311" s="99">
        <v>23011.935661</v>
      </c>
    </row>
    <row r="3312" spans="2:10" ht="15">
      <c r="B3312" s="91" t="str">
        <f t="shared" si="103"/>
        <v>Dvd-rCCE-135-AMP-2014-27</v>
      </c>
      <c r="C3312" s="97" t="s">
        <v>704</v>
      </c>
      <c r="D3312" s="98">
        <v>27</v>
      </c>
      <c r="E3312" s="98" t="s">
        <v>705</v>
      </c>
      <c r="F3312" s="98" t="s">
        <v>909</v>
      </c>
      <c r="G3312" s="98" t="str">
        <f t="shared" si="104"/>
        <v>70CLO27</v>
      </c>
      <c r="H3312" s="95">
        <v>70</v>
      </c>
      <c r="I3312" s="92" t="s">
        <v>213</v>
      </c>
      <c r="J3312" s="99">
        <v>25321.623602</v>
      </c>
    </row>
    <row r="3313" spans="2:10" ht="15">
      <c r="B3313" s="91" t="str">
        <f t="shared" si="103"/>
        <v>Fechador de entintado manualCCE-135-AMP-2014-27</v>
      </c>
      <c r="C3313" s="97" t="s">
        <v>704</v>
      </c>
      <c r="D3313" s="98">
        <v>27</v>
      </c>
      <c r="E3313" s="98" t="s">
        <v>705</v>
      </c>
      <c r="F3313" s="98" t="s">
        <v>909</v>
      </c>
      <c r="G3313" s="98" t="str">
        <f t="shared" si="104"/>
        <v>71CLO27</v>
      </c>
      <c r="H3313" s="95">
        <v>71</v>
      </c>
      <c r="I3313" s="92" t="s">
        <v>115</v>
      </c>
      <c r="J3313" s="99">
        <v>30111.012778</v>
      </c>
    </row>
    <row r="3314" spans="2:10" ht="15">
      <c r="B3314" s="91" t="str">
        <f t="shared" si="103"/>
        <v>Gancho legajador plásticoCCE-135-AMP-2014-27</v>
      </c>
      <c r="C3314" s="97" t="s">
        <v>704</v>
      </c>
      <c r="D3314" s="98">
        <v>27</v>
      </c>
      <c r="E3314" s="98" t="s">
        <v>705</v>
      </c>
      <c r="F3314" s="98" t="s">
        <v>909</v>
      </c>
      <c r="G3314" s="98" t="str">
        <f t="shared" si="104"/>
        <v>72CLO27</v>
      </c>
      <c r="H3314" s="95">
        <v>72</v>
      </c>
      <c r="I3314" s="92" t="s">
        <v>114</v>
      </c>
      <c r="J3314" s="99">
        <v>9205.5101710000017</v>
      </c>
    </row>
    <row r="3315" spans="2:10" ht="15">
      <c r="B3315" s="91" t="str">
        <f t="shared" si="103"/>
        <v>Grapa no. 23/10CCE-135-AMP-2014-27</v>
      </c>
      <c r="C3315" s="97" t="s">
        <v>704</v>
      </c>
      <c r="D3315" s="98">
        <v>27</v>
      </c>
      <c r="E3315" s="98" t="s">
        <v>705</v>
      </c>
      <c r="F3315" s="98" t="s">
        <v>909</v>
      </c>
      <c r="G3315" s="98" t="str">
        <f t="shared" si="104"/>
        <v>73CLO27</v>
      </c>
      <c r="H3315" s="95">
        <v>73</v>
      </c>
      <c r="I3315" s="92" t="s">
        <v>1112</v>
      </c>
      <c r="J3315" s="99">
        <v>2429.1836580000004</v>
      </c>
    </row>
    <row r="3316" spans="2:10" ht="15">
      <c r="B3316" s="91" t="str">
        <f t="shared" si="103"/>
        <v>Grapa no. 26/6CCE-135-AMP-2014-27</v>
      </c>
      <c r="C3316" s="97" t="s">
        <v>704</v>
      </c>
      <c r="D3316" s="98">
        <v>27</v>
      </c>
      <c r="E3316" s="98" t="s">
        <v>705</v>
      </c>
      <c r="F3316" s="98" t="s">
        <v>909</v>
      </c>
      <c r="G3316" s="98" t="str">
        <f t="shared" si="104"/>
        <v>74CLO27</v>
      </c>
      <c r="H3316" s="95">
        <v>74</v>
      </c>
      <c r="I3316" s="92" t="s">
        <v>112</v>
      </c>
      <c r="J3316" s="99">
        <v>1366.1026280000001</v>
      </c>
    </row>
    <row r="3317" spans="2:10" ht="15">
      <c r="B3317" s="91" t="str">
        <f t="shared" si="103"/>
        <v>Grapa no. 23/14CCE-135-AMP-2014-27</v>
      </c>
      <c r="C3317" s="97" t="s">
        <v>704</v>
      </c>
      <c r="D3317" s="98">
        <v>27</v>
      </c>
      <c r="E3317" s="98" t="s">
        <v>705</v>
      </c>
      <c r="F3317" s="98" t="s">
        <v>909</v>
      </c>
      <c r="G3317" s="98" t="str">
        <f t="shared" si="104"/>
        <v>75CLO27</v>
      </c>
      <c r="H3317" s="95">
        <v>75</v>
      </c>
      <c r="I3317" s="92" t="s">
        <v>1107</v>
      </c>
      <c r="J3317" s="99">
        <v>2803.6573840000001</v>
      </c>
    </row>
    <row r="3318" spans="2:10" ht="15">
      <c r="B3318" s="91" t="str">
        <f t="shared" si="103"/>
        <v>Grapa no. 23/12CCE-135-AMP-2014-27</v>
      </c>
      <c r="C3318" s="97" t="s">
        <v>704</v>
      </c>
      <c r="D3318" s="98">
        <v>27</v>
      </c>
      <c r="E3318" s="98" t="s">
        <v>705</v>
      </c>
      <c r="F3318" s="98" t="s">
        <v>909</v>
      </c>
      <c r="G3318" s="98" t="str">
        <f t="shared" si="104"/>
        <v>76CLO27</v>
      </c>
      <c r="H3318" s="95">
        <v>76</v>
      </c>
      <c r="I3318" s="92" t="s">
        <v>1114</v>
      </c>
      <c r="J3318" s="99">
        <v>2659.5371</v>
      </c>
    </row>
    <row r="3319" spans="2:10" ht="15">
      <c r="B3319" s="91" t="str">
        <f t="shared" si="103"/>
        <v>Grapa no. 23/8CCE-135-AMP-2014-27</v>
      </c>
      <c r="C3319" s="97" t="s">
        <v>704</v>
      </c>
      <c r="D3319" s="98">
        <v>27</v>
      </c>
      <c r="E3319" s="98" t="s">
        <v>705</v>
      </c>
      <c r="F3319" s="98" t="s">
        <v>909</v>
      </c>
      <c r="G3319" s="98" t="str">
        <f t="shared" si="104"/>
        <v>77CLO27</v>
      </c>
      <c r="H3319" s="95">
        <v>77</v>
      </c>
      <c r="I3319" s="92" t="s">
        <v>1116</v>
      </c>
      <c r="J3319" s="99">
        <v>2084.271992</v>
      </c>
    </row>
    <row r="3320" spans="2:10" ht="15">
      <c r="B3320" s="91" t="str">
        <f t="shared" si="103"/>
        <v>Guillotina manual CCE-135-AMP-2014-27</v>
      </c>
      <c r="C3320" s="97" t="s">
        <v>704</v>
      </c>
      <c r="D3320" s="98">
        <v>27</v>
      </c>
      <c r="E3320" s="98" t="s">
        <v>705</v>
      </c>
      <c r="F3320" s="98" t="s">
        <v>909</v>
      </c>
      <c r="G3320" s="98" t="str">
        <f t="shared" si="104"/>
        <v>78CLO27</v>
      </c>
      <c r="H3320" s="95">
        <v>78</v>
      </c>
      <c r="I3320" s="92" t="s">
        <v>107</v>
      </c>
      <c r="J3320" s="99">
        <v>56117.532702000004</v>
      </c>
    </row>
    <row r="3321" spans="2:10" ht="15">
      <c r="B3321" s="91" t="str">
        <f t="shared" si="103"/>
        <v>Lápiz de escritura mina negraCCE-135-AMP-2014-27</v>
      </c>
      <c r="C3321" s="97" t="s">
        <v>704</v>
      </c>
      <c r="D3321" s="98">
        <v>27</v>
      </c>
      <c r="E3321" s="98" t="s">
        <v>705</v>
      </c>
      <c r="F3321" s="98" t="s">
        <v>909</v>
      </c>
      <c r="G3321" s="98" t="str">
        <f t="shared" si="104"/>
        <v>79CLO27</v>
      </c>
      <c r="H3321" s="95">
        <v>79</v>
      </c>
      <c r="I3321" s="92" t="s">
        <v>106</v>
      </c>
      <c r="J3321" s="99">
        <v>5880.9525169999997</v>
      </c>
    </row>
    <row r="3322" spans="2:10" ht="15">
      <c r="B3322" s="91" t="str">
        <f t="shared" si="103"/>
        <v>Lápiz de chequeo mina rojaCCE-135-AMP-2014-27</v>
      </c>
      <c r="C3322" s="97" t="s">
        <v>704</v>
      </c>
      <c r="D3322" s="98">
        <v>27</v>
      </c>
      <c r="E3322" s="98" t="s">
        <v>705</v>
      </c>
      <c r="F3322" s="98" t="s">
        <v>909</v>
      </c>
      <c r="G3322" s="98" t="str">
        <f t="shared" si="104"/>
        <v>80CLO27</v>
      </c>
      <c r="H3322" s="95">
        <v>80</v>
      </c>
      <c r="I3322" s="92" t="s">
        <v>105</v>
      </c>
      <c r="J3322" s="99">
        <v>6743.2421650000006</v>
      </c>
    </row>
    <row r="3323" spans="2:10" ht="15">
      <c r="B3323" s="91" t="str">
        <f t="shared" si="103"/>
        <v>Marcador borrable desechableCCE-135-AMP-2014-27</v>
      </c>
      <c r="C3323" s="97" t="s">
        <v>704</v>
      </c>
      <c r="D3323" s="98">
        <v>27</v>
      </c>
      <c r="E3323" s="98" t="s">
        <v>705</v>
      </c>
      <c r="F3323" s="98" t="s">
        <v>909</v>
      </c>
      <c r="G3323" s="98" t="str">
        <f t="shared" si="104"/>
        <v>81CLO27</v>
      </c>
      <c r="H3323" s="95">
        <v>81</v>
      </c>
      <c r="I3323" s="92" t="s">
        <v>104</v>
      </c>
      <c r="J3323" s="99">
        <v>18067.345670000002</v>
      </c>
    </row>
    <row r="3324" spans="2:10" ht="15">
      <c r="B3324" s="91" t="str">
        <f t="shared" si="103"/>
        <v>Marcador borrable recargableCCE-135-AMP-2014-27</v>
      </c>
      <c r="C3324" s="97" t="s">
        <v>704</v>
      </c>
      <c r="D3324" s="98">
        <v>27</v>
      </c>
      <c r="E3324" s="98" t="s">
        <v>705</v>
      </c>
      <c r="F3324" s="98" t="s">
        <v>909</v>
      </c>
      <c r="G3324" s="98" t="str">
        <f t="shared" si="104"/>
        <v>82CLO27</v>
      </c>
      <c r="H3324" s="95">
        <v>82</v>
      </c>
      <c r="I3324" s="92" t="s">
        <v>103</v>
      </c>
      <c r="J3324" s="99">
        <v>13619.178144000001</v>
      </c>
    </row>
    <row r="3325" spans="2:10" ht="15">
      <c r="B3325" s="91" t="str">
        <f t="shared" si="103"/>
        <v>Marcador permanente CCE-135-AMP-2014-27</v>
      </c>
      <c r="C3325" s="97" t="s">
        <v>704</v>
      </c>
      <c r="D3325" s="98">
        <v>27</v>
      </c>
      <c r="E3325" s="98" t="s">
        <v>705</v>
      </c>
      <c r="F3325" s="98" t="s">
        <v>909</v>
      </c>
      <c r="G3325" s="98" t="str">
        <f t="shared" si="104"/>
        <v>83CLO27</v>
      </c>
      <c r="H3325" s="95">
        <v>83</v>
      </c>
      <c r="I3325" s="92" t="s">
        <v>102</v>
      </c>
      <c r="J3325" s="99">
        <v>9312.6778800000011</v>
      </c>
    </row>
    <row r="3326" spans="2:10" ht="15">
      <c r="B3326" s="91" t="str">
        <f t="shared" si="103"/>
        <v>Marcador permanente punta delgadaCCE-135-AMP-2014-27</v>
      </c>
      <c r="C3326" s="97" t="s">
        <v>704</v>
      </c>
      <c r="D3326" s="98">
        <v>27</v>
      </c>
      <c r="E3326" s="98" t="s">
        <v>705</v>
      </c>
      <c r="F3326" s="98" t="s">
        <v>909</v>
      </c>
      <c r="G3326" s="98" t="str">
        <f t="shared" si="104"/>
        <v>84CLO27</v>
      </c>
      <c r="H3326" s="95">
        <v>84</v>
      </c>
      <c r="I3326" s="92" t="s">
        <v>101</v>
      </c>
      <c r="J3326" s="99">
        <v>21615.033979</v>
      </c>
    </row>
    <row r="3327" spans="2:10" ht="15">
      <c r="B3327" s="91" t="str">
        <f t="shared" si="103"/>
        <v>PlumígrafoCCE-135-AMP-2014-27</v>
      </c>
      <c r="C3327" s="97" t="s">
        <v>704</v>
      </c>
      <c r="D3327" s="98">
        <v>27</v>
      </c>
      <c r="E3327" s="98" t="s">
        <v>705</v>
      </c>
      <c r="F3327" s="98" t="s">
        <v>909</v>
      </c>
      <c r="G3327" s="98" t="str">
        <f t="shared" si="104"/>
        <v>85CLO27</v>
      </c>
      <c r="H3327" s="95">
        <v>85</v>
      </c>
      <c r="I3327" s="92" t="s">
        <v>215</v>
      </c>
      <c r="J3327" s="99">
        <v>7801.2179740000001</v>
      </c>
    </row>
    <row r="3328" spans="2:10" ht="15">
      <c r="B3328" s="91" t="str">
        <f t="shared" si="103"/>
        <v>Mina para portaminas 0,5mmCCE-135-AMP-2014-27</v>
      </c>
      <c r="C3328" s="97" t="s">
        <v>704</v>
      </c>
      <c r="D3328" s="98">
        <v>27</v>
      </c>
      <c r="E3328" s="98" t="s">
        <v>705</v>
      </c>
      <c r="F3328" s="98" t="s">
        <v>909</v>
      </c>
      <c r="G3328" s="98" t="str">
        <f t="shared" si="104"/>
        <v>86CLO27</v>
      </c>
      <c r="H3328" s="95">
        <v>86</v>
      </c>
      <c r="I3328" s="92" t="s">
        <v>1159</v>
      </c>
      <c r="J3328" s="99">
        <v>815.47257000000002</v>
      </c>
    </row>
    <row r="3329" spans="2:10" ht="15">
      <c r="B3329" s="91" t="str">
        <f t="shared" si="103"/>
        <v>Mina para portaminas 0,7mmCCE-135-AMP-2014-27</v>
      </c>
      <c r="C3329" s="97" t="s">
        <v>704</v>
      </c>
      <c r="D3329" s="98">
        <v>27</v>
      </c>
      <c r="E3329" s="98" t="s">
        <v>705</v>
      </c>
      <c r="F3329" s="98" t="s">
        <v>909</v>
      </c>
      <c r="G3329" s="98" t="str">
        <f t="shared" si="104"/>
        <v>87CLO27</v>
      </c>
      <c r="H3329" s="95">
        <v>87</v>
      </c>
      <c r="I3329" s="92" t="s">
        <v>1165</v>
      </c>
      <c r="J3329" s="99">
        <v>815.47257000000002</v>
      </c>
    </row>
    <row r="3330" spans="2:10" ht="15">
      <c r="B3330" s="91" t="str">
        <f t="shared" ref="B3330:B3393" si="105">I3330&amp;E3330</f>
        <v>Numerador entintado manual 6 dígitosCCE-135-AMP-2014-27</v>
      </c>
      <c r="C3330" s="97" t="s">
        <v>704</v>
      </c>
      <c r="D3330" s="98">
        <v>27</v>
      </c>
      <c r="E3330" s="98" t="s">
        <v>705</v>
      </c>
      <c r="F3330" s="98" t="s">
        <v>909</v>
      </c>
      <c r="G3330" s="98" t="str">
        <f t="shared" si="104"/>
        <v>88CLO27</v>
      </c>
      <c r="H3330" s="95">
        <v>88</v>
      </c>
      <c r="I3330" s="92" t="s">
        <v>97</v>
      </c>
      <c r="J3330" s="99">
        <v>1982.02081</v>
      </c>
    </row>
    <row r="3331" spans="2:10" ht="15">
      <c r="B3331" s="91" t="str">
        <f t="shared" si="105"/>
        <v>Numerador entintado manual 8 dígitosCCE-135-AMP-2014-27</v>
      </c>
      <c r="C3331" s="97" t="s">
        <v>704</v>
      </c>
      <c r="D3331" s="98">
        <v>27</v>
      </c>
      <c r="E3331" s="98" t="s">
        <v>705</v>
      </c>
      <c r="F3331" s="98" t="s">
        <v>909</v>
      </c>
      <c r="G3331" s="98" t="str">
        <f t="shared" si="104"/>
        <v>89CLO27</v>
      </c>
      <c r="H3331" s="95">
        <v>89</v>
      </c>
      <c r="I3331" s="92" t="s">
        <v>96</v>
      </c>
      <c r="J3331" s="99">
        <v>2115.060563</v>
      </c>
    </row>
    <row r="3332" spans="2:10" ht="15">
      <c r="B3332" s="91" t="str">
        <f t="shared" si="105"/>
        <v>Numerador entintado manual 13 dígitosCCE-135-AMP-2014-27</v>
      </c>
      <c r="C3332" s="97" t="s">
        <v>704</v>
      </c>
      <c r="D3332" s="98">
        <v>27</v>
      </c>
      <c r="E3332" s="98" t="s">
        <v>705</v>
      </c>
      <c r="F3332" s="98" t="s">
        <v>909</v>
      </c>
      <c r="G3332" s="98" t="str">
        <f t="shared" si="104"/>
        <v>90CLO27</v>
      </c>
      <c r="H3332" s="95">
        <v>90</v>
      </c>
      <c r="I3332" s="92" t="s">
        <v>95</v>
      </c>
      <c r="J3332" s="99">
        <v>237059.52193000002</v>
      </c>
    </row>
    <row r="3333" spans="2:10" ht="15">
      <c r="B3333" s="91" t="str">
        <f t="shared" si="105"/>
        <v>PadmouseCCE-135-AMP-2014-27</v>
      </c>
      <c r="C3333" s="97" t="s">
        <v>704</v>
      </c>
      <c r="D3333" s="98">
        <v>27</v>
      </c>
      <c r="E3333" s="98" t="s">
        <v>705</v>
      </c>
      <c r="F3333" s="98" t="s">
        <v>909</v>
      </c>
      <c r="G3333" s="98" t="str">
        <f t="shared" si="104"/>
        <v>91CLO27</v>
      </c>
      <c r="H3333" s="95">
        <v>91</v>
      </c>
      <c r="I3333" s="92" t="s">
        <v>94</v>
      </c>
      <c r="J3333" s="99">
        <v>10264.890702000001</v>
      </c>
    </row>
    <row r="3334" spans="2:10" ht="15">
      <c r="B3334" s="91" t="str">
        <f t="shared" si="105"/>
        <v>Pegante en barraCCE-135-AMP-2014-27</v>
      </c>
      <c r="C3334" s="97" t="s">
        <v>704</v>
      </c>
      <c r="D3334" s="98">
        <v>27</v>
      </c>
      <c r="E3334" s="98" t="s">
        <v>705</v>
      </c>
      <c r="F3334" s="98" t="s">
        <v>909</v>
      </c>
      <c r="G3334" s="98" t="str">
        <f t="shared" si="104"/>
        <v>92CLO27</v>
      </c>
      <c r="H3334" s="95">
        <v>92</v>
      </c>
      <c r="I3334" s="92" t="s">
        <v>93</v>
      </c>
      <c r="J3334" s="99">
        <v>2572.0774310000002</v>
      </c>
    </row>
    <row r="3335" spans="2:10" ht="15">
      <c r="B3335" s="91" t="str">
        <f t="shared" si="105"/>
        <v>Pegante líquido 225gCCE-135-AMP-2014-27</v>
      </c>
      <c r="C3335" s="97" t="s">
        <v>704</v>
      </c>
      <c r="D3335" s="98">
        <v>27</v>
      </c>
      <c r="E3335" s="98" t="s">
        <v>705</v>
      </c>
      <c r="F3335" s="98" t="s">
        <v>909</v>
      </c>
      <c r="G3335" s="98" t="str">
        <f t="shared" si="104"/>
        <v>93CLO27</v>
      </c>
      <c r="H3335" s="95">
        <v>93</v>
      </c>
      <c r="I3335" s="92" t="s">
        <v>92</v>
      </c>
      <c r="J3335" s="99">
        <v>2737.1427490000001</v>
      </c>
    </row>
    <row r="3336" spans="2:10" ht="15">
      <c r="B3336" s="91" t="str">
        <f t="shared" si="105"/>
        <v>Pegante líquido 4000gCCE-135-AMP-2014-27</v>
      </c>
      <c r="C3336" s="97" t="s">
        <v>704</v>
      </c>
      <c r="D3336" s="98">
        <v>27</v>
      </c>
      <c r="E3336" s="98" t="s">
        <v>705</v>
      </c>
      <c r="F3336" s="98" t="s">
        <v>909</v>
      </c>
      <c r="G3336" s="98" t="str">
        <f t="shared" si="104"/>
        <v>94CLO27</v>
      </c>
      <c r="H3336" s="95">
        <v>94</v>
      </c>
      <c r="I3336" s="92" t="s">
        <v>91</v>
      </c>
      <c r="J3336" s="99">
        <v>27684.292625000002</v>
      </c>
    </row>
    <row r="3337" spans="2:10" ht="15">
      <c r="B3337" s="91" t="str">
        <f t="shared" si="105"/>
        <v>Perforadora 1 huecoCCE-135-AMP-2014-27</v>
      </c>
      <c r="C3337" s="97" t="s">
        <v>704</v>
      </c>
      <c r="D3337" s="98">
        <v>27</v>
      </c>
      <c r="E3337" s="98" t="s">
        <v>705</v>
      </c>
      <c r="F3337" s="98" t="s">
        <v>909</v>
      </c>
      <c r="G3337" s="98" t="str">
        <f t="shared" si="104"/>
        <v>95CLO27</v>
      </c>
      <c r="H3337" s="95">
        <v>95</v>
      </c>
      <c r="I3337" s="92" t="s">
        <v>90</v>
      </c>
      <c r="J3337" s="99">
        <v>2257.9543360000002</v>
      </c>
    </row>
    <row r="3338" spans="2:10" ht="15">
      <c r="B3338" s="91" t="str">
        <f t="shared" si="105"/>
        <v>Perforadora Industrial 2 huecos CCE-135-AMP-2014-27</v>
      </c>
      <c r="C3338" s="97" t="s">
        <v>704</v>
      </c>
      <c r="D3338" s="98">
        <v>27</v>
      </c>
      <c r="E3338" s="98" t="s">
        <v>705</v>
      </c>
      <c r="F3338" s="98" t="s">
        <v>909</v>
      </c>
      <c r="G3338" s="98" t="str">
        <f t="shared" si="104"/>
        <v>96CLO27</v>
      </c>
      <c r="H3338" s="95">
        <v>96</v>
      </c>
      <c r="I3338" s="92" t="s">
        <v>89</v>
      </c>
      <c r="J3338" s="99">
        <v>171088.52482700002</v>
      </c>
    </row>
    <row r="3339" spans="2:10" ht="15">
      <c r="B3339" s="91" t="str">
        <f t="shared" si="105"/>
        <v>Perforadora Semindustrial 2 huecos CCE-135-AMP-2014-27</v>
      </c>
      <c r="C3339" s="97" t="s">
        <v>704</v>
      </c>
      <c r="D3339" s="98">
        <v>27</v>
      </c>
      <c r="E3339" s="98" t="s">
        <v>705</v>
      </c>
      <c r="F3339" s="98" t="s">
        <v>909</v>
      </c>
      <c r="G3339" s="98" t="str">
        <f t="shared" si="104"/>
        <v>97CLO27</v>
      </c>
      <c r="H3339" s="95">
        <v>97</v>
      </c>
      <c r="I3339" s="92" t="s">
        <v>88</v>
      </c>
      <c r="J3339" s="99">
        <v>22115.156942999998</v>
      </c>
    </row>
    <row r="3340" spans="2:10" ht="15">
      <c r="B3340" s="91" t="str">
        <f t="shared" si="105"/>
        <v>Perforadora para Oficina de 2 huecos CCE-135-AMP-2014-27</v>
      </c>
      <c r="C3340" s="97" t="s">
        <v>704</v>
      </c>
      <c r="D3340" s="98">
        <v>27</v>
      </c>
      <c r="E3340" s="98" t="s">
        <v>705</v>
      </c>
      <c r="F3340" s="98" t="s">
        <v>909</v>
      </c>
      <c r="G3340" s="98" t="str">
        <f t="shared" si="104"/>
        <v>98CLO27</v>
      </c>
      <c r="H3340" s="95">
        <v>98</v>
      </c>
      <c r="I3340" s="92" t="s">
        <v>87</v>
      </c>
      <c r="J3340" s="99">
        <v>10445.974044000001</v>
      </c>
    </row>
    <row r="3341" spans="2:10" ht="15">
      <c r="B3341" s="91" t="str">
        <f t="shared" si="105"/>
        <v>Perforadora 3 huecosCCE-135-AMP-2014-27</v>
      </c>
      <c r="C3341" s="97" t="s">
        <v>704</v>
      </c>
      <c r="D3341" s="98">
        <v>27</v>
      </c>
      <c r="E3341" s="98" t="s">
        <v>705</v>
      </c>
      <c r="F3341" s="98" t="s">
        <v>909</v>
      </c>
      <c r="G3341" s="98" t="str">
        <f t="shared" si="104"/>
        <v>99CLO27</v>
      </c>
      <c r="H3341" s="95">
        <v>99</v>
      </c>
      <c r="I3341" s="92" t="s">
        <v>584</v>
      </c>
      <c r="J3341" s="99">
        <v>28333.473366000002</v>
      </c>
    </row>
    <row r="3342" spans="2:10" ht="15">
      <c r="B3342" s="91" t="str">
        <f t="shared" si="105"/>
        <v>Pilas alcalinas AA no recargablesCCE-135-AMP-2014-27</v>
      </c>
      <c r="C3342" s="97" t="s">
        <v>704</v>
      </c>
      <c r="D3342" s="98">
        <v>27</v>
      </c>
      <c r="E3342" s="98" t="s">
        <v>705</v>
      </c>
      <c r="F3342" s="98" t="s">
        <v>909</v>
      </c>
      <c r="G3342" s="98" t="str">
        <f t="shared" si="104"/>
        <v>100CLO27</v>
      </c>
      <c r="H3342" s="95">
        <v>100</v>
      </c>
      <c r="I3342" s="92" t="s">
        <v>85</v>
      </c>
      <c r="J3342" s="99">
        <v>1946.3052290000001</v>
      </c>
    </row>
    <row r="3343" spans="2:10" ht="15">
      <c r="B3343" s="91" t="str">
        <f t="shared" si="105"/>
        <v>Pilas alcalinas AAA no recargablesCCE-135-AMP-2014-27</v>
      </c>
      <c r="C3343" s="97" t="s">
        <v>704</v>
      </c>
      <c r="D3343" s="98">
        <v>27</v>
      </c>
      <c r="E3343" s="98" t="s">
        <v>705</v>
      </c>
      <c r="F3343" s="98" t="s">
        <v>909</v>
      </c>
      <c r="G3343" s="98" t="str">
        <f t="shared" si="104"/>
        <v>101CLO27</v>
      </c>
      <c r="H3343" s="95">
        <v>101</v>
      </c>
      <c r="I3343" s="92" t="s">
        <v>84</v>
      </c>
      <c r="J3343" s="99">
        <v>1946.3052290000001</v>
      </c>
    </row>
    <row r="3344" spans="2:10" ht="15">
      <c r="B3344" s="91" t="str">
        <f t="shared" si="105"/>
        <v>PortalápizCCE-135-AMP-2014-27</v>
      </c>
      <c r="C3344" s="97" t="s">
        <v>704</v>
      </c>
      <c r="D3344" s="98">
        <v>27</v>
      </c>
      <c r="E3344" s="98" t="s">
        <v>705</v>
      </c>
      <c r="F3344" s="98" t="s">
        <v>909</v>
      </c>
      <c r="G3344" s="98" t="str">
        <f t="shared" si="104"/>
        <v>102CLO27</v>
      </c>
      <c r="H3344" s="95">
        <v>102</v>
      </c>
      <c r="I3344" s="92" t="s">
        <v>82</v>
      </c>
      <c r="J3344" s="99">
        <v>8075.9145060000001</v>
      </c>
    </row>
    <row r="3345" spans="2:10" ht="15">
      <c r="B3345" s="91" t="str">
        <f t="shared" si="105"/>
        <v>Portaminas 0,7mmCCE-135-AMP-2014-27</v>
      </c>
      <c r="C3345" s="97" t="s">
        <v>704</v>
      </c>
      <c r="D3345" s="98">
        <v>27</v>
      </c>
      <c r="E3345" s="98" t="s">
        <v>705</v>
      </c>
      <c r="F3345" s="98" t="s">
        <v>909</v>
      </c>
      <c r="G3345" s="98" t="str">
        <f t="shared" si="104"/>
        <v>103CLO27</v>
      </c>
      <c r="H3345" s="95">
        <v>103</v>
      </c>
      <c r="I3345" s="92" t="s">
        <v>81</v>
      </c>
      <c r="J3345" s="99">
        <v>38072.369059999997</v>
      </c>
    </row>
    <row r="3346" spans="2:10" ht="15">
      <c r="B3346" s="91" t="str">
        <f t="shared" si="105"/>
        <v>Portaminas 0,5mmCCE-135-AMP-2014-27</v>
      </c>
      <c r="C3346" s="97" t="s">
        <v>704</v>
      </c>
      <c r="D3346" s="98">
        <v>27</v>
      </c>
      <c r="E3346" s="98" t="s">
        <v>705</v>
      </c>
      <c r="F3346" s="98" t="s">
        <v>909</v>
      </c>
      <c r="G3346" s="98" t="str">
        <f t="shared" si="104"/>
        <v>104CLO27</v>
      </c>
      <c r="H3346" s="95">
        <v>104</v>
      </c>
      <c r="I3346" s="92" t="s">
        <v>80</v>
      </c>
      <c r="J3346" s="99">
        <v>38072.369059999997</v>
      </c>
    </row>
    <row r="3347" spans="2:10" ht="15">
      <c r="B3347" s="91" t="str">
        <f t="shared" si="105"/>
        <v>ReglaCCE-135-AMP-2014-27</v>
      </c>
      <c r="C3347" s="97" t="s">
        <v>704</v>
      </c>
      <c r="D3347" s="98">
        <v>27</v>
      </c>
      <c r="E3347" s="98" t="s">
        <v>705</v>
      </c>
      <c r="F3347" s="98" t="s">
        <v>909</v>
      </c>
      <c r="G3347" s="98" t="str">
        <f t="shared" si="104"/>
        <v>105CLO27</v>
      </c>
      <c r="H3347" s="95">
        <v>105</v>
      </c>
      <c r="I3347" s="92" t="s">
        <v>79</v>
      </c>
      <c r="J3347" s="99">
        <v>931.267788</v>
      </c>
    </row>
    <row r="3348" spans="2:10" ht="15">
      <c r="B3348" s="91" t="str">
        <f t="shared" si="105"/>
        <v>Repuesto bisturí 18mmCCE-135-AMP-2014-27</v>
      </c>
      <c r="C3348" s="97" t="s">
        <v>704</v>
      </c>
      <c r="D3348" s="98">
        <v>27</v>
      </c>
      <c r="E3348" s="98" t="s">
        <v>705</v>
      </c>
      <c r="F3348" s="98" t="s">
        <v>909</v>
      </c>
      <c r="G3348" s="98" t="str">
        <f t="shared" si="104"/>
        <v>106CLO27</v>
      </c>
      <c r="H3348" s="95">
        <v>106</v>
      </c>
      <c r="I3348" s="92" t="s">
        <v>78</v>
      </c>
      <c r="J3348" s="99">
        <v>1026.117972</v>
      </c>
    </row>
    <row r="3349" spans="2:10" ht="15">
      <c r="B3349" s="91" t="str">
        <f t="shared" si="105"/>
        <v>Repuesto bisturí 9mmCCE-135-AMP-2014-27</v>
      </c>
      <c r="C3349" s="97" t="s">
        <v>704</v>
      </c>
      <c r="D3349" s="98">
        <v>27</v>
      </c>
      <c r="E3349" s="98" t="s">
        <v>705</v>
      </c>
      <c r="F3349" s="98" t="s">
        <v>909</v>
      </c>
      <c r="G3349" s="98" t="str">
        <f t="shared" si="104"/>
        <v>107CLO27</v>
      </c>
      <c r="H3349" s="95">
        <v>107</v>
      </c>
      <c r="I3349" s="92" t="s">
        <v>77</v>
      </c>
      <c r="J3349" s="99">
        <v>821.636574</v>
      </c>
    </row>
    <row r="3350" spans="2:10" ht="15">
      <c r="B3350" s="91" t="str">
        <f t="shared" si="105"/>
        <v>Resaltador desechableCCE-135-AMP-2014-27</v>
      </c>
      <c r="C3350" s="97" t="s">
        <v>704</v>
      </c>
      <c r="D3350" s="98">
        <v>27</v>
      </c>
      <c r="E3350" s="98" t="s">
        <v>705</v>
      </c>
      <c r="F3350" s="98" t="s">
        <v>909</v>
      </c>
      <c r="G3350" s="98" t="str">
        <f t="shared" si="104"/>
        <v>108CLO27</v>
      </c>
      <c r="H3350" s="95">
        <v>108</v>
      </c>
      <c r="I3350" s="92" t="s">
        <v>75</v>
      </c>
      <c r="J3350" s="99">
        <v>6076.6491610000003</v>
      </c>
    </row>
    <row r="3351" spans="2:10" ht="15">
      <c r="B3351" s="91" t="str">
        <f t="shared" si="105"/>
        <v>Rotulo adhesivo matriz  x 480CCE-135-AMP-2014-27</v>
      </c>
      <c r="C3351" s="97" t="s">
        <v>704</v>
      </c>
      <c r="D3351" s="98">
        <v>27</v>
      </c>
      <c r="E3351" s="98" t="s">
        <v>705</v>
      </c>
      <c r="F3351" s="98" t="s">
        <v>909</v>
      </c>
      <c r="G3351" s="98" t="str">
        <f t="shared" si="104"/>
        <v>109CLO27</v>
      </c>
      <c r="H3351" s="95">
        <v>109</v>
      </c>
      <c r="I3351" s="92" t="s">
        <v>73</v>
      </c>
      <c r="J3351" s="99">
        <v>22885.059912000001</v>
      </c>
    </row>
    <row r="3352" spans="2:10" ht="15">
      <c r="B3352" s="91" t="str">
        <f t="shared" si="105"/>
        <v>Rotulo adhesivo matriz x 1080CCE-135-AMP-2014-27</v>
      </c>
      <c r="C3352" s="97" t="s">
        <v>704</v>
      </c>
      <c r="D3352" s="98">
        <v>27</v>
      </c>
      <c r="E3352" s="98" t="s">
        <v>705</v>
      </c>
      <c r="F3352" s="98" t="s">
        <v>909</v>
      </c>
      <c r="G3352" s="98" t="str">
        <f t="shared" si="104"/>
        <v>110CLO27</v>
      </c>
      <c r="H3352" s="95">
        <v>110</v>
      </c>
      <c r="I3352" s="92" t="s">
        <v>72</v>
      </c>
      <c r="J3352" s="99">
        <v>22885.059912000001</v>
      </c>
    </row>
    <row r="3353" spans="2:10" ht="15">
      <c r="B3353" s="91" t="str">
        <f t="shared" si="105"/>
        <v>Rotulo adhesivo por hojaCCE-135-AMP-2014-27</v>
      </c>
      <c r="C3353" s="97" t="s">
        <v>704</v>
      </c>
      <c r="D3353" s="98">
        <v>27</v>
      </c>
      <c r="E3353" s="98" t="s">
        <v>705</v>
      </c>
      <c r="F3353" s="98" t="s">
        <v>909</v>
      </c>
      <c r="G3353" s="98" t="str">
        <f t="shared" si="104"/>
        <v>111CLO27</v>
      </c>
      <c r="H3353" s="95">
        <v>111</v>
      </c>
      <c r="I3353" s="92" t="s">
        <v>218</v>
      </c>
      <c r="J3353" s="99">
        <v>22885.059912000001</v>
      </c>
    </row>
    <row r="3354" spans="2:10" ht="15">
      <c r="B3354" s="91" t="str">
        <f t="shared" si="105"/>
        <v>Sacaganchos para grapaCCE-135-AMP-2014-27</v>
      </c>
      <c r="C3354" s="97" t="s">
        <v>704</v>
      </c>
      <c r="D3354" s="98">
        <v>27</v>
      </c>
      <c r="E3354" s="98" t="s">
        <v>705</v>
      </c>
      <c r="F3354" s="98" t="s">
        <v>909</v>
      </c>
      <c r="G3354" s="98" t="str">
        <f t="shared" si="104"/>
        <v>112CLO27</v>
      </c>
      <c r="H3354" s="95">
        <v>112</v>
      </c>
      <c r="I3354" s="92" t="s">
        <v>70</v>
      </c>
      <c r="J3354" s="99">
        <v>3249.5832380000002</v>
      </c>
    </row>
    <row r="3355" spans="2:10" ht="15">
      <c r="B3355" s="91" t="str">
        <f t="shared" si="105"/>
        <v>Guía en cartulina oficioCCE-135-AMP-2014-27</v>
      </c>
      <c r="C3355" s="97" t="s">
        <v>704</v>
      </c>
      <c r="D3355" s="98">
        <v>27</v>
      </c>
      <c r="E3355" s="98" t="s">
        <v>705</v>
      </c>
      <c r="F3355" s="98" t="s">
        <v>909</v>
      </c>
      <c r="G3355" s="98" t="str">
        <f t="shared" si="104"/>
        <v>113CLO27</v>
      </c>
      <c r="H3355" s="95">
        <v>113</v>
      </c>
      <c r="I3355" s="92" t="s">
        <v>69</v>
      </c>
      <c r="J3355" s="99">
        <v>556.91985799999998</v>
      </c>
    </row>
    <row r="3356" spans="2:10" ht="15">
      <c r="B3356" s="91" t="str">
        <f t="shared" si="105"/>
        <v>Guía en cartulina cartaCCE-135-AMP-2014-27</v>
      </c>
      <c r="C3356" s="97" t="s">
        <v>704</v>
      </c>
      <c r="D3356" s="98">
        <v>27</v>
      </c>
      <c r="E3356" s="98" t="s">
        <v>705</v>
      </c>
      <c r="F3356" s="98" t="s">
        <v>909</v>
      </c>
      <c r="G3356" s="98" t="str">
        <f t="shared" si="104"/>
        <v>114CLO27</v>
      </c>
      <c r="H3356" s="95">
        <v>114</v>
      </c>
      <c r="I3356" s="92" t="s">
        <v>68</v>
      </c>
      <c r="J3356" s="99">
        <v>497.292554</v>
      </c>
    </row>
    <row r="3357" spans="2:10" ht="15">
      <c r="B3357" s="91" t="str">
        <f t="shared" si="105"/>
        <v>Separador plástico oficioCCE-135-AMP-2014-27</v>
      </c>
      <c r="C3357" s="97" t="s">
        <v>704</v>
      </c>
      <c r="D3357" s="98">
        <v>27</v>
      </c>
      <c r="E3357" s="98" t="s">
        <v>705</v>
      </c>
      <c r="F3357" s="98" t="s">
        <v>909</v>
      </c>
      <c r="G3357" s="98" t="str">
        <f t="shared" si="104"/>
        <v>115CLO27</v>
      </c>
      <c r="H3357" s="95">
        <v>115</v>
      </c>
      <c r="I3357" s="92" t="s">
        <v>67</v>
      </c>
      <c r="J3357" s="99">
        <v>1039.3055859999999</v>
      </c>
    </row>
    <row r="3358" spans="2:10" ht="15">
      <c r="B3358" s="91" t="str">
        <f t="shared" si="105"/>
        <v>Separador plástico cartaCCE-135-AMP-2014-27</v>
      </c>
      <c r="C3358" s="97" t="s">
        <v>704</v>
      </c>
      <c r="D3358" s="98">
        <v>27</v>
      </c>
      <c r="E3358" s="98" t="s">
        <v>705</v>
      </c>
      <c r="F3358" s="98" t="s">
        <v>909</v>
      </c>
      <c r="G3358" s="98" t="str">
        <f t="shared" si="104"/>
        <v>116CLO27</v>
      </c>
      <c r="H3358" s="95">
        <v>116</v>
      </c>
      <c r="I3358" s="92" t="s">
        <v>66</v>
      </c>
      <c r="J3358" s="99">
        <v>903.80232799999999</v>
      </c>
    </row>
    <row r="3359" spans="2:10" ht="15">
      <c r="B3359" s="91" t="str">
        <f t="shared" si="105"/>
        <v>Tablero en acrílico CCE-135-AMP-2014-27</v>
      </c>
      <c r="C3359" s="97" t="s">
        <v>704</v>
      </c>
      <c r="D3359" s="98">
        <v>27</v>
      </c>
      <c r="E3359" s="98" t="s">
        <v>705</v>
      </c>
      <c r="F3359" s="98" t="s">
        <v>909</v>
      </c>
      <c r="G3359" s="98" t="str">
        <f t="shared" si="104"/>
        <v>117CLO27</v>
      </c>
      <c r="H3359" s="95">
        <v>117</v>
      </c>
      <c r="I3359" s="92" t="s">
        <v>64</v>
      </c>
      <c r="J3359" s="99">
        <v>67751.000020000007</v>
      </c>
    </row>
    <row r="3360" spans="2:10" ht="15">
      <c r="B3360" s="91" t="str">
        <f t="shared" si="105"/>
        <v>Tablero en corcho 60 x 45 cmCCE-135-AMP-2014-27</v>
      </c>
      <c r="C3360" s="97" t="s">
        <v>704</v>
      </c>
      <c r="D3360" s="98">
        <v>27</v>
      </c>
      <c r="E3360" s="98" t="s">
        <v>705</v>
      </c>
      <c r="F3360" s="98" t="s">
        <v>909</v>
      </c>
      <c r="G3360" s="98" t="str">
        <f t="shared" si="104"/>
        <v>118CLO27</v>
      </c>
      <c r="H3360" s="95">
        <v>118</v>
      </c>
      <c r="I3360" s="92" t="s">
        <v>63</v>
      </c>
      <c r="J3360" s="99">
        <v>31206.10889</v>
      </c>
    </row>
    <row r="3361" spans="2:10" ht="15">
      <c r="B3361" s="91" t="str">
        <f t="shared" si="105"/>
        <v>Tablero en corcho 80 x 120 cmsCCE-135-AMP-2014-27</v>
      </c>
      <c r="C3361" s="97" t="s">
        <v>704</v>
      </c>
      <c r="D3361" s="98">
        <v>27</v>
      </c>
      <c r="E3361" s="98" t="s">
        <v>705</v>
      </c>
      <c r="F3361" s="98" t="s">
        <v>909</v>
      </c>
      <c r="G3361" s="98" t="str">
        <f t="shared" si="104"/>
        <v>119CLO27</v>
      </c>
      <c r="H3361" s="95">
        <v>119</v>
      </c>
      <c r="I3361" s="92" t="s">
        <v>62</v>
      </c>
      <c r="J3361" s="99">
        <v>81437.929793000003</v>
      </c>
    </row>
    <row r="3362" spans="2:10" ht="15">
      <c r="B3362" s="91" t="str">
        <f t="shared" si="105"/>
        <v>Notas autoadhesivasCCE-135-AMP-2014-27</v>
      </c>
      <c r="C3362" s="97" t="s">
        <v>704</v>
      </c>
      <c r="D3362" s="98">
        <v>27</v>
      </c>
      <c r="E3362" s="98" t="s">
        <v>705</v>
      </c>
      <c r="F3362" s="98" t="s">
        <v>909</v>
      </c>
      <c r="G3362" s="98" t="str">
        <f t="shared" si="104"/>
        <v>120CLO27</v>
      </c>
      <c r="H3362" s="95">
        <v>120</v>
      </c>
      <c r="I3362" s="92" t="s">
        <v>61</v>
      </c>
      <c r="J3362" s="99">
        <v>902.9322390000001</v>
      </c>
    </row>
    <row r="3363" spans="2:10" ht="15">
      <c r="B3363" s="91" t="str">
        <f t="shared" si="105"/>
        <v>Taco de papel CCE-135-AMP-2014-27</v>
      </c>
      <c r="C3363" s="97" t="s">
        <v>704</v>
      </c>
      <c r="D3363" s="98">
        <v>27</v>
      </c>
      <c r="E3363" s="98" t="s">
        <v>705</v>
      </c>
      <c r="F3363" s="98" t="s">
        <v>909</v>
      </c>
      <c r="G3363" s="98" t="str">
        <f t="shared" si="104"/>
        <v>121CLO27</v>
      </c>
      <c r="H3363" s="95">
        <v>121</v>
      </c>
      <c r="I3363" s="92" t="s">
        <v>59</v>
      </c>
      <c r="J3363" s="99">
        <v>888.89550200000008</v>
      </c>
    </row>
    <row r="3364" spans="2:10" ht="15">
      <c r="B3364" s="91" t="str">
        <f t="shared" si="105"/>
        <v>TajalápizCCE-135-AMP-2014-27</v>
      </c>
      <c r="C3364" s="97" t="s">
        <v>704</v>
      </c>
      <c r="D3364" s="98">
        <v>27</v>
      </c>
      <c r="E3364" s="98" t="s">
        <v>705</v>
      </c>
      <c r="F3364" s="98" t="s">
        <v>909</v>
      </c>
      <c r="G3364" s="98" t="str">
        <f t="shared" si="104"/>
        <v>122CLO27</v>
      </c>
      <c r="H3364" s="95">
        <v>122</v>
      </c>
      <c r="I3364" s="92" t="s">
        <v>58</v>
      </c>
      <c r="J3364" s="99">
        <v>827.79009499999995</v>
      </c>
    </row>
    <row r="3365" spans="2:10" ht="15">
      <c r="B3365" s="91" t="str">
        <f t="shared" si="105"/>
        <v>Tajalápiz eléctricoCCE-135-AMP-2014-27</v>
      </c>
      <c r="C3365" s="97" t="s">
        <v>704</v>
      </c>
      <c r="D3365" s="98">
        <v>27</v>
      </c>
      <c r="E3365" s="98" t="s">
        <v>705</v>
      </c>
      <c r="F3365" s="98" t="s">
        <v>909</v>
      </c>
      <c r="G3365" s="98" t="str">
        <f t="shared" si="104"/>
        <v>123CLO27</v>
      </c>
      <c r="H3365" s="95">
        <v>123</v>
      </c>
      <c r="I3365" s="92" t="s">
        <v>57</v>
      </c>
      <c r="J3365" s="99">
        <v>123183.6364</v>
      </c>
    </row>
    <row r="3366" spans="2:10" ht="15">
      <c r="B3366" s="91" t="str">
        <f t="shared" si="105"/>
        <v>Tijera de acero inoxidableCCE-135-AMP-2014-27</v>
      </c>
      <c r="C3366" s="97" t="s">
        <v>704</v>
      </c>
      <c r="D3366" s="98">
        <v>27</v>
      </c>
      <c r="E3366" s="98" t="s">
        <v>705</v>
      </c>
      <c r="F3366" s="98" t="s">
        <v>909</v>
      </c>
      <c r="G3366" s="98" t="str">
        <f t="shared" si="104"/>
        <v>124CLO27</v>
      </c>
      <c r="H3366" s="95">
        <v>124</v>
      </c>
      <c r="I3366" s="92" t="s">
        <v>56</v>
      </c>
      <c r="J3366" s="99">
        <v>1868.69958</v>
      </c>
    </row>
    <row r="3367" spans="2:10" ht="15">
      <c r="B3367" s="91" t="str">
        <f t="shared" si="105"/>
        <v>Tijeras punta roma CCE-135-AMP-2014-27</v>
      </c>
      <c r="C3367" s="97" t="s">
        <v>704</v>
      </c>
      <c r="D3367" s="98">
        <v>27</v>
      </c>
      <c r="E3367" s="98" t="s">
        <v>705</v>
      </c>
      <c r="F3367" s="98" t="s">
        <v>909</v>
      </c>
      <c r="G3367" s="98" t="str">
        <f t="shared" si="104"/>
        <v>125CLO27</v>
      </c>
      <c r="H3367" s="95">
        <v>125</v>
      </c>
      <c r="I3367" s="92" t="s">
        <v>55</v>
      </c>
      <c r="J3367" s="99">
        <v>767.42898100000002</v>
      </c>
    </row>
    <row r="3368" spans="2:10" ht="15">
      <c r="B3368" s="91" t="str">
        <f t="shared" si="105"/>
        <v>Tinta marcador borrable recargableCCE-135-AMP-2014-27</v>
      </c>
      <c r="C3368" s="97" t="s">
        <v>704</v>
      </c>
      <c r="D3368" s="98">
        <v>27</v>
      </c>
      <c r="E3368" s="98" t="s">
        <v>705</v>
      </c>
      <c r="F3368" s="98" t="s">
        <v>909</v>
      </c>
      <c r="G3368" s="98" t="str">
        <f t="shared" si="104"/>
        <v>126CLO27</v>
      </c>
      <c r="H3368" s="95">
        <v>126</v>
      </c>
      <c r="I3368" s="92" t="s">
        <v>54</v>
      </c>
      <c r="J3368" s="99">
        <v>6095.13069</v>
      </c>
    </row>
    <row r="3369" spans="2:10" ht="15">
      <c r="B3369" s="91" t="str">
        <f t="shared" si="105"/>
        <v>Memoria USB CCE-135-AMP-2014-27</v>
      </c>
      <c r="C3369" s="97" t="s">
        <v>704</v>
      </c>
      <c r="D3369" s="98">
        <v>27</v>
      </c>
      <c r="E3369" s="98" t="s">
        <v>705</v>
      </c>
      <c r="F3369" s="98" t="s">
        <v>909</v>
      </c>
      <c r="G3369" s="98" t="str">
        <f t="shared" si="104"/>
        <v>127CLO27</v>
      </c>
      <c r="H3369" s="95">
        <v>127</v>
      </c>
      <c r="I3369" s="92" t="s">
        <v>53</v>
      </c>
      <c r="J3369" s="99">
        <v>11592.814244000001</v>
      </c>
    </row>
    <row r="3370" spans="2:10" ht="15">
      <c r="B3370" s="91" t="str">
        <f t="shared" si="105"/>
        <v>Kit escolar básicoCCE-135-AMP-2014-27</v>
      </c>
      <c r="C3370" s="97" t="s">
        <v>704</v>
      </c>
      <c r="D3370" s="98">
        <v>27</v>
      </c>
      <c r="E3370" s="98" t="s">
        <v>705</v>
      </c>
      <c r="F3370" s="98" t="s">
        <v>909</v>
      </c>
      <c r="G3370" s="98" t="str">
        <f t="shared" si="104"/>
        <v>128CLO27</v>
      </c>
      <c r="H3370" s="95">
        <v>128</v>
      </c>
      <c r="I3370" s="92" t="s">
        <v>52</v>
      </c>
      <c r="J3370" s="99">
        <v>11828.094696</v>
      </c>
    </row>
    <row r="3371" spans="2:10" ht="15">
      <c r="B3371" s="91" t="str">
        <f t="shared" si="105"/>
        <v>Block amarillo cuadriculado CCE-135-AMP-2014-27</v>
      </c>
      <c r="C3371" s="97" t="s">
        <v>704</v>
      </c>
      <c r="D3371" s="98">
        <v>27</v>
      </c>
      <c r="E3371" s="98" t="s">
        <v>705</v>
      </c>
      <c r="F3371" s="98" t="s">
        <v>909</v>
      </c>
      <c r="G3371" s="98" t="str">
        <f t="shared" si="104"/>
        <v>129CLO27</v>
      </c>
      <c r="H3371" s="95">
        <v>129</v>
      </c>
      <c r="I3371" s="92" t="s">
        <v>51</v>
      </c>
      <c r="J3371" s="99">
        <v>2108.4038580000001</v>
      </c>
    </row>
    <row r="3372" spans="2:10" ht="15">
      <c r="B3372" s="91" t="str">
        <f t="shared" si="105"/>
        <v>Block amarillo rayado CCE-135-AMP-2014-27</v>
      </c>
      <c r="C3372" s="97" t="s">
        <v>704</v>
      </c>
      <c r="D3372" s="98">
        <v>27</v>
      </c>
      <c r="E3372" s="98" t="s">
        <v>705</v>
      </c>
      <c r="F3372" s="98" t="s">
        <v>909</v>
      </c>
      <c r="G3372" s="98" t="str">
        <f t="shared" ref="G3372:G3435" si="106">H3372&amp;F3372&amp;D3372</f>
        <v>130CLO27</v>
      </c>
      <c r="H3372" s="95">
        <v>130</v>
      </c>
      <c r="I3372" s="92" t="s">
        <v>50</v>
      </c>
      <c r="J3372" s="99">
        <v>2108.4038580000001</v>
      </c>
    </row>
    <row r="3373" spans="2:10" ht="15">
      <c r="B3373" s="91" t="str">
        <f t="shared" si="105"/>
        <v>Block bond cuadriculado CCE-135-AMP-2014-27</v>
      </c>
      <c r="C3373" s="97" t="s">
        <v>704</v>
      </c>
      <c r="D3373" s="98">
        <v>27</v>
      </c>
      <c r="E3373" s="98" t="s">
        <v>705</v>
      </c>
      <c r="F3373" s="98" t="s">
        <v>909</v>
      </c>
      <c r="G3373" s="98" t="str">
        <f t="shared" si="106"/>
        <v>131CLO27</v>
      </c>
      <c r="H3373" s="95">
        <v>131</v>
      </c>
      <c r="I3373" s="92" t="s">
        <v>49</v>
      </c>
      <c r="J3373" s="99">
        <v>1098.922407</v>
      </c>
    </row>
    <row r="3374" spans="2:10" ht="15">
      <c r="B3374" s="91" t="str">
        <f t="shared" si="105"/>
        <v>Block bond rayadoCCE-135-AMP-2014-27</v>
      </c>
      <c r="C3374" s="97" t="s">
        <v>704</v>
      </c>
      <c r="D3374" s="98">
        <v>27</v>
      </c>
      <c r="E3374" s="98" t="s">
        <v>705</v>
      </c>
      <c r="F3374" s="98" t="s">
        <v>909</v>
      </c>
      <c r="G3374" s="98" t="str">
        <f t="shared" si="106"/>
        <v>132CLO27</v>
      </c>
      <c r="H3374" s="95">
        <v>132</v>
      </c>
      <c r="I3374" s="92" t="s">
        <v>48</v>
      </c>
      <c r="J3374" s="99">
        <v>1098.922407</v>
      </c>
    </row>
    <row r="3375" spans="2:10" ht="15">
      <c r="B3375" s="91" t="str">
        <f t="shared" si="105"/>
        <v>Block periódico CCE-135-AMP-2014-27</v>
      </c>
      <c r="C3375" s="97" t="s">
        <v>704</v>
      </c>
      <c r="D3375" s="98">
        <v>27</v>
      </c>
      <c r="E3375" s="98" t="s">
        <v>705</v>
      </c>
      <c r="F3375" s="98" t="s">
        <v>909</v>
      </c>
      <c r="G3375" s="98" t="str">
        <f t="shared" si="106"/>
        <v>133CLO27</v>
      </c>
      <c r="H3375" s="95">
        <v>133</v>
      </c>
      <c r="I3375" s="92" t="s">
        <v>47</v>
      </c>
      <c r="J3375" s="99">
        <v>1174.7983610000001</v>
      </c>
    </row>
    <row r="3376" spans="2:10" ht="15">
      <c r="B3376" s="91" t="str">
        <f t="shared" si="105"/>
        <v>Cartulina carta blancaCCE-135-AMP-2014-27</v>
      </c>
      <c r="C3376" s="97" t="s">
        <v>704</v>
      </c>
      <c r="D3376" s="98">
        <v>27</v>
      </c>
      <c r="E3376" s="98" t="s">
        <v>705</v>
      </c>
      <c r="F3376" s="98" t="s">
        <v>909</v>
      </c>
      <c r="G3376" s="98" t="str">
        <f t="shared" si="106"/>
        <v>134CLO27</v>
      </c>
      <c r="H3376" s="95">
        <v>134</v>
      </c>
      <c r="I3376" s="92" t="s">
        <v>219</v>
      </c>
      <c r="J3376" s="99">
        <v>4215.4658920000002</v>
      </c>
    </row>
    <row r="3377" spans="2:10" ht="15">
      <c r="B3377" s="91" t="str">
        <f t="shared" si="105"/>
        <v>Cartulina carta surtidoCCE-135-AMP-2014-27</v>
      </c>
      <c r="C3377" s="97" t="s">
        <v>704</v>
      </c>
      <c r="D3377" s="98">
        <v>27</v>
      </c>
      <c r="E3377" s="98" t="s">
        <v>705</v>
      </c>
      <c r="F3377" s="98" t="s">
        <v>909</v>
      </c>
      <c r="G3377" s="98" t="str">
        <f t="shared" si="106"/>
        <v>135CLO27</v>
      </c>
      <c r="H3377" s="95">
        <v>135</v>
      </c>
      <c r="I3377" s="92" t="s">
        <v>220</v>
      </c>
      <c r="J3377" s="99">
        <v>4365.8759760000003</v>
      </c>
    </row>
    <row r="3378" spans="2:10" ht="15">
      <c r="B3378" s="91" t="str">
        <f t="shared" si="105"/>
        <v>Cartulina oficio blancaCCE-135-AMP-2014-27</v>
      </c>
      <c r="C3378" s="97" t="s">
        <v>704</v>
      </c>
      <c r="D3378" s="98">
        <v>27</v>
      </c>
      <c r="E3378" s="98" t="s">
        <v>705</v>
      </c>
      <c r="F3378" s="98" t="s">
        <v>909</v>
      </c>
      <c r="G3378" s="98" t="str">
        <f t="shared" si="106"/>
        <v>136CLO27</v>
      </c>
      <c r="H3378" s="95">
        <v>136</v>
      </c>
      <c r="I3378" s="92" t="s">
        <v>46</v>
      </c>
      <c r="J3378" s="99">
        <v>4818.4480519999997</v>
      </c>
    </row>
    <row r="3379" spans="2:10" ht="15">
      <c r="B3379" s="91" t="str">
        <f t="shared" si="105"/>
        <v>Cartulina oficio surtidoCCE-135-AMP-2014-27</v>
      </c>
      <c r="C3379" s="97" t="s">
        <v>704</v>
      </c>
      <c r="D3379" s="98">
        <v>27</v>
      </c>
      <c r="E3379" s="98" t="s">
        <v>705</v>
      </c>
      <c r="F3379" s="98" t="s">
        <v>909</v>
      </c>
      <c r="G3379" s="98" t="str">
        <f t="shared" si="106"/>
        <v>137CLO27</v>
      </c>
      <c r="H3379" s="95">
        <v>137</v>
      </c>
      <c r="I3379" s="92" t="s">
        <v>45</v>
      </c>
      <c r="J3379" s="99">
        <v>4968.8581359999998</v>
      </c>
    </row>
    <row r="3380" spans="2:10" ht="15">
      <c r="B3380" s="91" t="str">
        <f t="shared" si="105"/>
        <v>Cartulina pliego blancoCCE-135-AMP-2014-27</v>
      </c>
      <c r="C3380" s="97" t="s">
        <v>704</v>
      </c>
      <c r="D3380" s="98">
        <v>27</v>
      </c>
      <c r="E3380" s="98" t="s">
        <v>705</v>
      </c>
      <c r="F3380" s="98" t="s">
        <v>909</v>
      </c>
      <c r="G3380" s="98" t="str">
        <f t="shared" si="106"/>
        <v>138CLO27</v>
      </c>
      <c r="H3380" s="95">
        <v>138</v>
      </c>
      <c r="I3380" s="92" t="s">
        <v>44</v>
      </c>
      <c r="J3380" s="99">
        <v>421.41660000000002</v>
      </c>
    </row>
    <row r="3381" spans="2:10" ht="15">
      <c r="B3381" s="91" t="str">
        <f t="shared" si="105"/>
        <v>Cartulina pliego surtidoCCE-135-AMP-2014-27</v>
      </c>
      <c r="C3381" s="97" t="s">
        <v>704</v>
      </c>
      <c r="D3381" s="98">
        <v>27</v>
      </c>
      <c r="E3381" s="98" t="s">
        <v>705</v>
      </c>
      <c r="F3381" s="98" t="s">
        <v>909</v>
      </c>
      <c r="G3381" s="98" t="str">
        <f t="shared" si="106"/>
        <v>139CLO27</v>
      </c>
      <c r="H3381" s="95">
        <v>139</v>
      </c>
      <c r="I3381" s="92" t="s">
        <v>43</v>
      </c>
      <c r="J3381" s="99">
        <v>445.80005799999998</v>
      </c>
    </row>
    <row r="3382" spans="2:10" ht="15">
      <c r="B3382" s="91" t="str">
        <f t="shared" si="105"/>
        <v>Forma continua carta 1 parteCCE-135-AMP-2014-27</v>
      </c>
      <c r="C3382" s="97" t="s">
        <v>704</v>
      </c>
      <c r="D3382" s="98">
        <v>27</v>
      </c>
      <c r="E3382" s="98" t="s">
        <v>705</v>
      </c>
      <c r="F3382" s="98" t="s">
        <v>909</v>
      </c>
      <c r="G3382" s="98" t="str">
        <f t="shared" si="106"/>
        <v>140CLO27</v>
      </c>
      <c r="H3382" s="95">
        <v>140</v>
      </c>
      <c r="I3382" s="92" t="s">
        <v>42</v>
      </c>
      <c r="J3382" s="99">
        <v>52038.555469999999</v>
      </c>
    </row>
    <row r="3383" spans="2:10" ht="15">
      <c r="B3383" s="91" t="str">
        <f t="shared" si="105"/>
        <v>Forma continua carta 2 partesCCE-135-AMP-2014-27</v>
      </c>
      <c r="C3383" s="97" t="s">
        <v>704</v>
      </c>
      <c r="D3383" s="98">
        <v>27</v>
      </c>
      <c r="E3383" s="98" t="s">
        <v>705</v>
      </c>
      <c r="F3383" s="98" t="s">
        <v>909</v>
      </c>
      <c r="G3383" s="98" t="str">
        <f t="shared" si="106"/>
        <v>141CLO27</v>
      </c>
      <c r="H3383" s="95">
        <v>141</v>
      </c>
      <c r="I3383" s="92" t="s">
        <v>41</v>
      </c>
      <c r="J3383" s="99">
        <v>75848.593369999988</v>
      </c>
    </row>
    <row r="3384" spans="2:10" ht="15">
      <c r="B3384" s="91" t="str">
        <f t="shared" si="105"/>
        <v>Forma continua carta 3 partesCCE-135-AMP-2014-27</v>
      </c>
      <c r="C3384" s="97" t="s">
        <v>704</v>
      </c>
      <c r="D3384" s="98">
        <v>27</v>
      </c>
      <c r="E3384" s="98" t="s">
        <v>705</v>
      </c>
      <c r="F3384" s="98" t="s">
        <v>909</v>
      </c>
      <c r="G3384" s="98" t="str">
        <f t="shared" si="106"/>
        <v>142CLO27</v>
      </c>
      <c r="H3384" s="95">
        <v>142</v>
      </c>
      <c r="I3384" s="92" t="s">
        <v>40</v>
      </c>
      <c r="J3384" s="99">
        <v>81554.710413000008</v>
      </c>
    </row>
    <row r="3385" spans="2:10" ht="15">
      <c r="B3385" s="91" t="str">
        <f t="shared" si="105"/>
        <v>Forma continua oficio 1 parteCCE-135-AMP-2014-27</v>
      </c>
      <c r="C3385" s="97" t="s">
        <v>704</v>
      </c>
      <c r="D3385" s="98">
        <v>27</v>
      </c>
      <c r="E3385" s="98" t="s">
        <v>705</v>
      </c>
      <c r="F3385" s="98" t="s">
        <v>909</v>
      </c>
      <c r="G3385" s="98" t="str">
        <f t="shared" si="106"/>
        <v>143CLO27</v>
      </c>
      <c r="H3385" s="95">
        <v>143</v>
      </c>
      <c r="I3385" s="92" t="s">
        <v>39</v>
      </c>
      <c r="J3385" s="99">
        <v>76479.973977000001</v>
      </c>
    </row>
    <row r="3386" spans="2:10" ht="15">
      <c r="B3386" s="91" t="str">
        <f t="shared" si="105"/>
        <v>Forma continua oficio 2 partesCCE-135-AMP-2014-27</v>
      </c>
      <c r="C3386" s="97" t="s">
        <v>704</v>
      </c>
      <c r="D3386" s="98">
        <v>27</v>
      </c>
      <c r="E3386" s="98" t="s">
        <v>705</v>
      </c>
      <c r="F3386" s="98" t="s">
        <v>909</v>
      </c>
      <c r="G3386" s="98" t="str">
        <f t="shared" si="106"/>
        <v>144CLO27</v>
      </c>
      <c r="H3386" s="95">
        <v>144</v>
      </c>
      <c r="I3386" s="92" t="s">
        <v>37</v>
      </c>
      <c r="J3386" s="99">
        <v>91303.795582999999</v>
      </c>
    </row>
    <row r="3387" spans="2:10" ht="15">
      <c r="B3387" s="91" t="str">
        <f t="shared" si="105"/>
        <v>Forma continua oficio 3 partesCCE-135-AMP-2014-27</v>
      </c>
      <c r="C3387" s="97" t="s">
        <v>704</v>
      </c>
      <c r="D3387" s="98">
        <v>27</v>
      </c>
      <c r="E3387" s="98" t="s">
        <v>705</v>
      </c>
      <c r="F3387" s="98" t="s">
        <v>909</v>
      </c>
      <c r="G3387" s="98" t="str">
        <f t="shared" si="106"/>
        <v>145CLO27</v>
      </c>
      <c r="H3387" s="95">
        <v>145</v>
      </c>
      <c r="I3387" s="92" t="s">
        <v>35</v>
      </c>
      <c r="J3387" s="99">
        <v>97611.678757999995</v>
      </c>
    </row>
    <row r="3388" spans="2:10" ht="15">
      <c r="B3388" s="91" t="str">
        <f t="shared" si="105"/>
        <v>Libreta de TaquigrafíaCCE-135-AMP-2014-27</v>
      </c>
      <c r="C3388" s="97" t="s">
        <v>704</v>
      </c>
      <c r="D3388" s="98">
        <v>27</v>
      </c>
      <c r="E3388" s="98" t="s">
        <v>705</v>
      </c>
      <c r="F3388" s="98" t="s">
        <v>909</v>
      </c>
      <c r="G3388" s="98" t="str">
        <f t="shared" si="106"/>
        <v>146CLO27</v>
      </c>
      <c r="H3388" s="95">
        <v>146</v>
      </c>
      <c r="I3388" s="92" t="s">
        <v>33</v>
      </c>
      <c r="J3388" s="99">
        <v>1963.8432879999998</v>
      </c>
    </row>
    <row r="3389" spans="2:10" ht="15">
      <c r="B3389" s="91" t="str">
        <f t="shared" si="105"/>
        <v>Libreta doble OCCE-135-AMP-2014-27</v>
      </c>
      <c r="C3389" s="97" t="s">
        <v>704</v>
      </c>
      <c r="D3389" s="98">
        <v>27</v>
      </c>
      <c r="E3389" s="98" t="s">
        <v>705</v>
      </c>
      <c r="F3389" s="98" t="s">
        <v>909</v>
      </c>
      <c r="G3389" s="98" t="str">
        <f t="shared" si="106"/>
        <v>147CLO27</v>
      </c>
      <c r="H3389" s="95">
        <v>147</v>
      </c>
      <c r="I3389" s="92" t="s">
        <v>32</v>
      </c>
      <c r="J3389" s="99">
        <v>1168.12069</v>
      </c>
    </row>
    <row r="3390" spans="2:10" ht="15">
      <c r="B3390" s="91" t="str">
        <f t="shared" si="105"/>
        <v>LibretaTelemensajeCCE-135-AMP-2014-27</v>
      </c>
      <c r="C3390" s="97" t="s">
        <v>704</v>
      </c>
      <c r="D3390" s="98">
        <v>27</v>
      </c>
      <c r="E3390" s="98" t="s">
        <v>705</v>
      </c>
      <c r="F3390" s="98" t="s">
        <v>909</v>
      </c>
      <c r="G3390" s="98" t="str">
        <f t="shared" si="106"/>
        <v>148CLO27</v>
      </c>
      <c r="H3390" s="95">
        <v>148</v>
      </c>
      <c r="I3390" s="92" t="s">
        <v>31</v>
      </c>
      <c r="J3390" s="99">
        <v>10060.409303999999</v>
      </c>
    </row>
    <row r="3391" spans="2:10" ht="15">
      <c r="B3391" s="91" t="str">
        <f t="shared" si="105"/>
        <v>Libro de actas 100 foliosCCE-135-AMP-2014-27</v>
      </c>
      <c r="C3391" s="97" t="s">
        <v>704</v>
      </c>
      <c r="D3391" s="98">
        <v>27</v>
      </c>
      <c r="E3391" s="98" t="s">
        <v>705</v>
      </c>
      <c r="F3391" s="98" t="s">
        <v>909</v>
      </c>
      <c r="G3391" s="98" t="str">
        <f t="shared" si="106"/>
        <v>149CLO27</v>
      </c>
      <c r="H3391" s="95">
        <v>149</v>
      </c>
      <c r="I3391" s="92" t="s">
        <v>30</v>
      </c>
      <c r="J3391" s="99">
        <v>3914.656207</v>
      </c>
    </row>
    <row r="3392" spans="2:10" ht="15">
      <c r="B3392" s="91" t="str">
        <f t="shared" si="105"/>
        <v>Libro de actas 200 foliosCCE-135-AMP-2014-27</v>
      </c>
      <c r="C3392" s="97" t="s">
        <v>704</v>
      </c>
      <c r="D3392" s="98">
        <v>27</v>
      </c>
      <c r="E3392" s="98" t="s">
        <v>705</v>
      </c>
      <c r="F3392" s="98" t="s">
        <v>909</v>
      </c>
      <c r="G3392" s="98" t="str">
        <f t="shared" si="106"/>
        <v>150CLO27</v>
      </c>
      <c r="H3392" s="95">
        <v>150</v>
      </c>
      <c r="I3392" s="92" t="s">
        <v>29</v>
      </c>
      <c r="J3392" s="99">
        <v>6925.4996030000002</v>
      </c>
    </row>
    <row r="3393" spans="2:10" ht="15">
      <c r="B3393" s="91" t="str">
        <f t="shared" si="105"/>
        <v>Libro de actas 300 foliosCCE-135-AMP-2014-27</v>
      </c>
      <c r="C3393" s="97" t="s">
        <v>704</v>
      </c>
      <c r="D3393" s="98">
        <v>27</v>
      </c>
      <c r="E3393" s="98" t="s">
        <v>705</v>
      </c>
      <c r="F3393" s="98" t="s">
        <v>909</v>
      </c>
      <c r="G3393" s="98" t="str">
        <f t="shared" si="106"/>
        <v>151CLO27</v>
      </c>
      <c r="H3393" s="95">
        <v>151</v>
      </c>
      <c r="I3393" s="92" t="s">
        <v>28</v>
      </c>
      <c r="J3393" s="99">
        <v>10990.565894000001</v>
      </c>
    </row>
    <row r="3394" spans="2:10" ht="15">
      <c r="B3394" s="91" t="str">
        <f t="shared" ref="B3394:B3457" si="107">I3394&amp;E3394</f>
        <v>Libro de actas 400 foliosCCE-135-AMP-2014-27</v>
      </c>
      <c r="C3394" s="97" t="s">
        <v>704</v>
      </c>
      <c r="D3394" s="98">
        <v>27</v>
      </c>
      <c r="E3394" s="98" t="s">
        <v>705</v>
      </c>
      <c r="F3394" s="98" t="s">
        <v>909</v>
      </c>
      <c r="G3394" s="98" t="str">
        <f t="shared" si="106"/>
        <v>152CLO27</v>
      </c>
      <c r="H3394" s="95">
        <v>152</v>
      </c>
      <c r="I3394" s="92" t="s">
        <v>27</v>
      </c>
      <c r="J3394" s="99">
        <v>12948.570151</v>
      </c>
    </row>
    <row r="3395" spans="2:10" ht="15">
      <c r="B3395" s="91" t="str">
        <f t="shared" si="107"/>
        <v>Libro de actas 600 foliosCCE-135-AMP-2014-27</v>
      </c>
      <c r="C3395" s="97" t="s">
        <v>704</v>
      </c>
      <c r="D3395" s="98">
        <v>27</v>
      </c>
      <c r="E3395" s="98" t="s">
        <v>705</v>
      </c>
      <c r="F3395" s="98" t="s">
        <v>909</v>
      </c>
      <c r="G3395" s="98" t="str">
        <f t="shared" si="106"/>
        <v>153CLO27</v>
      </c>
      <c r="H3395" s="95">
        <v>153</v>
      </c>
      <c r="I3395" s="92" t="s">
        <v>26</v>
      </c>
      <c r="J3395" s="99">
        <v>17314.446126999999</v>
      </c>
    </row>
    <row r="3396" spans="2:10" ht="15">
      <c r="B3396" s="91" t="str">
        <f t="shared" si="107"/>
        <v>Papel bond 60g cartaCCE-135-AMP-2014-27</v>
      </c>
      <c r="C3396" s="97" t="s">
        <v>704</v>
      </c>
      <c r="D3396" s="98">
        <v>27</v>
      </c>
      <c r="E3396" s="98" t="s">
        <v>705</v>
      </c>
      <c r="F3396" s="98" t="s">
        <v>909</v>
      </c>
      <c r="G3396" s="98" t="str">
        <f t="shared" si="106"/>
        <v>154CLO27</v>
      </c>
      <c r="H3396" s="95">
        <v>154</v>
      </c>
      <c r="I3396" s="92" t="s">
        <v>25</v>
      </c>
      <c r="J3396" s="99">
        <v>76649.368774000002</v>
      </c>
    </row>
    <row r="3397" spans="2:10" ht="15">
      <c r="B3397" s="91" t="str">
        <f t="shared" si="107"/>
        <v>Papel bond 60g oficioCCE-135-AMP-2014-27</v>
      </c>
      <c r="C3397" s="97" t="s">
        <v>704</v>
      </c>
      <c r="D3397" s="98">
        <v>27</v>
      </c>
      <c r="E3397" s="98" t="s">
        <v>705</v>
      </c>
      <c r="F3397" s="98" t="s">
        <v>909</v>
      </c>
      <c r="G3397" s="98" t="str">
        <f t="shared" si="106"/>
        <v>155CLO27</v>
      </c>
      <c r="H3397" s="95">
        <v>155</v>
      </c>
      <c r="I3397" s="92" t="s">
        <v>24</v>
      </c>
      <c r="J3397" s="99">
        <v>91078.725573000003</v>
      </c>
    </row>
    <row r="3398" spans="2:10" ht="15">
      <c r="B3398" s="91" t="str">
        <f t="shared" si="107"/>
        <v>Papel bond 75g oficioCCE-135-AMP-2014-27</v>
      </c>
      <c r="C3398" s="97" t="s">
        <v>704</v>
      </c>
      <c r="D3398" s="98">
        <v>27</v>
      </c>
      <c r="E3398" s="98" t="s">
        <v>705</v>
      </c>
      <c r="F3398" s="98" t="s">
        <v>909</v>
      </c>
      <c r="G3398" s="98" t="str">
        <f t="shared" si="106"/>
        <v>156CLO27</v>
      </c>
      <c r="H3398" s="95">
        <v>156</v>
      </c>
      <c r="I3398" s="92" t="s">
        <v>23</v>
      </c>
      <c r="J3398" s="99">
        <v>107224.537343</v>
      </c>
    </row>
    <row r="3399" spans="2:10" ht="15">
      <c r="B3399" s="91" t="str">
        <f t="shared" si="107"/>
        <v>Papel bond 75g cartaCCE-135-AMP-2014-27</v>
      </c>
      <c r="C3399" s="97" t="s">
        <v>704</v>
      </c>
      <c r="D3399" s="98">
        <v>27</v>
      </c>
      <c r="E3399" s="98" t="s">
        <v>705</v>
      </c>
      <c r="F3399" s="98" t="s">
        <v>909</v>
      </c>
      <c r="G3399" s="98" t="str">
        <f t="shared" si="106"/>
        <v>157CLO27</v>
      </c>
      <c r="H3399" s="95">
        <v>157</v>
      </c>
      <c r="I3399" s="92" t="s">
        <v>22</v>
      </c>
      <c r="J3399" s="99">
        <v>88913.661099999998</v>
      </c>
    </row>
    <row r="3400" spans="2:10" ht="15">
      <c r="B3400" s="91" t="str">
        <f t="shared" si="107"/>
        <v>Papel carbón para máquina oficioCCE-135-AMP-2014-27</v>
      </c>
      <c r="C3400" s="97" t="s">
        <v>704</v>
      </c>
      <c r="D3400" s="98">
        <v>27</v>
      </c>
      <c r="E3400" s="98" t="s">
        <v>705</v>
      </c>
      <c r="F3400" s="98" t="s">
        <v>909</v>
      </c>
      <c r="G3400" s="98" t="str">
        <f t="shared" si="106"/>
        <v>158CLO27</v>
      </c>
      <c r="H3400" s="95">
        <v>158</v>
      </c>
      <c r="I3400" s="92" t="s">
        <v>21</v>
      </c>
      <c r="J3400" s="99">
        <v>6434.863754</v>
      </c>
    </row>
    <row r="3401" spans="2:10" ht="15">
      <c r="B3401" s="91" t="str">
        <f t="shared" si="107"/>
        <v>Papel carbón para escritura oficioCCE-135-AMP-2014-27</v>
      </c>
      <c r="C3401" s="97" t="s">
        <v>704</v>
      </c>
      <c r="D3401" s="98">
        <v>27</v>
      </c>
      <c r="E3401" s="98" t="s">
        <v>705</v>
      </c>
      <c r="F3401" s="98" t="s">
        <v>909</v>
      </c>
      <c r="G3401" s="98" t="str">
        <f t="shared" si="106"/>
        <v>159CLO27</v>
      </c>
      <c r="H3401" s="95">
        <v>159</v>
      </c>
      <c r="I3401" s="92" t="s">
        <v>20</v>
      </c>
      <c r="J3401" s="99">
        <v>8799.9124179999999</v>
      </c>
    </row>
    <row r="3402" spans="2:10" ht="15">
      <c r="B3402" s="91" t="str">
        <f t="shared" si="107"/>
        <v>Papel carbón para máquina cartaCCE-135-AMP-2014-27</v>
      </c>
      <c r="C3402" s="97" t="s">
        <v>704</v>
      </c>
      <c r="D3402" s="98">
        <v>27</v>
      </c>
      <c r="E3402" s="98" t="s">
        <v>705</v>
      </c>
      <c r="F3402" s="98" t="s">
        <v>909</v>
      </c>
      <c r="G3402" s="98" t="str">
        <f t="shared" si="106"/>
        <v>160CLO27</v>
      </c>
      <c r="H3402" s="95">
        <v>160</v>
      </c>
      <c r="I3402" s="92" t="s">
        <v>19</v>
      </c>
      <c r="J3402" s="99">
        <v>5375.3574269999999</v>
      </c>
    </row>
    <row r="3403" spans="2:10" ht="15">
      <c r="B3403" s="91" t="str">
        <f t="shared" si="107"/>
        <v>Papel carbón para escritura cartaCCE-135-AMP-2014-27</v>
      </c>
      <c r="C3403" s="97" t="s">
        <v>704</v>
      </c>
      <c r="D3403" s="98">
        <v>27</v>
      </c>
      <c r="E3403" s="98" t="s">
        <v>705</v>
      </c>
      <c r="F3403" s="98" t="s">
        <v>909</v>
      </c>
      <c r="G3403" s="98" t="str">
        <f t="shared" si="106"/>
        <v>161CLO27</v>
      </c>
      <c r="H3403" s="95">
        <v>161</v>
      </c>
      <c r="I3403" s="92" t="s">
        <v>18</v>
      </c>
      <c r="J3403" s="99">
        <v>7756.1410740000001</v>
      </c>
    </row>
    <row r="3404" spans="2:10" ht="15">
      <c r="B3404" s="91" t="str">
        <f t="shared" si="107"/>
        <v>Papel kraft 60gCCE-135-AMP-2014-27</v>
      </c>
      <c r="C3404" s="97" t="s">
        <v>704</v>
      </c>
      <c r="D3404" s="98">
        <v>27</v>
      </c>
      <c r="E3404" s="98" t="s">
        <v>705</v>
      </c>
      <c r="F3404" s="98" t="s">
        <v>909</v>
      </c>
      <c r="G3404" s="98" t="str">
        <f t="shared" si="106"/>
        <v>162CLO27</v>
      </c>
      <c r="H3404" s="95">
        <v>162</v>
      </c>
      <c r="I3404" s="92" t="s">
        <v>17</v>
      </c>
      <c r="J3404" s="99">
        <v>43593.461153000004</v>
      </c>
    </row>
    <row r="3405" spans="2:10" ht="15">
      <c r="B3405" s="91" t="str">
        <f t="shared" si="107"/>
        <v>Papel kraft 90gCCE-135-AMP-2014-27</v>
      </c>
      <c r="C3405" s="97" t="s">
        <v>704</v>
      </c>
      <c r="D3405" s="98">
        <v>27</v>
      </c>
      <c r="E3405" s="98" t="s">
        <v>705</v>
      </c>
      <c r="F3405" s="98" t="s">
        <v>909</v>
      </c>
      <c r="G3405" s="98" t="str">
        <f t="shared" si="106"/>
        <v>163CLO27</v>
      </c>
      <c r="H3405" s="95">
        <v>163</v>
      </c>
      <c r="I3405" s="92" t="s">
        <v>16</v>
      </c>
      <c r="J3405" s="99">
        <v>63713.042766999999</v>
      </c>
    </row>
    <row r="3406" spans="2:10" ht="15">
      <c r="B3406" s="91" t="str">
        <f t="shared" si="107"/>
        <v>Papel tipo kimberly CCE-135-AMP-2014-27</v>
      </c>
      <c r="C3406" s="97" t="s">
        <v>704</v>
      </c>
      <c r="D3406" s="98">
        <v>27</v>
      </c>
      <c r="E3406" s="98" t="s">
        <v>705</v>
      </c>
      <c r="F3406" s="98" t="s">
        <v>909</v>
      </c>
      <c r="G3406" s="98" t="str">
        <f t="shared" si="106"/>
        <v>164CLO27</v>
      </c>
      <c r="H3406" s="95">
        <v>164</v>
      </c>
      <c r="I3406" s="92" t="s">
        <v>14</v>
      </c>
      <c r="J3406" s="99">
        <v>62960.384333000002</v>
      </c>
    </row>
    <row r="3407" spans="2:10" ht="15">
      <c r="B3407" s="91" t="str">
        <f t="shared" si="107"/>
        <v>Rollo Sumadora 70mmCCE-135-AMP-2014-27</v>
      </c>
      <c r="C3407" s="97" t="s">
        <v>704</v>
      </c>
      <c r="D3407" s="98">
        <v>27</v>
      </c>
      <c r="E3407" s="98" t="s">
        <v>705</v>
      </c>
      <c r="F3407" s="98" t="s">
        <v>909</v>
      </c>
      <c r="G3407" s="98" t="str">
        <f t="shared" si="106"/>
        <v>165CLO27</v>
      </c>
      <c r="H3407" s="95">
        <v>165</v>
      </c>
      <c r="I3407" s="92" t="s">
        <v>13</v>
      </c>
      <c r="J3407" s="99">
        <v>870.67604799999992</v>
      </c>
    </row>
    <row r="3408" spans="2:10" ht="15">
      <c r="B3408" s="91" t="str">
        <f t="shared" si="107"/>
        <v>Rollo Sumadora 57mmCCE-135-AMP-2014-27</v>
      </c>
      <c r="C3408" s="97" t="s">
        <v>704</v>
      </c>
      <c r="D3408" s="98">
        <v>27</v>
      </c>
      <c r="E3408" s="98" t="s">
        <v>705</v>
      </c>
      <c r="F3408" s="98" t="s">
        <v>909</v>
      </c>
      <c r="G3408" s="98" t="str">
        <f t="shared" si="106"/>
        <v>166CLO27</v>
      </c>
      <c r="H3408" s="95">
        <v>166</v>
      </c>
      <c r="I3408" s="92" t="s">
        <v>223</v>
      </c>
      <c r="J3408" s="99">
        <v>687.05581999999993</v>
      </c>
    </row>
    <row r="3409" spans="2:10" ht="15">
      <c r="B3409" s="91" t="str">
        <f t="shared" si="107"/>
        <v>Papel contact transparenteCCE-135-AMP-2014-27</v>
      </c>
      <c r="C3409" s="97" t="s">
        <v>704</v>
      </c>
      <c r="D3409" s="98">
        <v>27</v>
      </c>
      <c r="E3409" s="98" t="s">
        <v>705</v>
      </c>
      <c r="F3409" s="98" t="s">
        <v>909</v>
      </c>
      <c r="G3409" s="98" t="str">
        <f t="shared" si="106"/>
        <v>167CLO27</v>
      </c>
      <c r="H3409" s="95">
        <v>167</v>
      </c>
      <c r="I3409" s="92" t="s">
        <v>12</v>
      </c>
      <c r="J3409" s="99">
        <v>49773.577524</v>
      </c>
    </row>
    <row r="3410" spans="2:10" ht="15">
      <c r="B3410" s="91" t="str">
        <f t="shared" si="107"/>
        <v>Sobre para archivo cartaCCE-135-AMP-2014-27</v>
      </c>
      <c r="C3410" s="97" t="s">
        <v>704</v>
      </c>
      <c r="D3410" s="98">
        <v>27</v>
      </c>
      <c r="E3410" s="98" t="s">
        <v>705</v>
      </c>
      <c r="F3410" s="98" t="s">
        <v>909</v>
      </c>
      <c r="G3410" s="98" t="str">
        <f t="shared" si="106"/>
        <v>168CLO27</v>
      </c>
      <c r="H3410" s="95">
        <v>168</v>
      </c>
      <c r="I3410" s="92" t="s">
        <v>10</v>
      </c>
      <c r="J3410" s="99">
        <v>117.524913</v>
      </c>
    </row>
    <row r="3411" spans="2:10" ht="15">
      <c r="B3411" s="91" t="str">
        <f t="shared" si="107"/>
        <v>Sobre para archivo oficioCCE-135-AMP-2014-27</v>
      </c>
      <c r="C3411" s="97" t="s">
        <v>704</v>
      </c>
      <c r="D3411" s="98">
        <v>27</v>
      </c>
      <c r="E3411" s="98" t="s">
        <v>705</v>
      </c>
      <c r="F3411" s="98" t="s">
        <v>909</v>
      </c>
      <c r="G3411" s="98" t="str">
        <f t="shared" si="106"/>
        <v>169CLO27</v>
      </c>
      <c r="H3411" s="95">
        <v>169</v>
      </c>
      <c r="I3411" s="92" t="s">
        <v>9</v>
      </c>
      <c r="J3411" s="99">
        <v>148.35541600000002</v>
      </c>
    </row>
    <row r="3412" spans="2:10" ht="15">
      <c r="B3412" s="91" t="str">
        <f t="shared" si="107"/>
        <v>Sobre correspondenciaCCE-135-AMP-2014-27</v>
      </c>
      <c r="C3412" s="97" t="s">
        <v>704</v>
      </c>
      <c r="D3412" s="98">
        <v>27</v>
      </c>
      <c r="E3412" s="98" t="s">
        <v>705</v>
      </c>
      <c r="F3412" s="98" t="s">
        <v>909</v>
      </c>
      <c r="G3412" s="98" t="str">
        <f t="shared" si="106"/>
        <v>170CLO27</v>
      </c>
      <c r="H3412" s="95">
        <v>170</v>
      </c>
      <c r="I3412" s="92" t="s">
        <v>8</v>
      </c>
      <c r="J3412" s="99">
        <v>3337.483193</v>
      </c>
    </row>
    <row r="3413" spans="2:10" ht="15">
      <c r="B3413" s="91" t="str">
        <f t="shared" si="107"/>
        <v>Sobre de manila oficioCCE-135-AMP-2014-27</v>
      </c>
      <c r="C3413" s="97" t="s">
        <v>704</v>
      </c>
      <c r="D3413" s="98">
        <v>27</v>
      </c>
      <c r="E3413" s="98" t="s">
        <v>705</v>
      </c>
      <c r="F3413" s="98" t="s">
        <v>909</v>
      </c>
      <c r="G3413" s="98" t="str">
        <f t="shared" si="106"/>
        <v>171CLO27</v>
      </c>
      <c r="H3413" s="95">
        <v>171</v>
      </c>
      <c r="I3413" s="92" t="s">
        <v>7</v>
      </c>
      <c r="J3413" s="99">
        <v>6475.7579370000003</v>
      </c>
    </row>
    <row r="3414" spans="2:10" ht="15">
      <c r="B3414" s="91" t="str">
        <f t="shared" si="107"/>
        <v>Sobre de manila medio oficioCCE-135-AMP-2014-27</v>
      </c>
      <c r="C3414" s="97" t="s">
        <v>704</v>
      </c>
      <c r="D3414" s="98">
        <v>27</v>
      </c>
      <c r="E3414" s="98" t="s">
        <v>705</v>
      </c>
      <c r="F3414" s="98" t="s">
        <v>909</v>
      </c>
      <c r="G3414" s="98" t="str">
        <f t="shared" si="106"/>
        <v>172CLO27</v>
      </c>
      <c r="H3414" s="95">
        <v>172</v>
      </c>
      <c r="I3414" s="92" t="s">
        <v>6</v>
      </c>
      <c r="J3414" s="99">
        <v>4120.6890889999995</v>
      </c>
    </row>
    <row r="3415" spans="2:10" ht="15">
      <c r="B3415" s="91" t="str">
        <f t="shared" si="107"/>
        <v>Sobre de manila cartaCCE-135-AMP-2014-27</v>
      </c>
      <c r="C3415" s="97" t="s">
        <v>704</v>
      </c>
      <c r="D3415" s="98">
        <v>27</v>
      </c>
      <c r="E3415" s="98" t="s">
        <v>705</v>
      </c>
      <c r="F3415" s="98" t="s">
        <v>909</v>
      </c>
      <c r="G3415" s="98" t="str">
        <f t="shared" si="106"/>
        <v>173CLO27</v>
      </c>
      <c r="H3415" s="95">
        <v>173</v>
      </c>
      <c r="I3415" s="92" t="s">
        <v>5</v>
      </c>
      <c r="J3415" s="99">
        <v>5592.2716629999995</v>
      </c>
    </row>
    <row r="3416" spans="2:10" ht="15">
      <c r="B3416" s="91" t="str">
        <f t="shared" si="107"/>
        <v>Sobre de manila radiólogoCCE-135-AMP-2014-27</v>
      </c>
      <c r="C3416" s="97" t="s">
        <v>704</v>
      </c>
      <c r="D3416" s="98">
        <v>27</v>
      </c>
      <c r="E3416" s="98" t="s">
        <v>705</v>
      </c>
      <c r="F3416" s="98" t="s">
        <v>909</v>
      </c>
      <c r="G3416" s="98" t="str">
        <f t="shared" si="106"/>
        <v>174CLO27</v>
      </c>
      <c r="H3416" s="95">
        <v>174</v>
      </c>
      <c r="I3416" s="92" t="s">
        <v>4</v>
      </c>
      <c r="J3416" s="99">
        <v>14717.125632000001</v>
      </c>
    </row>
    <row r="3417" spans="2:10" ht="15">
      <c r="B3417" s="91" t="str">
        <f t="shared" si="107"/>
        <v>Sobre de pagoCCE-135-AMP-2014-27</v>
      </c>
      <c r="C3417" s="97" t="s">
        <v>704</v>
      </c>
      <c r="D3417" s="98">
        <v>27</v>
      </c>
      <c r="E3417" s="98" t="s">
        <v>705</v>
      </c>
      <c r="F3417" s="98" t="s">
        <v>909</v>
      </c>
      <c r="G3417" s="98" t="str">
        <f t="shared" si="106"/>
        <v>175CLO27</v>
      </c>
      <c r="H3417" s="95">
        <v>175</v>
      </c>
      <c r="I3417" s="92" t="s">
        <v>224</v>
      </c>
      <c r="J3417" s="99">
        <v>3482.431634</v>
      </c>
    </row>
    <row r="3418" spans="2:10" ht="15">
      <c r="B3418" s="91" t="str">
        <f t="shared" si="107"/>
        <v>Sobre medio oficioCCE-135-AMP-2014-27</v>
      </c>
      <c r="C3418" s="97" t="s">
        <v>704</v>
      </c>
      <c r="D3418" s="98">
        <v>27</v>
      </c>
      <c r="E3418" s="98" t="s">
        <v>705</v>
      </c>
      <c r="F3418" s="98" t="s">
        <v>909</v>
      </c>
      <c r="G3418" s="98" t="str">
        <f t="shared" si="106"/>
        <v>176CLO27</v>
      </c>
      <c r="H3418" s="95">
        <v>176</v>
      </c>
      <c r="I3418" s="92" t="s">
        <v>225</v>
      </c>
      <c r="J3418" s="99">
        <v>5222.9870220000003</v>
      </c>
    </row>
    <row r="3419" spans="2:10" ht="15">
      <c r="B3419" s="91" t="str">
        <f t="shared" si="107"/>
        <v>Sobre cartaCCE-135-AMP-2014-27</v>
      </c>
      <c r="C3419" s="97" t="s">
        <v>704</v>
      </c>
      <c r="D3419" s="98">
        <v>27</v>
      </c>
      <c r="E3419" s="98" t="s">
        <v>705</v>
      </c>
      <c r="F3419" s="98" t="s">
        <v>909</v>
      </c>
      <c r="G3419" s="98" t="str">
        <f t="shared" si="106"/>
        <v>177CLO27</v>
      </c>
      <c r="H3419" s="95">
        <v>177</v>
      </c>
      <c r="I3419" s="92" t="s">
        <v>226</v>
      </c>
      <c r="J3419" s="99">
        <v>6673.6664940000001</v>
      </c>
    </row>
    <row r="3420" spans="2:10" ht="15">
      <c r="B3420" s="91" t="str">
        <f t="shared" si="107"/>
        <v>Sobre oficioCCE-135-AMP-2014-27</v>
      </c>
      <c r="C3420" s="97" t="s">
        <v>704</v>
      </c>
      <c r="D3420" s="98">
        <v>27</v>
      </c>
      <c r="E3420" s="98" t="s">
        <v>705</v>
      </c>
      <c r="F3420" s="98" t="s">
        <v>909</v>
      </c>
      <c r="G3420" s="98" t="str">
        <f t="shared" si="106"/>
        <v>178CLO27</v>
      </c>
      <c r="H3420" s="95">
        <v>178</v>
      </c>
      <c r="I3420" s="92" t="s">
        <v>227</v>
      </c>
      <c r="J3420" s="99">
        <v>8269.2944069999994</v>
      </c>
    </row>
    <row r="3421" spans="2:10" ht="15">
      <c r="B3421" s="91" t="str">
        <f t="shared" si="107"/>
        <v>Sobre radiólogoCCE-135-AMP-2014-27</v>
      </c>
      <c r="C3421" s="97" t="s">
        <v>704</v>
      </c>
      <c r="D3421" s="98">
        <v>27</v>
      </c>
      <c r="E3421" s="98" t="s">
        <v>705</v>
      </c>
      <c r="F3421" s="98" t="s">
        <v>909</v>
      </c>
      <c r="G3421" s="98" t="str">
        <f t="shared" si="106"/>
        <v>179CLO27</v>
      </c>
      <c r="H3421" s="95">
        <v>179</v>
      </c>
      <c r="I3421" s="92" t="s">
        <v>228</v>
      </c>
      <c r="J3421" s="99">
        <v>18280.454577</v>
      </c>
    </row>
    <row r="3422" spans="2:10" ht="15">
      <c r="B3422" s="91" t="str">
        <f t="shared" si="107"/>
        <v>BanderitasCCE-135-AMP-2014-27</v>
      </c>
      <c r="C3422" s="97" t="s">
        <v>704</v>
      </c>
      <c r="D3422" s="98">
        <v>27</v>
      </c>
      <c r="E3422" s="98" t="s">
        <v>705</v>
      </c>
      <c r="F3422" s="98" t="s">
        <v>909</v>
      </c>
      <c r="G3422" s="98" t="str">
        <f t="shared" si="106"/>
        <v>180CLO27</v>
      </c>
      <c r="H3422" s="95">
        <v>180</v>
      </c>
      <c r="I3422" s="92" t="s">
        <v>1</v>
      </c>
      <c r="J3422" s="99">
        <v>3818.694825</v>
      </c>
    </row>
    <row r="3423" spans="2:10" ht="15">
      <c r="B3423" s="91" t="str">
        <f t="shared" si="107"/>
        <v>Archivador de fuelle en yuteCCE-135-AMP-2014-30</v>
      </c>
      <c r="C3423" s="97" t="s">
        <v>677</v>
      </c>
      <c r="D3423" s="98">
        <v>30</v>
      </c>
      <c r="E3423" s="98" t="s">
        <v>679</v>
      </c>
      <c r="F3423" s="98" t="s">
        <v>909</v>
      </c>
      <c r="G3423" s="98" t="str">
        <f t="shared" si="106"/>
        <v>1CLO30</v>
      </c>
      <c r="H3423" s="95">
        <v>1</v>
      </c>
      <c r="I3423" s="92" t="s">
        <v>205</v>
      </c>
      <c r="J3423" s="99">
        <v>26843.409263000001</v>
      </c>
    </row>
    <row r="3424" spans="2:10" ht="15">
      <c r="B3424" s="91" t="str">
        <f t="shared" si="107"/>
        <v>Archivador de fuelle en polipropilenoCCE-135-AMP-2014-30</v>
      </c>
      <c r="C3424" s="97" t="s">
        <v>677</v>
      </c>
      <c r="D3424" s="98">
        <v>30</v>
      </c>
      <c r="E3424" s="98" t="s">
        <v>679</v>
      </c>
      <c r="F3424" s="98" t="s">
        <v>909</v>
      </c>
      <c r="G3424" s="98" t="str">
        <f t="shared" si="106"/>
        <v>2CLO30</v>
      </c>
      <c r="H3424" s="95">
        <v>2</v>
      </c>
      <c r="I3424" s="92" t="s">
        <v>206</v>
      </c>
      <c r="J3424" s="99">
        <v>9804.7813490000008</v>
      </c>
    </row>
    <row r="3425" spans="2:10" ht="15">
      <c r="B3425" s="91" t="str">
        <f t="shared" si="107"/>
        <v>Cajas para archivo histórico referencia x-100 CCE-135-AMP-2014-30</v>
      </c>
      <c r="C3425" s="97" t="s">
        <v>677</v>
      </c>
      <c r="D3425" s="98">
        <v>30</v>
      </c>
      <c r="E3425" s="98" t="s">
        <v>679</v>
      </c>
      <c r="F3425" s="98" t="s">
        <v>909</v>
      </c>
      <c r="G3425" s="98" t="str">
        <f t="shared" si="106"/>
        <v>3CLO30</v>
      </c>
      <c r="H3425" s="95">
        <v>3</v>
      </c>
      <c r="I3425" s="92" t="s">
        <v>188</v>
      </c>
      <c r="J3425" s="99">
        <v>2094.1260120000002</v>
      </c>
    </row>
    <row r="3426" spans="2:10" ht="15">
      <c r="B3426" s="91" t="str">
        <f t="shared" si="107"/>
        <v>Cajas para archivo central referencia x-200 CCE-135-AMP-2014-30</v>
      </c>
      <c r="C3426" s="97" t="s">
        <v>677</v>
      </c>
      <c r="D3426" s="98">
        <v>30</v>
      </c>
      <c r="E3426" s="98" t="s">
        <v>679</v>
      </c>
      <c r="F3426" s="98" t="s">
        <v>909</v>
      </c>
      <c r="G3426" s="98" t="str">
        <f t="shared" si="106"/>
        <v>4CLO30</v>
      </c>
      <c r="H3426" s="95">
        <v>4</v>
      </c>
      <c r="I3426" s="92" t="s">
        <v>207</v>
      </c>
      <c r="J3426" s="99">
        <v>2316.0616049999999</v>
      </c>
    </row>
    <row r="3427" spans="2:10" ht="15">
      <c r="B3427" s="91" t="str">
        <f t="shared" si="107"/>
        <v>Cajas para archivo referencia x-300 CCE-135-AMP-2014-30</v>
      </c>
      <c r="C3427" s="97" t="s">
        <v>677</v>
      </c>
      <c r="D3427" s="98">
        <v>30</v>
      </c>
      <c r="E3427" s="98" t="s">
        <v>679</v>
      </c>
      <c r="F3427" s="98" t="s">
        <v>909</v>
      </c>
      <c r="G3427" s="98" t="str">
        <f t="shared" si="106"/>
        <v>5CLO30</v>
      </c>
      <c r="H3427" s="95">
        <v>5</v>
      </c>
      <c r="I3427" s="92" t="s">
        <v>208</v>
      </c>
      <c r="J3427" s="99">
        <v>5220.4396529999995</v>
      </c>
    </row>
    <row r="3428" spans="2:10" ht="15">
      <c r="B3428" s="91" t="str">
        <f t="shared" si="107"/>
        <v>Sobrecubiertas LateralesCCE-135-AMP-2014-30</v>
      </c>
      <c r="C3428" s="97" t="s">
        <v>677</v>
      </c>
      <c r="D3428" s="98">
        <v>30</v>
      </c>
      <c r="E3428" s="98" t="s">
        <v>679</v>
      </c>
      <c r="F3428" s="98" t="s">
        <v>909</v>
      </c>
      <c r="G3428" s="98" t="str">
        <f t="shared" si="106"/>
        <v>6CLO30</v>
      </c>
      <c r="H3428" s="95">
        <v>6</v>
      </c>
      <c r="I3428" s="92" t="s">
        <v>187</v>
      </c>
      <c r="J3428" s="99">
        <v>1847.7545459999999</v>
      </c>
    </row>
    <row r="3429" spans="2:10" ht="25.5">
      <c r="B3429" s="91" t="str">
        <f t="shared" si="107"/>
        <v>Caja de almacenamiento horizontal para documentos de mediano formatoCCE-135-AMP-2014-30</v>
      </c>
      <c r="C3429" s="97" t="s">
        <v>677</v>
      </c>
      <c r="D3429" s="98">
        <v>30</v>
      </c>
      <c r="E3429" s="98" t="s">
        <v>679</v>
      </c>
      <c r="F3429" s="98" t="s">
        <v>909</v>
      </c>
      <c r="G3429" s="98" t="str">
        <f t="shared" si="106"/>
        <v>7CLO30</v>
      </c>
      <c r="H3429" s="95">
        <v>7</v>
      </c>
      <c r="I3429" s="92" t="s">
        <v>186</v>
      </c>
      <c r="J3429" s="99">
        <v>5190.6993819999998</v>
      </c>
    </row>
    <row r="3430" spans="2:10" ht="25.5">
      <c r="B3430" s="91" t="str">
        <f t="shared" si="107"/>
        <v>Caja de almacenamiento horizontal para documentos de gran formatoCCE-135-AMP-2014-30</v>
      </c>
      <c r="C3430" s="97" t="s">
        <v>677</v>
      </c>
      <c r="D3430" s="98">
        <v>30</v>
      </c>
      <c r="E3430" s="98" t="s">
        <v>679</v>
      </c>
      <c r="F3430" s="98" t="s">
        <v>909</v>
      </c>
      <c r="G3430" s="98" t="str">
        <f t="shared" si="106"/>
        <v>8CLO30</v>
      </c>
      <c r="H3430" s="95">
        <v>8</v>
      </c>
      <c r="I3430" s="92" t="s">
        <v>185</v>
      </c>
      <c r="J3430" s="99">
        <v>7690.4860449999996</v>
      </c>
    </row>
    <row r="3431" spans="2:10" ht="15">
      <c r="B3431" s="91" t="str">
        <f t="shared" si="107"/>
        <v>Carpeta presentación CCE-135-AMP-2014-30</v>
      </c>
      <c r="C3431" s="97" t="s">
        <v>677</v>
      </c>
      <c r="D3431" s="98">
        <v>30</v>
      </c>
      <c r="E3431" s="98" t="s">
        <v>679</v>
      </c>
      <c r="F3431" s="98" t="s">
        <v>909</v>
      </c>
      <c r="G3431" s="98" t="str">
        <f t="shared" si="106"/>
        <v>9CLO30</v>
      </c>
      <c r="H3431" s="95">
        <v>9</v>
      </c>
      <c r="I3431" s="92" t="s">
        <v>184</v>
      </c>
      <c r="J3431" s="99">
        <v>11860.675860000001</v>
      </c>
    </row>
    <row r="3432" spans="2:10" ht="15">
      <c r="B3432" s="91" t="str">
        <f t="shared" si="107"/>
        <v>Carpeta tipo 4 aletas en cartulina esmaltadaCCE-135-AMP-2014-30</v>
      </c>
      <c r="C3432" s="97" t="s">
        <v>677</v>
      </c>
      <c r="D3432" s="98">
        <v>30</v>
      </c>
      <c r="E3432" s="98" t="s">
        <v>679</v>
      </c>
      <c r="F3432" s="98" t="s">
        <v>909</v>
      </c>
      <c r="G3432" s="98" t="str">
        <f t="shared" si="106"/>
        <v>10CLO30</v>
      </c>
      <c r="H3432" s="95">
        <v>10</v>
      </c>
      <c r="I3432" s="92" t="s">
        <v>210</v>
      </c>
      <c r="J3432" s="99">
        <v>1344.402818</v>
      </c>
    </row>
    <row r="3433" spans="2:10" ht="15">
      <c r="B3433" s="91" t="str">
        <f t="shared" si="107"/>
        <v>Carpeta tipo 4 aletas en cartulina desacidificadaCCE-135-AMP-2014-30</v>
      </c>
      <c r="C3433" s="97" t="s">
        <v>677</v>
      </c>
      <c r="D3433" s="98">
        <v>30</v>
      </c>
      <c r="E3433" s="98" t="s">
        <v>679</v>
      </c>
      <c r="F3433" s="98" t="s">
        <v>909</v>
      </c>
      <c r="G3433" s="98" t="str">
        <f t="shared" si="106"/>
        <v>11CLO30</v>
      </c>
      <c r="H3433" s="95">
        <v>11</v>
      </c>
      <c r="I3433" s="92" t="s">
        <v>183</v>
      </c>
      <c r="J3433" s="99">
        <v>2847.0255549999997</v>
      </c>
    </row>
    <row r="3434" spans="2:10" ht="15">
      <c r="B3434" s="91" t="str">
        <f t="shared" si="107"/>
        <v>Legajador AZ CCE-135-AMP-2014-30</v>
      </c>
      <c r="C3434" s="97" t="s">
        <v>677</v>
      </c>
      <c r="D3434" s="98">
        <v>30</v>
      </c>
      <c r="E3434" s="98" t="s">
        <v>679</v>
      </c>
      <c r="F3434" s="98" t="s">
        <v>909</v>
      </c>
      <c r="G3434" s="98" t="str">
        <f t="shared" si="106"/>
        <v>12CLO30</v>
      </c>
      <c r="H3434" s="95">
        <v>12</v>
      </c>
      <c r="I3434" s="92" t="s">
        <v>211</v>
      </c>
      <c r="J3434" s="99">
        <v>3990.720855</v>
      </c>
    </row>
    <row r="3435" spans="2:10" ht="15">
      <c r="B3435" s="91" t="str">
        <f t="shared" si="107"/>
        <v>Carpeta tipo catálogo 0.5 PulgCCE-135-AMP-2014-30</v>
      </c>
      <c r="C3435" s="97" t="s">
        <v>677</v>
      </c>
      <c r="D3435" s="98">
        <v>30</v>
      </c>
      <c r="E3435" s="98" t="s">
        <v>679</v>
      </c>
      <c r="F3435" s="98" t="s">
        <v>909</v>
      </c>
      <c r="G3435" s="98" t="str">
        <f t="shared" si="106"/>
        <v>13CLO30</v>
      </c>
      <c r="H3435" s="95">
        <v>13</v>
      </c>
      <c r="I3435" s="92" t="s">
        <v>1027</v>
      </c>
      <c r="J3435" s="99">
        <v>4586.4697449999994</v>
      </c>
    </row>
    <row r="3436" spans="2:10" ht="15">
      <c r="B3436" s="91" t="str">
        <f t="shared" si="107"/>
        <v>Carpeta tipo catálogo 1 PulgCCE-135-AMP-2014-30</v>
      </c>
      <c r="C3436" s="97" t="s">
        <v>677</v>
      </c>
      <c r="D3436" s="98">
        <v>30</v>
      </c>
      <c r="E3436" s="98" t="s">
        <v>679</v>
      </c>
      <c r="F3436" s="98" t="s">
        <v>909</v>
      </c>
      <c r="G3436" s="98" t="str">
        <f t="shared" ref="G3436:G3499" si="108">H3436&amp;F3436&amp;D3436</f>
        <v>14CLO30</v>
      </c>
      <c r="H3436" s="95">
        <v>14</v>
      </c>
      <c r="I3436" s="92" t="s">
        <v>1029</v>
      </c>
      <c r="J3436" s="99">
        <v>4744.6896639999995</v>
      </c>
    </row>
    <row r="3437" spans="2:10" ht="15">
      <c r="B3437" s="91" t="str">
        <f t="shared" si="107"/>
        <v>Carpeta tipo catálogo 2 PulgCCE-135-AMP-2014-30</v>
      </c>
      <c r="C3437" s="97" t="s">
        <v>677</v>
      </c>
      <c r="D3437" s="98">
        <v>30</v>
      </c>
      <c r="E3437" s="98" t="s">
        <v>679</v>
      </c>
      <c r="F3437" s="98" t="s">
        <v>909</v>
      </c>
      <c r="G3437" s="98" t="str">
        <f t="shared" si="108"/>
        <v>15CLO30</v>
      </c>
      <c r="H3437" s="95">
        <v>15</v>
      </c>
      <c r="I3437" s="92" t="s">
        <v>1031</v>
      </c>
      <c r="J3437" s="99">
        <v>6325.9034519999996</v>
      </c>
    </row>
    <row r="3438" spans="2:10" ht="15">
      <c r="B3438" s="91" t="str">
        <f t="shared" si="107"/>
        <v>Carpeta tipo catálogo 3 PulgCCE-135-AMP-2014-30</v>
      </c>
      <c r="C3438" s="97" t="s">
        <v>677</v>
      </c>
      <c r="D3438" s="98">
        <v>30</v>
      </c>
      <c r="E3438" s="98" t="s">
        <v>679</v>
      </c>
      <c r="F3438" s="98" t="s">
        <v>909</v>
      </c>
      <c r="G3438" s="98" t="str">
        <f t="shared" si="108"/>
        <v>16CLO30</v>
      </c>
      <c r="H3438" s="95">
        <v>16</v>
      </c>
      <c r="I3438" s="92" t="s">
        <v>1033</v>
      </c>
      <c r="J3438" s="99">
        <v>8065.3476419999997</v>
      </c>
    </row>
    <row r="3439" spans="2:10" ht="15">
      <c r="B3439" s="91" t="str">
        <f t="shared" si="107"/>
        <v>Carpeta tipo catálogo 4 PulgCCE-135-AMP-2014-30</v>
      </c>
      <c r="C3439" s="97" t="s">
        <v>677</v>
      </c>
      <c r="D3439" s="98">
        <v>30</v>
      </c>
      <c r="E3439" s="98" t="s">
        <v>679</v>
      </c>
      <c r="F3439" s="98" t="s">
        <v>909</v>
      </c>
      <c r="G3439" s="98" t="str">
        <f t="shared" si="108"/>
        <v>17CLO30</v>
      </c>
      <c r="H3439" s="95">
        <v>17</v>
      </c>
      <c r="I3439" s="92" t="s">
        <v>1035</v>
      </c>
      <c r="J3439" s="99">
        <v>9171.8702240000002</v>
      </c>
    </row>
    <row r="3440" spans="2:10" ht="25.5">
      <c r="B3440" s="91" t="str">
        <f t="shared" si="107"/>
        <v>Folder celuguia con porta guía plástica en posición horizontalCCE-135-AMP-2014-30</v>
      </c>
      <c r="C3440" s="97" t="s">
        <v>677</v>
      </c>
      <c r="D3440" s="98">
        <v>30</v>
      </c>
      <c r="E3440" s="98" t="s">
        <v>679</v>
      </c>
      <c r="F3440" s="98" t="s">
        <v>909</v>
      </c>
      <c r="G3440" s="98" t="str">
        <f t="shared" si="108"/>
        <v>18CLO30</v>
      </c>
      <c r="H3440" s="95">
        <v>18</v>
      </c>
      <c r="I3440" s="92" t="s">
        <v>177</v>
      </c>
      <c r="J3440" s="99">
        <v>8962.6714760000013</v>
      </c>
    </row>
    <row r="3441" spans="2:10" ht="25.5">
      <c r="B3441" s="91" t="str">
        <f t="shared" si="107"/>
        <v>Folder celuguia con porta guía plástica en posición verticalCCE-135-AMP-2014-30</v>
      </c>
      <c r="C3441" s="97" t="s">
        <v>677</v>
      </c>
      <c r="D3441" s="98">
        <v>30</v>
      </c>
      <c r="E3441" s="98" t="s">
        <v>679</v>
      </c>
      <c r="F3441" s="98" t="s">
        <v>909</v>
      </c>
      <c r="G3441" s="98" t="str">
        <f t="shared" si="108"/>
        <v>19CLO30</v>
      </c>
      <c r="H3441" s="95">
        <v>19</v>
      </c>
      <c r="I3441" s="92" t="s">
        <v>176</v>
      </c>
      <c r="J3441" s="99">
        <v>8962.6714760000013</v>
      </c>
    </row>
    <row r="3442" spans="2:10" ht="15">
      <c r="B3442" s="91" t="str">
        <f t="shared" si="107"/>
        <v>Folder colgante de varilla plásticaCCE-135-AMP-2014-30</v>
      </c>
      <c r="C3442" s="97" t="s">
        <v>677</v>
      </c>
      <c r="D3442" s="98">
        <v>30</v>
      </c>
      <c r="E3442" s="98" t="s">
        <v>679</v>
      </c>
      <c r="F3442" s="98" t="s">
        <v>909</v>
      </c>
      <c r="G3442" s="98" t="str">
        <f t="shared" si="108"/>
        <v>20CLO30</v>
      </c>
      <c r="H3442" s="95">
        <v>20</v>
      </c>
      <c r="I3442" s="92" t="s">
        <v>175</v>
      </c>
      <c r="J3442" s="99">
        <v>29045.856114000002</v>
      </c>
    </row>
    <row r="3443" spans="2:10" ht="25.5">
      <c r="B3443" s="91" t="str">
        <f t="shared" si="107"/>
        <v>Carpetas plegadas por la mitad en cartulina esmaltadaCCE-135-AMP-2014-30</v>
      </c>
      <c r="C3443" s="97" t="s">
        <v>677</v>
      </c>
      <c r="D3443" s="98">
        <v>30</v>
      </c>
      <c r="E3443" s="98" t="s">
        <v>679</v>
      </c>
      <c r="F3443" s="98" t="s">
        <v>909</v>
      </c>
      <c r="G3443" s="98" t="str">
        <f t="shared" si="108"/>
        <v>21CLO30</v>
      </c>
      <c r="H3443" s="95">
        <v>21</v>
      </c>
      <c r="I3443" s="92" t="s">
        <v>212</v>
      </c>
      <c r="J3443" s="99">
        <v>20557.865361</v>
      </c>
    </row>
    <row r="3444" spans="2:10" ht="25.5">
      <c r="B3444" s="91" t="str">
        <f t="shared" si="107"/>
        <v>Carpetas plegadas por la mitad en cartulina desacidificadaCCE-135-AMP-2014-30</v>
      </c>
      <c r="C3444" s="97" t="s">
        <v>677</v>
      </c>
      <c r="D3444" s="98">
        <v>30</v>
      </c>
      <c r="E3444" s="98" t="s">
        <v>679</v>
      </c>
      <c r="F3444" s="98" t="s">
        <v>909</v>
      </c>
      <c r="G3444" s="98" t="str">
        <f t="shared" si="108"/>
        <v>22CLO30</v>
      </c>
      <c r="H3444" s="95">
        <v>22</v>
      </c>
      <c r="I3444" s="92" t="s">
        <v>174</v>
      </c>
      <c r="J3444" s="99">
        <v>63252.671339</v>
      </c>
    </row>
    <row r="3445" spans="2:10" ht="15">
      <c r="B3445" s="91" t="str">
        <f t="shared" si="107"/>
        <v>Plastifolder carta con gancho legajadorCCE-135-AMP-2014-30</v>
      </c>
      <c r="C3445" s="97" t="s">
        <v>677</v>
      </c>
      <c r="D3445" s="98">
        <v>30</v>
      </c>
      <c r="E3445" s="98" t="s">
        <v>679</v>
      </c>
      <c r="F3445" s="98" t="s">
        <v>909</v>
      </c>
      <c r="G3445" s="98" t="str">
        <f t="shared" si="108"/>
        <v>23CLO30</v>
      </c>
      <c r="H3445" s="95">
        <v>23</v>
      </c>
      <c r="I3445" s="92" t="s">
        <v>173</v>
      </c>
      <c r="J3445" s="99">
        <v>1297.6800870000002</v>
      </c>
    </row>
    <row r="3446" spans="2:10" ht="15">
      <c r="B3446" s="91" t="str">
        <f t="shared" si="107"/>
        <v>Plastifolder oficio con gancho legajadorCCE-135-AMP-2014-30</v>
      </c>
      <c r="C3446" s="97" t="s">
        <v>677</v>
      </c>
      <c r="D3446" s="98">
        <v>30</v>
      </c>
      <c r="E3446" s="98" t="s">
        <v>679</v>
      </c>
      <c r="F3446" s="98" t="s">
        <v>909</v>
      </c>
      <c r="G3446" s="98" t="str">
        <f t="shared" si="108"/>
        <v>24CLO30</v>
      </c>
      <c r="H3446" s="95">
        <v>24</v>
      </c>
      <c r="I3446" s="92" t="s">
        <v>172</v>
      </c>
      <c r="J3446" s="99">
        <v>1424.0421690000001</v>
      </c>
    </row>
    <row r="3447" spans="2:10" ht="15">
      <c r="B3447" s="91" t="str">
        <f t="shared" si="107"/>
        <v>Plastifolder carta con biselCCE-135-AMP-2014-30</v>
      </c>
      <c r="C3447" s="97" t="s">
        <v>677</v>
      </c>
      <c r="D3447" s="98">
        <v>30</v>
      </c>
      <c r="E3447" s="98" t="s">
        <v>679</v>
      </c>
      <c r="F3447" s="98" t="s">
        <v>909</v>
      </c>
      <c r="G3447" s="98" t="str">
        <f t="shared" si="108"/>
        <v>25CLO30</v>
      </c>
      <c r="H3447" s="95">
        <v>25</v>
      </c>
      <c r="I3447" s="92" t="s">
        <v>171</v>
      </c>
      <c r="J3447" s="99">
        <v>316.45032100000003</v>
      </c>
    </row>
    <row r="3448" spans="2:10" ht="15">
      <c r="B3448" s="91" t="str">
        <f t="shared" si="107"/>
        <v>Plastifolder oficio con biselCCE-135-AMP-2014-30</v>
      </c>
      <c r="C3448" s="97" t="s">
        <v>677</v>
      </c>
      <c r="D3448" s="98">
        <v>30</v>
      </c>
      <c r="E3448" s="98" t="s">
        <v>679</v>
      </c>
      <c r="F3448" s="98" t="s">
        <v>909</v>
      </c>
      <c r="G3448" s="98" t="str">
        <f t="shared" si="108"/>
        <v>26CLO30</v>
      </c>
      <c r="H3448" s="95">
        <v>26</v>
      </c>
      <c r="I3448" s="92" t="s">
        <v>170</v>
      </c>
      <c r="J3448" s="99">
        <v>412.02383200000003</v>
      </c>
    </row>
    <row r="3449" spans="2:10" ht="15">
      <c r="B3449" s="91" t="str">
        <f t="shared" si="107"/>
        <v>Almohadilla dactilarCCE-135-AMP-2014-30</v>
      </c>
      <c r="C3449" s="97" t="s">
        <v>677</v>
      </c>
      <c r="D3449" s="98">
        <v>30</v>
      </c>
      <c r="E3449" s="98" t="s">
        <v>679</v>
      </c>
      <c r="F3449" s="98" t="s">
        <v>909</v>
      </c>
      <c r="G3449" s="98" t="str">
        <f t="shared" si="108"/>
        <v>27CLO30</v>
      </c>
      <c r="H3449" s="95">
        <v>27</v>
      </c>
      <c r="I3449" s="92" t="s">
        <v>169</v>
      </c>
      <c r="J3449" s="99">
        <v>3490.5559590000003</v>
      </c>
    </row>
    <row r="3450" spans="2:10" ht="15">
      <c r="B3450" s="91" t="str">
        <f t="shared" si="107"/>
        <v>Almohadilla dactilar recargableCCE-135-AMP-2014-30</v>
      </c>
      <c r="C3450" s="97" t="s">
        <v>677</v>
      </c>
      <c r="D3450" s="98">
        <v>30</v>
      </c>
      <c r="E3450" s="98" t="s">
        <v>679</v>
      </c>
      <c r="F3450" s="98" t="s">
        <v>909</v>
      </c>
      <c r="G3450" s="98" t="str">
        <f t="shared" si="108"/>
        <v>28CLO30</v>
      </c>
      <c r="H3450" s="95">
        <v>28</v>
      </c>
      <c r="I3450" s="92" t="s">
        <v>168</v>
      </c>
      <c r="J3450" s="99">
        <v>4428.2393430000002</v>
      </c>
    </row>
    <row r="3451" spans="2:10" ht="15">
      <c r="B3451" s="91" t="str">
        <f t="shared" si="107"/>
        <v>Almohadilla para sello recargableCCE-135-AMP-2014-30</v>
      </c>
      <c r="C3451" s="97" t="s">
        <v>677</v>
      </c>
      <c r="D3451" s="98">
        <v>30</v>
      </c>
      <c r="E3451" s="98" t="s">
        <v>679</v>
      </c>
      <c r="F3451" s="98" t="s">
        <v>909</v>
      </c>
      <c r="G3451" s="98" t="str">
        <f t="shared" si="108"/>
        <v>29CLO30</v>
      </c>
      <c r="H3451" s="95">
        <v>29</v>
      </c>
      <c r="I3451" s="92" t="s">
        <v>167</v>
      </c>
      <c r="J3451" s="99">
        <v>4713.9010930000004</v>
      </c>
    </row>
    <row r="3452" spans="2:10" ht="15">
      <c r="B3452" s="91" t="str">
        <f t="shared" si="107"/>
        <v>Tinta para almohadillas x 500 c.c.CCE-135-AMP-2014-30</v>
      </c>
      <c r="C3452" s="97" t="s">
        <v>677</v>
      </c>
      <c r="D3452" s="98">
        <v>30</v>
      </c>
      <c r="E3452" s="98" t="s">
        <v>679</v>
      </c>
      <c r="F3452" s="98" t="s">
        <v>909</v>
      </c>
      <c r="G3452" s="98" t="str">
        <f t="shared" si="108"/>
        <v>30CLO30</v>
      </c>
      <c r="H3452" s="95">
        <v>30</v>
      </c>
      <c r="I3452" s="92" t="s">
        <v>166</v>
      </c>
      <c r="J3452" s="99">
        <v>8855.419903</v>
      </c>
    </row>
    <row r="3453" spans="2:10" ht="15">
      <c r="B3453" s="91" t="str">
        <f t="shared" si="107"/>
        <v>Tinta para almohadillas x galónCCE-135-AMP-2014-30</v>
      </c>
      <c r="C3453" s="97" t="s">
        <v>677</v>
      </c>
      <c r="D3453" s="98">
        <v>30</v>
      </c>
      <c r="E3453" s="98" t="s">
        <v>679</v>
      </c>
      <c r="F3453" s="98" t="s">
        <v>909</v>
      </c>
      <c r="G3453" s="98" t="str">
        <f t="shared" si="108"/>
        <v>31CLO30</v>
      </c>
      <c r="H3453" s="95">
        <v>31</v>
      </c>
      <c r="I3453" s="92" t="s">
        <v>164</v>
      </c>
      <c r="J3453" s="99">
        <v>66415.09891500001</v>
      </c>
    </row>
    <row r="3454" spans="2:10" ht="15">
      <c r="B3454" s="91" t="str">
        <f t="shared" si="107"/>
        <v>Bandas elásticas ref. 22 x 25gCCE-135-AMP-2014-30</v>
      </c>
      <c r="C3454" s="97" t="s">
        <v>677</v>
      </c>
      <c r="D3454" s="98">
        <v>30</v>
      </c>
      <c r="E3454" s="98" t="s">
        <v>679</v>
      </c>
      <c r="F3454" s="98" t="s">
        <v>909</v>
      </c>
      <c r="G3454" s="98" t="str">
        <f t="shared" si="108"/>
        <v>32CLO30</v>
      </c>
      <c r="H3454" s="95">
        <v>32</v>
      </c>
      <c r="I3454" s="92" t="s">
        <v>162</v>
      </c>
      <c r="J3454" s="99">
        <v>316.45032100000003</v>
      </c>
    </row>
    <row r="3455" spans="2:10" ht="15">
      <c r="B3455" s="91" t="str">
        <f t="shared" si="107"/>
        <v>Bandas elásticas ref. 22 x kilo CCE-135-AMP-2014-30</v>
      </c>
      <c r="C3455" s="97" t="s">
        <v>677</v>
      </c>
      <c r="D3455" s="98">
        <v>30</v>
      </c>
      <c r="E3455" s="98" t="s">
        <v>679</v>
      </c>
      <c r="F3455" s="98" t="s">
        <v>909</v>
      </c>
      <c r="G3455" s="98" t="str">
        <f t="shared" si="108"/>
        <v>33CLO30</v>
      </c>
      <c r="H3455" s="95">
        <v>33</v>
      </c>
      <c r="I3455" s="92" t="s">
        <v>160</v>
      </c>
      <c r="J3455" s="99">
        <v>8776.8393350000006</v>
      </c>
    </row>
    <row r="3456" spans="2:10" ht="15">
      <c r="B3456" s="91" t="str">
        <f t="shared" si="107"/>
        <v>Bisturí 18mmCCE-135-AMP-2014-30</v>
      </c>
      <c r="C3456" s="97" t="s">
        <v>677</v>
      </c>
      <c r="D3456" s="98">
        <v>30</v>
      </c>
      <c r="E3456" s="98" t="s">
        <v>679</v>
      </c>
      <c r="F3456" s="98" t="s">
        <v>909</v>
      </c>
      <c r="G3456" s="98" t="str">
        <f t="shared" si="108"/>
        <v>34CLO30</v>
      </c>
      <c r="H3456" s="95">
        <v>34</v>
      </c>
      <c r="I3456" s="92" t="s">
        <v>158</v>
      </c>
      <c r="J3456" s="99">
        <v>1233.9644129999999</v>
      </c>
    </row>
    <row r="3457" spans="2:10" ht="15">
      <c r="B3457" s="91" t="str">
        <f t="shared" si="107"/>
        <v>Bisturí 9mmCCE-135-AMP-2014-30</v>
      </c>
      <c r="C3457" s="97" t="s">
        <v>677</v>
      </c>
      <c r="D3457" s="98">
        <v>30</v>
      </c>
      <c r="E3457" s="98" t="s">
        <v>679</v>
      </c>
      <c r="F3457" s="98" t="s">
        <v>909</v>
      </c>
      <c r="G3457" s="98" t="str">
        <f t="shared" si="108"/>
        <v>35CLO30</v>
      </c>
      <c r="H3457" s="95">
        <v>35</v>
      </c>
      <c r="I3457" s="92" t="s">
        <v>157</v>
      </c>
      <c r="J3457" s="99">
        <v>570.254234</v>
      </c>
    </row>
    <row r="3458" spans="2:10" ht="15">
      <c r="B3458" s="91" t="str">
        <f t="shared" ref="B3458:B3521" si="109">I3458&amp;E3458</f>
        <v>Bolígrafo azul CCE-135-AMP-2014-30</v>
      </c>
      <c r="C3458" s="97" t="s">
        <v>677</v>
      </c>
      <c r="D3458" s="98">
        <v>30</v>
      </c>
      <c r="E3458" s="98" t="s">
        <v>679</v>
      </c>
      <c r="F3458" s="98" t="s">
        <v>909</v>
      </c>
      <c r="G3458" s="98" t="str">
        <f t="shared" si="108"/>
        <v>36CLO30</v>
      </c>
      <c r="H3458" s="95">
        <v>36</v>
      </c>
      <c r="I3458" s="92" t="s">
        <v>156</v>
      </c>
      <c r="J3458" s="99">
        <v>3984.3576740000003</v>
      </c>
    </row>
    <row r="3459" spans="2:10" ht="15">
      <c r="B3459" s="91" t="str">
        <f t="shared" si="109"/>
        <v>Bolígrafo negro CCE-135-AMP-2014-30</v>
      </c>
      <c r="C3459" s="97" t="s">
        <v>677</v>
      </c>
      <c r="D3459" s="98">
        <v>30</v>
      </c>
      <c r="E3459" s="98" t="s">
        <v>679</v>
      </c>
      <c r="F3459" s="98" t="s">
        <v>909</v>
      </c>
      <c r="G3459" s="98" t="str">
        <f t="shared" si="108"/>
        <v>37CLO30</v>
      </c>
      <c r="H3459" s="95">
        <v>37</v>
      </c>
      <c r="I3459" s="92" t="s">
        <v>155</v>
      </c>
      <c r="J3459" s="99">
        <v>3984.3576740000003</v>
      </c>
    </row>
    <row r="3460" spans="2:10" ht="15">
      <c r="B3460" s="91" t="str">
        <f t="shared" si="109"/>
        <v>Bolígrafo rojo CCE-135-AMP-2014-30</v>
      </c>
      <c r="C3460" s="97" t="s">
        <v>677</v>
      </c>
      <c r="D3460" s="98">
        <v>30</v>
      </c>
      <c r="E3460" s="98" t="s">
        <v>679</v>
      </c>
      <c r="F3460" s="98" t="s">
        <v>909</v>
      </c>
      <c r="G3460" s="98" t="str">
        <f t="shared" si="108"/>
        <v>38CLO30</v>
      </c>
      <c r="H3460" s="95">
        <v>38</v>
      </c>
      <c r="I3460" s="92" t="s">
        <v>154</v>
      </c>
      <c r="J3460" s="99">
        <v>3984.3576740000003</v>
      </c>
    </row>
    <row r="3461" spans="2:10" ht="15">
      <c r="B3461" s="91" t="str">
        <f t="shared" si="109"/>
        <v>Borrador de nataCCE-135-AMP-2014-30</v>
      </c>
      <c r="C3461" s="97" t="s">
        <v>677</v>
      </c>
      <c r="D3461" s="98">
        <v>30</v>
      </c>
      <c r="E3461" s="98" t="s">
        <v>679</v>
      </c>
      <c r="F3461" s="98" t="s">
        <v>909</v>
      </c>
      <c r="G3461" s="98" t="str">
        <f t="shared" si="108"/>
        <v>39CLO30</v>
      </c>
      <c r="H3461" s="95">
        <v>39</v>
      </c>
      <c r="I3461" s="92" t="s">
        <v>153</v>
      </c>
      <c r="J3461" s="99">
        <v>412.02383200000003</v>
      </c>
    </row>
    <row r="3462" spans="2:10" ht="15">
      <c r="B3462" s="91" t="str">
        <f t="shared" si="109"/>
        <v>Borrador para tableroCCE-135-AMP-2014-30</v>
      </c>
      <c r="C3462" s="97" t="s">
        <v>677</v>
      </c>
      <c r="D3462" s="98">
        <v>30</v>
      </c>
      <c r="E3462" s="98" t="s">
        <v>679</v>
      </c>
      <c r="F3462" s="98" t="s">
        <v>909</v>
      </c>
      <c r="G3462" s="98" t="str">
        <f t="shared" si="108"/>
        <v>40CLO30</v>
      </c>
      <c r="H3462" s="95">
        <v>40</v>
      </c>
      <c r="I3462" s="92" t="s">
        <v>152</v>
      </c>
      <c r="J3462" s="99">
        <v>4506.8199110000005</v>
      </c>
    </row>
    <row r="3463" spans="2:10" ht="15">
      <c r="B3463" s="91" t="str">
        <f t="shared" si="109"/>
        <v>Borrador para tinta CCE-135-AMP-2014-30</v>
      </c>
      <c r="C3463" s="97" t="s">
        <v>677</v>
      </c>
      <c r="D3463" s="98">
        <v>30</v>
      </c>
      <c r="E3463" s="98" t="s">
        <v>679</v>
      </c>
      <c r="F3463" s="98" t="s">
        <v>909</v>
      </c>
      <c r="G3463" s="98" t="str">
        <f t="shared" si="108"/>
        <v>41CLO30</v>
      </c>
      <c r="H3463" s="95">
        <v>41</v>
      </c>
      <c r="I3463" s="92" t="s">
        <v>151</v>
      </c>
      <c r="J3463" s="99">
        <v>52326.502514</v>
      </c>
    </row>
    <row r="3464" spans="2:10" ht="15">
      <c r="B3464" s="91" t="str">
        <f t="shared" si="109"/>
        <v>Calculadora de bolsilloCCE-135-AMP-2014-30</v>
      </c>
      <c r="C3464" s="97" t="s">
        <v>677</v>
      </c>
      <c r="D3464" s="98">
        <v>30</v>
      </c>
      <c r="E3464" s="98" t="s">
        <v>679</v>
      </c>
      <c r="F3464" s="98" t="s">
        <v>909</v>
      </c>
      <c r="G3464" s="98" t="str">
        <f t="shared" si="108"/>
        <v>42CLO30</v>
      </c>
      <c r="H3464" s="95">
        <v>42</v>
      </c>
      <c r="I3464" s="92" t="s">
        <v>150</v>
      </c>
      <c r="J3464" s="99">
        <v>7125.5362090000008</v>
      </c>
    </row>
    <row r="3465" spans="2:10" ht="15">
      <c r="B3465" s="91" t="str">
        <f t="shared" si="109"/>
        <v>Calculadora escritorio 12 dígitosCCE-135-AMP-2014-30</v>
      </c>
      <c r="C3465" s="97" t="s">
        <v>677</v>
      </c>
      <c r="D3465" s="98">
        <v>30</v>
      </c>
      <c r="E3465" s="98" t="s">
        <v>679</v>
      </c>
      <c r="F3465" s="98" t="s">
        <v>909</v>
      </c>
      <c r="G3465" s="98" t="str">
        <f t="shared" si="108"/>
        <v>43CLO30</v>
      </c>
      <c r="H3465" s="95">
        <v>43</v>
      </c>
      <c r="I3465" s="92" t="s">
        <v>149</v>
      </c>
      <c r="J3465" s="99">
        <v>25334.412862000001</v>
      </c>
    </row>
    <row r="3466" spans="2:10" ht="15">
      <c r="B3466" s="91" t="str">
        <f t="shared" si="109"/>
        <v>Calculadora escritorio 16 dígitosCCE-135-AMP-2014-30</v>
      </c>
      <c r="C3466" s="97" t="s">
        <v>677</v>
      </c>
      <c r="D3466" s="98">
        <v>30</v>
      </c>
      <c r="E3466" s="98" t="s">
        <v>679</v>
      </c>
      <c r="F3466" s="98" t="s">
        <v>909</v>
      </c>
      <c r="G3466" s="98" t="str">
        <f t="shared" si="108"/>
        <v>44CLO30</v>
      </c>
      <c r="H3466" s="95">
        <v>44</v>
      </c>
      <c r="I3466" s="92" t="s">
        <v>148</v>
      </c>
      <c r="J3466" s="99">
        <v>44334.431041999997</v>
      </c>
    </row>
    <row r="3467" spans="2:10" ht="15">
      <c r="B3467" s="91" t="str">
        <f t="shared" si="109"/>
        <v>Calculadora de escritorio con impresoraCCE-135-AMP-2014-30</v>
      </c>
      <c r="C3467" s="97" t="s">
        <v>677</v>
      </c>
      <c r="D3467" s="98">
        <v>30</v>
      </c>
      <c r="E3467" s="98" t="s">
        <v>679</v>
      </c>
      <c r="F3467" s="98" t="s">
        <v>909</v>
      </c>
      <c r="G3467" s="98" t="str">
        <f t="shared" si="108"/>
        <v>45CLO30</v>
      </c>
      <c r="H3467" s="95">
        <v>45</v>
      </c>
      <c r="I3467" s="92" t="s">
        <v>147</v>
      </c>
      <c r="J3467" s="99">
        <v>174167.85366200001</v>
      </c>
    </row>
    <row r="3468" spans="2:10" ht="15">
      <c r="B3468" s="91" t="str">
        <f t="shared" si="109"/>
        <v>Chinches x 50CCE-135-AMP-2014-30</v>
      </c>
      <c r="C3468" s="97" t="s">
        <v>677</v>
      </c>
      <c r="D3468" s="98">
        <v>30</v>
      </c>
      <c r="E3468" s="98" t="s">
        <v>679</v>
      </c>
      <c r="F3468" s="98" t="s">
        <v>909</v>
      </c>
      <c r="G3468" s="98" t="str">
        <f t="shared" si="108"/>
        <v>46CLO30</v>
      </c>
      <c r="H3468" s="95">
        <v>46</v>
      </c>
      <c r="I3468" s="92" t="s">
        <v>146</v>
      </c>
      <c r="J3468" s="99">
        <v>554.330557</v>
      </c>
    </row>
    <row r="3469" spans="2:10" ht="15">
      <c r="B3469" s="91" t="str">
        <f t="shared" si="109"/>
        <v>Chinches x 100CCE-135-AMP-2014-30</v>
      </c>
      <c r="C3469" s="97" t="s">
        <v>677</v>
      </c>
      <c r="D3469" s="98">
        <v>30</v>
      </c>
      <c r="E3469" s="98" t="s">
        <v>679</v>
      </c>
      <c r="F3469" s="98" t="s">
        <v>909</v>
      </c>
      <c r="G3469" s="98" t="str">
        <f t="shared" si="108"/>
        <v>47CLO30</v>
      </c>
      <c r="H3469" s="95">
        <v>47</v>
      </c>
      <c r="I3469" s="92" t="s">
        <v>145</v>
      </c>
      <c r="J3469" s="99">
        <v>1250.9468729999999</v>
      </c>
    </row>
    <row r="3470" spans="2:10" ht="15">
      <c r="B3470" s="91" t="str">
        <f t="shared" si="109"/>
        <v>ChinchonesCCE-135-AMP-2014-30</v>
      </c>
      <c r="C3470" s="97" t="s">
        <v>677</v>
      </c>
      <c r="D3470" s="98">
        <v>30</v>
      </c>
      <c r="E3470" s="98" t="s">
        <v>679</v>
      </c>
      <c r="F3470" s="98" t="s">
        <v>909</v>
      </c>
      <c r="G3470" s="98" t="str">
        <f t="shared" si="108"/>
        <v>48CLO30</v>
      </c>
      <c r="H3470" s="95">
        <v>48</v>
      </c>
      <c r="I3470" s="92" t="s">
        <v>144</v>
      </c>
      <c r="J3470" s="99">
        <v>1884.9272639999999</v>
      </c>
    </row>
    <row r="3471" spans="2:10" ht="15">
      <c r="B3471" s="91" t="str">
        <f t="shared" si="109"/>
        <v>Cinta de empaqueCCE-135-AMP-2014-30</v>
      </c>
      <c r="C3471" s="97" t="s">
        <v>677</v>
      </c>
      <c r="D3471" s="98">
        <v>30</v>
      </c>
      <c r="E3471" s="98" t="s">
        <v>679</v>
      </c>
      <c r="F3471" s="98" t="s">
        <v>909</v>
      </c>
      <c r="G3471" s="98" t="str">
        <f t="shared" si="108"/>
        <v>49CLO30</v>
      </c>
      <c r="H3471" s="95">
        <v>49</v>
      </c>
      <c r="I3471" s="92" t="s">
        <v>142</v>
      </c>
      <c r="J3471" s="99">
        <v>2686.6775869999997</v>
      </c>
    </row>
    <row r="3472" spans="2:10" ht="15">
      <c r="B3472" s="91" t="str">
        <f t="shared" si="109"/>
        <v>Cinta para enmascarar 12mmCCE-135-AMP-2014-30</v>
      </c>
      <c r="C3472" s="97" t="s">
        <v>677</v>
      </c>
      <c r="D3472" s="98">
        <v>30</v>
      </c>
      <c r="E3472" s="98" t="s">
        <v>679</v>
      </c>
      <c r="F3472" s="98" t="s">
        <v>909</v>
      </c>
      <c r="G3472" s="98" t="str">
        <f t="shared" si="108"/>
        <v>50CLO30</v>
      </c>
      <c r="H3472" s="95">
        <v>50</v>
      </c>
      <c r="I3472" s="92" t="s">
        <v>141</v>
      </c>
      <c r="J3472" s="99">
        <v>1805.2774299999999</v>
      </c>
    </row>
    <row r="3473" spans="2:10" ht="15">
      <c r="B3473" s="91" t="str">
        <f t="shared" si="109"/>
        <v>Cinta para enmascarar  24mmCCE-135-AMP-2014-30</v>
      </c>
      <c r="C3473" s="97" t="s">
        <v>677</v>
      </c>
      <c r="D3473" s="98">
        <v>30</v>
      </c>
      <c r="E3473" s="98" t="s">
        <v>679</v>
      </c>
      <c r="F3473" s="98" t="s">
        <v>909</v>
      </c>
      <c r="G3473" s="98" t="str">
        <f t="shared" si="108"/>
        <v>51CLO30</v>
      </c>
      <c r="H3473" s="95">
        <v>51</v>
      </c>
      <c r="I3473" s="92" t="s">
        <v>140</v>
      </c>
      <c r="J3473" s="99">
        <v>3594.6311830000004</v>
      </c>
    </row>
    <row r="3474" spans="2:10" ht="15">
      <c r="B3474" s="91" t="str">
        <f t="shared" si="109"/>
        <v>Cinta transparenteCCE-135-AMP-2014-30</v>
      </c>
      <c r="C3474" s="97" t="s">
        <v>677</v>
      </c>
      <c r="D3474" s="98">
        <v>30</v>
      </c>
      <c r="E3474" s="98" t="s">
        <v>679</v>
      </c>
      <c r="F3474" s="98" t="s">
        <v>909</v>
      </c>
      <c r="G3474" s="98" t="str">
        <f t="shared" si="108"/>
        <v>52CLO30</v>
      </c>
      <c r="H3474" s="95">
        <v>52</v>
      </c>
      <c r="I3474" s="92" t="s">
        <v>139</v>
      </c>
      <c r="J3474" s="99">
        <v>479.99560400000001</v>
      </c>
    </row>
    <row r="3475" spans="2:10" ht="15">
      <c r="B3475" s="91" t="str">
        <f t="shared" si="109"/>
        <v>Clip estándar pequeñoCCE-135-AMP-2014-30</v>
      </c>
      <c r="C3475" s="97" t="s">
        <v>677</v>
      </c>
      <c r="D3475" s="98">
        <v>30</v>
      </c>
      <c r="E3475" s="98" t="s">
        <v>679</v>
      </c>
      <c r="F3475" s="98" t="s">
        <v>909</v>
      </c>
      <c r="G3475" s="98" t="str">
        <f t="shared" si="108"/>
        <v>53CLO30</v>
      </c>
      <c r="H3475" s="95">
        <v>53</v>
      </c>
      <c r="I3475" s="92" t="s">
        <v>138</v>
      </c>
      <c r="J3475" s="99">
        <v>427.95799199999999</v>
      </c>
    </row>
    <row r="3476" spans="2:10" ht="15">
      <c r="B3476" s="91" t="str">
        <f t="shared" si="109"/>
        <v>Clip mariposa  CCE-135-AMP-2014-30</v>
      </c>
      <c r="C3476" s="97" t="s">
        <v>677</v>
      </c>
      <c r="D3476" s="98">
        <v>30</v>
      </c>
      <c r="E3476" s="98" t="s">
        <v>679</v>
      </c>
      <c r="F3476" s="98" t="s">
        <v>909</v>
      </c>
      <c r="G3476" s="98" t="str">
        <f t="shared" si="108"/>
        <v>54CLO30</v>
      </c>
      <c r="H3476" s="95">
        <v>54</v>
      </c>
      <c r="I3476" s="92" t="s">
        <v>136</v>
      </c>
      <c r="J3476" s="99">
        <v>1481.3946620000002</v>
      </c>
    </row>
    <row r="3477" spans="2:10" ht="15">
      <c r="B3477" s="91" t="str">
        <f t="shared" si="109"/>
        <v>Clip mariposa gigante CCE-135-AMP-2014-30</v>
      </c>
      <c r="C3477" s="97" t="s">
        <v>677</v>
      </c>
      <c r="D3477" s="98">
        <v>30</v>
      </c>
      <c r="E3477" s="98" t="s">
        <v>679</v>
      </c>
      <c r="F3477" s="98" t="s">
        <v>909</v>
      </c>
      <c r="G3477" s="98" t="str">
        <f t="shared" si="108"/>
        <v>55CLO30</v>
      </c>
      <c r="H3477" s="95">
        <v>55</v>
      </c>
      <c r="I3477" s="92" t="s">
        <v>134</v>
      </c>
      <c r="J3477" s="99">
        <v>1434.6614480000001</v>
      </c>
    </row>
    <row r="3478" spans="2:10" ht="15">
      <c r="B3478" s="91" t="str">
        <f t="shared" si="109"/>
        <v>Manecilla doble clip 2 pulgCCE-135-AMP-2014-30</v>
      </c>
      <c r="C3478" s="97" t="s">
        <v>677</v>
      </c>
      <c r="D3478" s="98">
        <v>30</v>
      </c>
      <c r="E3478" s="98" t="s">
        <v>679</v>
      </c>
      <c r="F3478" s="98" t="s">
        <v>909</v>
      </c>
      <c r="G3478" s="98" t="str">
        <f t="shared" si="108"/>
        <v>56CLO30</v>
      </c>
      <c r="H3478" s="95">
        <v>56</v>
      </c>
      <c r="I3478" s="92" t="s">
        <v>1126</v>
      </c>
      <c r="J3478" s="99">
        <v>5985.0277410000008</v>
      </c>
    </row>
    <row r="3479" spans="2:10" ht="15">
      <c r="B3479" s="91" t="str">
        <f t="shared" si="109"/>
        <v>Manecilla doble clip 1 PulgCCE-135-AMP-2014-30</v>
      </c>
      <c r="C3479" s="97" t="s">
        <v>677</v>
      </c>
      <c r="D3479" s="98">
        <v>30</v>
      </c>
      <c r="E3479" s="98" t="s">
        <v>679</v>
      </c>
      <c r="F3479" s="98" t="s">
        <v>909</v>
      </c>
      <c r="G3479" s="98" t="str">
        <f t="shared" si="108"/>
        <v>57CLO30</v>
      </c>
      <c r="H3479" s="95">
        <v>57</v>
      </c>
      <c r="I3479" s="92" t="s">
        <v>1122</v>
      </c>
      <c r="J3479" s="99">
        <v>1801.0318150000001</v>
      </c>
    </row>
    <row r="3480" spans="2:10" ht="15">
      <c r="B3480" s="91" t="str">
        <f t="shared" si="109"/>
        <v>Manecilla doble clip Media pulgCCE-135-AMP-2014-30</v>
      </c>
      <c r="C3480" s="97" t="s">
        <v>677</v>
      </c>
      <c r="D3480" s="98">
        <v>30</v>
      </c>
      <c r="E3480" s="98" t="s">
        <v>679</v>
      </c>
      <c r="F3480" s="98" t="s">
        <v>909</v>
      </c>
      <c r="G3480" s="98" t="str">
        <f t="shared" si="108"/>
        <v>58CLO30</v>
      </c>
      <c r="H3480" s="95">
        <v>58</v>
      </c>
      <c r="I3480" s="92" t="s">
        <v>1124</v>
      </c>
      <c r="J3480" s="99">
        <v>1092.7269540000002</v>
      </c>
    </row>
    <row r="3481" spans="2:10" ht="15">
      <c r="B3481" s="91" t="str">
        <f t="shared" si="109"/>
        <v>Manecilla doble clip Tres Cuartos pulgCCE-135-AMP-2014-30</v>
      </c>
      <c r="C3481" s="97" t="s">
        <v>677</v>
      </c>
      <c r="D3481" s="98">
        <v>30</v>
      </c>
      <c r="E3481" s="98" t="s">
        <v>679</v>
      </c>
      <c r="F3481" s="98" t="s">
        <v>909</v>
      </c>
      <c r="G3481" s="98" t="str">
        <f t="shared" si="108"/>
        <v>59CLO30</v>
      </c>
      <c r="H3481" s="95">
        <v>59</v>
      </c>
      <c r="I3481" s="92" t="s">
        <v>1128</v>
      </c>
      <c r="J3481" s="99">
        <v>1237.151245</v>
      </c>
    </row>
    <row r="3482" spans="2:10" ht="15">
      <c r="B3482" s="91" t="str">
        <f t="shared" si="109"/>
        <v>ColoresCCE-135-AMP-2014-30</v>
      </c>
      <c r="C3482" s="97" t="s">
        <v>677</v>
      </c>
      <c r="D3482" s="98">
        <v>30</v>
      </c>
      <c r="E3482" s="98" t="s">
        <v>679</v>
      </c>
      <c r="F3482" s="98" t="s">
        <v>909</v>
      </c>
      <c r="G3482" s="98" t="str">
        <f t="shared" si="108"/>
        <v>60CLO30</v>
      </c>
      <c r="H3482" s="95">
        <v>60</v>
      </c>
      <c r="I3482" s="92" t="s">
        <v>129</v>
      </c>
      <c r="J3482" s="99">
        <v>8872.4128460000011</v>
      </c>
    </row>
    <row r="3483" spans="2:10" ht="15">
      <c r="B3483" s="91" t="str">
        <f t="shared" si="109"/>
        <v>Corrector liquido en frascoCCE-135-AMP-2014-30</v>
      </c>
      <c r="C3483" s="97" t="s">
        <v>677</v>
      </c>
      <c r="D3483" s="98">
        <v>30</v>
      </c>
      <c r="E3483" s="98" t="s">
        <v>679</v>
      </c>
      <c r="F3483" s="98" t="s">
        <v>909</v>
      </c>
      <c r="G3483" s="98" t="str">
        <f t="shared" si="108"/>
        <v>61CLO30</v>
      </c>
      <c r="H3483" s="95">
        <v>61</v>
      </c>
      <c r="I3483" s="92" t="s">
        <v>127</v>
      </c>
      <c r="J3483" s="99">
        <v>1504.7507860000001</v>
      </c>
    </row>
    <row r="3484" spans="2:10" ht="15">
      <c r="B3484" s="91" t="str">
        <f t="shared" si="109"/>
        <v>Corrector líquido en lápizCCE-135-AMP-2014-30</v>
      </c>
      <c r="C3484" s="97" t="s">
        <v>677</v>
      </c>
      <c r="D3484" s="98">
        <v>30</v>
      </c>
      <c r="E3484" s="98" t="s">
        <v>679</v>
      </c>
      <c r="F3484" s="98" t="s">
        <v>909</v>
      </c>
      <c r="G3484" s="98" t="str">
        <f t="shared" si="108"/>
        <v>62CLO30</v>
      </c>
      <c r="H3484" s="95">
        <v>62</v>
      </c>
      <c r="I3484" s="92" t="s">
        <v>126</v>
      </c>
      <c r="J3484" s="99">
        <v>2771.6318189999997</v>
      </c>
    </row>
    <row r="3485" spans="2:10" ht="15">
      <c r="B3485" s="91" t="str">
        <f t="shared" si="109"/>
        <v>Cosedora de oficina 30 hojasCCE-135-AMP-2014-30</v>
      </c>
      <c r="C3485" s="97" t="s">
        <v>677</v>
      </c>
      <c r="D3485" s="98">
        <v>30</v>
      </c>
      <c r="E3485" s="98" t="s">
        <v>679</v>
      </c>
      <c r="F3485" s="98" t="s">
        <v>909</v>
      </c>
      <c r="G3485" s="98" t="str">
        <f t="shared" si="108"/>
        <v>63CLO30</v>
      </c>
      <c r="H3485" s="95">
        <v>63</v>
      </c>
      <c r="I3485" s="92" t="s">
        <v>125</v>
      </c>
      <c r="J3485" s="99">
        <v>24113.195776999997</v>
      </c>
    </row>
    <row r="3486" spans="2:10" ht="15">
      <c r="B3486" s="91" t="str">
        <f t="shared" si="109"/>
        <v>Cosedora de oficina 20 hojasCCE-135-AMP-2014-30</v>
      </c>
      <c r="C3486" s="97" t="s">
        <v>677</v>
      </c>
      <c r="D3486" s="98">
        <v>30</v>
      </c>
      <c r="E3486" s="98" t="s">
        <v>679</v>
      </c>
      <c r="F3486" s="98" t="s">
        <v>909</v>
      </c>
      <c r="G3486" s="98" t="str">
        <f t="shared" si="108"/>
        <v>64CLO30</v>
      </c>
      <c r="H3486" s="95">
        <v>64</v>
      </c>
      <c r="I3486" s="92" t="s">
        <v>124</v>
      </c>
      <c r="J3486" s="99">
        <v>12349.162694000001</v>
      </c>
    </row>
    <row r="3487" spans="2:10" ht="15">
      <c r="B3487" s="91" t="str">
        <f t="shared" si="109"/>
        <v>Cosedora eléctricaCCE-135-AMP-2014-30</v>
      </c>
      <c r="C3487" s="97" t="s">
        <v>677</v>
      </c>
      <c r="D3487" s="98">
        <v>30</v>
      </c>
      <c r="E3487" s="98" t="s">
        <v>679</v>
      </c>
      <c r="F3487" s="98" t="s">
        <v>909</v>
      </c>
      <c r="G3487" s="98" t="str">
        <f t="shared" si="108"/>
        <v>65CLO30</v>
      </c>
      <c r="H3487" s="95">
        <v>65</v>
      </c>
      <c r="I3487" s="92" t="s">
        <v>123</v>
      </c>
      <c r="J3487" s="99">
        <v>142501.163684</v>
      </c>
    </row>
    <row r="3488" spans="2:10" ht="15">
      <c r="B3488" s="91" t="str">
        <f t="shared" si="109"/>
        <v>Cosedora industrialCCE-135-AMP-2014-30</v>
      </c>
      <c r="C3488" s="97" t="s">
        <v>677</v>
      </c>
      <c r="D3488" s="98">
        <v>30</v>
      </c>
      <c r="E3488" s="98" t="s">
        <v>679</v>
      </c>
      <c r="F3488" s="98" t="s">
        <v>909</v>
      </c>
      <c r="G3488" s="98" t="str">
        <f t="shared" si="108"/>
        <v>66CLO30</v>
      </c>
      <c r="H3488" s="95">
        <v>66</v>
      </c>
      <c r="I3488" s="92" t="s">
        <v>122</v>
      </c>
      <c r="J3488" s="99">
        <v>95001.128717</v>
      </c>
    </row>
    <row r="3489" spans="2:10" ht="15">
      <c r="B3489" s="91" t="str">
        <f t="shared" si="109"/>
        <v>Cosedora semindustrialCCE-135-AMP-2014-30</v>
      </c>
      <c r="C3489" s="97" t="s">
        <v>677</v>
      </c>
      <c r="D3489" s="98">
        <v>30</v>
      </c>
      <c r="E3489" s="98" t="s">
        <v>679</v>
      </c>
      <c r="F3489" s="98" t="s">
        <v>909</v>
      </c>
      <c r="G3489" s="98" t="str">
        <f t="shared" si="108"/>
        <v>67CLO30</v>
      </c>
      <c r="H3489" s="95">
        <v>67</v>
      </c>
      <c r="I3489" s="92" t="s">
        <v>121</v>
      </c>
      <c r="J3489" s="99">
        <v>27291.547030000002</v>
      </c>
    </row>
    <row r="3490" spans="2:10" ht="15">
      <c r="B3490" s="91" t="str">
        <f t="shared" si="109"/>
        <v>Cd-rCCE-135-AMP-2014-30</v>
      </c>
      <c r="C3490" s="97" t="s">
        <v>677</v>
      </c>
      <c r="D3490" s="98">
        <v>30</v>
      </c>
      <c r="E3490" s="98" t="s">
        <v>679</v>
      </c>
      <c r="F3490" s="98" t="s">
        <v>909</v>
      </c>
      <c r="G3490" s="98" t="str">
        <f t="shared" si="108"/>
        <v>68CLO30</v>
      </c>
      <c r="H3490" s="95">
        <v>68</v>
      </c>
      <c r="I3490" s="92" t="s">
        <v>120</v>
      </c>
      <c r="J3490" s="99">
        <v>40049.546724</v>
      </c>
    </row>
    <row r="3491" spans="2:10" ht="15">
      <c r="B3491" s="91" t="str">
        <f t="shared" si="109"/>
        <v>Cd-rwCCE-135-AMP-2014-30</v>
      </c>
      <c r="C3491" s="97" t="s">
        <v>677</v>
      </c>
      <c r="D3491" s="98">
        <v>30</v>
      </c>
      <c r="E3491" s="98" t="s">
        <v>679</v>
      </c>
      <c r="F3491" s="98" t="s">
        <v>909</v>
      </c>
      <c r="G3491" s="98" t="str">
        <f t="shared" si="108"/>
        <v>69CLO30</v>
      </c>
      <c r="H3491" s="95">
        <v>69</v>
      </c>
      <c r="I3491" s="92" t="s">
        <v>118</v>
      </c>
      <c r="J3491" s="99">
        <v>31705.980262000001</v>
      </c>
    </row>
    <row r="3492" spans="2:10" ht="15">
      <c r="B3492" s="91" t="str">
        <f t="shared" si="109"/>
        <v>Dvd-rCCE-135-AMP-2014-30</v>
      </c>
      <c r="C3492" s="97" t="s">
        <v>677</v>
      </c>
      <c r="D3492" s="98">
        <v>30</v>
      </c>
      <c r="E3492" s="98" t="s">
        <v>679</v>
      </c>
      <c r="F3492" s="98" t="s">
        <v>909</v>
      </c>
      <c r="G3492" s="98" t="str">
        <f t="shared" si="108"/>
        <v>70CLO30</v>
      </c>
      <c r="H3492" s="95">
        <v>70</v>
      </c>
      <c r="I3492" s="92" t="s">
        <v>213</v>
      </c>
      <c r="J3492" s="99">
        <v>30479.458779000001</v>
      </c>
    </row>
    <row r="3493" spans="2:10" ht="15">
      <c r="B3493" s="91" t="str">
        <f t="shared" si="109"/>
        <v>Fechador de entintado manualCCE-135-AMP-2014-30</v>
      </c>
      <c r="C3493" s="97" t="s">
        <v>677</v>
      </c>
      <c r="D3493" s="98">
        <v>30</v>
      </c>
      <c r="E3493" s="98" t="s">
        <v>679</v>
      </c>
      <c r="F3493" s="98" t="s">
        <v>909</v>
      </c>
      <c r="G3493" s="98" t="str">
        <f t="shared" si="108"/>
        <v>71CLO30</v>
      </c>
      <c r="H3493" s="95">
        <v>71</v>
      </c>
      <c r="I3493" s="92" t="s">
        <v>115</v>
      </c>
      <c r="J3493" s="99">
        <v>3958.863018</v>
      </c>
    </row>
    <row r="3494" spans="2:10" ht="15">
      <c r="B3494" s="91" t="str">
        <f t="shared" si="109"/>
        <v>Gancho legajador plásticoCCE-135-AMP-2014-30</v>
      </c>
      <c r="C3494" s="97" t="s">
        <v>677</v>
      </c>
      <c r="D3494" s="98">
        <v>30</v>
      </c>
      <c r="E3494" s="98" t="s">
        <v>679</v>
      </c>
      <c r="F3494" s="98" t="s">
        <v>909</v>
      </c>
      <c r="G3494" s="98" t="str">
        <f t="shared" si="108"/>
        <v>72CLO30</v>
      </c>
      <c r="H3494" s="95">
        <v>72</v>
      </c>
      <c r="I3494" s="92" t="s">
        <v>114</v>
      </c>
      <c r="J3494" s="99">
        <v>12010.404548999999</v>
      </c>
    </row>
    <row r="3495" spans="2:10" ht="15">
      <c r="B3495" s="91" t="str">
        <f t="shared" si="109"/>
        <v>Grapa no. 23/10CCE-135-AMP-2014-30</v>
      </c>
      <c r="C3495" s="97" t="s">
        <v>677</v>
      </c>
      <c r="D3495" s="98">
        <v>30</v>
      </c>
      <c r="E3495" s="98" t="s">
        <v>679</v>
      </c>
      <c r="F3495" s="98" t="s">
        <v>909</v>
      </c>
      <c r="G3495" s="98" t="str">
        <f t="shared" si="108"/>
        <v>73CLO30</v>
      </c>
      <c r="H3495" s="95">
        <v>73</v>
      </c>
      <c r="I3495" s="92" t="s">
        <v>1112</v>
      </c>
      <c r="J3495" s="99">
        <v>2817.2957669999996</v>
      </c>
    </row>
    <row r="3496" spans="2:10" ht="15">
      <c r="B3496" s="91" t="str">
        <f t="shared" si="109"/>
        <v>Grapa no. 26/6CCE-135-AMP-2014-30</v>
      </c>
      <c r="C3496" s="97" t="s">
        <v>677</v>
      </c>
      <c r="D3496" s="98">
        <v>30</v>
      </c>
      <c r="E3496" s="98" t="s">
        <v>679</v>
      </c>
      <c r="F3496" s="98" t="s">
        <v>909</v>
      </c>
      <c r="G3496" s="98" t="str">
        <f t="shared" si="108"/>
        <v>74CLO30</v>
      </c>
      <c r="H3496" s="95">
        <v>74</v>
      </c>
      <c r="I3496" s="92" t="s">
        <v>112</v>
      </c>
      <c r="J3496" s="99">
        <v>1781.9108229999999</v>
      </c>
    </row>
    <row r="3497" spans="2:10" ht="15">
      <c r="B3497" s="91" t="str">
        <f t="shared" si="109"/>
        <v>Grapa no. 23/14CCE-135-AMP-2014-30</v>
      </c>
      <c r="C3497" s="97" t="s">
        <v>677</v>
      </c>
      <c r="D3497" s="98">
        <v>30</v>
      </c>
      <c r="E3497" s="98" t="s">
        <v>679</v>
      </c>
      <c r="F3497" s="98" t="s">
        <v>909</v>
      </c>
      <c r="G3497" s="98" t="str">
        <f t="shared" si="108"/>
        <v>75CLO30</v>
      </c>
      <c r="H3497" s="95">
        <v>75</v>
      </c>
      <c r="I3497" s="92" t="s">
        <v>1107</v>
      </c>
      <c r="J3497" s="99">
        <v>3251.6274229999999</v>
      </c>
    </row>
    <row r="3498" spans="2:10" ht="15">
      <c r="B3498" s="91" t="str">
        <f t="shared" si="109"/>
        <v>Grapa no. 23/12CCE-135-AMP-2014-30</v>
      </c>
      <c r="C3498" s="97" t="s">
        <v>677</v>
      </c>
      <c r="D3498" s="98">
        <v>30</v>
      </c>
      <c r="E3498" s="98" t="s">
        <v>679</v>
      </c>
      <c r="F3498" s="98" t="s">
        <v>909</v>
      </c>
      <c r="G3498" s="98" t="str">
        <f t="shared" si="108"/>
        <v>76CLO30</v>
      </c>
      <c r="H3498" s="95">
        <v>76</v>
      </c>
      <c r="I3498" s="92" t="s">
        <v>1114</v>
      </c>
      <c r="J3498" s="99">
        <v>3082.7777419999998</v>
      </c>
    </row>
    <row r="3499" spans="2:10" ht="15">
      <c r="B3499" s="91" t="str">
        <f t="shared" si="109"/>
        <v>Grapa no. 23/8CCE-135-AMP-2014-30</v>
      </c>
      <c r="C3499" s="97" t="s">
        <v>677</v>
      </c>
      <c r="D3499" s="98">
        <v>30</v>
      </c>
      <c r="E3499" s="98" t="s">
        <v>679</v>
      </c>
      <c r="F3499" s="98" t="s">
        <v>909</v>
      </c>
      <c r="G3499" s="98" t="str">
        <f t="shared" si="108"/>
        <v>77CLO30</v>
      </c>
      <c r="H3499" s="95">
        <v>77</v>
      </c>
      <c r="I3499" s="92" t="s">
        <v>1116</v>
      </c>
      <c r="J3499" s="99">
        <v>2420.136829</v>
      </c>
    </row>
    <row r="3500" spans="2:10" ht="15">
      <c r="B3500" s="91" t="str">
        <f t="shared" si="109"/>
        <v>Guillotina manual CCE-135-AMP-2014-30</v>
      </c>
      <c r="C3500" s="97" t="s">
        <v>677</v>
      </c>
      <c r="D3500" s="98">
        <v>30</v>
      </c>
      <c r="E3500" s="98" t="s">
        <v>679</v>
      </c>
      <c r="F3500" s="98" t="s">
        <v>909</v>
      </c>
      <c r="G3500" s="98" t="str">
        <f t="shared" ref="G3500:G3563" si="110">H3500&amp;F3500&amp;D3500</f>
        <v>78CLO30</v>
      </c>
      <c r="H3500" s="95">
        <v>78</v>
      </c>
      <c r="I3500" s="92" t="s">
        <v>107</v>
      </c>
      <c r="J3500" s="99">
        <v>74513.352693999987</v>
      </c>
    </row>
    <row r="3501" spans="2:10" ht="15">
      <c r="B3501" s="91" t="str">
        <f t="shared" si="109"/>
        <v>Lápiz de escritura mina negraCCE-135-AMP-2014-30</v>
      </c>
      <c r="C3501" s="97" t="s">
        <v>677</v>
      </c>
      <c r="D3501" s="98">
        <v>30</v>
      </c>
      <c r="E3501" s="98" t="s">
        <v>679</v>
      </c>
      <c r="F3501" s="98" t="s">
        <v>909</v>
      </c>
      <c r="G3501" s="98" t="str">
        <f t="shared" si="110"/>
        <v>79CLO30</v>
      </c>
      <c r="H3501" s="95">
        <v>79</v>
      </c>
      <c r="I3501" s="92" t="s">
        <v>106</v>
      </c>
      <c r="J3501" s="99">
        <v>6052.9890300000006</v>
      </c>
    </row>
    <row r="3502" spans="2:10" ht="15">
      <c r="B3502" s="91" t="str">
        <f t="shared" si="109"/>
        <v>Lápiz de chequeo mina rojaCCE-135-AMP-2014-30</v>
      </c>
      <c r="C3502" s="97" t="s">
        <v>677</v>
      </c>
      <c r="D3502" s="98">
        <v>30</v>
      </c>
      <c r="E3502" s="98" t="s">
        <v>679</v>
      </c>
      <c r="F3502" s="98" t="s">
        <v>909</v>
      </c>
      <c r="G3502" s="98" t="str">
        <f t="shared" si="110"/>
        <v>80CLO30</v>
      </c>
      <c r="H3502" s="95">
        <v>80</v>
      </c>
      <c r="I3502" s="92" t="s">
        <v>105</v>
      </c>
      <c r="J3502" s="99">
        <v>6970.4926390000001</v>
      </c>
    </row>
    <row r="3503" spans="2:10" ht="15">
      <c r="B3503" s="91" t="str">
        <f t="shared" si="109"/>
        <v>Marcador borrable desechableCCE-135-AMP-2014-30</v>
      </c>
      <c r="C3503" s="97" t="s">
        <v>677</v>
      </c>
      <c r="D3503" s="98">
        <v>30</v>
      </c>
      <c r="E3503" s="98" t="s">
        <v>679</v>
      </c>
      <c r="F3503" s="98" t="s">
        <v>909</v>
      </c>
      <c r="G3503" s="98" t="str">
        <f t="shared" si="110"/>
        <v>81CLO30</v>
      </c>
      <c r="H3503" s="95">
        <v>81</v>
      </c>
      <c r="I3503" s="92" t="s">
        <v>104</v>
      </c>
      <c r="J3503" s="99">
        <v>9988.4959240000007</v>
      </c>
    </row>
    <row r="3504" spans="2:10" ht="15">
      <c r="B3504" s="91" t="str">
        <f t="shared" si="109"/>
        <v>Marcador borrable recargableCCE-135-AMP-2014-30</v>
      </c>
      <c r="C3504" s="97" t="s">
        <v>677</v>
      </c>
      <c r="D3504" s="98">
        <v>30</v>
      </c>
      <c r="E3504" s="98" t="s">
        <v>679</v>
      </c>
      <c r="F3504" s="98" t="s">
        <v>909</v>
      </c>
      <c r="G3504" s="98" t="str">
        <f t="shared" si="110"/>
        <v>82CLO30</v>
      </c>
      <c r="H3504" s="95">
        <v>82</v>
      </c>
      <c r="I3504" s="92" t="s">
        <v>103</v>
      </c>
      <c r="J3504" s="99">
        <v>22220.846548999998</v>
      </c>
    </row>
    <row r="3505" spans="2:10" ht="15">
      <c r="B3505" s="91" t="str">
        <f t="shared" si="109"/>
        <v>Marcador permanente CCE-135-AMP-2014-30</v>
      </c>
      <c r="C3505" s="97" t="s">
        <v>677</v>
      </c>
      <c r="D3505" s="98">
        <v>30</v>
      </c>
      <c r="E3505" s="98" t="s">
        <v>679</v>
      </c>
      <c r="F3505" s="98" t="s">
        <v>909</v>
      </c>
      <c r="G3505" s="98" t="str">
        <f t="shared" si="110"/>
        <v>83CLO30</v>
      </c>
      <c r="H3505" s="95">
        <v>83</v>
      </c>
      <c r="I3505" s="92" t="s">
        <v>102</v>
      </c>
      <c r="J3505" s="99">
        <v>7309.2507839999998</v>
      </c>
    </row>
    <row r="3506" spans="2:10" ht="15">
      <c r="B3506" s="91" t="str">
        <f t="shared" si="109"/>
        <v>Marcador permanente punta delgadaCCE-135-AMP-2014-30</v>
      </c>
      <c r="C3506" s="97" t="s">
        <v>677</v>
      </c>
      <c r="D3506" s="98">
        <v>30</v>
      </c>
      <c r="E3506" s="98" t="s">
        <v>679</v>
      </c>
      <c r="F3506" s="98" t="s">
        <v>909</v>
      </c>
      <c r="G3506" s="98" t="str">
        <f t="shared" si="110"/>
        <v>84CLO30</v>
      </c>
      <c r="H3506" s="95">
        <v>84</v>
      </c>
      <c r="I3506" s="92" t="s">
        <v>101</v>
      </c>
      <c r="J3506" s="99">
        <v>18359.674607999998</v>
      </c>
    </row>
    <row r="3507" spans="2:10" ht="15">
      <c r="B3507" s="91" t="str">
        <f t="shared" si="109"/>
        <v>PlumígrafoCCE-135-AMP-2014-30</v>
      </c>
      <c r="C3507" s="97" t="s">
        <v>677</v>
      </c>
      <c r="D3507" s="98">
        <v>30</v>
      </c>
      <c r="E3507" s="98" t="s">
        <v>679</v>
      </c>
      <c r="F3507" s="98" t="s">
        <v>909</v>
      </c>
      <c r="G3507" s="98" t="str">
        <f t="shared" si="110"/>
        <v>85CLO30</v>
      </c>
      <c r="H3507" s="95">
        <v>85</v>
      </c>
      <c r="I3507" s="92" t="s">
        <v>215</v>
      </c>
      <c r="J3507" s="99">
        <v>8085.5169339999993</v>
      </c>
    </row>
    <row r="3508" spans="2:10" ht="15">
      <c r="B3508" s="91" t="str">
        <f t="shared" si="109"/>
        <v>Mina para portaminas 0,5mmCCE-135-AMP-2014-30</v>
      </c>
      <c r="C3508" s="97" t="s">
        <v>677</v>
      </c>
      <c r="D3508" s="98">
        <v>30</v>
      </c>
      <c r="E3508" s="98" t="s">
        <v>679</v>
      </c>
      <c r="F3508" s="98" t="s">
        <v>909</v>
      </c>
      <c r="G3508" s="98" t="str">
        <f t="shared" si="110"/>
        <v>86CLO30</v>
      </c>
      <c r="H3508" s="95">
        <v>86</v>
      </c>
      <c r="I3508" s="92" t="s">
        <v>1159</v>
      </c>
      <c r="J3508" s="99">
        <v>509.72539199999994</v>
      </c>
    </row>
    <row r="3509" spans="2:10" ht="15">
      <c r="B3509" s="91" t="str">
        <f t="shared" si="109"/>
        <v>Mina para portaminas 0,7mmCCE-135-AMP-2014-30</v>
      </c>
      <c r="C3509" s="97" t="s">
        <v>677</v>
      </c>
      <c r="D3509" s="98">
        <v>30</v>
      </c>
      <c r="E3509" s="98" t="s">
        <v>679</v>
      </c>
      <c r="F3509" s="98" t="s">
        <v>909</v>
      </c>
      <c r="G3509" s="98" t="str">
        <f t="shared" si="110"/>
        <v>87CLO30</v>
      </c>
      <c r="H3509" s="95">
        <v>87</v>
      </c>
      <c r="I3509" s="92" t="s">
        <v>1165</v>
      </c>
      <c r="J3509" s="99">
        <v>587.24717700000008</v>
      </c>
    </row>
    <row r="3510" spans="2:10" ht="15">
      <c r="B3510" s="91" t="str">
        <f t="shared" si="109"/>
        <v>Numerador entintado manual 6 dígitosCCE-135-AMP-2014-30</v>
      </c>
      <c r="C3510" s="97" t="s">
        <v>677</v>
      </c>
      <c r="D3510" s="98">
        <v>30</v>
      </c>
      <c r="E3510" s="98" t="s">
        <v>679</v>
      </c>
      <c r="F3510" s="98" t="s">
        <v>909</v>
      </c>
      <c r="G3510" s="98" t="str">
        <f t="shared" si="110"/>
        <v>88CLO30</v>
      </c>
      <c r="H3510" s="95">
        <v>88</v>
      </c>
      <c r="I3510" s="92" t="s">
        <v>97</v>
      </c>
      <c r="J3510" s="99">
        <v>2378.7184960000004</v>
      </c>
    </row>
    <row r="3511" spans="2:10" ht="15">
      <c r="B3511" s="91" t="str">
        <f t="shared" si="109"/>
        <v>Numerador entintado manual 8 dígitosCCE-135-AMP-2014-30</v>
      </c>
      <c r="C3511" s="97" t="s">
        <v>677</v>
      </c>
      <c r="D3511" s="98">
        <v>30</v>
      </c>
      <c r="E3511" s="98" t="s">
        <v>679</v>
      </c>
      <c r="F3511" s="98" t="s">
        <v>909</v>
      </c>
      <c r="G3511" s="98" t="str">
        <f t="shared" si="110"/>
        <v>89CLO30</v>
      </c>
      <c r="H3511" s="95">
        <v>89</v>
      </c>
      <c r="I3511" s="92" t="s">
        <v>96</v>
      </c>
      <c r="J3511" s="99">
        <v>3012.688404</v>
      </c>
    </row>
    <row r="3512" spans="2:10" ht="15">
      <c r="B3512" s="91" t="str">
        <f t="shared" si="109"/>
        <v>Numerador entintado manual 13 dígitosCCE-135-AMP-2014-30</v>
      </c>
      <c r="C3512" s="97" t="s">
        <v>677</v>
      </c>
      <c r="D3512" s="98">
        <v>30</v>
      </c>
      <c r="E3512" s="98" t="s">
        <v>679</v>
      </c>
      <c r="F3512" s="98" t="s">
        <v>909</v>
      </c>
      <c r="G3512" s="98" t="str">
        <f t="shared" si="110"/>
        <v>90CLO30</v>
      </c>
      <c r="H3512" s="95">
        <v>90</v>
      </c>
      <c r="I3512" s="92" t="s">
        <v>95</v>
      </c>
      <c r="J3512" s="99">
        <v>19025.502353</v>
      </c>
    </row>
    <row r="3513" spans="2:10" ht="15">
      <c r="B3513" s="91" t="str">
        <f t="shared" si="109"/>
        <v>PadmouseCCE-135-AMP-2014-30</v>
      </c>
      <c r="C3513" s="97" t="s">
        <v>677</v>
      </c>
      <c r="D3513" s="98">
        <v>30</v>
      </c>
      <c r="E3513" s="98" t="s">
        <v>679</v>
      </c>
      <c r="F3513" s="98" t="s">
        <v>909</v>
      </c>
      <c r="G3513" s="98" t="str">
        <f t="shared" si="110"/>
        <v>91CLO30</v>
      </c>
      <c r="H3513" s="95">
        <v>91</v>
      </c>
      <c r="I3513" s="92" t="s">
        <v>94</v>
      </c>
      <c r="J3513" s="99">
        <v>6341.8376120000003</v>
      </c>
    </row>
    <row r="3514" spans="2:10" ht="15">
      <c r="B3514" s="91" t="str">
        <f t="shared" si="109"/>
        <v>Pegante en barraCCE-135-AMP-2014-30</v>
      </c>
      <c r="C3514" s="97" t="s">
        <v>677</v>
      </c>
      <c r="D3514" s="98">
        <v>30</v>
      </c>
      <c r="E3514" s="98" t="s">
        <v>679</v>
      </c>
      <c r="F3514" s="98" t="s">
        <v>909</v>
      </c>
      <c r="G3514" s="98" t="str">
        <f t="shared" si="110"/>
        <v>92CLO30</v>
      </c>
      <c r="H3514" s="95">
        <v>92</v>
      </c>
      <c r="I3514" s="92" t="s">
        <v>93</v>
      </c>
      <c r="J3514" s="99">
        <v>2841.7211569999999</v>
      </c>
    </row>
    <row r="3515" spans="2:10" ht="15">
      <c r="B3515" s="91" t="str">
        <f t="shared" si="109"/>
        <v>Pegante líquido 225gCCE-135-AMP-2014-30</v>
      </c>
      <c r="C3515" s="97" t="s">
        <v>677</v>
      </c>
      <c r="D3515" s="98">
        <v>30</v>
      </c>
      <c r="E3515" s="98" t="s">
        <v>679</v>
      </c>
      <c r="F3515" s="98" t="s">
        <v>909</v>
      </c>
      <c r="G3515" s="98" t="str">
        <f t="shared" si="110"/>
        <v>93CLO30</v>
      </c>
      <c r="H3515" s="95">
        <v>93</v>
      </c>
      <c r="I3515" s="92" t="s">
        <v>92</v>
      </c>
      <c r="J3515" s="99">
        <v>1871.121153</v>
      </c>
    </row>
    <row r="3516" spans="2:10" ht="15">
      <c r="B3516" s="91" t="str">
        <f t="shared" si="109"/>
        <v>Pegante líquido 4000gCCE-135-AMP-2014-30</v>
      </c>
      <c r="C3516" s="97" t="s">
        <v>677</v>
      </c>
      <c r="D3516" s="98">
        <v>30</v>
      </c>
      <c r="E3516" s="98" t="s">
        <v>679</v>
      </c>
      <c r="F3516" s="98" t="s">
        <v>909</v>
      </c>
      <c r="G3516" s="98" t="str">
        <f t="shared" si="110"/>
        <v>94CLO30</v>
      </c>
      <c r="H3516" s="95">
        <v>94</v>
      </c>
      <c r="I3516" s="92" t="s">
        <v>91</v>
      </c>
      <c r="J3516" s="99">
        <v>24802.390129000003</v>
      </c>
    </row>
    <row r="3517" spans="2:10" ht="15">
      <c r="B3517" s="91" t="str">
        <f t="shared" si="109"/>
        <v>Perforadora 1 huecoCCE-135-AMP-2014-30</v>
      </c>
      <c r="C3517" s="97" t="s">
        <v>677</v>
      </c>
      <c r="D3517" s="98">
        <v>30</v>
      </c>
      <c r="E3517" s="98" t="s">
        <v>679</v>
      </c>
      <c r="F3517" s="98" t="s">
        <v>909</v>
      </c>
      <c r="G3517" s="98" t="str">
        <f t="shared" si="110"/>
        <v>95CLO30</v>
      </c>
      <c r="H3517" s="95">
        <v>95</v>
      </c>
      <c r="I3517" s="92" t="s">
        <v>90</v>
      </c>
      <c r="J3517" s="99">
        <v>2473.2332240000001</v>
      </c>
    </row>
    <row r="3518" spans="2:10" ht="15">
      <c r="B3518" s="91" t="str">
        <f t="shared" si="109"/>
        <v>Perforadora Industrial 2 huecos CCE-135-AMP-2014-30</v>
      </c>
      <c r="C3518" s="97" t="s">
        <v>677</v>
      </c>
      <c r="D3518" s="98">
        <v>30</v>
      </c>
      <c r="E3518" s="98" t="s">
        <v>679</v>
      </c>
      <c r="F3518" s="98" t="s">
        <v>909</v>
      </c>
      <c r="G3518" s="98" t="str">
        <f t="shared" si="110"/>
        <v>96CLO30</v>
      </c>
      <c r="H3518" s="95">
        <v>96</v>
      </c>
      <c r="I3518" s="92" t="s">
        <v>89</v>
      </c>
      <c r="J3518" s="99">
        <v>166464.630772</v>
      </c>
    </row>
    <row r="3519" spans="2:10" ht="15">
      <c r="B3519" s="91" t="str">
        <f t="shared" si="109"/>
        <v>Perforadora Semindustrial 2 huecos CCE-135-AMP-2014-30</v>
      </c>
      <c r="C3519" s="97" t="s">
        <v>677</v>
      </c>
      <c r="D3519" s="98">
        <v>30</v>
      </c>
      <c r="E3519" s="98" t="s">
        <v>679</v>
      </c>
      <c r="F3519" s="98" t="s">
        <v>909</v>
      </c>
      <c r="G3519" s="98" t="str">
        <f t="shared" si="110"/>
        <v>97CLO30</v>
      </c>
      <c r="H3519" s="95">
        <v>97</v>
      </c>
      <c r="I3519" s="92" t="s">
        <v>88</v>
      </c>
      <c r="J3519" s="99">
        <v>26523.772110000002</v>
      </c>
    </row>
    <row r="3520" spans="2:10" ht="15">
      <c r="B3520" s="91" t="str">
        <f t="shared" si="109"/>
        <v>Perforadora para Oficina de 2 huecos CCE-135-AMP-2014-30</v>
      </c>
      <c r="C3520" s="97" t="s">
        <v>677</v>
      </c>
      <c r="D3520" s="98">
        <v>30</v>
      </c>
      <c r="E3520" s="98" t="s">
        <v>679</v>
      </c>
      <c r="F3520" s="98" t="s">
        <v>909</v>
      </c>
      <c r="G3520" s="98" t="str">
        <f t="shared" si="110"/>
        <v>98CLO30</v>
      </c>
      <c r="H3520" s="95">
        <v>98</v>
      </c>
      <c r="I3520" s="92" t="s">
        <v>87</v>
      </c>
      <c r="J3520" s="99">
        <v>11687.580564</v>
      </c>
    </row>
    <row r="3521" spans="2:10" ht="15">
      <c r="B3521" s="91" t="str">
        <f t="shared" si="109"/>
        <v>Perforadora 3 huecosCCE-135-AMP-2014-30</v>
      </c>
      <c r="C3521" s="97" t="s">
        <v>677</v>
      </c>
      <c r="D3521" s="98">
        <v>30</v>
      </c>
      <c r="E3521" s="98" t="s">
        <v>679</v>
      </c>
      <c r="F3521" s="98" t="s">
        <v>909</v>
      </c>
      <c r="G3521" s="98" t="str">
        <f t="shared" si="110"/>
        <v>99CLO30</v>
      </c>
      <c r="H3521" s="95">
        <v>99</v>
      </c>
      <c r="I3521" s="92" t="s">
        <v>584</v>
      </c>
      <c r="J3521" s="99">
        <v>32500.308621</v>
      </c>
    </row>
    <row r="3522" spans="2:10" ht="15">
      <c r="B3522" s="91" t="str">
        <f t="shared" ref="B3522:B3585" si="111">I3522&amp;E3522</f>
        <v>Pilas alcalinas AA no recargablesCCE-135-AMP-2014-30</v>
      </c>
      <c r="C3522" s="97" t="s">
        <v>677</v>
      </c>
      <c r="D3522" s="98">
        <v>30</v>
      </c>
      <c r="E3522" s="98" t="s">
        <v>679</v>
      </c>
      <c r="F3522" s="98" t="s">
        <v>909</v>
      </c>
      <c r="G3522" s="98" t="str">
        <f t="shared" si="110"/>
        <v>100CLO30</v>
      </c>
      <c r="H3522" s="95">
        <v>100</v>
      </c>
      <c r="I3522" s="92" t="s">
        <v>85</v>
      </c>
      <c r="J3522" s="99">
        <v>2259.778378</v>
      </c>
    </row>
    <row r="3523" spans="2:10" ht="15">
      <c r="B3523" s="91" t="str">
        <f t="shared" si="111"/>
        <v>Pilas alcalinas AAA no recargablesCCE-135-AMP-2014-30</v>
      </c>
      <c r="C3523" s="97" t="s">
        <v>677</v>
      </c>
      <c r="D3523" s="98">
        <v>30</v>
      </c>
      <c r="E3523" s="98" t="s">
        <v>679</v>
      </c>
      <c r="F3523" s="98" t="s">
        <v>909</v>
      </c>
      <c r="G3523" s="98" t="str">
        <f t="shared" si="110"/>
        <v>101CLO30</v>
      </c>
      <c r="H3523" s="95">
        <v>101</v>
      </c>
      <c r="I3523" s="92" t="s">
        <v>84</v>
      </c>
      <c r="J3523" s="99">
        <v>2354.2931060000001</v>
      </c>
    </row>
    <row r="3524" spans="2:10" ht="15">
      <c r="B3524" s="91" t="str">
        <f t="shared" si="111"/>
        <v>PortalápizCCE-135-AMP-2014-30</v>
      </c>
      <c r="C3524" s="97" t="s">
        <v>677</v>
      </c>
      <c r="D3524" s="98">
        <v>30</v>
      </c>
      <c r="E3524" s="98" t="s">
        <v>679</v>
      </c>
      <c r="F3524" s="98" t="s">
        <v>909</v>
      </c>
      <c r="G3524" s="98" t="str">
        <f t="shared" si="110"/>
        <v>102CLO30</v>
      </c>
      <c r="H3524" s="95">
        <v>102</v>
      </c>
      <c r="I3524" s="92" t="s">
        <v>82</v>
      </c>
      <c r="J3524" s="99">
        <v>2378.7184960000004</v>
      </c>
    </row>
    <row r="3525" spans="2:10" ht="15">
      <c r="B3525" s="91" t="str">
        <f t="shared" si="111"/>
        <v>Portaminas 0,7mmCCE-135-AMP-2014-30</v>
      </c>
      <c r="C3525" s="97" t="s">
        <v>677</v>
      </c>
      <c r="D3525" s="98">
        <v>30</v>
      </c>
      <c r="E3525" s="98" t="s">
        <v>679</v>
      </c>
      <c r="F3525" s="98" t="s">
        <v>909</v>
      </c>
      <c r="G3525" s="98" t="str">
        <f t="shared" si="110"/>
        <v>103CLO30</v>
      </c>
      <c r="H3525" s="95">
        <v>103</v>
      </c>
      <c r="I3525" s="92" t="s">
        <v>81</v>
      </c>
      <c r="J3525" s="99">
        <v>10749.89718</v>
      </c>
    </row>
    <row r="3526" spans="2:10" ht="15">
      <c r="B3526" s="91" t="str">
        <f t="shared" si="111"/>
        <v>Portaminas 0,5mmCCE-135-AMP-2014-30</v>
      </c>
      <c r="C3526" s="97" t="s">
        <v>677</v>
      </c>
      <c r="D3526" s="98">
        <v>30</v>
      </c>
      <c r="E3526" s="98" t="s">
        <v>679</v>
      </c>
      <c r="F3526" s="98" t="s">
        <v>909</v>
      </c>
      <c r="G3526" s="98" t="str">
        <f t="shared" si="110"/>
        <v>104CLO30</v>
      </c>
      <c r="H3526" s="95">
        <v>104</v>
      </c>
      <c r="I3526" s="92" t="s">
        <v>80</v>
      </c>
      <c r="J3526" s="99">
        <v>10749.89718</v>
      </c>
    </row>
    <row r="3527" spans="2:10" ht="15">
      <c r="B3527" s="91" t="str">
        <f t="shared" si="111"/>
        <v>ReglaCCE-135-AMP-2014-30</v>
      </c>
      <c r="C3527" s="97" t="s">
        <v>677</v>
      </c>
      <c r="D3527" s="98">
        <v>30</v>
      </c>
      <c r="E3527" s="98" t="s">
        <v>679</v>
      </c>
      <c r="F3527" s="98" t="s">
        <v>909</v>
      </c>
      <c r="G3527" s="98" t="str">
        <f t="shared" si="110"/>
        <v>105CLO30</v>
      </c>
      <c r="H3527" s="95">
        <v>105</v>
      </c>
      <c r="I3527" s="92" t="s">
        <v>79</v>
      </c>
      <c r="J3527" s="99">
        <v>1356.08088</v>
      </c>
    </row>
    <row r="3528" spans="2:10" ht="15">
      <c r="B3528" s="91" t="str">
        <f t="shared" si="111"/>
        <v>Repuesto bisturí 18mmCCE-135-AMP-2014-30</v>
      </c>
      <c r="C3528" s="97" t="s">
        <v>677</v>
      </c>
      <c r="D3528" s="98">
        <v>30</v>
      </c>
      <c r="E3528" s="98" t="s">
        <v>679</v>
      </c>
      <c r="F3528" s="98" t="s">
        <v>909</v>
      </c>
      <c r="G3528" s="98" t="str">
        <f t="shared" si="110"/>
        <v>106CLO30</v>
      </c>
      <c r="H3528" s="95">
        <v>106</v>
      </c>
      <c r="I3528" s="92" t="s">
        <v>78</v>
      </c>
      <c r="J3528" s="99">
        <v>3204.894209</v>
      </c>
    </row>
    <row r="3529" spans="2:10" ht="15">
      <c r="B3529" s="91" t="str">
        <f t="shared" si="111"/>
        <v>Repuesto bisturí 9mmCCE-135-AMP-2014-30</v>
      </c>
      <c r="C3529" s="97" t="s">
        <v>677</v>
      </c>
      <c r="D3529" s="98">
        <v>30</v>
      </c>
      <c r="E3529" s="98" t="s">
        <v>679</v>
      </c>
      <c r="F3529" s="98" t="s">
        <v>909</v>
      </c>
      <c r="G3529" s="98" t="str">
        <f t="shared" si="110"/>
        <v>107CLO30</v>
      </c>
      <c r="H3529" s="95">
        <v>107</v>
      </c>
      <c r="I3529" s="92" t="s">
        <v>77</v>
      </c>
      <c r="J3529" s="99">
        <v>2655.8785330000001</v>
      </c>
    </row>
    <row r="3530" spans="2:10" ht="15">
      <c r="B3530" s="91" t="str">
        <f t="shared" si="111"/>
        <v>Resaltador desechableCCE-135-AMP-2014-30</v>
      </c>
      <c r="C3530" s="97" t="s">
        <v>677</v>
      </c>
      <c r="D3530" s="98">
        <v>30</v>
      </c>
      <c r="E3530" s="98" t="s">
        <v>679</v>
      </c>
      <c r="F3530" s="98" t="s">
        <v>909</v>
      </c>
      <c r="G3530" s="98" t="str">
        <f t="shared" si="110"/>
        <v>108CLO30</v>
      </c>
      <c r="H3530" s="95">
        <v>108</v>
      </c>
      <c r="I3530" s="92" t="s">
        <v>75</v>
      </c>
      <c r="J3530" s="99">
        <v>8181.0904449999998</v>
      </c>
    </row>
    <row r="3531" spans="2:10" ht="15">
      <c r="B3531" s="91" t="str">
        <f t="shared" si="111"/>
        <v>Rotulo adhesivo matriz  x 480CCE-135-AMP-2014-30</v>
      </c>
      <c r="C3531" s="97" t="s">
        <v>677</v>
      </c>
      <c r="D3531" s="98">
        <v>30</v>
      </c>
      <c r="E3531" s="98" t="s">
        <v>679</v>
      </c>
      <c r="F3531" s="98" t="s">
        <v>909</v>
      </c>
      <c r="G3531" s="98" t="str">
        <f t="shared" si="110"/>
        <v>109CLO30</v>
      </c>
      <c r="H3531" s="95">
        <v>109</v>
      </c>
      <c r="I3531" s="92" t="s">
        <v>73</v>
      </c>
      <c r="J3531" s="99">
        <v>25921.660038999999</v>
      </c>
    </row>
    <row r="3532" spans="2:10" ht="15">
      <c r="B3532" s="91" t="str">
        <f t="shared" si="111"/>
        <v>Rotulo adhesivo matriz x 1080CCE-135-AMP-2014-30</v>
      </c>
      <c r="C3532" s="97" t="s">
        <v>677</v>
      </c>
      <c r="D3532" s="98">
        <v>30</v>
      </c>
      <c r="E3532" s="98" t="s">
        <v>679</v>
      </c>
      <c r="F3532" s="98" t="s">
        <v>909</v>
      </c>
      <c r="G3532" s="98" t="str">
        <f t="shared" si="110"/>
        <v>110CLO30</v>
      </c>
      <c r="H3532" s="95">
        <v>110</v>
      </c>
      <c r="I3532" s="92" t="s">
        <v>72</v>
      </c>
      <c r="J3532" s="99">
        <v>25921.660038999999</v>
      </c>
    </row>
    <row r="3533" spans="2:10" ht="15">
      <c r="B3533" s="91" t="str">
        <f t="shared" si="111"/>
        <v>Rotulo adhesivo por hojaCCE-135-AMP-2014-30</v>
      </c>
      <c r="C3533" s="97" t="s">
        <v>677</v>
      </c>
      <c r="D3533" s="98">
        <v>30</v>
      </c>
      <c r="E3533" s="98" t="s">
        <v>679</v>
      </c>
      <c r="F3533" s="98" t="s">
        <v>909</v>
      </c>
      <c r="G3533" s="98" t="str">
        <f t="shared" si="110"/>
        <v>111CLO30</v>
      </c>
      <c r="H3533" s="95">
        <v>111</v>
      </c>
      <c r="I3533" s="92" t="s">
        <v>218</v>
      </c>
      <c r="J3533" s="99">
        <v>11921.204702000001</v>
      </c>
    </row>
    <row r="3534" spans="2:10" ht="15">
      <c r="B3534" s="91" t="str">
        <f t="shared" si="111"/>
        <v>Sacaganchos para grapaCCE-135-AMP-2014-30</v>
      </c>
      <c r="C3534" s="97" t="s">
        <v>677</v>
      </c>
      <c r="D3534" s="98">
        <v>30</v>
      </c>
      <c r="E3534" s="98" t="s">
        <v>679</v>
      </c>
      <c r="F3534" s="98" t="s">
        <v>909</v>
      </c>
      <c r="G3534" s="98" t="str">
        <f t="shared" si="110"/>
        <v>112CLO30</v>
      </c>
      <c r="H3534" s="95">
        <v>112</v>
      </c>
      <c r="I3534" s="92" t="s">
        <v>70</v>
      </c>
      <c r="J3534" s="99">
        <v>3911.0815040000002</v>
      </c>
    </row>
    <row r="3535" spans="2:10" ht="15">
      <c r="B3535" s="91" t="str">
        <f t="shared" si="111"/>
        <v>Guía en cartulina oficioCCE-135-AMP-2014-30</v>
      </c>
      <c r="C3535" s="97" t="s">
        <v>677</v>
      </c>
      <c r="D3535" s="98">
        <v>30</v>
      </c>
      <c r="E3535" s="98" t="s">
        <v>679</v>
      </c>
      <c r="F3535" s="98" t="s">
        <v>909</v>
      </c>
      <c r="G3535" s="98" t="str">
        <f t="shared" si="110"/>
        <v>113CLO30</v>
      </c>
      <c r="H3535" s="95">
        <v>113</v>
      </c>
      <c r="I3535" s="92" t="s">
        <v>69</v>
      </c>
      <c r="J3535" s="99">
        <v>652.02163400000006</v>
      </c>
    </row>
    <row r="3536" spans="2:10" ht="15">
      <c r="B3536" s="91" t="str">
        <f t="shared" si="111"/>
        <v>Guía en cartulina cartaCCE-135-AMP-2014-30</v>
      </c>
      <c r="C3536" s="97" t="s">
        <v>677</v>
      </c>
      <c r="D3536" s="98">
        <v>30</v>
      </c>
      <c r="E3536" s="98" t="s">
        <v>679</v>
      </c>
      <c r="F3536" s="98" t="s">
        <v>909</v>
      </c>
      <c r="G3536" s="98" t="str">
        <f t="shared" si="110"/>
        <v>114CLO30</v>
      </c>
      <c r="H3536" s="95">
        <v>114</v>
      </c>
      <c r="I3536" s="92" t="s">
        <v>68</v>
      </c>
      <c r="J3536" s="99">
        <v>572.38228300000003</v>
      </c>
    </row>
    <row r="3537" spans="2:10" ht="15">
      <c r="B3537" s="91" t="str">
        <f t="shared" si="111"/>
        <v>Separador plástico oficioCCE-135-AMP-2014-30</v>
      </c>
      <c r="C3537" s="97" t="s">
        <v>677</v>
      </c>
      <c r="D3537" s="98">
        <v>30</v>
      </c>
      <c r="E3537" s="98" t="s">
        <v>679</v>
      </c>
      <c r="F3537" s="98" t="s">
        <v>909</v>
      </c>
      <c r="G3537" s="98" t="str">
        <f t="shared" si="110"/>
        <v>115CLO30</v>
      </c>
      <c r="H3537" s="95">
        <v>115</v>
      </c>
      <c r="I3537" s="92" t="s">
        <v>67</v>
      </c>
      <c r="J3537" s="99">
        <v>1192.5460799999998</v>
      </c>
    </row>
    <row r="3538" spans="2:10" ht="15">
      <c r="B3538" s="91" t="str">
        <f t="shared" si="111"/>
        <v>Separador plástico cartaCCE-135-AMP-2014-30</v>
      </c>
      <c r="C3538" s="97" t="s">
        <v>677</v>
      </c>
      <c r="D3538" s="98">
        <v>30</v>
      </c>
      <c r="E3538" s="98" t="s">
        <v>679</v>
      </c>
      <c r="F3538" s="98" t="s">
        <v>909</v>
      </c>
      <c r="G3538" s="98" t="str">
        <f t="shared" si="110"/>
        <v>116CLO30</v>
      </c>
      <c r="H3538" s="95">
        <v>116</v>
      </c>
      <c r="I3538" s="92" t="s">
        <v>66</v>
      </c>
      <c r="J3538" s="99">
        <v>1033.256895</v>
      </c>
    </row>
    <row r="3539" spans="2:10" ht="15">
      <c r="B3539" s="91" t="str">
        <f t="shared" si="111"/>
        <v>Tablero en acrílico CCE-135-AMP-2014-30</v>
      </c>
      <c r="C3539" s="97" t="s">
        <v>677</v>
      </c>
      <c r="D3539" s="98">
        <v>30</v>
      </c>
      <c r="E3539" s="98" t="s">
        <v>679</v>
      </c>
      <c r="F3539" s="98" t="s">
        <v>909</v>
      </c>
      <c r="G3539" s="98" t="str">
        <f t="shared" si="110"/>
        <v>117CLO30</v>
      </c>
      <c r="H3539" s="95">
        <v>117</v>
      </c>
      <c r="I3539" s="92" t="s">
        <v>64</v>
      </c>
      <c r="J3539" s="99">
        <v>54808.226968000003</v>
      </c>
    </row>
    <row r="3540" spans="2:10" ht="15">
      <c r="B3540" s="91" t="str">
        <f t="shared" si="111"/>
        <v>Tablero en corcho 60 x 45 cmCCE-135-AMP-2014-30</v>
      </c>
      <c r="C3540" s="97" t="s">
        <v>677</v>
      </c>
      <c r="D3540" s="98">
        <v>30</v>
      </c>
      <c r="E3540" s="98" t="s">
        <v>679</v>
      </c>
      <c r="F3540" s="98" t="s">
        <v>909</v>
      </c>
      <c r="G3540" s="98" t="str">
        <f t="shared" si="110"/>
        <v>118CLO30</v>
      </c>
      <c r="H3540" s="95">
        <v>118</v>
      </c>
      <c r="I3540" s="92" t="s">
        <v>63</v>
      </c>
      <c r="J3540" s="99">
        <v>65804.485130999994</v>
      </c>
    </row>
    <row r="3541" spans="2:10" ht="15">
      <c r="B3541" s="91" t="str">
        <f t="shared" si="111"/>
        <v>Tablero en corcho 80 x 120 cmsCCE-135-AMP-2014-30</v>
      </c>
      <c r="C3541" s="97" t="s">
        <v>677</v>
      </c>
      <c r="D3541" s="98">
        <v>30</v>
      </c>
      <c r="E3541" s="98" t="s">
        <v>679</v>
      </c>
      <c r="F3541" s="98" t="s">
        <v>909</v>
      </c>
      <c r="G3541" s="98" t="str">
        <f t="shared" si="110"/>
        <v>119CLO30</v>
      </c>
      <c r="H3541" s="95">
        <v>119</v>
      </c>
      <c r="I3541" s="92" t="s">
        <v>62</v>
      </c>
      <c r="J3541" s="99">
        <v>165941.099269</v>
      </c>
    </row>
    <row r="3542" spans="2:10" ht="15">
      <c r="B3542" s="91" t="str">
        <f t="shared" si="111"/>
        <v>Notas autoadhesivasCCE-135-AMP-2014-30</v>
      </c>
      <c r="C3542" s="97" t="s">
        <v>677</v>
      </c>
      <c r="D3542" s="98">
        <v>30</v>
      </c>
      <c r="E3542" s="98" t="s">
        <v>679</v>
      </c>
      <c r="F3542" s="98" t="s">
        <v>909</v>
      </c>
      <c r="G3542" s="98" t="str">
        <f t="shared" si="110"/>
        <v>120CLO30</v>
      </c>
      <c r="H3542" s="95">
        <v>120</v>
      </c>
      <c r="I3542" s="92" t="s">
        <v>61</v>
      </c>
      <c r="J3542" s="99">
        <v>1359.2677120000001</v>
      </c>
    </row>
    <row r="3543" spans="2:10" ht="15">
      <c r="B3543" s="91" t="str">
        <f t="shared" si="111"/>
        <v>Taco de papel CCE-135-AMP-2014-30</v>
      </c>
      <c r="C3543" s="97" t="s">
        <v>677</v>
      </c>
      <c r="D3543" s="98">
        <v>30</v>
      </c>
      <c r="E3543" s="98" t="s">
        <v>679</v>
      </c>
      <c r="F3543" s="98" t="s">
        <v>909</v>
      </c>
      <c r="G3543" s="98" t="str">
        <f t="shared" si="110"/>
        <v>121CLO30</v>
      </c>
      <c r="H3543" s="95">
        <v>121</v>
      </c>
      <c r="I3543" s="92" t="s">
        <v>59</v>
      </c>
      <c r="J3543" s="99">
        <v>967.41317200000003</v>
      </c>
    </row>
    <row r="3544" spans="2:10" ht="15">
      <c r="B3544" s="91" t="str">
        <f t="shared" si="111"/>
        <v>TajalápizCCE-135-AMP-2014-30</v>
      </c>
      <c r="C3544" s="97" t="s">
        <v>677</v>
      </c>
      <c r="D3544" s="98">
        <v>30</v>
      </c>
      <c r="E3544" s="98" t="s">
        <v>679</v>
      </c>
      <c r="F3544" s="98" t="s">
        <v>909</v>
      </c>
      <c r="G3544" s="98" t="str">
        <f t="shared" si="110"/>
        <v>122CLO30</v>
      </c>
      <c r="H3544" s="95">
        <v>122</v>
      </c>
      <c r="I3544" s="92" t="s">
        <v>58</v>
      </c>
      <c r="J3544" s="99">
        <v>254.86269599999997</v>
      </c>
    </row>
    <row r="3545" spans="2:10" ht="15">
      <c r="B3545" s="91" t="str">
        <f t="shared" si="111"/>
        <v>Tajalápiz eléctricoCCE-135-AMP-2014-30</v>
      </c>
      <c r="C3545" s="97" t="s">
        <v>677</v>
      </c>
      <c r="D3545" s="98">
        <v>30</v>
      </c>
      <c r="E3545" s="98" t="s">
        <v>679</v>
      </c>
      <c r="F3545" s="98" t="s">
        <v>909</v>
      </c>
      <c r="G3545" s="98" t="str">
        <f t="shared" si="110"/>
        <v>123CLO30</v>
      </c>
      <c r="H3545" s="95">
        <v>123</v>
      </c>
      <c r="I3545" s="92" t="s">
        <v>57</v>
      </c>
      <c r="J3545" s="99">
        <v>54042.569614</v>
      </c>
    </row>
    <row r="3546" spans="2:10" ht="15">
      <c r="B3546" s="91" t="str">
        <f t="shared" si="111"/>
        <v>Tijera de acero inoxidableCCE-135-AMP-2014-30</v>
      </c>
      <c r="C3546" s="97" t="s">
        <v>677</v>
      </c>
      <c r="D3546" s="98">
        <v>30</v>
      </c>
      <c r="E3546" s="98" t="s">
        <v>679</v>
      </c>
      <c r="F3546" s="98" t="s">
        <v>909</v>
      </c>
      <c r="G3546" s="98" t="str">
        <f t="shared" si="110"/>
        <v>124CLO30</v>
      </c>
      <c r="H3546" s="95">
        <v>124</v>
      </c>
      <c r="I3546" s="92" t="s">
        <v>56</v>
      </c>
      <c r="J3546" s="99">
        <v>4133.0275799999999</v>
      </c>
    </row>
    <row r="3547" spans="2:10" ht="15">
      <c r="B3547" s="91" t="str">
        <f t="shared" si="111"/>
        <v>Tijeras punta roma CCE-135-AMP-2014-30</v>
      </c>
      <c r="C3547" s="97" t="s">
        <v>677</v>
      </c>
      <c r="D3547" s="98">
        <v>30</v>
      </c>
      <c r="E3547" s="98" t="s">
        <v>679</v>
      </c>
      <c r="F3547" s="98" t="s">
        <v>909</v>
      </c>
      <c r="G3547" s="98" t="str">
        <f t="shared" si="110"/>
        <v>125CLO30</v>
      </c>
      <c r="H3547" s="95">
        <v>125</v>
      </c>
      <c r="I3547" s="92" t="s">
        <v>55</v>
      </c>
      <c r="J3547" s="99">
        <v>2887.3851049999998</v>
      </c>
    </row>
    <row r="3548" spans="2:10" ht="15">
      <c r="B3548" s="91" t="str">
        <f t="shared" si="111"/>
        <v>Tinta marcador borrable recargableCCE-135-AMP-2014-30</v>
      </c>
      <c r="C3548" s="97" t="s">
        <v>677</v>
      </c>
      <c r="D3548" s="98">
        <v>30</v>
      </c>
      <c r="E3548" s="98" t="s">
        <v>679</v>
      </c>
      <c r="F3548" s="98" t="s">
        <v>909</v>
      </c>
      <c r="G3548" s="98" t="str">
        <f t="shared" si="110"/>
        <v>126CLO30</v>
      </c>
      <c r="H3548" s="95">
        <v>126</v>
      </c>
      <c r="I3548" s="92" t="s">
        <v>54</v>
      </c>
      <c r="J3548" s="99">
        <v>5746.0887220000004</v>
      </c>
    </row>
    <row r="3549" spans="2:10" ht="15">
      <c r="B3549" s="91" t="str">
        <f t="shared" si="111"/>
        <v>Memoria USB CCE-135-AMP-2014-30</v>
      </c>
      <c r="C3549" s="97" t="s">
        <v>677</v>
      </c>
      <c r="D3549" s="98">
        <v>30</v>
      </c>
      <c r="E3549" s="98" t="s">
        <v>679</v>
      </c>
      <c r="F3549" s="98" t="s">
        <v>909</v>
      </c>
      <c r="G3549" s="98" t="str">
        <f t="shared" si="110"/>
        <v>127CLO30</v>
      </c>
      <c r="H3549" s="95">
        <v>127</v>
      </c>
      <c r="I3549" s="92" t="s">
        <v>53</v>
      </c>
      <c r="J3549" s="99">
        <v>15259.903923</v>
      </c>
    </row>
    <row r="3550" spans="2:10" ht="15">
      <c r="B3550" s="91" t="str">
        <f t="shared" si="111"/>
        <v>Kit escolar básicoCCE-135-AMP-2014-30</v>
      </c>
      <c r="C3550" s="97" t="s">
        <v>677</v>
      </c>
      <c r="D3550" s="98">
        <v>30</v>
      </c>
      <c r="E3550" s="98" t="s">
        <v>679</v>
      </c>
      <c r="F3550" s="98" t="s">
        <v>909</v>
      </c>
      <c r="G3550" s="98" t="str">
        <f t="shared" si="110"/>
        <v>128CLO30</v>
      </c>
      <c r="H3550" s="95">
        <v>128</v>
      </c>
      <c r="I3550" s="92" t="s">
        <v>52</v>
      </c>
      <c r="J3550" s="99">
        <v>16443.958772999998</v>
      </c>
    </row>
    <row r="3551" spans="2:10" ht="15">
      <c r="B3551" s="91" t="str">
        <f t="shared" si="111"/>
        <v>Block amarillo cuadriculado CCE-135-AMP-2014-30</v>
      </c>
      <c r="C3551" s="97" t="s">
        <v>677</v>
      </c>
      <c r="D3551" s="98">
        <v>30</v>
      </c>
      <c r="E3551" s="98" t="s">
        <v>679</v>
      </c>
      <c r="F3551" s="98" t="s">
        <v>909</v>
      </c>
      <c r="G3551" s="98" t="str">
        <f t="shared" si="110"/>
        <v>129CLO30</v>
      </c>
      <c r="H3551" s="95">
        <v>129</v>
      </c>
      <c r="I3551" s="92" t="s">
        <v>51</v>
      </c>
      <c r="J3551" s="99">
        <v>2385.0921599999997</v>
      </c>
    </row>
    <row r="3552" spans="2:10" ht="15">
      <c r="B3552" s="91" t="str">
        <f t="shared" si="111"/>
        <v>Block amarillo rayado CCE-135-AMP-2014-30</v>
      </c>
      <c r="C3552" s="97" t="s">
        <v>677</v>
      </c>
      <c r="D3552" s="98">
        <v>30</v>
      </c>
      <c r="E3552" s="98" t="s">
        <v>679</v>
      </c>
      <c r="F3552" s="98" t="s">
        <v>909</v>
      </c>
      <c r="G3552" s="98" t="str">
        <f t="shared" si="110"/>
        <v>130CLO30</v>
      </c>
      <c r="H3552" s="95">
        <v>130</v>
      </c>
      <c r="I3552" s="92" t="s">
        <v>50</v>
      </c>
      <c r="J3552" s="99">
        <v>2385.0921599999997</v>
      </c>
    </row>
    <row r="3553" spans="2:10" ht="15">
      <c r="B3553" s="91" t="str">
        <f t="shared" si="111"/>
        <v>Block bond cuadriculado CCE-135-AMP-2014-30</v>
      </c>
      <c r="C3553" s="97" t="s">
        <v>677</v>
      </c>
      <c r="D3553" s="98">
        <v>30</v>
      </c>
      <c r="E3553" s="98" t="s">
        <v>679</v>
      </c>
      <c r="F3553" s="98" t="s">
        <v>909</v>
      </c>
      <c r="G3553" s="98" t="str">
        <f t="shared" si="110"/>
        <v>131CLO30</v>
      </c>
      <c r="H3553" s="95">
        <v>131</v>
      </c>
      <c r="I3553" s="92" t="s">
        <v>49</v>
      </c>
      <c r="J3553" s="99">
        <v>1224.4039170000001</v>
      </c>
    </row>
    <row r="3554" spans="2:10" ht="15">
      <c r="B3554" s="91" t="str">
        <f t="shared" si="111"/>
        <v>Block bond rayadoCCE-135-AMP-2014-30</v>
      </c>
      <c r="C3554" s="97" t="s">
        <v>677</v>
      </c>
      <c r="D3554" s="98">
        <v>30</v>
      </c>
      <c r="E3554" s="98" t="s">
        <v>679</v>
      </c>
      <c r="F3554" s="98" t="s">
        <v>909</v>
      </c>
      <c r="G3554" s="98" t="str">
        <f t="shared" si="110"/>
        <v>132CLO30</v>
      </c>
      <c r="H3554" s="95">
        <v>132</v>
      </c>
      <c r="I3554" s="92" t="s">
        <v>48</v>
      </c>
      <c r="J3554" s="99">
        <v>1224.4039170000001</v>
      </c>
    </row>
    <row r="3555" spans="2:10" ht="15">
      <c r="B3555" s="91" t="str">
        <f t="shared" si="111"/>
        <v>Block periódico CCE-135-AMP-2014-30</v>
      </c>
      <c r="C3555" s="97" t="s">
        <v>677</v>
      </c>
      <c r="D3555" s="98">
        <v>30</v>
      </c>
      <c r="E3555" s="98" t="s">
        <v>679</v>
      </c>
      <c r="F3555" s="98" t="s">
        <v>909</v>
      </c>
      <c r="G3555" s="98" t="str">
        <f t="shared" si="110"/>
        <v>133CLO30</v>
      </c>
      <c r="H3555" s="95">
        <v>133</v>
      </c>
      <c r="I3555" s="92" t="s">
        <v>47</v>
      </c>
      <c r="J3555" s="99">
        <v>1304.0432680000001</v>
      </c>
    </row>
    <row r="3556" spans="2:10" ht="15">
      <c r="B3556" s="91" t="str">
        <f t="shared" si="111"/>
        <v>Cartulina carta blancaCCE-135-AMP-2014-30</v>
      </c>
      <c r="C3556" s="97" t="s">
        <v>677</v>
      </c>
      <c r="D3556" s="98">
        <v>30</v>
      </c>
      <c r="E3556" s="98" t="s">
        <v>679</v>
      </c>
      <c r="F3556" s="98" t="s">
        <v>909</v>
      </c>
      <c r="G3556" s="98" t="str">
        <f t="shared" si="110"/>
        <v>134CLO30</v>
      </c>
      <c r="H3556" s="95">
        <v>134</v>
      </c>
      <c r="I3556" s="92" t="s">
        <v>219</v>
      </c>
      <c r="J3556" s="99">
        <v>5563.443413</v>
      </c>
    </row>
    <row r="3557" spans="2:10" ht="15">
      <c r="B3557" s="91" t="str">
        <f t="shared" si="111"/>
        <v>Cartulina carta surtidoCCE-135-AMP-2014-30</v>
      </c>
      <c r="C3557" s="97" t="s">
        <v>677</v>
      </c>
      <c r="D3557" s="98">
        <v>30</v>
      </c>
      <c r="E3557" s="98" t="s">
        <v>679</v>
      </c>
      <c r="F3557" s="98" t="s">
        <v>909</v>
      </c>
      <c r="G3557" s="98" t="str">
        <f t="shared" si="110"/>
        <v>135CLO30</v>
      </c>
      <c r="H3557" s="95">
        <v>135</v>
      </c>
      <c r="I3557" s="92" t="s">
        <v>220</v>
      </c>
      <c r="J3557" s="99">
        <v>5563.443413</v>
      </c>
    </row>
    <row r="3558" spans="2:10" ht="15">
      <c r="B3558" s="91" t="str">
        <f t="shared" si="111"/>
        <v>Cartulina oficio blancaCCE-135-AMP-2014-30</v>
      </c>
      <c r="C3558" s="97" t="s">
        <v>677</v>
      </c>
      <c r="D3558" s="98">
        <v>30</v>
      </c>
      <c r="E3558" s="98" t="s">
        <v>679</v>
      </c>
      <c r="F3558" s="98" t="s">
        <v>909</v>
      </c>
      <c r="G3558" s="98" t="str">
        <f t="shared" si="110"/>
        <v>136CLO30</v>
      </c>
      <c r="H3558" s="95">
        <v>136</v>
      </c>
      <c r="I3558" s="92" t="s">
        <v>46</v>
      </c>
      <c r="J3558" s="99">
        <v>6040.2417019999993</v>
      </c>
    </row>
    <row r="3559" spans="2:10" ht="15">
      <c r="B3559" s="91" t="str">
        <f t="shared" si="111"/>
        <v>Cartulina oficio surtidoCCE-135-AMP-2014-30</v>
      </c>
      <c r="C3559" s="97" t="s">
        <v>677</v>
      </c>
      <c r="D3559" s="98">
        <v>30</v>
      </c>
      <c r="E3559" s="98" t="s">
        <v>679</v>
      </c>
      <c r="F3559" s="98" t="s">
        <v>909</v>
      </c>
      <c r="G3559" s="98" t="str">
        <f t="shared" si="110"/>
        <v>137CLO30</v>
      </c>
      <c r="H3559" s="95">
        <v>137</v>
      </c>
      <c r="I3559" s="92" t="s">
        <v>45</v>
      </c>
      <c r="J3559" s="99">
        <v>6040.2417019999993</v>
      </c>
    </row>
    <row r="3560" spans="2:10" ht="15">
      <c r="B3560" s="91" t="str">
        <f t="shared" si="111"/>
        <v>Cartulina pliego blancoCCE-135-AMP-2014-30</v>
      </c>
      <c r="C3560" s="97" t="s">
        <v>677</v>
      </c>
      <c r="D3560" s="98">
        <v>30</v>
      </c>
      <c r="E3560" s="98" t="s">
        <v>679</v>
      </c>
      <c r="F3560" s="98" t="s">
        <v>909</v>
      </c>
      <c r="G3560" s="98" t="str">
        <f t="shared" si="110"/>
        <v>138CLO30</v>
      </c>
      <c r="H3560" s="95">
        <v>138</v>
      </c>
      <c r="I3560" s="92" t="s">
        <v>44</v>
      </c>
      <c r="J3560" s="99">
        <v>469.37632500000001</v>
      </c>
    </row>
    <row r="3561" spans="2:10" ht="15">
      <c r="B3561" s="91" t="str">
        <f t="shared" si="111"/>
        <v>Cartulina pliego surtidoCCE-135-AMP-2014-30</v>
      </c>
      <c r="C3561" s="97" t="s">
        <v>677</v>
      </c>
      <c r="D3561" s="98">
        <v>30</v>
      </c>
      <c r="E3561" s="98" t="s">
        <v>679</v>
      </c>
      <c r="F3561" s="98" t="s">
        <v>909</v>
      </c>
      <c r="G3561" s="98" t="str">
        <f t="shared" si="110"/>
        <v>139CLO30</v>
      </c>
      <c r="H3561" s="95">
        <v>139</v>
      </c>
      <c r="I3561" s="92" t="s">
        <v>43</v>
      </c>
      <c r="J3561" s="99">
        <v>469.37632500000001</v>
      </c>
    </row>
    <row r="3562" spans="2:10" ht="15">
      <c r="B3562" s="91" t="str">
        <f t="shared" si="111"/>
        <v>Forma continua carta 1 parteCCE-135-AMP-2014-30</v>
      </c>
      <c r="C3562" s="97" t="s">
        <v>677</v>
      </c>
      <c r="D3562" s="98">
        <v>30</v>
      </c>
      <c r="E3562" s="98" t="s">
        <v>679</v>
      </c>
      <c r="F3562" s="98" t="s">
        <v>909</v>
      </c>
      <c r="G3562" s="98" t="str">
        <f t="shared" si="110"/>
        <v>140CLO30</v>
      </c>
      <c r="H3562" s="95">
        <v>140</v>
      </c>
      <c r="I3562" s="92" t="s">
        <v>42</v>
      </c>
      <c r="J3562" s="99">
        <v>47711.361764000001</v>
      </c>
    </row>
    <row r="3563" spans="2:10" ht="15">
      <c r="B3563" s="91" t="str">
        <f t="shared" si="111"/>
        <v>Forma continua carta 2 partesCCE-135-AMP-2014-30</v>
      </c>
      <c r="C3563" s="97" t="s">
        <v>677</v>
      </c>
      <c r="D3563" s="98">
        <v>30</v>
      </c>
      <c r="E3563" s="98" t="s">
        <v>679</v>
      </c>
      <c r="F3563" s="98" t="s">
        <v>909</v>
      </c>
      <c r="G3563" s="98" t="str">
        <f t="shared" si="110"/>
        <v>141CLO30</v>
      </c>
      <c r="H3563" s="95">
        <v>141</v>
      </c>
      <c r="I3563" s="92" t="s">
        <v>41</v>
      </c>
      <c r="J3563" s="99">
        <v>69539.284506999989</v>
      </c>
    </row>
    <row r="3564" spans="2:10" ht="15">
      <c r="B3564" s="91" t="str">
        <f t="shared" si="111"/>
        <v>Forma continua carta 3 partesCCE-135-AMP-2014-30</v>
      </c>
      <c r="C3564" s="97" t="s">
        <v>677</v>
      </c>
      <c r="D3564" s="98">
        <v>30</v>
      </c>
      <c r="E3564" s="98" t="s">
        <v>679</v>
      </c>
      <c r="F3564" s="98" t="s">
        <v>909</v>
      </c>
      <c r="G3564" s="98" t="str">
        <f t="shared" ref="G3564:G3627" si="112">H3564&amp;F3564&amp;D3564</f>
        <v>142CLO30</v>
      </c>
      <c r="H3564" s="95">
        <v>142</v>
      </c>
      <c r="I3564" s="92" t="s">
        <v>40</v>
      </c>
      <c r="J3564" s="99">
        <v>74772.471487999996</v>
      </c>
    </row>
    <row r="3565" spans="2:10" ht="15">
      <c r="B3565" s="91" t="str">
        <f t="shared" si="111"/>
        <v>Forma continua oficio 1 parteCCE-135-AMP-2014-30</v>
      </c>
      <c r="C3565" s="97" t="s">
        <v>677</v>
      </c>
      <c r="D3565" s="98">
        <v>30</v>
      </c>
      <c r="E3565" s="98" t="s">
        <v>679</v>
      </c>
      <c r="F3565" s="98" t="s">
        <v>909</v>
      </c>
      <c r="G3565" s="98" t="str">
        <f t="shared" si="112"/>
        <v>143CLO30</v>
      </c>
      <c r="H3565" s="95">
        <v>143</v>
      </c>
      <c r="I3565" s="92" t="s">
        <v>39</v>
      </c>
      <c r="J3565" s="99">
        <v>72288.618984999994</v>
      </c>
    </row>
    <row r="3566" spans="2:10" ht="15">
      <c r="B3566" s="91" t="str">
        <f t="shared" si="111"/>
        <v>Forma continua oficio 2 partesCCE-135-AMP-2014-30</v>
      </c>
      <c r="C3566" s="97" t="s">
        <v>677</v>
      </c>
      <c r="D3566" s="98">
        <v>30</v>
      </c>
      <c r="E3566" s="98" t="s">
        <v>679</v>
      </c>
      <c r="F3566" s="98" t="s">
        <v>909</v>
      </c>
      <c r="G3566" s="98" t="str">
        <f t="shared" si="112"/>
        <v>144CLO30</v>
      </c>
      <c r="H3566" s="95">
        <v>144</v>
      </c>
      <c r="I3566" s="92" t="s">
        <v>37</v>
      </c>
      <c r="J3566" s="99">
        <v>86298.634818000006</v>
      </c>
    </row>
    <row r="3567" spans="2:10" ht="15">
      <c r="B3567" s="91" t="str">
        <f t="shared" si="111"/>
        <v>Forma continua oficio 3 partesCCE-135-AMP-2014-30</v>
      </c>
      <c r="C3567" s="97" t="s">
        <v>677</v>
      </c>
      <c r="D3567" s="98">
        <v>30</v>
      </c>
      <c r="E3567" s="98" t="s">
        <v>679</v>
      </c>
      <c r="F3567" s="98" t="s">
        <v>909</v>
      </c>
      <c r="G3567" s="98" t="str">
        <f t="shared" si="112"/>
        <v>145CLO30</v>
      </c>
      <c r="H3567" s="95">
        <v>145</v>
      </c>
      <c r="I3567" s="92" t="s">
        <v>35</v>
      </c>
      <c r="J3567" s="99">
        <v>92261.354735000001</v>
      </c>
    </row>
    <row r="3568" spans="2:10" ht="15">
      <c r="B3568" s="91" t="str">
        <f t="shared" si="111"/>
        <v>Libreta de TaquigrafíaCCE-135-AMP-2014-30</v>
      </c>
      <c r="C3568" s="97" t="s">
        <v>677</v>
      </c>
      <c r="D3568" s="98">
        <v>30</v>
      </c>
      <c r="E3568" s="98" t="s">
        <v>679</v>
      </c>
      <c r="F3568" s="98" t="s">
        <v>909</v>
      </c>
      <c r="G3568" s="98" t="str">
        <f t="shared" si="112"/>
        <v>146CLO30</v>
      </c>
      <c r="H3568" s="95">
        <v>146</v>
      </c>
      <c r="I3568" s="92" t="s">
        <v>33</v>
      </c>
      <c r="J3568" s="99">
        <v>2311.8159900000001</v>
      </c>
    </row>
    <row r="3569" spans="2:10" ht="15">
      <c r="B3569" s="91" t="str">
        <f t="shared" si="111"/>
        <v>Libreta doble OCCE-135-AMP-2014-30</v>
      </c>
      <c r="C3569" s="97" t="s">
        <v>677</v>
      </c>
      <c r="D3569" s="98">
        <v>30</v>
      </c>
      <c r="E3569" s="98" t="s">
        <v>679</v>
      </c>
      <c r="F3569" s="98" t="s">
        <v>909</v>
      </c>
      <c r="G3569" s="98" t="str">
        <f t="shared" si="112"/>
        <v>147CLO30</v>
      </c>
      <c r="H3569" s="95">
        <v>147</v>
      </c>
      <c r="I3569" s="92" t="s">
        <v>32</v>
      </c>
      <c r="J3569" s="99">
        <v>2667.567078</v>
      </c>
    </row>
    <row r="3570" spans="2:10" ht="15">
      <c r="B3570" s="91" t="str">
        <f t="shared" si="111"/>
        <v>LibretaTelemensajeCCE-135-AMP-2014-30</v>
      </c>
      <c r="C3570" s="97" t="s">
        <v>677</v>
      </c>
      <c r="D3570" s="98">
        <v>30</v>
      </c>
      <c r="E3570" s="98" t="s">
        <v>679</v>
      </c>
      <c r="F3570" s="98" t="s">
        <v>909</v>
      </c>
      <c r="G3570" s="98" t="str">
        <f t="shared" si="112"/>
        <v>148CLO30</v>
      </c>
      <c r="H3570" s="95">
        <v>148</v>
      </c>
      <c r="I3570" s="92" t="s">
        <v>31</v>
      </c>
      <c r="J3570" s="99">
        <v>11429.531036</v>
      </c>
    </row>
    <row r="3571" spans="2:10" ht="15">
      <c r="B3571" s="91" t="str">
        <f t="shared" si="111"/>
        <v>Libro de actas 100 foliosCCE-135-AMP-2014-30</v>
      </c>
      <c r="C3571" s="97" t="s">
        <v>677</v>
      </c>
      <c r="D3571" s="98">
        <v>30</v>
      </c>
      <c r="E3571" s="98" t="s">
        <v>679</v>
      </c>
      <c r="F3571" s="98" t="s">
        <v>909</v>
      </c>
      <c r="G3571" s="98" t="str">
        <f t="shared" si="112"/>
        <v>149CLO30</v>
      </c>
      <c r="H3571" s="95">
        <v>149</v>
      </c>
      <c r="I3571" s="92" t="s">
        <v>30</v>
      </c>
      <c r="J3571" s="99">
        <v>4572.6636339999995</v>
      </c>
    </row>
    <row r="3572" spans="2:10" ht="15">
      <c r="B3572" s="91" t="str">
        <f t="shared" si="111"/>
        <v>Libro de actas 200 foliosCCE-135-AMP-2014-30</v>
      </c>
      <c r="C3572" s="97" t="s">
        <v>677</v>
      </c>
      <c r="D3572" s="98">
        <v>30</v>
      </c>
      <c r="E3572" s="98" t="s">
        <v>679</v>
      </c>
      <c r="F3572" s="98" t="s">
        <v>909</v>
      </c>
      <c r="G3572" s="98" t="str">
        <f t="shared" si="112"/>
        <v>150CLO30</v>
      </c>
      <c r="H3572" s="95">
        <v>150</v>
      </c>
      <c r="I3572" s="92" t="s">
        <v>29</v>
      </c>
      <c r="J3572" s="99">
        <v>7778.627109</v>
      </c>
    </row>
    <row r="3573" spans="2:10" ht="15">
      <c r="B3573" s="91" t="str">
        <f t="shared" si="111"/>
        <v>Libro de actas 300 foliosCCE-135-AMP-2014-30</v>
      </c>
      <c r="C3573" s="97" t="s">
        <v>677</v>
      </c>
      <c r="D3573" s="98">
        <v>30</v>
      </c>
      <c r="E3573" s="98" t="s">
        <v>679</v>
      </c>
      <c r="F3573" s="98" t="s">
        <v>909</v>
      </c>
      <c r="G3573" s="98" t="str">
        <f t="shared" si="112"/>
        <v>151CLO30</v>
      </c>
      <c r="H3573" s="95">
        <v>151</v>
      </c>
      <c r="I3573" s="92" t="s">
        <v>28</v>
      </c>
      <c r="J3573" s="99">
        <v>12382.079313999999</v>
      </c>
    </row>
    <row r="3574" spans="2:10" ht="15">
      <c r="B3574" s="91" t="str">
        <f t="shared" si="111"/>
        <v>Libro de actas 400 foliosCCE-135-AMP-2014-30</v>
      </c>
      <c r="C3574" s="97" t="s">
        <v>677</v>
      </c>
      <c r="D3574" s="98">
        <v>30</v>
      </c>
      <c r="E3574" s="98" t="s">
        <v>679</v>
      </c>
      <c r="F3574" s="98" t="s">
        <v>909</v>
      </c>
      <c r="G3574" s="98" t="str">
        <f t="shared" si="112"/>
        <v>152CLO30</v>
      </c>
      <c r="H3574" s="95">
        <v>152</v>
      </c>
      <c r="I3574" s="92" t="s">
        <v>27</v>
      </c>
      <c r="J3574" s="99">
        <v>14684.334808</v>
      </c>
    </row>
    <row r="3575" spans="2:10" ht="15">
      <c r="B3575" s="91" t="str">
        <f t="shared" si="111"/>
        <v>Libro de actas 600 foliosCCE-135-AMP-2014-30</v>
      </c>
      <c r="C3575" s="97" t="s">
        <v>677</v>
      </c>
      <c r="D3575" s="98">
        <v>30</v>
      </c>
      <c r="E3575" s="98" t="s">
        <v>679</v>
      </c>
      <c r="F3575" s="98" t="s">
        <v>909</v>
      </c>
      <c r="G3575" s="98" t="str">
        <f t="shared" si="112"/>
        <v>153CLO30</v>
      </c>
      <c r="H3575" s="95">
        <v>153</v>
      </c>
      <c r="I3575" s="92" t="s">
        <v>26</v>
      </c>
      <c r="J3575" s="99">
        <v>21255.550942999998</v>
      </c>
    </row>
    <row r="3576" spans="2:10" ht="15">
      <c r="B3576" s="91" t="str">
        <f t="shared" si="111"/>
        <v>Papel bond 60g cartaCCE-135-AMP-2014-30</v>
      </c>
      <c r="C3576" s="97" t="s">
        <v>677</v>
      </c>
      <c r="D3576" s="98">
        <v>30</v>
      </c>
      <c r="E3576" s="98" t="s">
        <v>679</v>
      </c>
      <c r="F3576" s="98" t="s">
        <v>909</v>
      </c>
      <c r="G3576" s="98" t="str">
        <f t="shared" si="112"/>
        <v>154CLO30</v>
      </c>
      <c r="H3576" s="95">
        <v>154</v>
      </c>
      <c r="I3576" s="92" t="s">
        <v>25</v>
      </c>
      <c r="J3576" s="99">
        <v>67465.338270000007</v>
      </c>
    </row>
    <row r="3577" spans="2:10" ht="15">
      <c r="B3577" s="91" t="str">
        <f t="shared" si="111"/>
        <v>Papel bond 60g oficioCCE-135-AMP-2014-30</v>
      </c>
      <c r="C3577" s="97" t="s">
        <v>677</v>
      </c>
      <c r="D3577" s="98">
        <v>30</v>
      </c>
      <c r="E3577" s="98" t="s">
        <v>679</v>
      </c>
      <c r="F3577" s="98" t="s">
        <v>909</v>
      </c>
      <c r="G3577" s="98" t="str">
        <f t="shared" si="112"/>
        <v>155CLO30</v>
      </c>
      <c r="H3577" s="95">
        <v>155</v>
      </c>
      <c r="I3577" s="92" t="s">
        <v>24</v>
      </c>
      <c r="J3577" s="99">
        <v>80164.937171000012</v>
      </c>
    </row>
    <row r="3578" spans="2:10" ht="15">
      <c r="B3578" s="91" t="str">
        <f t="shared" si="111"/>
        <v>Papel bond 75g oficioCCE-135-AMP-2014-30</v>
      </c>
      <c r="C3578" s="97" t="s">
        <v>677</v>
      </c>
      <c r="D3578" s="98">
        <v>30</v>
      </c>
      <c r="E3578" s="98" t="s">
        <v>679</v>
      </c>
      <c r="F3578" s="98" t="s">
        <v>909</v>
      </c>
      <c r="G3578" s="98" t="str">
        <f t="shared" si="112"/>
        <v>156CLO30</v>
      </c>
      <c r="H3578" s="95">
        <v>156</v>
      </c>
      <c r="I3578" s="92" t="s">
        <v>23</v>
      </c>
      <c r="J3578" s="99">
        <v>115880.75928000001</v>
      </c>
    </row>
    <row r="3579" spans="2:10" ht="15">
      <c r="B3579" s="91" t="str">
        <f t="shared" si="111"/>
        <v>Papel bond 75g cartaCCE-135-AMP-2014-30</v>
      </c>
      <c r="C3579" s="97" t="s">
        <v>677</v>
      </c>
      <c r="D3579" s="98">
        <v>30</v>
      </c>
      <c r="E3579" s="98" t="s">
        <v>679</v>
      </c>
      <c r="F3579" s="98" t="s">
        <v>909</v>
      </c>
      <c r="G3579" s="98" t="str">
        <f t="shared" si="112"/>
        <v>157CLO30</v>
      </c>
      <c r="H3579" s="95">
        <v>157</v>
      </c>
      <c r="I3579" s="92" t="s">
        <v>22</v>
      </c>
      <c r="J3579" s="99">
        <v>88070.995628000004</v>
      </c>
    </row>
    <row r="3580" spans="2:10" ht="15">
      <c r="B3580" s="91" t="str">
        <f t="shared" si="111"/>
        <v>Papel carbón para máquina oficioCCE-135-AMP-2014-30</v>
      </c>
      <c r="C3580" s="97" t="s">
        <v>677</v>
      </c>
      <c r="D3580" s="98">
        <v>30</v>
      </c>
      <c r="E3580" s="98" t="s">
        <v>679</v>
      </c>
      <c r="F3580" s="98" t="s">
        <v>909</v>
      </c>
      <c r="G3580" s="98" t="str">
        <f t="shared" si="112"/>
        <v>158CLO30</v>
      </c>
      <c r="H3580" s="95">
        <v>158</v>
      </c>
      <c r="I3580" s="92" t="s">
        <v>21</v>
      </c>
      <c r="J3580" s="99">
        <v>8969.0451400000002</v>
      </c>
    </row>
    <row r="3581" spans="2:10" ht="15">
      <c r="B3581" s="91" t="str">
        <f t="shared" si="111"/>
        <v>Papel carbón para escritura oficioCCE-135-AMP-2014-30</v>
      </c>
      <c r="C3581" s="97" t="s">
        <v>677</v>
      </c>
      <c r="D3581" s="98">
        <v>30</v>
      </c>
      <c r="E3581" s="98" t="s">
        <v>679</v>
      </c>
      <c r="F3581" s="98" t="s">
        <v>909</v>
      </c>
      <c r="G3581" s="98" t="str">
        <f t="shared" si="112"/>
        <v>159CLO30</v>
      </c>
      <c r="H3581" s="95">
        <v>159</v>
      </c>
      <c r="I3581" s="92" t="s">
        <v>20</v>
      </c>
      <c r="J3581" s="99">
        <v>14128.955951</v>
      </c>
    </row>
    <row r="3582" spans="2:10" ht="15">
      <c r="B3582" s="91" t="str">
        <f t="shared" si="111"/>
        <v>Papel carbón para máquina cartaCCE-135-AMP-2014-30</v>
      </c>
      <c r="C3582" s="97" t="s">
        <v>677</v>
      </c>
      <c r="D3582" s="98">
        <v>30</v>
      </c>
      <c r="E3582" s="98" t="s">
        <v>679</v>
      </c>
      <c r="F3582" s="98" t="s">
        <v>909</v>
      </c>
      <c r="G3582" s="98" t="str">
        <f t="shared" si="112"/>
        <v>160CLO30</v>
      </c>
      <c r="H3582" s="95">
        <v>160</v>
      </c>
      <c r="I3582" s="92" t="s">
        <v>19</v>
      </c>
      <c r="J3582" s="99">
        <v>8334.0059660000006</v>
      </c>
    </row>
    <row r="3583" spans="2:10" ht="15">
      <c r="B3583" s="91" t="str">
        <f t="shared" si="111"/>
        <v>Papel carbón para escritura cartaCCE-135-AMP-2014-30</v>
      </c>
      <c r="C3583" s="97" t="s">
        <v>677</v>
      </c>
      <c r="D3583" s="98">
        <v>30</v>
      </c>
      <c r="E3583" s="98" t="s">
        <v>679</v>
      </c>
      <c r="F3583" s="98" t="s">
        <v>909</v>
      </c>
      <c r="G3583" s="98" t="str">
        <f t="shared" si="112"/>
        <v>161CLO30</v>
      </c>
      <c r="H3583" s="95">
        <v>161</v>
      </c>
      <c r="I3583" s="92" t="s">
        <v>18</v>
      </c>
      <c r="J3583" s="99">
        <v>12064.559727</v>
      </c>
    </row>
    <row r="3584" spans="2:10" ht="15">
      <c r="B3584" s="91" t="str">
        <f t="shared" si="111"/>
        <v>Papel kraft 60gCCE-135-AMP-2014-30</v>
      </c>
      <c r="C3584" s="97" t="s">
        <v>677</v>
      </c>
      <c r="D3584" s="98">
        <v>30</v>
      </c>
      <c r="E3584" s="98" t="s">
        <v>679</v>
      </c>
      <c r="F3584" s="98" t="s">
        <v>909</v>
      </c>
      <c r="G3584" s="98" t="str">
        <f t="shared" si="112"/>
        <v>162CLO30</v>
      </c>
      <c r="H3584" s="95">
        <v>162</v>
      </c>
      <c r="I3584" s="92" t="s">
        <v>17</v>
      </c>
      <c r="J3584" s="99">
        <v>67782.857856999995</v>
      </c>
    </row>
    <row r="3585" spans="2:10" ht="15">
      <c r="B3585" s="91" t="str">
        <f t="shared" si="111"/>
        <v>Papel kraft 90gCCE-135-AMP-2014-30</v>
      </c>
      <c r="C3585" s="97" t="s">
        <v>677</v>
      </c>
      <c r="D3585" s="98">
        <v>30</v>
      </c>
      <c r="E3585" s="98" t="s">
        <v>679</v>
      </c>
      <c r="F3585" s="98" t="s">
        <v>909</v>
      </c>
      <c r="G3585" s="98" t="str">
        <f t="shared" si="112"/>
        <v>163CLO30</v>
      </c>
      <c r="H3585" s="95">
        <v>163</v>
      </c>
      <c r="I3585" s="92" t="s">
        <v>16</v>
      </c>
      <c r="J3585" s="99">
        <v>71910.570556000006</v>
      </c>
    </row>
    <row r="3586" spans="2:10" ht="15">
      <c r="B3586" s="91" t="str">
        <f t="shared" ref="B3586:B3649" si="113">I3586&amp;E3586</f>
        <v>Papel tipo kimberly CCE-135-AMP-2014-30</v>
      </c>
      <c r="C3586" s="97" t="s">
        <v>677</v>
      </c>
      <c r="D3586" s="98">
        <v>30</v>
      </c>
      <c r="E3586" s="98" t="s">
        <v>679</v>
      </c>
      <c r="F3586" s="98" t="s">
        <v>909</v>
      </c>
      <c r="G3586" s="98" t="str">
        <f t="shared" si="112"/>
        <v>164CLO30</v>
      </c>
      <c r="H3586" s="95">
        <v>164</v>
      </c>
      <c r="I3586" s="92" t="s">
        <v>14</v>
      </c>
      <c r="J3586" s="99">
        <v>52384.903307</v>
      </c>
    </row>
    <row r="3587" spans="2:10" ht="15">
      <c r="B3587" s="91" t="str">
        <f t="shared" si="113"/>
        <v>Rollo Sumadora 70mmCCE-135-AMP-2014-30</v>
      </c>
      <c r="C3587" s="97" t="s">
        <v>677</v>
      </c>
      <c r="D3587" s="98">
        <v>30</v>
      </c>
      <c r="E3587" s="98" t="s">
        <v>679</v>
      </c>
      <c r="F3587" s="98" t="s">
        <v>909</v>
      </c>
      <c r="G3587" s="98" t="str">
        <f t="shared" si="112"/>
        <v>165CLO30</v>
      </c>
      <c r="H3587" s="95">
        <v>165</v>
      </c>
      <c r="I3587" s="92" t="s">
        <v>13</v>
      </c>
      <c r="J3587" s="99">
        <v>889.89138700000001</v>
      </c>
    </row>
    <row r="3588" spans="2:10" ht="15">
      <c r="B3588" s="91" t="str">
        <f t="shared" si="113"/>
        <v>Rollo Sumadora 57mmCCE-135-AMP-2014-30</v>
      </c>
      <c r="C3588" s="97" t="s">
        <v>677</v>
      </c>
      <c r="D3588" s="98">
        <v>30</v>
      </c>
      <c r="E3588" s="98" t="s">
        <v>679</v>
      </c>
      <c r="F3588" s="98" t="s">
        <v>909</v>
      </c>
      <c r="G3588" s="98" t="str">
        <f t="shared" si="112"/>
        <v>166CLO30</v>
      </c>
      <c r="H3588" s="95">
        <v>166</v>
      </c>
      <c r="I3588" s="92" t="s">
        <v>223</v>
      </c>
      <c r="J3588" s="99">
        <v>843.16865600000006</v>
      </c>
    </row>
    <row r="3589" spans="2:10" ht="15">
      <c r="B3589" s="91" t="str">
        <f t="shared" si="113"/>
        <v>Papel contact transparenteCCE-135-AMP-2014-30</v>
      </c>
      <c r="C3589" s="97" t="s">
        <v>677</v>
      </c>
      <c r="D3589" s="98">
        <v>30</v>
      </c>
      <c r="E3589" s="98" t="s">
        <v>679</v>
      </c>
      <c r="F3589" s="98" t="s">
        <v>909</v>
      </c>
      <c r="G3589" s="98" t="str">
        <f t="shared" si="112"/>
        <v>167CLO30</v>
      </c>
      <c r="H3589" s="95">
        <v>167</v>
      </c>
      <c r="I3589" s="92" t="s">
        <v>12</v>
      </c>
      <c r="J3589" s="99">
        <v>59370.260840000003</v>
      </c>
    </row>
    <row r="3590" spans="2:10" ht="15">
      <c r="B3590" s="91" t="str">
        <f t="shared" si="113"/>
        <v>Sobre para archivo cartaCCE-135-AMP-2014-30</v>
      </c>
      <c r="C3590" s="97" t="s">
        <v>677</v>
      </c>
      <c r="D3590" s="98">
        <v>30</v>
      </c>
      <c r="E3590" s="98" t="s">
        <v>679</v>
      </c>
      <c r="F3590" s="98" t="s">
        <v>909</v>
      </c>
      <c r="G3590" s="98" t="str">
        <f t="shared" si="112"/>
        <v>168CLO30</v>
      </c>
      <c r="H3590" s="95">
        <v>168</v>
      </c>
      <c r="I3590" s="92" t="s">
        <v>10</v>
      </c>
      <c r="J3590" s="99">
        <v>419.46676200000002</v>
      </c>
    </row>
    <row r="3591" spans="2:10" ht="15">
      <c r="B3591" s="91" t="str">
        <f t="shared" si="113"/>
        <v>Sobre para archivo oficioCCE-135-AMP-2014-30</v>
      </c>
      <c r="C3591" s="97" t="s">
        <v>677</v>
      </c>
      <c r="D3591" s="98">
        <v>30</v>
      </c>
      <c r="E3591" s="98" t="s">
        <v>679</v>
      </c>
      <c r="F3591" s="98" t="s">
        <v>909</v>
      </c>
      <c r="G3591" s="98" t="str">
        <f t="shared" si="112"/>
        <v>169CLO30</v>
      </c>
      <c r="H3591" s="95">
        <v>169</v>
      </c>
      <c r="I3591" s="92" t="s">
        <v>9</v>
      </c>
      <c r="J3591" s="99">
        <v>487.42805100000004</v>
      </c>
    </row>
    <row r="3592" spans="2:10" ht="15">
      <c r="B3592" s="91" t="str">
        <f t="shared" si="113"/>
        <v>Sobre correspondenciaCCE-135-AMP-2014-30</v>
      </c>
      <c r="C3592" s="97" t="s">
        <v>677</v>
      </c>
      <c r="D3592" s="98">
        <v>30</v>
      </c>
      <c r="E3592" s="98" t="s">
        <v>679</v>
      </c>
      <c r="F3592" s="98" t="s">
        <v>909</v>
      </c>
      <c r="G3592" s="98" t="str">
        <f t="shared" si="112"/>
        <v>170CLO30</v>
      </c>
      <c r="H3592" s="95">
        <v>170</v>
      </c>
      <c r="I3592" s="92" t="s">
        <v>8</v>
      </c>
      <c r="J3592" s="99">
        <v>3859.0438919999997</v>
      </c>
    </row>
    <row r="3593" spans="2:10" ht="15">
      <c r="B3593" s="91" t="str">
        <f t="shared" si="113"/>
        <v>Sobre de manila oficioCCE-135-AMP-2014-30</v>
      </c>
      <c r="C3593" s="97" t="s">
        <v>677</v>
      </c>
      <c r="D3593" s="98">
        <v>30</v>
      </c>
      <c r="E3593" s="98" t="s">
        <v>679</v>
      </c>
      <c r="F3593" s="98" t="s">
        <v>909</v>
      </c>
      <c r="G3593" s="98" t="str">
        <f t="shared" si="112"/>
        <v>171CLO30</v>
      </c>
      <c r="H3593" s="95">
        <v>171</v>
      </c>
      <c r="I3593" s="92" t="s">
        <v>7</v>
      </c>
      <c r="J3593" s="99">
        <v>15100.614738000002</v>
      </c>
    </row>
    <row r="3594" spans="2:10" ht="15">
      <c r="B3594" s="91" t="str">
        <f t="shared" si="113"/>
        <v>Sobre de manila medio oficioCCE-135-AMP-2014-30</v>
      </c>
      <c r="C3594" s="97" t="s">
        <v>677</v>
      </c>
      <c r="D3594" s="98">
        <v>30</v>
      </c>
      <c r="E3594" s="98" t="s">
        <v>679</v>
      </c>
      <c r="F3594" s="98" t="s">
        <v>909</v>
      </c>
      <c r="G3594" s="98" t="str">
        <f t="shared" si="112"/>
        <v>172CLO30</v>
      </c>
      <c r="H3594" s="95">
        <v>172</v>
      </c>
      <c r="I3594" s="92" t="s">
        <v>6</v>
      </c>
      <c r="J3594" s="99">
        <v>8389.2304100000001</v>
      </c>
    </row>
    <row r="3595" spans="2:10" ht="15">
      <c r="B3595" s="91" t="str">
        <f t="shared" si="113"/>
        <v>Sobre de manila cartaCCE-135-AMP-2014-30</v>
      </c>
      <c r="C3595" s="97" t="s">
        <v>677</v>
      </c>
      <c r="D3595" s="98">
        <v>30</v>
      </c>
      <c r="E3595" s="98" t="s">
        <v>679</v>
      </c>
      <c r="F3595" s="98" t="s">
        <v>909</v>
      </c>
      <c r="G3595" s="98" t="str">
        <f t="shared" si="112"/>
        <v>173CLO30</v>
      </c>
      <c r="H3595" s="95">
        <v>173</v>
      </c>
      <c r="I3595" s="92" t="s">
        <v>5</v>
      </c>
      <c r="J3595" s="99">
        <v>10812.554071</v>
      </c>
    </row>
    <row r="3596" spans="2:10" ht="15">
      <c r="B3596" s="91" t="str">
        <f t="shared" si="113"/>
        <v>Sobre de manila radiólogoCCE-135-AMP-2014-30</v>
      </c>
      <c r="C3596" s="97" t="s">
        <v>677</v>
      </c>
      <c r="D3596" s="98">
        <v>30</v>
      </c>
      <c r="E3596" s="98" t="s">
        <v>679</v>
      </c>
      <c r="F3596" s="98" t="s">
        <v>909</v>
      </c>
      <c r="G3596" s="98" t="str">
        <f t="shared" si="112"/>
        <v>174CLO30</v>
      </c>
      <c r="H3596" s="95">
        <v>174</v>
      </c>
      <c r="I3596" s="92" t="s">
        <v>4</v>
      </c>
      <c r="J3596" s="99">
        <v>28576.479788999997</v>
      </c>
    </row>
    <row r="3597" spans="2:10" ht="15">
      <c r="B3597" s="91" t="str">
        <f t="shared" si="113"/>
        <v>Sobre de pagoCCE-135-AMP-2014-30</v>
      </c>
      <c r="C3597" s="97" t="s">
        <v>677</v>
      </c>
      <c r="D3597" s="98">
        <v>30</v>
      </c>
      <c r="E3597" s="98" t="s">
        <v>679</v>
      </c>
      <c r="F3597" s="98" t="s">
        <v>909</v>
      </c>
      <c r="G3597" s="98" t="str">
        <f t="shared" si="112"/>
        <v>175CLO30</v>
      </c>
      <c r="H3597" s="95">
        <v>175</v>
      </c>
      <c r="I3597" s="92" t="s">
        <v>224</v>
      </c>
      <c r="J3597" s="99">
        <v>4762.7518730000002</v>
      </c>
    </row>
    <row r="3598" spans="2:10" ht="15">
      <c r="B3598" s="91" t="str">
        <f t="shared" si="113"/>
        <v>Sobre medio oficioCCE-135-AMP-2014-30</v>
      </c>
      <c r="C3598" s="97" t="s">
        <v>677</v>
      </c>
      <c r="D3598" s="98">
        <v>30</v>
      </c>
      <c r="E3598" s="98" t="s">
        <v>679</v>
      </c>
      <c r="F3598" s="98" t="s">
        <v>909</v>
      </c>
      <c r="G3598" s="98" t="str">
        <f t="shared" si="112"/>
        <v>176CLO30</v>
      </c>
      <c r="H3598" s="95">
        <v>176</v>
      </c>
      <c r="I3598" s="92" t="s">
        <v>225</v>
      </c>
      <c r="J3598" s="99">
        <v>6985.3575330000003</v>
      </c>
    </row>
    <row r="3599" spans="2:10" ht="15">
      <c r="B3599" s="91" t="str">
        <f t="shared" si="113"/>
        <v>Sobre cartaCCE-135-AMP-2014-30</v>
      </c>
      <c r="C3599" s="97" t="s">
        <v>677</v>
      </c>
      <c r="D3599" s="98">
        <v>30</v>
      </c>
      <c r="E3599" s="98" t="s">
        <v>679</v>
      </c>
      <c r="F3599" s="98" t="s">
        <v>909</v>
      </c>
      <c r="G3599" s="98" t="str">
        <f t="shared" si="112"/>
        <v>177CLO30</v>
      </c>
      <c r="H3599" s="95">
        <v>177</v>
      </c>
      <c r="I3599" s="92" t="s">
        <v>226</v>
      </c>
      <c r="J3599" s="99">
        <v>8731.1753869999993</v>
      </c>
    </row>
    <row r="3600" spans="2:10" ht="15">
      <c r="B3600" s="91" t="str">
        <f t="shared" si="113"/>
        <v>Sobre oficioCCE-135-AMP-2014-30</v>
      </c>
      <c r="C3600" s="97" t="s">
        <v>677</v>
      </c>
      <c r="D3600" s="98">
        <v>30</v>
      </c>
      <c r="E3600" s="98" t="s">
        <v>679</v>
      </c>
      <c r="F3600" s="98" t="s">
        <v>909</v>
      </c>
      <c r="G3600" s="98" t="str">
        <f t="shared" si="112"/>
        <v>178CLO30</v>
      </c>
      <c r="H3600" s="95">
        <v>178</v>
      </c>
      <c r="I3600" s="92" t="s">
        <v>227</v>
      </c>
      <c r="J3600" s="99">
        <v>11112.011449000001</v>
      </c>
    </row>
    <row r="3601" spans="2:10" ht="15">
      <c r="B3601" s="91" t="str">
        <f t="shared" si="113"/>
        <v>Sobre radiólogoCCE-135-AMP-2014-30</v>
      </c>
      <c r="C3601" s="97" t="s">
        <v>677</v>
      </c>
      <c r="D3601" s="98">
        <v>30</v>
      </c>
      <c r="E3601" s="98" t="s">
        <v>679</v>
      </c>
      <c r="F3601" s="98" t="s">
        <v>909</v>
      </c>
      <c r="G3601" s="98" t="str">
        <f t="shared" si="112"/>
        <v>179CLO30</v>
      </c>
      <c r="H3601" s="95">
        <v>179</v>
      </c>
      <c r="I3601" s="92" t="s">
        <v>228</v>
      </c>
      <c r="J3601" s="99">
        <v>24605.928226</v>
      </c>
    </row>
    <row r="3602" spans="2:10" ht="15">
      <c r="B3602" s="91" t="str">
        <f t="shared" si="113"/>
        <v>BanderitasCCE-135-AMP-2014-30</v>
      </c>
      <c r="C3602" s="97" t="s">
        <v>677</v>
      </c>
      <c r="D3602" s="98">
        <v>30</v>
      </c>
      <c r="E3602" s="98" t="s">
        <v>679</v>
      </c>
      <c r="F3602" s="98" t="s">
        <v>909</v>
      </c>
      <c r="G3602" s="98" t="str">
        <f t="shared" si="112"/>
        <v>180CLO30</v>
      </c>
      <c r="H3602" s="95">
        <v>180</v>
      </c>
      <c r="I3602" s="92" t="s">
        <v>1</v>
      </c>
      <c r="J3602" s="99">
        <v>16975.981506</v>
      </c>
    </row>
    <row r="3603" spans="2:10" ht="15">
      <c r="B3603" s="91" t="str">
        <f t="shared" si="113"/>
        <v>Archivador de fuelle en yuteCCE-135-AMP-2014-26</v>
      </c>
      <c r="C3603" s="97" t="s">
        <v>692</v>
      </c>
      <c r="D3603" s="98">
        <v>26</v>
      </c>
      <c r="E3603" s="98" t="s">
        <v>694</v>
      </c>
      <c r="F3603" s="98" t="s">
        <v>909</v>
      </c>
      <c r="G3603" s="98" t="str">
        <f t="shared" si="112"/>
        <v>1CLO26</v>
      </c>
      <c r="H3603" s="95">
        <v>1</v>
      </c>
      <c r="I3603" s="92" t="s">
        <v>205</v>
      </c>
      <c r="J3603" s="99">
        <v>8115.2572050000008</v>
      </c>
    </row>
    <row r="3604" spans="2:10" ht="15">
      <c r="B3604" s="91" t="str">
        <f t="shared" si="113"/>
        <v>Archivador de fuelle en polipropilenoCCE-135-AMP-2014-26</v>
      </c>
      <c r="C3604" s="97" t="s">
        <v>692</v>
      </c>
      <c r="D3604" s="98">
        <v>26</v>
      </c>
      <c r="E3604" s="98" t="s">
        <v>694</v>
      </c>
      <c r="F3604" s="98" t="s">
        <v>909</v>
      </c>
      <c r="G3604" s="98" t="str">
        <f t="shared" si="112"/>
        <v>2CLO26</v>
      </c>
      <c r="H3604" s="95">
        <v>2</v>
      </c>
      <c r="I3604" s="92" t="s">
        <v>206</v>
      </c>
      <c r="J3604" s="99">
        <v>8550.6476440000006</v>
      </c>
    </row>
    <row r="3605" spans="2:10" ht="15">
      <c r="B3605" s="91" t="str">
        <f t="shared" si="113"/>
        <v>Cajas para archivo histórico referencia x-100 CCE-135-AMP-2014-26</v>
      </c>
      <c r="C3605" s="97" t="s">
        <v>692</v>
      </c>
      <c r="D3605" s="98">
        <v>26</v>
      </c>
      <c r="E3605" s="98" t="s">
        <v>694</v>
      </c>
      <c r="F3605" s="98" t="s">
        <v>909</v>
      </c>
      <c r="G3605" s="98" t="str">
        <f t="shared" si="112"/>
        <v>3CLO26</v>
      </c>
      <c r="H3605" s="95">
        <v>3</v>
      </c>
      <c r="I3605" s="92" t="s">
        <v>188</v>
      </c>
      <c r="J3605" s="99">
        <v>2139.2600000000002</v>
      </c>
    </row>
    <row r="3606" spans="2:10" ht="15">
      <c r="B3606" s="91" t="str">
        <f t="shared" si="113"/>
        <v>Cajas para archivo central referencia x-200 CCE-135-AMP-2014-26</v>
      </c>
      <c r="C3606" s="97" t="s">
        <v>692</v>
      </c>
      <c r="D3606" s="98">
        <v>26</v>
      </c>
      <c r="E3606" s="98" t="s">
        <v>694</v>
      </c>
      <c r="F3606" s="98" t="s">
        <v>909</v>
      </c>
      <c r="G3606" s="98" t="str">
        <f t="shared" si="112"/>
        <v>4CLO26</v>
      </c>
      <c r="H3606" s="95">
        <v>4</v>
      </c>
      <c r="I3606" s="92" t="s">
        <v>207</v>
      </c>
      <c r="J3606" s="99">
        <v>2398.898271</v>
      </c>
    </row>
    <row r="3607" spans="2:10" ht="15">
      <c r="B3607" s="91" t="str">
        <f t="shared" si="113"/>
        <v>Cajas para archivo referencia x-300 CCE-135-AMP-2014-26</v>
      </c>
      <c r="C3607" s="97" t="s">
        <v>692</v>
      </c>
      <c r="D3607" s="98">
        <v>26</v>
      </c>
      <c r="E3607" s="98" t="s">
        <v>694</v>
      </c>
      <c r="F3607" s="98" t="s">
        <v>909</v>
      </c>
      <c r="G3607" s="98" t="str">
        <f t="shared" si="112"/>
        <v>5CLO26</v>
      </c>
      <c r="H3607" s="95">
        <v>5</v>
      </c>
      <c r="I3607" s="92" t="s">
        <v>208</v>
      </c>
      <c r="J3607" s="99">
        <v>4253.0264809999999</v>
      </c>
    </row>
    <row r="3608" spans="2:10" ht="15">
      <c r="B3608" s="91" t="str">
        <f t="shared" si="113"/>
        <v>Sobrecubiertas LateralesCCE-135-AMP-2014-26</v>
      </c>
      <c r="C3608" s="97" t="s">
        <v>692</v>
      </c>
      <c r="D3608" s="98">
        <v>26</v>
      </c>
      <c r="E3608" s="98" t="s">
        <v>694</v>
      </c>
      <c r="F3608" s="98" t="s">
        <v>909</v>
      </c>
      <c r="G3608" s="98" t="str">
        <f t="shared" si="112"/>
        <v>6CLO26</v>
      </c>
      <c r="H3608" s="95">
        <v>6</v>
      </c>
      <c r="I3608" s="92" t="s">
        <v>187</v>
      </c>
      <c r="J3608" s="99">
        <v>1652.361909</v>
      </c>
    </row>
    <row r="3609" spans="2:10" ht="25.5">
      <c r="B3609" s="91" t="str">
        <f t="shared" si="113"/>
        <v>Caja de almacenamiento horizontal para documentos de mediano formatoCCE-135-AMP-2014-26</v>
      </c>
      <c r="C3609" s="97" t="s">
        <v>692</v>
      </c>
      <c r="D3609" s="98">
        <v>26</v>
      </c>
      <c r="E3609" s="98" t="s">
        <v>694</v>
      </c>
      <c r="F3609" s="98" t="s">
        <v>909</v>
      </c>
      <c r="G3609" s="98" t="str">
        <f t="shared" si="112"/>
        <v>7CLO26</v>
      </c>
      <c r="H3609" s="95">
        <v>7</v>
      </c>
      <c r="I3609" s="92" t="s">
        <v>186</v>
      </c>
      <c r="J3609" s="99">
        <v>4640.6249230000003</v>
      </c>
    </row>
    <row r="3610" spans="2:10" ht="25.5">
      <c r="B3610" s="91" t="str">
        <f t="shared" si="113"/>
        <v>Caja de almacenamiento horizontal para documentos de gran formatoCCE-135-AMP-2014-26</v>
      </c>
      <c r="C3610" s="97" t="s">
        <v>692</v>
      </c>
      <c r="D3610" s="98">
        <v>26</v>
      </c>
      <c r="E3610" s="98" t="s">
        <v>694</v>
      </c>
      <c r="F3610" s="98" t="s">
        <v>909</v>
      </c>
      <c r="G3610" s="98" t="str">
        <f t="shared" si="112"/>
        <v>8CLO26</v>
      </c>
      <c r="H3610" s="95">
        <v>8</v>
      </c>
      <c r="I3610" s="92" t="s">
        <v>185</v>
      </c>
      <c r="J3610" s="99">
        <v>6874.9191279999995</v>
      </c>
    </row>
    <row r="3611" spans="2:10" ht="15">
      <c r="B3611" s="91" t="str">
        <f t="shared" si="113"/>
        <v>Carpeta presentación CCE-135-AMP-2014-26</v>
      </c>
      <c r="C3611" s="97" t="s">
        <v>692</v>
      </c>
      <c r="D3611" s="98">
        <v>26</v>
      </c>
      <c r="E3611" s="98" t="s">
        <v>694</v>
      </c>
      <c r="F3611" s="98" t="s">
        <v>909</v>
      </c>
      <c r="G3611" s="98" t="str">
        <f t="shared" si="112"/>
        <v>9CLO26</v>
      </c>
      <c r="H3611" s="95">
        <v>9</v>
      </c>
      <c r="I3611" s="92" t="s">
        <v>184</v>
      </c>
      <c r="J3611" s="99">
        <v>5245.9238260000002</v>
      </c>
    </row>
    <row r="3612" spans="2:10" ht="15">
      <c r="B3612" s="91" t="str">
        <f t="shared" si="113"/>
        <v>Carpeta tipo 4 aletas en cartulina esmaltadaCCE-135-AMP-2014-26</v>
      </c>
      <c r="C3612" s="97" t="s">
        <v>692</v>
      </c>
      <c r="D3612" s="98">
        <v>26</v>
      </c>
      <c r="E3612" s="98" t="s">
        <v>694</v>
      </c>
      <c r="F3612" s="98" t="s">
        <v>909</v>
      </c>
      <c r="G3612" s="98" t="str">
        <f t="shared" si="112"/>
        <v>10CLO26</v>
      </c>
      <c r="H3612" s="95">
        <v>10</v>
      </c>
      <c r="I3612" s="92" t="s">
        <v>210</v>
      </c>
      <c r="J3612" s="99">
        <v>753.96880900000008</v>
      </c>
    </row>
    <row r="3613" spans="2:10" ht="15">
      <c r="B3613" s="91" t="str">
        <f t="shared" si="113"/>
        <v>Carpeta tipo 4 aletas en cartulina desacidificadaCCE-135-AMP-2014-26</v>
      </c>
      <c r="C3613" s="97" t="s">
        <v>692</v>
      </c>
      <c r="D3613" s="98">
        <v>26</v>
      </c>
      <c r="E3613" s="98" t="s">
        <v>694</v>
      </c>
      <c r="F3613" s="98" t="s">
        <v>909</v>
      </c>
      <c r="G3613" s="98" t="str">
        <f t="shared" si="112"/>
        <v>11CLO26</v>
      </c>
      <c r="H3613" s="95">
        <v>11</v>
      </c>
      <c r="I3613" s="92" t="s">
        <v>183</v>
      </c>
      <c r="J3613" s="99">
        <v>2535.8796320000001</v>
      </c>
    </row>
    <row r="3614" spans="2:10" ht="15">
      <c r="B3614" s="91" t="str">
        <f t="shared" si="113"/>
        <v>Legajador AZ CCE-135-AMP-2014-26</v>
      </c>
      <c r="C3614" s="97" t="s">
        <v>692</v>
      </c>
      <c r="D3614" s="98">
        <v>26</v>
      </c>
      <c r="E3614" s="98" t="s">
        <v>694</v>
      </c>
      <c r="F3614" s="98" t="s">
        <v>909</v>
      </c>
      <c r="G3614" s="98" t="str">
        <f t="shared" si="112"/>
        <v>12CLO26</v>
      </c>
      <c r="H3614" s="95">
        <v>12</v>
      </c>
      <c r="I3614" s="92" t="s">
        <v>211</v>
      </c>
      <c r="J3614" s="99">
        <v>2840.6623740000005</v>
      </c>
    </row>
    <row r="3615" spans="2:10" ht="15">
      <c r="B3615" s="91" t="str">
        <f t="shared" si="113"/>
        <v>Carpeta tipo catálogo 0.5 PulgCCE-135-AMP-2014-26</v>
      </c>
      <c r="C3615" s="97" t="s">
        <v>692</v>
      </c>
      <c r="D3615" s="98">
        <v>26</v>
      </c>
      <c r="E3615" s="98" t="s">
        <v>694</v>
      </c>
      <c r="F3615" s="98" t="s">
        <v>909</v>
      </c>
      <c r="G3615" s="98" t="str">
        <f t="shared" si="112"/>
        <v>13CLO26</v>
      </c>
      <c r="H3615" s="95">
        <v>13</v>
      </c>
      <c r="I3615" s="92" t="s">
        <v>1027</v>
      </c>
      <c r="J3615" s="99">
        <v>3477.8191139999999</v>
      </c>
    </row>
    <row r="3616" spans="2:10" ht="15">
      <c r="B3616" s="91" t="str">
        <f t="shared" si="113"/>
        <v>Carpeta tipo catálogo 1 PulgCCE-135-AMP-2014-26</v>
      </c>
      <c r="C3616" s="97" t="s">
        <v>692</v>
      </c>
      <c r="D3616" s="98">
        <v>26</v>
      </c>
      <c r="E3616" s="98" t="s">
        <v>694</v>
      </c>
      <c r="F3616" s="98" t="s">
        <v>909</v>
      </c>
      <c r="G3616" s="98" t="str">
        <f t="shared" si="112"/>
        <v>14CLO26</v>
      </c>
      <c r="H3616" s="95">
        <v>14</v>
      </c>
      <c r="I3616" s="92" t="s">
        <v>1029</v>
      </c>
      <c r="J3616" s="99">
        <v>3899.4034419999998</v>
      </c>
    </row>
    <row r="3617" spans="2:10" ht="15">
      <c r="B3617" s="91" t="str">
        <f t="shared" si="113"/>
        <v>Carpeta tipo catálogo 2 PulgCCE-135-AMP-2014-26</v>
      </c>
      <c r="C3617" s="97" t="s">
        <v>692</v>
      </c>
      <c r="D3617" s="98">
        <v>26</v>
      </c>
      <c r="E3617" s="98" t="s">
        <v>694</v>
      </c>
      <c r="F3617" s="98" t="s">
        <v>909</v>
      </c>
      <c r="G3617" s="98" t="str">
        <f t="shared" si="112"/>
        <v>15CLO26</v>
      </c>
      <c r="H3617" s="95">
        <v>15</v>
      </c>
      <c r="I3617" s="92" t="s">
        <v>1031</v>
      </c>
      <c r="J3617" s="99">
        <v>5071.7697470000003</v>
      </c>
    </row>
    <row r="3618" spans="2:10" ht="15">
      <c r="B3618" s="91" t="str">
        <f t="shared" si="113"/>
        <v>Carpeta tipo catálogo 3 PulgCCE-135-AMP-2014-26</v>
      </c>
      <c r="C3618" s="97" t="s">
        <v>692</v>
      </c>
      <c r="D3618" s="98">
        <v>26</v>
      </c>
      <c r="E3618" s="98" t="s">
        <v>694</v>
      </c>
      <c r="F3618" s="98" t="s">
        <v>909</v>
      </c>
      <c r="G3618" s="98" t="str">
        <f t="shared" si="112"/>
        <v>16CLO26</v>
      </c>
      <c r="H3618" s="95">
        <v>16</v>
      </c>
      <c r="I3618" s="92" t="s">
        <v>1033</v>
      </c>
      <c r="J3618" s="99">
        <v>6811.2034540000004</v>
      </c>
    </row>
    <row r="3619" spans="2:10" ht="15">
      <c r="B3619" s="91" t="str">
        <f t="shared" si="113"/>
        <v>Carpeta tipo catálogo 4 PulgCCE-135-AMP-2014-26</v>
      </c>
      <c r="C3619" s="97" t="s">
        <v>692</v>
      </c>
      <c r="D3619" s="98">
        <v>26</v>
      </c>
      <c r="E3619" s="98" t="s">
        <v>694</v>
      </c>
      <c r="F3619" s="98" t="s">
        <v>909</v>
      </c>
      <c r="G3619" s="98" t="str">
        <f t="shared" si="112"/>
        <v>17CLO26</v>
      </c>
      <c r="H3619" s="95">
        <v>17</v>
      </c>
      <c r="I3619" s="92" t="s">
        <v>1035</v>
      </c>
      <c r="J3619" s="99">
        <v>7825.3498399999999</v>
      </c>
    </row>
    <row r="3620" spans="2:10" ht="25.5">
      <c r="B3620" s="91" t="str">
        <f t="shared" si="113"/>
        <v>Folder celuguia con porta guía plástica en posición horizontalCCE-135-AMP-2014-26</v>
      </c>
      <c r="C3620" s="97" t="s">
        <v>692</v>
      </c>
      <c r="D3620" s="98">
        <v>26</v>
      </c>
      <c r="E3620" s="98" t="s">
        <v>694</v>
      </c>
      <c r="F3620" s="98" t="s">
        <v>909</v>
      </c>
      <c r="G3620" s="98" t="str">
        <f t="shared" si="112"/>
        <v>18CLO26</v>
      </c>
      <c r="H3620" s="95">
        <v>18</v>
      </c>
      <c r="I3620" s="92" t="s">
        <v>177</v>
      </c>
      <c r="J3620" s="99">
        <v>7825.3498399999999</v>
      </c>
    </row>
    <row r="3621" spans="2:10" ht="25.5">
      <c r="B3621" s="91" t="str">
        <f t="shared" si="113"/>
        <v>Folder celuguia con porta guía plástica en posición verticalCCE-135-AMP-2014-26</v>
      </c>
      <c r="C3621" s="97" t="s">
        <v>692</v>
      </c>
      <c r="D3621" s="98">
        <v>26</v>
      </c>
      <c r="E3621" s="98" t="s">
        <v>694</v>
      </c>
      <c r="F3621" s="98" t="s">
        <v>909</v>
      </c>
      <c r="G3621" s="98" t="str">
        <f t="shared" si="112"/>
        <v>19CLO26</v>
      </c>
      <c r="H3621" s="95">
        <v>19</v>
      </c>
      <c r="I3621" s="92" t="s">
        <v>176</v>
      </c>
      <c r="J3621" s="99">
        <v>7825.3498399999999</v>
      </c>
    </row>
    <row r="3622" spans="2:10" ht="15">
      <c r="B3622" s="91" t="str">
        <f t="shared" si="113"/>
        <v>Folder colgante de varilla plásticaCCE-135-AMP-2014-26</v>
      </c>
      <c r="C3622" s="97" t="s">
        <v>692</v>
      </c>
      <c r="D3622" s="98">
        <v>26</v>
      </c>
      <c r="E3622" s="98" t="s">
        <v>694</v>
      </c>
      <c r="F3622" s="98" t="s">
        <v>909</v>
      </c>
      <c r="G3622" s="98" t="str">
        <f t="shared" si="112"/>
        <v>20CLO26</v>
      </c>
      <c r="H3622" s="95">
        <v>20</v>
      </c>
      <c r="I3622" s="92" t="s">
        <v>175</v>
      </c>
      <c r="J3622" s="99">
        <v>25360.966301</v>
      </c>
    </row>
    <row r="3623" spans="2:10" ht="25.5">
      <c r="B3623" s="91" t="str">
        <f t="shared" si="113"/>
        <v>Carpetas plegadas por la mitad en cartulina esmaltadaCCE-135-AMP-2014-26</v>
      </c>
      <c r="C3623" s="97" t="s">
        <v>692</v>
      </c>
      <c r="D3623" s="98">
        <v>26</v>
      </c>
      <c r="E3623" s="98" t="s">
        <v>694</v>
      </c>
      <c r="F3623" s="98" t="s">
        <v>909</v>
      </c>
      <c r="G3623" s="98" t="str">
        <f t="shared" si="112"/>
        <v>21CLO26</v>
      </c>
      <c r="H3623" s="95">
        <v>21</v>
      </c>
      <c r="I3623" s="92" t="s">
        <v>212</v>
      </c>
      <c r="J3623" s="99">
        <v>16665.894366</v>
      </c>
    </row>
    <row r="3624" spans="2:10" ht="25.5">
      <c r="B3624" s="91" t="str">
        <f t="shared" si="113"/>
        <v>Carpetas plegadas por la mitad en cartulina desacidificadaCCE-135-AMP-2014-26</v>
      </c>
      <c r="C3624" s="97" t="s">
        <v>692</v>
      </c>
      <c r="D3624" s="98">
        <v>26</v>
      </c>
      <c r="E3624" s="98" t="s">
        <v>694</v>
      </c>
      <c r="F3624" s="98" t="s">
        <v>909</v>
      </c>
      <c r="G3624" s="98" t="str">
        <f t="shared" si="112"/>
        <v>22CLO26</v>
      </c>
      <c r="H3624" s="95">
        <v>22</v>
      </c>
      <c r="I3624" s="92" t="s">
        <v>174</v>
      </c>
      <c r="J3624" s="99">
        <v>53620.985285999996</v>
      </c>
    </row>
    <row r="3625" spans="2:10" ht="15">
      <c r="B3625" s="91" t="str">
        <f t="shared" si="113"/>
        <v>Plastifolder carta con gancho legajadorCCE-135-AMP-2014-26</v>
      </c>
      <c r="C3625" s="97" t="s">
        <v>692</v>
      </c>
      <c r="D3625" s="98">
        <v>26</v>
      </c>
      <c r="E3625" s="98" t="s">
        <v>694</v>
      </c>
      <c r="F3625" s="98" t="s">
        <v>909</v>
      </c>
      <c r="G3625" s="98" t="str">
        <f t="shared" si="112"/>
        <v>23CLO26</v>
      </c>
      <c r="H3625" s="95">
        <v>23</v>
      </c>
      <c r="I3625" s="92" t="s">
        <v>173</v>
      </c>
      <c r="J3625" s="99">
        <v>826.17571299999997</v>
      </c>
    </row>
    <row r="3626" spans="2:10" ht="15">
      <c r="B3626" s="91" t="str">
        <f t="shared" si="113"/>
        <v>Plastifolder oficio con gancho legajadorCCE-135-AMP-2014-26</v>
      </c>
      <c r="C3626" s="97" t="s">
        <v>692</v>
      </c>
      <c r="D3626" s="98">
        <v>26</v>
      </c>
      <c r="E3626" s="98" t="s">
        <v>694</v>
      </c>
      <c r="F3626" s="98" t="s">
        <v>909</v>
      </c>
      <c r="G3626" s="98" t="str">
        <f t="shared" si="112"/>
        <v>24CLO26</v>
      </c>
      <c r="H3626" s="95">
        <v>24</v>
      </c>
      <c r="I3626" s="92" t="s">
        <v>172</v>
      </c>
      <c r="J3626" s="99">
        <v>927.06410500000004</v>
      </c>
    </row>
    <row r="3627" spans="2:10" ht="15">
      <c r="B3627" s="91" t="str">
        <f t="shared" si="113"/>
        <v>Plastifolder carta con biselCCE-135-AMP-2014-26</v>
      </c>
      <c r="C3627" s="97" t="s">
        <v>692</v>
      </c>
      <c r="D3627" s="98">
        <v>26</v>
      </c>
      <c r="E3627" s="98" t="s">
        <v>694</v>
      </c>
      <c r="F3627" s="98" t="s">
        <v>909</v>
      </c>
      <c r="G3627" s="98" t="str">
        <f t="shared" si="112"/>
        <v>25CLO26</v>
      </c>
      <c r="H3627" s="95">
        <v>25</v>
      </c>
      <c r="I3627" s="92" t="s">
        <v>171</v>
      </c>
      <c r="J3627" s="99">
        <v>275.04247100000003</v>
      </c>
    </row>
    <row r="3628" spans="2:10" ht="15">
      <c r="B3628" s="91" t="str">
        <f t="shared" si="113"/>
        <v>Plastifolder oficio con biselCCE-135-AMP-2014-26</v>
      </c>
      <c r="C3628" s="97" t="s">
        <v>692</v>
      </c>
      <c r="D3628" s="98">
        <v>26</v>
      </c>
      <c r="E3628" s="98" t="s">
        <v>694</v>
      </c>
      <c r="F3628" s="98" t="s">
        <v>909</v>
      </c>
      <c r="G3628" s="98" t="str">
        <f t="shared" ref="G3628:G3691" si="114">H3628&amp;F3628&amp;D3628</f>
        <v>26CLO26</v>
      </c>
      <c r="H3628" s="95">
        <v>26</v>
      </c>
      <c r="I3628" s="92" t="s">
        <v>170</v>
      </c>
      <c r="J3628" s="99">
        <v>289.90736500000003</v>
      </c>
    </row>
    <row r="3629" spans="2:10" ht="15">
      <c r="B3629" s="91" t="str">
        <f t="shared" si="113"/>
        <v>Almohadilla dactilarCCE-135-AMP-2014-26</v>
      </c>
      <c r="C3629" s="97" t="s">
        <v>692</v>
      </c>
      <c r="D3629" s="98">
        <v>26</v>
      </c>
      <c r="E3629" s="98" t="s">
        <v>694</v>
      </c>
      <c r="F3629" s="98" t="s">
        <v>909</v>
      </c>
      <c r="G3629" s="98" t="str">
        <f t="shared" si="114"/>
        <v>27CLO26</v>
      </c>
      <c r="H3629" s="95">
        <v>27</v>
      </c>
      <c r="I3629" s="92" t="s">
        <v>169</v>
      </c>
      <c r="J3629" s="99">
        <v>1376.2606549999998</v>
      </c>
    </row>
    <row r="3630" spans="2:10" ht="15">
      <c r="B3630" s="91" t="str">
        <f t="shared" si="113"/>
        <v>Almohadilla dactilar recargableCCE-135-AMP-2014-26</v>
      </c>
      <c r="C3630" s="97" t="s">
        <v>692</v>
      </c>
      <c r="D3630" s="98">
        <v>26</v>
      </c>
      <c r="E3630" s="98" t="s">
        <v>694</v>
      </c>
      <c r="F3630" s="98" t="s">
        <v>909</v>
      </c>
      <c r="G3630" s="98" t="str">
        <f t="shared" si="114"/>
        <v>28CLO26</v>
      </c>
      <c r="H3630" s="95">
        <v>28</v>
      </c>
      <c r="I3630" s="92" t="s">
        <v>168</v>
      </c>
      <c r="J3630" s="99">
        <v>5507.1601860000001</v>
      </c>
    </row>
    <row r="3631" spans="2:10" ht="15">
      <c r="B3631" s="91" t="str">
        <f t="shared" si="113"/>
        <v>Almohadilla para sello recargableCCE-135-AMP-2014-26</v>
      </c>
      <c r="C3631" s="97" t="s">
        <v>692</v>
      </c>
      <c r="D3631" s="98">
        <v>26</v>
      </c>
      <c r="E3631" s="98" t="s">
        <v>694</v>
      </c>
      <c r="F3631" s="98" t="s">
        <v>909</v>
      </c>
      <c r="G3631" s="98" t="str">
        <f t="shared" si="114"/>
        <v>29CLO26</v>
      </c>
      <c r="H3631" s="95">
        <v>29</v>
      </c>
      <c r="I3631" s="92" t="s">
        <v>167</v>
      </c>
      <c r="J3631" s="99">
        <v>1739.4337069999999</v>
      </c>
    </row>
    <row r="3632" spans="2:10" ht="15">
      <c r="B3632" s="91" t="str">
        <f t="shared" si="113"/>
        <v>Tinta para almohadillas x 500 c.c.CCE-135-AMP-2014-26</v>
      </c>
      <c r="C3632" s="97" t="s">
        <v>692</v>
      </c>
      <c r="D3632" s="98">
        <v>26</v>
      </c>
      <c r="E3632" s="98" t="s">
        <v>694</v>
      </c>
      <c r="F3632" s="98" t="s">
        <v>909</v>
      </c>
      <c r="G3632" s="98" t="str">
        <f t="shared" si="114"/>
        <v>30CLO26</v>
      </c>
      <c r="H3632" s="95">
        <v>30</v>
      </c>
      <c r="I3632" s="92" t="s">
        <v>166</v>
      </c>
      <c r="J3632" s="99">
        <v>7970.8329139999996</v>
      </c>
    </row>
    <row r="3633" spans="2:10" ht="15">
      <c r="B3633" s="91" t="str">
        <f t="shared" si="113"/>
        <v>Tinta para almohadillas x galónCCE-135-AMP-2014-26</v>
      </c>
      <c r="C3633" s="97" t="s">
        <v>692</v>
      </c>
      <c r="D3633" s="98">
        <v>26</v>
      </c>
      <c r="E3633" s="98" t="s">
        <v>694</v>
      </c>
      <c r="F3633" s="98" t="s">
        <v>909</v>
      </c>
      <c r="G3633" s="98" t="str">
        <f t="shared" si="114"/>
        <v>31CLO26</v>
      </c>
      <c r="H3633" s="95">
        <v>31</v>
      </c>
      <c r="I3633" s="92" t="s">
        <v>164</v>
      </c>
      <c r="J3633" s="99">
        <v>52171.458943999998</v>
      </c>
    </row>
    <row r="3634" spans="2:10" ht="15">
      <c r="B3634" s="91" t="str">
        <f t="shared" si="113"/>
        <v>Bandas elásticas ref. 22 x 25gCCE-135-AMP-2014-26</v>
      </c>
      <c r="C3634" s="97" t="s">
        <v>692</v>
      </c>
      <c r="D3634" s="98">
        <v>26</v>
      </c>
      <c r="E3634" s="98" t="s">
        <v>694</v>
      </c>
      <c r="F3634" s="98" t="s">
        <v>909</v>
      </c>
      <c r="G3634" s="98" t="str">
        <f t="shared" si="114"/>
        <v>32CLO26</v>
      </c>
      <c r="H3634" s="95">
        <v>32</v>
      </c>
      <c r="I3634" s="92" t="s">
        <v>162</v>
      </c>
      <c r="J3634" s="99">
        <v>289.90736500000003</v>
      </c>
    </row>
    <row r="3635" spans="2:10" ht="15">
      <c r="B3635" s="91" t="str">
        <f t="shared" si="113"/>
        <v>Bandas elásticas ref. 22 x kilo CCE-135-AMP-2014-26</v>
      </c>
      <c r="C3635" s="97" t="s">
        <v>692</v>
      </c>
      <c r="D3635" s="98">
        <v>26</v>
      </c>
      <c r="E3635" s="98" t="s">
        <v>694</v>
      </c>
      <c r="F3635" s="98" t="s">
        <v>909</v>
      </c>
      <c r="G3635" s="98" t="str">
        <f t="shared" si="114"/>
        <v>33CLO26</v>
      </c>
      <c r="H3635" s="95">
        <v>33</v>
      </c>
      <c r="I3635" s="92" t="s">
        <v>160</v>
      </c>
      <c r="J3635" s="99">
        <v>7970.8329139999996</v>
      </c>
    </row>
    <row r="3636" spans="2:10" ht="15">
      <c r="B3636" s="91" t="str">
        <f t="shared" si="113"/>
        <v>Bisturí 18mmCCE-135-AMP-2014-26</v>
      </c>
      <c r="C3636" s="97" t="s">
        <v>692</v>
      </c>
      <c r="D3636" s="98">
        <v>26</v>
      </c>
      <c r="E3636" s="98" t="s">
        <v>694</v>
      </c>
      <c r="F3636" s="98" t="s">
        <v>909</v>
      </c>
      <c r="G3636" s="98" t="str">
        <f t="shared" si="114"/>
        <v>34CLO26</v>
      </c>
      <c r="H3636" s="95">
        <v>34</v>
      </c>
      <c r="I3636" s="92" t="s">
        <v>158</v>
      </c>
      <c r="J3636" s="99">
        <v>316.45032100000003</v>
      </c>
    </row>
    <row r="3637" spans="2:10" ht="15">
      <c r="B3637" s="91" t="str">
        <f t="shared" si="113"/>
        <v>Bisturí 9mmCCE-135-AMP-2014-26</v>
      </c>
      <c r="C3637" s="97" t="s">
        <v>692</v>
      </c>
      <c r="D3637" s="98">
        <v>26</v>
      </c>
      <c r="E3637" s="98" t="s">
        <v>694</v>
      </c>
      <c r="F3637" s="98" t="s">
        <v>909</v>
      </c>
      <c r="G3637" s="98" t="str">
        <f t="shared" si="114"/>
        <v>35CLO26</v>
      </c>
      <c r="H3637" s="95">
        <v>35</v>
      </c>
      <c r="I3637" s="92" t="s">
        <v>157</v>
      </c>
      <c r="J3637" s="99">
        <v>186.90140700000001</v>
      </c>
    </row>
    <row r="3638" spans="2:10" ht="15">
      <c r="B3638" s="91" t="str">
        <f t="shared" si="113"/>
        <v>Bolígrafo azul CCE-135-AMP-2014-26</v>
      </c>
      <c r="C3638" s="97" t="s">
        <v>692</v>
      </c>
      <c r="D3638" s="98">
        <v>26</v>
      </c>
      <c r="E3638" s="98" t="s">
        <v>694</v>
      </c>
      <c r="F3638" s="98" t="s">
        <v>909</v>
      </c>
      <c r="G3638" s="98" t="str">
        <f t="shared" si="114"/>
        <v>36CLO26</v>
      </c>
      <c r="H3638" s="95">
        <v>36</v>
      </c>
      <c r="I3638" s="92" t="s">
        <v>156</v>
      </c>
      <c r="J3638" s="99">
        <v>2643.1416880000002</v>
      </c>
    </row>
    <row r="3639" spans="2:10" ht="15">
      <c r="B3639" s="91" t="str">
        <f t="shared" si="113"/>
        <v>Bolígrafo negro CCE-135-AMP-2014-26</v>
      </c>
      <c r="C3639" s="97" t="s">
        <v>692</v>
      </c>
      <c r="D3639" s="98">
        <v>26</v>
      </c>
      <c r="E3639" s="98" t="s">
        <v>694</v>
      </c>
      <c r="F3639" s="98" t="s">
        <v>909</v>
      </c>
      <c r="G3639" s="98" t="str">
        <f t="shared" si="114"/>
        <v>37CLO26</v>
      </c>
      <c r="H3639" s="95">
        <v>37</v>
      </c>
      <c r="I3639" s="92" t="s">
        <v>155</v>
      </c>
      <c r="J3639" s="99">
        <v>2643.1416880000002</v>
      </c>
    </row>
    <row r="3640" spans="2:10" ht="15">
      <c r="B3640" s="91" t="str">
        <f t="shared" si="113"/>
        <v>Bolígrafo rojo CCE-135-AMP-2014-26</v>
      </c>
      <c r="C3640" s="97" t="s">
        <v>692</v>
      </c>
      <c r="D3640" s="98">
        <v>26</v>
      </c>
      <c r="E3640" s="98" t="s">
        <v>694</v>
      </c>
      <c r="F3640" s="98" t="s">
        <v>909</v>
      </c>
      <c r="G3640" s="98" t="str">
        <f t="shared" si="114"/>
        <v>38CLO26</v>
      </c>
      <c r="H3640" s="95">
        <v>38</v>
      </c>
      <c r="I3640" s="92" t="s">
        <v>154</v>
      </c>
      <c r="J3640" s="99">
        <v>2643.1416880000002</v>
      </c>
    </row>
    <row r="3641" spans="2:10" ht="15">
      <c r="B3641" s="91" t="str">
        <f t="shared" si="113"/>
        <v>Borrador de nataCCE-135-AMP-2014-26</v>
      </c>
      <c r="C3641" s="97" t="s">
        <v>692</v>
      </c>
      <c r="D3641" s="98">
        <v>26</v>
      </c>
      <c r="E3641" s="98" t="s">
        <v>694</v>
      </c>
      <c r="F3641" s="98" t="s">
        <v>909</v>
      </c>
      <c r="G3641" s="98" t="str">
        <f t="shared" si="114"/>
        <v>39CLO26</v>
      </c>
      <c r="H3641" s="95">
        <v>39</v>
      </c>
      <c r="I3641" s="92" t="s">
        <v>153</v>
      </c>
      <c r="J3641" s="99">
        <v>197.52068599999998</v>
      </c>
    </row>
    <row r="3642" spans="2:10" ht="15">
      <c r="B3642" s="91" t="str">
        <f t="shared" si="113"/>
        <v>Borrador para tableroCCE-135-AMP-2014-26</v>
      </c>
      <c r="C3642" s="97" t="s">
        <v>692</v>
      </c>
      <c r="D3642" s="98">
        <v>26</v>
      </c>
      <c r="E3642" s="98" t="s">
        <v>694</v>
      </c>
      <c r="F3642" s="98" t="s">
        <v>909</v>
      </c>
      <c r="G3642" s="98" t="str">
        <f t="shared" si="114"/>
        <v>40CLO26</v>
      </c>
      <c r="H3642" s="95">
        <v>40</v>
      </c>
      <c r="I3642" s="92" t="s">
        <v>152</v>
      </c>
      <c r="J3642" s="99">
        <v>1811.6510940000001</v>
      </c>
    </row>
    <row r="3643" spans="2:10" ht="15">
      <c r="B3643" s="91" t="str">
        <f t="shared" si="113"/>
        <v>Borrador para tinta CCE-135-AMP-2014-26</v>
      </c>
      <c r="C3643" s="97" t="s">
        <v>692</v>
      </c>
      <c r="D3643" s="98">
        <v>26</v>
      </c>
      <c r="E3643" s="98" t="s">
        <v>694</v>
      </c>
      <c r="F3643" s="98" t="s">
        <v>909</v>
      </c>
      <c r="G3643" s="98" t="str">
        <f t="shared" si="114"/>
        <v>41CLO26</v>
      </c>
      <c r="H3643" s="95">
        <v>41</v>
      </c>
      <c r="I3643" s="92" t="s">
        <v>151</v>
      </c>
      <c r="J3643" s="99">
        <v>37663.322399999997</v>
      </c>
    </row>
    <row r="3644" spans="2:10" ht="15">
      <c r="B3644" s="91" t="str">
        <f t="shared" si="113"/>
        <v>Calculadora de bolsilloCCE-135-AMP-2014-26</v>
      </c>
      <c r="C3644" s="97" t="s">
        <v>692</v>
      </c>
      <c r="D3644" s="98">
        <v>26</v>
      </c>
      <c r="E3644" s="98" t="s">
        <v>694</v>
      </c>
      <c r="F3644" s="98" t="s">
        <v>909</v>
      </c>
      <c r="G3644" s="98" t="str">
        <f t="shared" si="114"/>
        <v>42CLO26</v>
      </c>
      <c r="H3644" s="95">
        <v>42</v>
      </c>
      <c r="I3644" s="92" t="s">
        <v>150</v>
      </c>
      <c r="J3644" s="99">
        <v>6086.9749160000001</v>
      </c>
    </row>
    <row r="3645" spans="2:10" ht="15">
      <c r="B3645" s="91" t="str">
        <f t="shared" si="113"/>
        <v>Calculadora escritorio 12 dígitosCCE-135-AMP-2014-26</v>
      </c>
      <c r="C3645" s="97" t="s">
        <v>692</v>
      </c>
      <c r="D3645" s="98">
        <v>26</v>
      </c>
      <c r="E3645" s="98" t="s">
        <v>694</v>
      </c>
      <c r="F3645" s="98" t="s">
        <v>909</v>
      </c>
      <c r="G3645" s="98" t="str">
        <f t="shared" si="114"/>
        <v>43CLO26</v>
      </c>
      <c r="H3645" s="95">
        <v>43</v>
      </c>
      <c r="I3645" s="92" t="s">
        <v>149</v>
      </c>
      <c r="J3645" s="99">
        <v>12028.456275</v>
      </c>
    </row>
    <row r="3646" spans="2:10" ht="15">
      <c r="B3646" s="91" t="str">
        <f t="shared" si="113"/>
        <v>Calculadora escritorio 16 dígitosCCE-135-AMP-2014-26</v>
      </c>
      <c r="C3646" s="97" t="s">
        <v>692</v>
      </c>
      <c r="D3646" s="98">
        <v>26</v>
      </c>
      <c r="E3646" s="98" t="s">
        <v>694</v>
      </c>
      <c r="F3646" s="98" t="s">
        <v>909</v>
      </c>
      <c r="G3646" s="98" t="str">
        <f t="shared" si="114"/>
        <v>44CLO26</v>
      </c>
      <c r="H3646" s="95">
        <v>44</v>
      </c>
      <c r="I3646" s="92" t="s">
        <v>148</v>
      </c>
      <c r="J3646" s="99">
        <v>36230.851899000001</v>
      </c>
    </row>
    <row r="3647" spans="2:10" ht="15">
      <c r="B3647" s="91" t="str">
        <f t="shared" si="113"/>
        <v>Calculadora de escritorio con impresoraCCE-135-AMP-2014-26</v>
      </c>
      <c r="C3647" s="97" t="s">
        <v>692</v>
      </c>
      <c r="D3647" s="98">
        <v>26</v>
      </c>
      <c r="E3647" s="98" t="s">
        <v>694</v>
      </c>
      <c r="F3647" s="98" t="s">
        <v>909</v>
      </c>
      <c r="G3647" s="98" t="str">
        <f t="shared" si="114"/>
        <v>45CLO26</v>
      </c>
      <c r="H3647" s="95">
        <v>45</v>
      </c>
      <c r="I3647" s="92" t="s">
        <v>147</v>
      </c>
      <c r="J3647" s="99">
        <v>152167.89440600001</v>
      </c>
    </row>
    <row r="3648" spans="2:10" ht="15">
      <c r="B3648" s="91" t="str">
        <f t="shared" si="113"/>
        <v>Chinches x 50CCE-135-AMP-2014-26</v>
      </c>
      <c r="C3648" s="97" t="s">
        <v>692</v>
      </c>
      <c r="D3648" s="98">
        <v>26</v>
      </c>
      <c r="E3648" s="98" t="s">
        <v>694</v>
      </c>
      <c r="F3648" s="98" t="s">
        <v>909</v>
      </c>
      <c r="G3648" s="98" t="str">
        <f t="shared" si="114"/>
        <v>46CLO26</v>
      </c>
      <c r="H3648" s="95">
        <v>46</v>
      </c>
      <c r="I3648" s="92" t="s">
        <v>146</v>
      </c>
      <c r="J3648" s="99">
        <v>533.09199899999999</v>
      </c>
    </row>
    <row r="3649" spans="2:10" ht="15">
      <c r="B3649" s="91" t="str">
        <f t="shared" si="113"/>
        <v>Chinches x 100CCE-135-AMP-2014-26</v>
      </c>
      <c r="C3649" s="97" t="s">
        <v>692</v>
      </c>
      <c r="D3649" s="98">
        <v>26</v>
      </c>
      <c r="E3649" s="98" t="s">
        <v>694</v>
      </c>
      <c r="F3649" s="98" t="s">
        <v>909</v>
      </c>
      <c r="G3649" s="98" t="str">
        <f t="shared" si="114"/>
        <v>47CLO26</v>
      </c>
      <c r="H3649" s="95">
        <v>47</v>
      </c>
      <c r="I3649" s="92" t="s">
        <v>145</v>
      </c>
      <c r="J3649" s="99">
        <v>1068.3015640000001</v>
      </c>
    </row>
    <row r="3650" spans="2:10" ht="15">
      <c r="B3650" s="91" t="str">
        <f t="shared" ref="B3650:B3713" si="115">I3650&amp;E3650</f>
        <v>ChinchonesCCE-135-AMP-2014-26</v>
      </c>
      <c r="C3650" s="97" t="s">
        <v>692</v>
      </c>
      <c r="D3650" s="98">
        <v>26</v>
      </c>
      <c r="E3650" s="98" t="s">
        <v>694</v>
      </c>
      <c r="F3650" s="98" t="s">
        <v>909</v>
      </c>
      <c r="G3650" s="98" t="str">
        <f t="shared" si="114"/>
        <v>48CLO26</v>
      </c>
      <c r="H3650" s="95">
        <v>48</v>
      </c>
      <c r="I3650" s="92" t="s">
        <v>144</v>
      </c>
      <c r="J3650" s="99">
        <v>1296.610821</v>
      </c>
    </row>
    <row r="3651" spans="2:10" ht="15">
      <c r="B3651" s="91" t="str">
        <f t="shared" si="115"/>
        <v>Cinta de empaqueCCE-135-AMP-2014-26</v>
      </c>
      <c r="C3651" s="97" t="s">
        <v>692</v>
      </c>
      <c r="D3651" s="98">
        <v>26</v>
      </c>
      <c r="E3651" s="98" t="s">
        <v>694</v>
      </c>
      <c r="F3651" s="98" t="s">
        <v>909</v>
      </c>
      <c r="G3651" s="98" t="str">
        <f t="shared" si="114"/>
        <v>49CLO26</v>
      </c>
      <c r="H3651" s="95">
        <v>49</v>
      </c>
      <c r="I3651" s="92" t="s">
        <v>142</v>
      </c>
      <c r="J3651" s="99">
        <v>2571.993567</v>
      </c>
    </row>
    <row r="3652" spans="2:10" ht="15">
      <c r="B3652" s="91" t="str">
        <f t="shared" si="115"/>
        <v>Cinta para enmascarar 12mmCCE-135-AMP-2014-26</v>
      </c>
      <c r="C3652" s="97" t="s">
        <v>692</v>
      </c>
      <c r="D3652" s="98">
        <v>26</v>
      </c>
      <c r="E3652" s="98" t="s">
        <v>694</v>
      </c>
      <c r="F3652" s="98" t="s">
        <v>909</v>
      </c>
      <c r="G3652" s="98" t="str">
        <f t="shared" si="114"/>
        <v>50CLO26</v>
      </c>
      <c r="H3652" s="95">
        <v>50</v>
      </c>
      <c r="I3652" s="92" t="s">
        <v>141</v>
      </c>
      <c r="J3652" s="99">
        <v>1200.4607450000001</v>
      </c>
    </row>
    <row r="3653" spans="2:10" ht="15">
      <c r="B3653" s="91" t="str">
        <f t="shared" si="115"/>
        <v>Cinta para enmascarar  24mmCCE-135-AMP-2014-26</v>
      </c>
      <c r="C3653" s="97" t="s">
        <v>692</v>
      </c>
      <c r="D3653" s="98">
        <v>26</v>
      </c>
      <c r="E3653" s="98" t="s">
        <v>694</v>
      </c>
      <c r="F3653" s="98" t="s">
        <v>909</v>
      </c>
      <c r="G3653" s="98" t="str">
        <f t="shared" si="114"/>
        <v>51CLO26</v>
      </c>
      <c r="H3653" s="95">
        <v>51</v>
      </c>
      <c r="I3653" s="92" t="s">
        <v>140</v>
      </c>
      <c r="J3653" s="99">
        <v>2399.6949790000003</v>
      </c>
    </row>
    <row r="3654" spans="2:10" ht="15">
      <c r="B3654" s="91" t="str">
        <f t="shared" si="115"/>
        <v>Cinta transparenteCCE-135-AMP-2014-26</v>
      </c>
      <c r="C3654" s="97" t="s">
        <v>692</v>
      </c>
      <c r="D3654" s="98">
        <v>26</v>
      </c>
      <c r="E3654" s="98" t="s">
        <v>694</v>
      </c>
      <c r="F3654" s="98" t="s">
        <v>909</v>
      </c>
      <c r="G3654" s="98" t="str">
        <f t="shared" si="114"/>
        <v>52CLO26</v>
      </c>
      <c r="H3654" s="95">
        <v>52</v>
      </c>
      <c r="I3654" s="92" t="s">
        <v>139</v>
      </c>
      <c r="J3654" s="99">
        <v>608.48573500000009</v>
      </c>
    </row>
    <row r="3655" spans="2:10" ht="15">
      <c r="B3655" s="91" t="str">
        <f t="shared" si="115"/>
        <v>Clip estándar pequeñoCCE-135-AMP-2014-26</v>
      </c>
      <c r="C3655" s="97" t="s">
        <v>692</v>
      </c>
      <c r="D3655" s="98">
        <v>26</v>
      </c>
      <c r="E3655" s="98" t="s">
        <v>694</v>
      </c>
      <c r="F3655" s="98" t="s">
        <v>909</v>
      </c>
      <c r="G3655" s="98" t="str">
        <f t="shared" si="114"/>
        <v>53CLO26</v>
      </c>
      <c r="H3655" s="95">
        <v>53</v>
      </c>
      <c r="I3655" s="92" t="s">
        <v>138</v>
      </c>
      <c r="J3655" s="99">
        <v>350.43620700000002</v>
      </c>
    </row>
    <row r="3656" spans="2:10" ht="15">
      <c r="B3656" s="91" t="str">
        <f t="shared" si="115"/>
        <v>Clip mariposa  CCE-135-AMP-2014-26</v>
      </c>
      <c r="C3656" s="97" t="s">
        <v>692</v>
      </c>
      <c r="D3656" s="98">
        <v>26</v>
      </c>
      <c r="E3656" s="98" t="s">
        <v>694</v>
      </c>
      <c r="F3656" s="98" t="s">
        <v>909</v>
      </c>
      <c r="G3656" s="98" t="str">
        <f t="shared" si="114"/>
        <v>54CLO26</v>
      </c>
      <c r="H3656" s="95">
        <v>54</v>
      </c>
      <c r="I3656" s="92" t="s">
        <v>136</v>
      </c>
      <c r="J3656" s="99">
        <v>1143.6953000000001</v>
      </c>
    </row>
    <row r="3657" spans="2:10" ht="15">
      <c r="B3657" s="91" t="str">
        <f t="shared" si="115"/>
        <v>Clip mariposa gigante CCE-135-AMP-2014-26</v>
      </c>
      <c r="C3657" s="97" t="s">
        <v>692</v>
      </c>
      <c r="D3657" s="98">
        <v>26</v>
      </c>
      <c r="E3657" s="98" t="s">
        <v>694</v>
      </c>
      <c r="F3657" s="98" t="s">
        <v>909</v>
      </c>
      <c r="G3657" s="98" t="str">
        <f t="shared" si="114"/>
        <v>55CLO26</v>
      </c>
      <c r="H3657" s="95">
        <v>55</v>
      </c>
      <c r="I3657" s="92" t="s">
        <v>134</v>
      </c>
      <c r="J3657" s="99">
        <v>1220.158302</v>
      </c>
    </row>
    <row r="3658" spans="2:10" ht="15">
      <c r="B3658" s="91" t="str">
        <f t="shared" si="115"/>
        <v>Manecilla doble clip 2 pulgCCE-135-AMP-2014-26</v>
      </c>
      <c r="C3658" s="97" t="s">
        <v>692</v>
      </c>
      <c r="D3658" s="98">
        <v>26</v>
      </c>
      <c r="E3658" s="98" t="s">
        <v>694</v>
      </c>
      <c r="F3658" s="98" t="s">
        <v>909</v>
      </c>
      <c r="G3658" s="98" t="str">
        <f t="shared" si="114"/>
        <v>56CLO26</v>
      </c>
      <c r="H3658" s="95">
        <v>56</v>
      </c>
      <c r="I3658" s="92" t="s">
        <v>1126</v>
      </c>
      <c r="J3658" s="99">
        <v>4271.0782069999996</v>
      </c>
    </row>
    <row r="3659" spans="2:10" ht="15">
      <c r="B3659" s="91" t="str">
        <f t="shared" si="115"/>
        <v>Manecilla doble clip 1 PulgCCE-135-AMP-2014-26</v>
      </c>
      <c r="C3659" s="97" t="s">
        <v>692</v>
      </c>
      <c r="D3659" s="98">
        <v>26</v>
      </c>
      <c r="E3659" s="98" t="s">
        <v>694</v>
      </c>
      <c r="F3659" s="98" t="s">
        <v>909</v>
      </c>
      <c r="G3659" s="98" t="str">
        <f t="shared" si="114"/>
        <v>57CLO26</v>
      </c>
      <c r="H3659" s="95">
        <v>57</v>
      </c>
      <c r="I3659" s="92" t="s">
        <v>1122</v>
      </c>
      <c r="J3659" s="99">
        <v>1358.2089290000001</v>
      </c>
    </row>
    <row r="3660" spans="2:10" ht="15">
      <c r="B3660" s="91" t="str">
        <f t="shared" si="115"/>
        <v>Manecilla doble clip Media pulgCCE-135-AMP-2014-26</v>
      </c>
      <c r="C3660" s="97" t="s">
        <v>692</v>
      </c>
      <c r="D3660" s="98">
        <v>26</v>
      </c>
      <c r="E3660" s="98" t="s">
        <v>694</v>
      </c>
      <c r="F3660" s="98" t="s">
        <v>909</v>
      </c>
      <c r="G3660" s="98" t="str">
        <f t="shared" si="114"/>
        <v>58CLO26</v>
      </c>
      <c r="H3660" s="95">
        <v>58</v>
      </c>
      <c r="I3660" s="92" t="s">
        <v>1124</v>
      </c>
      <c r="J3660" s="99">
        <v>762.46003900000005</v>
      </c>
    </row>
    <row r="3661" spans="2:10" ht="15">
      <c r="B3661" s="91" t="str">
        <f t="shared" si="115"/>
        <v>Manecilla doble clip Tres Cuartos pulgCCE-135-AMP-2014-26</v>
      </c>
      <c r="C3661" s="97" t="s">
        <v>692</v>
      </c>
      <c r="D3661" s="98">
        <v>26</v>
      </c>
      <c r="E3661" s="98" t="s">
        <v>694</v>
      </c>
      <c r="F3661" s="98" t="s">
        <v>909</v>
      </c>
      <c r="G3661" s="98" t="str">
        <f t="shared" si="114"/>
        <v>59CLO26</v>
      </c>
      <c r="H3661" s="95">
        <v>59</v>
      </c>
      <c r="I3661" s="92" t="s">
        <v>1128</v>
      </c>
      <c r="J3661" s="99">
        <v>885.64577200000008</v>
      </c>
    </row>
    <row r="3662" spans="2:10" ht="15">
      <c r="B3662" s="91" t="str">
        <f t="shared" si="115"/>
        <v>ColoresCCE-135-AMP-2014-26</v>
      </c>
      <c r="C3662" s="97" t="s">
        <v>692</v>
      </c>
      <c r="D3662" s="98">
        <v>26</v>
      </c>
      <c r="E3662" s="98" t="s">
        <v>694</v>
      </c>
      <c r="F3662" s="98" t="s">
        <v>909</v>
      </c>
      <c r="G3662" s="98" t="str">
        <f t="shared" si="114"/>
        <v>60CLO26</v>
      </c>
      <c r="H3662" s="95">
        <v>60</v>
      </c>
      <c r="I3662" s="92" t="s">
        <v>129</v>
      </c>
      <c r="J3662" s="99">
        <v>3723.121314</v>
      </c>
    </row>
    <row r="3663" spans="2:10" ht="15">
      <c r="B3663" s="91" t="str">
        <f t="shared" si="115"/>
        <v>Corrector liquido en frascoCCE-135-AMP-2014-26</v>
      </c>
      <c r="C3663" s="97" t="s">
        <v>692</v>
      </c>
      <c r="D3663" s="98">
        <v>26</v>
      </c>
      <c r="E3663" s="98" t="s">
        <v>694</v>
      </c>
      <c r="F3663" s="98" t="s">
        <v>909</v>
      </c>
      <c r="G3663" s="98" t="str">
        <f t="shared" si="114"/>
        <v>61CLO26</v>
      </c>
      <c r="H3663" s="95">
        <v>61</v>
      </c>
      <c r="I3663" s="92" t="s">
        <v>127</v>
      </c>
      <c r="J3663" s="99">
        <v>1153.2557959999999</v>
      </c>
    </row>
    <row r="3664" spans="2:10" ht="15">
      <c r="B3664" s="91" t="str">
        <f t="shared" si="115"/>
        <v>Corrector líquido en lápizCCE-135-AMP-2014-26</v>
      </c>
      <c r="C3664" s="97" t="s">
        <v>692</v>
      </c>
      <c r="D3664" s="98">
        <v>26</v>
      </c>
      <c r="E3664" s="98" t="s">
        <v>694</v>
      </c>
      <c r="F3664" s="98" t="s">
        <v>909</v>
      </c>
      <c r="G3664" s="98" t="str">
        <f t="shared" si="114"/>
        <v>62CLO26</v>
      </c>
      <c r="H3664" s="95">
        <v>62</v>
      </c>
      <c r="I3664" s="92" t="s">
        <v>126</v>
      </c>
      <c r="J3664" s="99">
        <v>2130.229464</v>
      </c>
    </row>
    <row r="3665" spans="2:10" ht="15">
      <c r="B3665" s="91" t="str">
        <f t="shared" si="115"/>
        <v>Cosedora de oficina 30 hojasCCE-135-AMP-2014-26</v>
      </c>
      <c r="C3665" s="97" t="s">
        <v>692</v>
      </c>
      <c r="D3665" s="98">
        <v>26</v>
      </c>
      <c r="E3665" s="98" t="s">
        <v>694</v>
      </c>
      <c r="F3665" s="98" t="s">
        <v>909</v>
      </c>
      <c r="G3665" s="98" t="str">
        <f t="shared" si="114"/>
        <v>63CLO26</v>
      </c>
      <c r="H3665" s="95">
        <v>63</v>
      </c>
      <c r="I3665" s="92" t="s">
        <v>125</v>
      </c>
      <c r="J3665" s="99">
        <v>20269.016779000001</v>
      </c>
    </row>
    <row r="3666" spans="2:10" ht="15">
      <c r="B3666" s="91" t="str">
        <f t="shared" si="115"/>
        <v>Cosedora de oficina 20 hojasCCE-135-AMP-2014-26</v>
      </c>
      <c r="C3666" s="97" t="s">
        <v>692</v>
      </c>
      <c r="D3666" s="98">
        <v>26</v>
      </c>
      <c r="E3666" s="98" t="s">
        <v>694</v>
      </c>
      <c r="F3666" s="98" t="s">
        <v>909</v>
      </c>
      <c r="G3666" s="98" t="str">
        <f t="shared" si="114"/>
        <v>64CLO26</v>
      </c>
      <c r="H3666" s="95">
        <v>64</v>
      </c>
      <c r="I3666" s="92" t="s">
        <v>124</v>
      </c>
      <c r="J3666" s="99">
        <v>10376.094366000001</v>
      </c>
    </row>
    <row r="3667" spans="2:10" ht="15">
      <c r="B3667" s="91" t="str">
        <f t="shared" si="115"/>
        <v>Cosedora eléctricaCCE-135-AMP-2014-26</v>
      </c>
      <c r="C3667" s="97" t="s">
        <v>692</v>
      </c>
      <c r="D3667" s="98">
        <v>26</v>
      </c>
      <c r="E3667" s="98" t="s">
        <v>694</v>
      </c>
      <c r="F3667" s="98" t="s">
        <v>909</v>
      </c>
      <c r="G3667" s="98" t="str">
        <f t="shared" si="114"/>
        <v>65CLO26</v>
      </c>
      <c r="H3667" s="95">
        <v>65</v>
      </c>
      <c r="I3667" s="92" t="s">
        <v>123</v>
      </c>
      <c r="J3667" s="99">
        <v>193411.35</v>
      </c>
    </row>
    <row r="3668" spans="2:10" ht="15">
      <c r="B3668" s="91" t="str">
        <f t="shared" si="115"/>
        <v>Cosedora industrialCCE-135-AMP-2014-26</v>
      </c>
      <c r="C3668" s="97" t="s">
        <v>692</v>
      </c>
      <c r="D3668" s="98">
        <v>26</v>
      </c>
      <c r="E3668" s="98" t="s">
        <v>694</v>
      </c>
      <c r="F3668" s="98" t="s">
        <v>909</v>
      </c>
      <c r="G3668" s="98" t="str">
        <f t="shared" si="114"/>
        <v>66CLO26</v>
      </c>
      <c r="H3668" s="95">
        <v>66</v>
      </c>
      <c r="I3668" s="92" t="s">
        <v>122</v>
      </c>
      <c r="J3668" s="99">
        <v>84054.780117000002</v>
      </c>
    </row>
    <row r="3669" spans="2:10" ht="15">
      <c r="B3669" s="91" t="str">
        <f t="shared" si="115"/>
        <v>Cosedora semindustrialCCE-135-AMP-2014-26</v>
      </c>
      <c r="C3669" s="97" t="s">
        <v>692</v>
      </c>
      <c r="D3669" s="98">
        <v>26</v>
      </c>
      <c r="E3669" s="98" t="s">
        <v>694</v>
      </c>
      <c r="F3669" s="98" t="s">
        <v>909</v>
      </c>
      <c r="G3669" s="98" t="str">
        <f t="shared" si="114"/>
        <v>67CLO26</v>
      </c>
      <c r="H3669" s="95">
        <v>67</v>
      </c>
      <c r="I3669" s="92" t="s">
        <v>121</v>
      </c>
      <c r="J3669" s="99">
        <v>25868.563644000002</v>
      </c>
    </row>
    <row r="3670" spans="2:10" ht="15">
      <c r="B3670" s="91" t="str">
        <f t="shared" si="115"/>
        <v>Cd-rCCE-135-AMP-2014-26</v>
      </c>
      <c r="C3670" s="97" t="s">
        <v>692</v>
      </c>
      <c r="D3670" s="98">
        <v>26</v>
      </c>
      <c r="E3670" s="98" t="s">
        <v>694</v>
      </c>
      <c r="F3670" s="98" t="s">
        <v>909</v>
      </c>
      <c r="G3670" s="98" t="str">
        <f t="shared" si="114"/>
        <v>68CLO26</v>
      </c>
      <c r="H3670" s="95">
        <v>68</v>
      </c>
      <c r="I3670" s="92" t="s">
        <v>120</v>
      </c>
      <c r="J3670" s="99">
        <v>34694.243276000001</v>
      </c>
    </row>
    <row r="3671" spans="2:10" ht="15">
      <c r="B3671" s="91" t="str">
        <f t="shared" si="115"/>
        <v>Cd-rwCCE-135-AMP-2014-26</v>
      </c>
      <c r="C3671" s="97" t="s">
        <v>692</v>
      </c>
      <c r="D3671" s="98">
        <v>26</v>
      </c>
      <c r="E3671" s="98" t="s">
        <v>694</v>
      </c>
      <c r="F3671" s="98" t="s">
        <v>909</v>
      </c>
      <c r="G3671" s="98" t="str">
        <f t="shared" si="114"/>
        <v>69CLO26</v>
      </c>
      <c r="H3671" s="95">
        <v>69</v>
      </c>
      <c r="I3671" s="92" t="s">
        <v>118</v>
      </c>
      <c r="J3671" s="99">
        <v>23266.840289000003</v>
      </c>
    </row>
    <row r="3672" spans="2:10" ht="15">
      <c r="B3672" s="91" t="str">
        <f t="shared" si="115"/>
        <v>Dvd-rCCE-135-AMP-2014-26</v>
      </c>
      <c r="C3672" s="97" t="s">
        <v>692</v>
      </c>
      <c r="D3672" s="98">
        <v>26</v>
      </c>
      <c r="E3672" s="98" t="s">
        <v>694</v>
      </c>
      <c r="F3672" s="98" t="s">
        <v>909</v>
      </c>
      <c r="G3672" s="98" t="str">
        <f t="shared" si="114"/>
        <v>70CLO26</v>
      </c>
      <c r="H3672" s="95">
        <v>70</v>
      </c>
      <c r="I3672" s="92" t="s">
        <v>213</v>
      </c>
      <c r="J3672" s="99">
        <v>23542.941543000001</v>
      </c>
    </row>
    <row r="3673" spans="2:10" ht="15">
      <c r="B3673" s="91" t="str">
        <f t="shared" si="115"/>
        <v>Fechador de entintado manualCCE-135-AMP-2014-26</v>
      </c>
      <c r="C3673" s="97" t="s">
        <v>692</v>
      </c>
      <c r="D3673" s="98">
        <v>26</v>
      </c>
      <c r="E3673" s="98" t="s">
        <v>694</v>
      </c>
      <c r="F3673" s="98" t="s">
        <v>909</v>
      </c>
      <c r="G3673" s="98" t="str">
        <f t="shared" si="114"/>
        <v>71CLO26</v>
      </c>
      <c r="H3673" s="95">
        <v>71</v>
      </c>
      <c r="I3673" s="92" t="s">
        <v>115</v>
      </c>
      <c r="J3673" s="99">
        <v>1673.600467</v>
      </c>
    </row>
    <row r="3674" spans="2:10" ht="15">
      <c r="B3674" s="91" t="str">
        <f t="shared" si="115"/>
        <v>Gancho legajador plásticoCCE-135-AMP-2014-26</v>
      </c>
      <c r="C3674" s="97" t="s">
        <v>692</v>
      </c>
      <c r="D3674" s="98">
        <v>26</v>
      </c>
      <c r="E3674" s="98" t="s">
        <v>694</v>
      </c>
      <c r="F3674" s="98" t="s">
        <v>909</v>
      </c>
      <c r="G3674" s="98" t="str">
        <f t="shared" si="114"/>
        <v>72CLO26</v>
      </c>
      <c r="H3674" s="95">
        <v>72</v>
      </c>
      <c r="I3674" s="92" t="s">
        <v>114</v>
      </c>
      <c r="J3674" s="99">
        <v>8434.8943579999996</v>
      </c>
    </row>
    <row r="3675" spans="2:10" ht="15">
      <c r="B3675" s="91" t="str">
        <f t="shared" si="115"/>
        <v>Grapa no. 23/10CCE-135-AMP-2014-26</v>
      </c>
      <c r="C3675" s="97" t="s">
        <v>692</v>
      </c>
      <c r="D3675" s="98">
        <v>26</v>
      </c>
      <c r="E3675" s="98" t="s">
        <v>694</v>
      </c>
      <c r="F3675" s="98" t="s">
        <v>909</v>
      </c>
      <c r="G3675" s="98" t="str">
        <f t="shared" si="114"/>
        <v>73CLO26</v>
      </c>
      <c r="H3675" s="95">
        <v>73</v>
      </c>
      <c r="I3675" s="92" t="s">
        <v>1112</v>
      </c>
      <c r="J3675" s="99">
        <v>2288.4598660000001</v>
      </c>
    </row>
    <row r="3676" spans="2:10" ht="15">
      <c r="B3676" s="91" t="str">
        <f t="shared" si="115"/>
        <v>Grapa no. 26/6CCE-135-AMP-2014-26</v>
      </c>
      <c r="C3676" s="97" t="s">
        <v>692</v>
      </c>
      <c r="D3676" s="98">
        <v>26</v>
      </c>
      <c r="E3676" s="98" t="s">
        <v>694</v>
      </c>
      <c r="F3676" s="98" t="s">
        <v>909</v>
      </c>
      <c r="G3676" s="98" t="str">
        <f t="shared" si="114"/>
        <v>74CLO26</v>
      </c>
      <c r="H3676" s="95">
        <v>74</v>
      </c>
      <c r="I3676" s="92" t="s">
        <v>112</v>
      </c>
      <c r="J3676" s="99">
        <v>1521.743729</v>
      </c>
    </row>
    <row r="3677" spans="2:10" ht="15">
      <c r="B3677" s="91" t="str">
        <f t="shared" si="115"/>
        <v>Grapa no. 23/14CCE-135-AMP-2014-26</v>
      </c>
      <c r="C3677" s="97" t="s">
        <v>692</v>
      </c>
      <c r="D3677" s="98">
        <v>26</v>
      </c>
      <c r="E3677" s="98" t="s">
        <v>694</v>
      </c>
      <c r="F3677" s="98" t="s">
        <v>909</v>
      </c>
      <c r="G3677" s="98" t="str">
        <f t="shared" si="114"/>
        <v>75CLO26</v>
      </c>
      <c r="H3677" s="95">
        <v>75</v>
      </c>
      <c r="I3677" s="92" t="s">
        <v>1107</v>
      </c>
      <c r="J3677" s="99">
        <v>2592.162859</v>
      </c>
    </row>
    <row r="3678" spans="2:10" ht="15">
      <c r="B3678" s="91" t="str">
        <f t="shared" si="115"/>
        <v>Grapa no. 23/12CCE-135-AMP-2014-26</v>
      </c>
      <c r="C3678" s="97" t="s">
        <v>692</v>
      </c>
      <c r="D3678" s="98">
        <v>26</v>
      </c>
      <c r="E3678" s="98" t="s">
        <v>694</v>
      </c>
      <c r="F3678" s="98" t="s">
        <v>909</v>
      </c>
      <c r="G3678" s="98" t="str">
        <f t="shared" si="114"/>
        <v>76CLO26</v>
      </c>
      <c r="H3678" s="95">
        <v>76</v>
      </c>
      <c r="I3678" s="92" t="s">
        <v>1114</v>
      </c>
      <c r="J3678" s="99">
        <v>2440.3061210000001</v>
      </c>
    </row>
    <row r="3679" spans="2:10" ht="15">
      <c r="B3679" s="91" t="str">
        <f t="shared" si="115"/>
        <v>Grapa no. 23/8CCE-135-AMP-2014-26</v>
      </c>
      <c r="C3679" s="97" t="s">
        <v>692</v>
      </c>
      <c r="D3679" s="98">
        <v>26</v>
      </c>
      <c r="E3679" s="98" t="s">
        <v>694</v>
      </c>
      <c r="F3679" s="98" t="s">
        <v>909</v>
      </c>
      <c r="G3679" s="98" t="str">
        <f t="shared" si="114"/>
        <v>77CLO26</v>
      </c>
      <c r="H3679" s="95">
        <v>77</v>
      </c>
      <c r="I3679" s="92" t="s">
        <v>1116</v>
      </c>
      <c r="J3679" s="99">
        <v>2136.6031280000002</v>
      </c>
    </row>
    <row r="3680" spans="2:10" ht="15">
      <c r="B3680" s="91" t="str">
        <f t="shared" si="115"/>
        <v>Guillotina manual CCE-135-AMP-2014-26</v>
      </c>
      <c r="C3680" s="97" t="s">
        <v>692</v>
      </c>
      <c r="D3680" s="98">
        <v>26</v>
      </c>
      <c r="E3680" s="98" t="s">
        <v>694</v>
      </c>
      <c r="F3680" s="98" t="s">
        <v>909</v>
      </c>
      <c r="G3680" s="98" t="str">
        <f t="shared" si="114"/>
        <v>78CLO26</v>
      </c>
      <c r="H3680" s="95">
        <v>78</v>
      </c>
      <c r="I3680" s="92" t="s">
        <v>107</v>
      </c>
      <c r="J3680" s="99">
        <v>52171.458943999998</v>
      </c>
    </row>
    <row r="3681" spans="2:10" ht="15">
      <c r="B3681" s="91" t="str">
        <f t="shared" si="115"/>
        <v>Lápiz de escritura mina negraCCE-135-AMP-2014-26</v>
      </c>
      <c r="C3681" s="97" t="s">
        <v>692</v>
      </c>
      <c r="D3681" s="98">
        <v>26</v>
      </c>
      <c r="E3681" s="98" t="s">
        <v>694</v>
      </c>
      <c r="F3681" s="98" t="s">
        <v>909</v>
      </c>
      <c r="G3681" s="98" t="str">
        <f t="shared" si="114"/>
        <v>79CLO26</v>
      </c>
      <c r="H3681" s="95">
        <v>79</v>
      </c>
      <c r="I3681" s="92" t="s">
        <v>106</v>
      </c>
      <c r="J3681" s="99">
        <v>3459.7569049999997</v>
      </c>
    </row>
    <row r="3682" spans="2:10" ht="15">
      <c r="B3682" s="91" t="str">
        <f t="shared" si="115"/>
        <v>Lápiz de chequeo mina rojaCCE-135-AMP-2014-26</v>
      </c>
      <c r="C3682" s="97" t="s">
        <v>692</v>
      </c>
      <c r="D3682" s="98">
        <v>26</v>
      </c>
      <c r="E3682" s="98" t="s">
        <v>694</v>
      </c>
      <c r="F3682" s="98" t="s">
        <v>909</v>
      </c>
      <c r="G3682" s="98" t="str">
        <f t="shared" si="114"/>
        <v>80CLO26</v>
      </c>
      <c r="H3682" s="95">
        <v>80</v>
      </c>
      <c r="I3682" s="92" t="s">
        <v>105</v>
      </c>
      <c r="J3682" s="99">
        <v>5141.8590850000001</v>
      </c>
    </row>
    <row r="3683" spans="2:10" ht="15">
      <c r="B3683" s="91" t="str">
        <f t="shared" si="115"/>
        <v>Marcador borrable desechableCCE-135-AMP-2014-26</v>
      </c>
      <c r="C3683" s="97" t="s">
        <v>692</v>
      </c>
      <c r="D3683" s="98">
        <v>26</v>
      </c>
      <c r="E3683" s="98" t="s">
        <v>694</v>
      </c>
      <c r="F3683" s="98" t="s">
        <v>909</v>
      </c>
      <c r="G3683" s="98" t="str">
        <f t="shared" si="114"/>
        <v>81CLO26</v>
      </c>
      <c r="H3683" s="95">
        <v>81</v>
      </c>
      <c r="I3683" s="92" t="s">
        <v>104</v>
      </c>
      <c r="J3683" s="99">
        <v>9057.1862039999996</v>
      </c>
    </row>
    <row r="3684" spans="2:10" ht="15">
      <c r="B3684" s="91" t="str">
        <f t="shared" si="115"/>
        <v>Marcador borrable recargableCCE-135-AMP-2014-26</v>
      </c>
      <c r="C3684" s="97" t="s">
        <v>692</v>
      </c>
      <c r="D3684" s="98">
        <v>26</v>
      </c>
      <c r="E3684" s="98" t="s">
        <v>694</v>
      </c>
      <c r="F3684" s="98" t="s">
        <v>909</v>
      </c>
      <c r="G3684" s="98" t="str">
        <f t="shared" si="114"/>
        <v>82CLO26</v>
      </c>
      <c r="H3684" s="95">
        <v>82</v>
      </c>
      <c r="I3684" s="92" t="s">
        <v>103</v>
      </c>
      <c r="J3684" s="99">
        <v>11709.877905000001</v>
      </c>
    </row>
    <row r="3685" spans="2:10" ht="15">
      <c r="B3685" s="91" t="str">
        <f t="shared" si="115"/>
        <v>Marcador permanente CCE-135-AMP-2014-26</v>
      </c>
      <c r="C3685" s="97" t="s">
        <v>692</v>
      </c>
      <c r="D3685" s="98">
        <v>26</v>
      </c>
      <c r="E3685" s="98" t="s">
        <v>694</v>
      </c>
      <c r="F3685" s="98" t="s">
        <v>909</v>
      </c>
      <c r="G3685" s="98" t="str">
        <f t="shared" si="114"/>
        <v>83CLO26</v>
      </c>
      <c r="H3685" s="95">
        <v>83</v>
      </c>
      <c r="I3685" s="92" t="s">
        <v>102</v>
      </c>
      <c r="J3685" s="99">
        <v>5539.0180230000005</v>
      </c>
    </row>
    <row r="3686" spans="2:10" ht="15">
      <c r="B3686" s="91" t="str">
        <f t="shared" si="115"/>
        <v>Marcador permanente punta delgadaCCE-135-AMP-2014-26</v>
      </c>
      <c r="C3686" s="97" t="s">
        <v>692</v>
      </c>
      <c r="D3686" s="98">
        <v>26</v>
      </c>
      <c r="E3686" s="98" t="s">
        <v>694</v>
      </c>
      <c r="F3686" s="98" t="s">
        <v>909</v>
      </c>
      <c r="G3686" s="98" t="str">
        <f t="shared" si="114"/>
        <v>84CLO26</v>
      </c>
      <c r="H3686" s="95">
        <v>84</v>
      </c>
      <c r="I3686" s="92" t="s">
        <v>101</v>
      </c>
      <c r="J3686" s="99">
        <v>7478.1004650000004</v>
      </c>
    </row>
    <row r="3687" spans="2:10" ht="15">
      <c r="B3687" s="91" t="str">
        <f t="shared" si="115"/>
        <v>PlumígrafoCCE-135-AMP-2014-26</v>
      </c>
      <c r="C3687" s="97" t="s">
        <v>692</v>
      </c>
      <c r="D3687" s="98">
        <v>26</v>
      </c>
      <c r="E3687" s="98" t="s">
        <v>694</v>
      </c>
      <c r="F3687" s="98" t="s">
        <v>909</v>
      </c>
      <c r="G3687" s="98" t="str">
        <f t="shared" si="114"/>
        <v>85CLO26</v>
      </c>
      <c r="H3687" s="95">
        <v>85</v>
      </c>
      <c r="I3687" s="92" t="s">
        <v>215</v>
      </c>
      <c r="J3687" s="99">
        <v>5356.3622310000001</v>
      </c>
    </row>
    <row r="3688" spans="2:10" ht="15">
      <c r="B3688" s="91" t="str">
        <f t="shared" si="115"/>
        <v>Mina para portaminas 0,5mmCCE-135-AMP-2014-26</v>
      </c>
      <c r="C3688" s="97" t="s">
        <v>692</v>
      </c>
      <c r="D3688" s="98">
        <v>26</v>
      </c>
      <c r="E3688" s="98" t="s">
        <v>694</v>
      </c>
      <c r="F3688" s="98" t="s">
        <v>909</v>
      </c>
      <c r="G3688" s="98" t="str">
        <f t="shared" si="114"/>
        <v>86CLO26</v>
      </c>
      <c r="H3688" s="95">
        <v>86</v>
      </c>
      <c r="I3688" s="92" t="s">
        <v>1159</v>
      </c>
      <c r="J3688" s="99">
        <v>362.11426900000004</v>
      </c>
    </row>
    <row r="3689" spans="2:10" ht="15">
      <c r="B3689" s="91" t="str">
        <f t="shared" si="115"/>
        <v>Mina para portaminas 0,7mmCCE-135-AMP-2014-26</v>
      </c>
      <c r="C3689" s="97" t="s">
        <v>692</v>
      </c>
      <c r="D3689" s="98">
        <v>26</v>
      </c>
      <c r="E3689" s="98" t="s">
        <v>694</v>
      </c>
      <c r="F3689" s="98" t="s">
        <v>909</v>
      </c>
      <c r="G3689" s="98" t="str">
        <f t="shared" si="114"/>
        <v>87CLO26</v>
      </c>
      <c r="H3689" s="95">
        <v>87</v>
      </c>
      <c r="I3689" s="92" t="s">
        <v>1165</v>
      </c>
      <c r="J3689" s="99">
        <v>362.11426900000004</v>
      </c>
    </row>
    <row r="3690" spans="2:10" ht="15">
      <c r="B3690" s="91" t="str">
        <f t="shared" si="115"/>
        <v>Numerador entintado manual 6 dígitosCCE-135-AMP-2014-26</v>
      </c>
      <c r="C3690" s="97" t="s">
        <v>692</v>
      </c>
      <c r="D3690" s="98">
        <v>26</v>
      </c>
      <c r="E3690" s="98" t="s">
        <v>694</v>
      </c>
      <c r="F3690" s="98" t="s">
        <v>909</v>
      </c>
      <c r="G3690" s="98" t="str">
        <f t="shared" si="114"/>
        <v>88CLO26</v>
      </c>
      <c r="H3690" s="95">
        <v>88</v>
      </c>
      <c r="I3690" s="92" t="s">
        <v>97</v>
      </c>
      <c r="J3690" s="99">
        <v>2601.7233550000001</v>
      </c>
    </row>
    <row r="3691" spans="2:10" ht="15">
      <c r="B3691" s="91" t="str">
        <f t="shared" si="115"/>
        <v>Numerador entintado manual 8 dígitosCCE-135-AMP-2014-26</v>
      </c>
      <c r="C3691" s="97" t="s">
        <v>692</v>
      </c>
      <c r="D3691" s="98">
        <v>26</v>
      </c>
      <c r="E3691" s="98" t="s">
        <v>694</v>
      </c>
      <c r="F3691" s="98" t="s">
        <v>909</v>
      </c>
      <c r="G3691" s="98" t="str">
        <f t="shared" si="114"/>
        <v>89CLO26</v>
      </c>
      <c r="H3691" s="95">
        <v>89</v>
      </c>
      <c r="I3691" s="92" t="s">
        <v>96</v>
      </c>
      <c r="J3691" s="99">
        <v>2131.288247</v>
      </c>
    </row>
    <row r="3692" spans="2:10" ht="15">
      <c r="B3692" s="91" t="str">
        <f t="shared" si="115"/>
        <v>Numerador entintado manual 13 dígitosCCE-135-AMP-2014-26</v>
      </c>
      <c r="C3692" s="97" t="s">
        <v>692</v>
      </c>
      <c r="D3692" s="98">
        <v>26</v>
      </c>
      <c r="E3692" s="98" t="s">
        <v>694</v>
      </c>
      <c r="F3692" s="98" t="s">
        <v>909</v>
      </c>
      <c r="G3692" s="98" t="str">
        <f t="shared" ref="G3692:G3755" si="116">H3692&amp;F3692&amp;D3692</f>
        <v>90CLO26</v>
      </c>
      <c r="H3692" s="95">
        <v>90</v>
      </c>
      <c r="I3692" s="92" t="s">
        <v>95</v>
      </c>
      <c r="J3692" s="99">
        <v>17390.133386999998</v>
      </c>
    </row>
    <row r="3693" spans="2:10" ht="15">
      <c r="B3693" s="91" t="str">
        <f t="shared" si="115"/>
        <v>PadmouseCCE-135-AMP-2014-26</v>
      </c>
      <c r="C3693" s="97" t="s">
        <v>692</v>
      </c>
      <c r="D3693" s="98">
        <v>26</v>
      </c>
      <c r="E3693" s="98" t="s">
        <v>694</v>
      </c>
      <c r="F3693" s="98" t="s">
        <v>909</v>
      </c>
      <c r="G3693" s="98" t="str">
        <f t="shared" si="116"/>
        <v>91CLO26</v>
      </c>
      <c r="H3693" s="95">
        <v>91</v>
      </c>
      <c r="I3693" s="92" t="s">
        <v>94</v>
      </c>
      <c r="J3693" s="99">
        <v>4637.4380910000009</v>
      </c>
    </row>
    <row r="3694" spans="2:10" ht="15">
      <c r="B3694" s="91" t="str">
        <f t="shared" si="115"/>
        <v>Pegante en barraCCE-135-AMP-2014-26</v>
      </c>
      <c r="C3694" s="97" t="s">
        <v>692</v>
      </c>
      <c r="D3694" s="98">
        <v>26</v>
      </c>
      <c r="E3694" s="98" t="s">
        <v>694</v>
      </c>
      <c r="F3694" s="98" t="s">
        <v>909</v>
      </c>
      <c r="G3694" s="98" t="str">
        <f t="shared" si="116"/>
        <v>92CLO26</v>
      </c>
      <c r="H3694" s="95">
        <v>92</v>
      </c>
      <c r="I3694" s="92" t="s">
        <v>93</v>
      </c>
      <c r="J3694" s="99">
        <v>1525.9893440000001</v>
      </c>
    </row>
    <row r="3695" spans="2:10" ht="15">
      <c r="B3695" s="91" t="str">
        <f t="shared" si="115"/>
        <v>Pegante líquido 225gCCE-135-AMP-2014-26</v>
      </c>
      <c r="C3695" s="97" t="s">
        <v>692</v>
      </c>
      <c r="D3695" s="98">
        <v>26</v>
      </c>
      <c r="E3695" s="98" t="s">
        <v>694</v>
      </c>
      <c r="F3695" s="98" t="s">
        <v>909</v>
      </c>
      <c r="G3695" s="98" t="str">
        <f t="shared" si="116"/>
        <v>93CLO26</v>
      </c>
      <c r="H3695" s="95">
        <v>93</v>
      </c>
      <c r="I3695" s="92" t="s">
        <v>92</v>
      </c>
      <c r="J3695" s="99">
        <v>1840.322099</v>
      </c>
    </row>
    <row r="3696" spans="2:10" ht="15">
      <c r="B3696" s="91" t="str">
        <f t="shared" si="115"/>
        <v>Pegante líquido 4000gCCE-135-AMP-2014-26</v>
      </c>
      <c r="C3696" s="97" t="s">
        <v>692</v>
      </c>
      <c r="D3696" s="98">
        <v>26</v>
      </c>
      <c r="E3696" s="98" t="s">
        <v>694</v>
      </c>
      <c r="F3696" s="98" t="s">
        <v>909</v>
      </c>
      <c r="G3696" s="98" t="str">
        <f t="shared" si="116"/>
        <v>94CLO26</v>
      </c>
      <c r="H3696" s="95">
        <v>94</v>
      </c>
      <c r="I3696" s="92" t="s">
        <v>91</v>
      </c>
      <c r="J3696" s="99">
        <v>21303.332457</v>
      </c>
    </row>
    <row r="3697" spans="2:10" ht="15">
      <c r="B3697" s="91" t="str">
        <f t="shared" si="115"/>
        <v>Perforadora 1 huecoCCE-135-AMP-2014-26</v>
      </c>
      <c r="C3697" s="97" t="s">
        <v>692</v>
      </c>
      <c r="D3697" s="98">
        <v>26</v>
      </c>
      <c r="E3697" s="98" t="s">
        <v>694</v>
      </c>
      <c r="F3697" s="98" t="s">
        <v>909</v>
      </c>
      <c r="G3697" s="98" t="str">
        <f t="shared" si="116"/>
        <v>95CLO26</v>
      </c>
      <c r="H3697" s="95">
        <v>95</v>
      </c>
      <c r="I3697" s="92" t="s">
        <v>90</v>
      </c>
      <c r="J3697" s="99">
        <v>1907.2246049999999</v>
      </c>
    </row>
    <row r="3698" spans="2:10" ht="15">
      <c r="B3698" s="91" t="str">
        <f t="shared" si="115"/>
        <v>Perforadora Industrial 2 huecos CCE-135-AMP-2014-26</v>
      </c>
      <c r="C3698" s="97" t="s">
        <v>692</v>
      </c>
      <c r="D3698" s="98">
        <v>26</v>
      </c>
      <c r="E3698" s="98" t="s">
        <v>694</v>
      </c>
      <c r="F3698" s="98" t="s">
        <v>909</v>
      </c>
      <c r="G3698" s="98" t="str">
        <f t="shared" si="116"/>
        <v>96CLO26</v>
      </c>
      <c r="H3698" s="95">
        <v>96</v>
      </c>
      <c r="I3698" s="92" t="s">
        <v>89</v>
      </c>
      <c r="J3698" s="99">
        <v>173906.62778500002</v>
      </c>
    </row>
    <row r="3699" spans="2:10" ht="15">
      <c r="B3699" s="91" t="str">
        <f t="shared" si="115"/>
        <v>Perforadora Semindustrial 2 huecos CCE-135-AMP-2014-26</v>
      </c>
      <c r="C3699" s="97" t="s">
        <v>692</v>
      </c>
      <c r="D3699" s="98">
        <v>26</v>
      </c>
      <c r="E3699" s="98" t="s">
        <v>694</v>
      </c>
      <c r="F3699" s="98" t="s">
        <v>909</v>
      </c>
      <c r="G3699" s="98" t="str">
        <f t="shared" si="116"/>
        <v>97CLO26</v>
      </c>
      <c r="H3699" s="95">
        <v>97</v>
      </c>
      <c r="I3699" s="92" t="s">
        <v>88</v>
      </c>
      <c r="J3699" s="99">
        <v>22625.437934000001</v>
      </c>
    </row>
    <row r="3700" spans="2:10" ht="15">
      <c r="B3700" s="91" t="str">
        <f t="shared" si="115"/>
        <v>Perforadora para Oficina de 2 huecos CCE-135-AMP-2014-26</v>
      </c>
      <c r="C3700" s="97" t="s">
        <v>692</v>
      </c>
      <c r="D3700" s="98">
        <v>26</v>
      </c>
      <c r="E3700" s="98" t="s">
        <v>694</v>
      </c>
      <c r="F3700" s="98" t="s">
        <v>909</v>
      </c>
      <c r="G3700" s="98" t="str">
        <f t="shared" si="116"/>
        <v>98CLO26</v>
      </c>
      <c r="H3700" s="95">
        <v>98</v>
      </c>
      <c r="I3700" s="92" t="s">
        <v>87</v>
      </c>
      <c r="J3700" s="99">
        <v>10805.121624000001</v>
      </c>
    </row>
    <row r="3701" spans="2:10" ht="15">
      <c r="B3701" s="91" t="str">
        <f t="shared" si="115"/>
        <v>Perforadora 3 huecosCCE-135-AMP-2014-26</v>
      </c>
      <c r="C3701" s="97" t="s">
        <v>692</v>
      </c>
      <c r="D3701" s="98">
        <v>26</v>
      </c>
      <c r="E3701" s="98" t="s">
        <v>694</v>
      </c>
      <c r="F3701" s="98" t="s">
        <v>909</v>
      </c>
      <c r="G3701" s="98" t="str">
        <f t="shared" si="116"/>
        <v>99CLO26</v>
      </c>
      <c r="H3701" s="95">
        <v>99</v>
      </c>
      <c r="I3701" s="92" t="s">
        <v>584</v>
      </c>
      <c r="J3701" s="99">
        <v>28987.444837999999</v>
      </c>
    </row>
    <row r="3702" spans="2:10" ht="15">
      <c r="B3702" s="91" t="str">
        <f t="shared" si="115"/>
        <v>Pilas alcalinas AA no recargablesCCE-135-AMP-2014-26</v>
      </c>
      <c r="C3702" s="97" t="s">
        <v>692</v>
      </c>
      <c r="D3702" s="98">
        <v>26</v>
      </c>
      <c r="E3702" s="98" t="s">
        <v>694</v>
      </c>
      <c r="F3702" s="98" t="s">
        <v>909</v>
      </c>
      <c r="G3702" s="98" t="str">
        <f t="shared" si="116"/>
        <v>100CLO26</v>
      </c>
      <c r="H3702" s="95">
        <v>100</v>
      </c>
      <c r="I3702" s="92" t="s">
        <v>85</v>
      </c>
      <c r="J3702" s="99">
        <v>1376.2606549999998</v>
      </c>
    </row>
    <row r="3703" spans="2:10" ht="15">
      <c r="B3703" s="91" t="str">
        <f t="shared" si="115"/>
        <v>Pilas alcalinas AAA no recargablesCCE-135-AMP-2014-26</v>
      </c>
      <c r="C3703" s="97" t="s">
        <v>692</v>
      </c>
      <c r="D3703" s="98">
        <v>26</v>
      </c>
      <c r="E3703" s="98" t="s">
        <v>694</v>
      </c>
      <c r="F3703" s="98" t="s">
        <v>909</v>
      </c>
      <c r="G3703" s="98" t="str">
        <f t="shared" si="116"/>
        <v>101CLO26</v>
      </c>
      <c r="H3703" s="95">
        <v>101</v>
      </c>
      <c r="I3703" s="92" t="s">
        <v>84</v>
      </c>
      <c r="J3703" s="99">
        <v>1376.2606549999998</v>
      </c>
    </row>
    <row r="3704" spans="2:10" ht="15">
      <c r="B3704" s="91" t="str">
        <f t="shared" si="115"/>
        <v>PortalápizCCE-135-AMP-2014-26</v>
      </c>
      <c r="C3704" s="97" t="s">
        <v>692</v>
      </c>
      <c r="D3704" s="98">
        <v>26</v>
      </c>
      <c r="E3704" s="98" t="s">
        <v>694</v>
      </c>
      <c r="F3704" s="98" t="s">
        <v>909</v>
      </c>
      <c r="G3704" s="98" t="str">
        <f t="shared" si="116"/>
        <v>102CLO26</v>
      </c>
      <c r="H3704" s="95">
        <v>102</v>
      </c>
      <c r="I3704" s="92" t="s">
        <v>82</v>
      </c>
      <c r="J3704" s="99">
        <v>1666.1680200000001</v>
      </c>
    </row>
    <row r="3705" spans="2:10" ht="15">
      <c r="B3705" s="91" t="str">
        <f t="shared" si="115"/>
        <v>Portaminas 0,7mmCCE-135-AMP-2014-26</v>
      </c>
      <c r="C3705" s="97" t="s">
        <v>692</v>
      </c>
      <c r="D3705" s="98">
        <v>26</v>
      </c>
      <c r="E3705" s="98" t="s">
        <v>694</v>
      </c>
      <c r="F3705" s="98" t="s">
        <v>909</v>
      </c>
      <c r="G3705" s="98" t="str">
        <f t="shared" si="116"/>
        <v>103CLO26</v>
      </c>
      <c r="H3705" s="95">
        <v>103</v>
      </c>
      <c r="I3705" s="92" t="s">
        <v>81</v>
      </c>
      <c r="J3705" s="99">
        <v>8258.6122300000006</v>
      </c>
    </row>
    <row r="3706" spans="2:10" ht="15">
      <c r="B3706" s="91" t="str">
        <f t="shared" si="115"/>
        <v>Portaminas 0,5mmCCE-135-AMP-2014-26</v>
      </c>
      <c r="C3706" s="97" t="s">
        <v>692</v>
      </c>
      <c r="D3706" s="98">
        <v>26</v>
      </c>
      <c r="E3706" s="98" t="s">
        <v>694</v>
      </c>
      <c r="F3706" s="98" t="s">
        <v>909</v>
      </c>
      <c r="G3706" s="98" t="str">
        <f t="shared" si="116"/>
        <v>104CLO26</v>
      </c>
      <c r="H3706" s="95">
        <v>104</v>
      </c>
      <c r="I3706" s="92" t="s">
        <v>80</v>
      </c>
      <c r="J3706" s="99">
        <v>8258.6122300000006</v>
      </c>
    </row>
    <row r="3707" spans="2:10" ht="15">
      <c r="B3707" s="91" t="str">
        <f t="shared" si="115"/>
        <v>ReglaCCE-135-AMP-2014-26</v>
      </c>
      <c r="C3707" s="97" t="s">
        <v>692</v>
      </c>
      <c r="D3707" s="98">
        <v>26</v>
      </c>
      <c r="E3707" s="98" t="s">
        <v>694</v>
      </c>
      <c r="F3707" s="98" t="s">
        <v>909</v>
      </c>
      <c r="G3707" s="98" t="str">
        <f t="shared" si="116"/>
        <v>105CLO26</v>
      </c>
      <c r="H3707" s="95">
        <v>105</v>
      </c>
      <c r="I3707" s="92" t="s">
        <v>79</v>
      </c>
      <c r="J3707" s="99">
        <v>648.83480200000008</v>
      </c>
    </row>
    <row r="3708" spans="2:10" ht="15">
      <c r="B3708" s="91" t="str">
        <f t="shared" si="115"/>
        <v>Repuesto bisturí 18mmCCE-135-AMP-2014-26</v>
      </c>
      <c r="C3708" s="97" t="s">
        <v>692</v>
      </c>
      <c r="D3708" s="98">
        <v>26</v>
      </c>
      <c r="E3708" s="98" t="s">
        <v>694</v>
      </c>
      <c r="F3708" s="98" t="s">
        <v>909</v>
      </c>
      <c r="G3708" s="98" t="str">
        <f t="shared" si="116"/>
        <v>106CLO26</v>
      </c>
      <c r="H3708" s="95">
        <v>106</v>
      </c>
      <c r="I3708" s="92" t="s">
        <v>78</v>
      </c>
      <c r="J3708" s="99">
        <v>913.25799399999994</v>
      </c>
    </row>
    <row r="3709" spans="2:10" ht="15">
      <c r="B3709" s="91" t="str">
        <f t="shared" si="115"/>
        <v>Repuesto bisturí 9mmCCE-135-AMP-2014-26</v>
      </c>
      <c r="C3709" s="97" t="s">
        <v>692</v>
      </c>
      <c r="D3709" s="98">
        <v>26</v>
      </c>
      <c r="E3709" s="98" t="s">
        <v>694</v>
      </c>
      <c r="F3709" s="98" t="s">
        <v>909</v>
      </c>
      <c r="G3709" s="98" t="str">
        <f t="shared" si="116"/>
        <v>107CLO26</v>
      </c>
      <c r="H3709" s="95">
        <v>107</v>
      </c>
      <c r="I3709" s="92" t="s">
        <v>77</v>
      </c>
      <c r="J3709" s="99">
        <v>797.50470800000005</v>
      </c>
    </row>
    <row r="3710" spans="2:10" ht="15">
      <c r="B3710" s="91" t="str">
        <f t="shared" si="115"/>
        <v>Resaltador desechableCCE-135-AMP-2014-26</v>
      </c>
      <c r="C3710" s="97" t="s">
        <v>692</v>
      </c>
      <c r="D3710" s="98">
        <v>26</v>
      </c>
      <c r="E3710" s="98" t="s">
        <v>694</v>
      </c>
      <c r="F3710" s="98" t="s">
        <v>909</v>
      </c>
      <c r="G3710" s="98" t="str">
        <f t="shared" si="116"/>
        <v>108CLO26</v>
      </c>
      <c r="H3710" s="95">
        <v>108</v>
      </c>
      <c r="I3710" s="92" t="s">
        <v>75</v>
      </c>
      <c r="J3710" s="99">
        <v>6100.781027</v>
      </c>
    </row>
    <row r="3711" spans="2:10" ht="15">
      <c r="B3711" s="91" t="str">
        <f t="shared" si="115"/>
        <v>Rotulo adhesivo matriz  x 480CCE-135-AMP-2014-26</v>
      </c>
      <c r="C3711" s="97" t="s">
        <v>692</v>
      </c>
      <c r="D3711" s="98">
        <v>26</v>
      </c>
      <c r="E3711" s="98" t="s">
        <v>694</v>
      </c>
      <c r="F3711" s="98" t="s">
        <v>909</v>
      </c>
      <c r="G3711" s="98" t="str">
        <f t="shared" si="116"/>
        <v>109CLO26</v>
      </c>
      <c r="H3711" s="95">
        <v>109</v>
      </c>
      <c r="I3711" s="92" t="s">
        <v>73</v>
      </c>
      <c r="J3711" s="99">
        <v>4084.1768000000002</v>
      </c>
    </row>
    <row r="3712" spans="2:10" ht="15">
      <c r="B3712" s="91" t="str">
        <f t="shared" si="115"/>
        <v>Rotulo adhesivo matriz x 1080CCE-135-AMP-2014-26</v>
      </c>
      <c r="C3712" s="97" t="s">
        <v>692</v>
      </c>
      <c r="D3712" s="98">
        <v>26</v>
      </c>
      <c r="E3712" s="98" t="s">
        <v>694</v>
      </c>
      <c r="F3712" s="98" t="s">
        <v>909</v>
      </c>
      <c r="G3712" s="98" t="str">
        <f t="shared" si="116"/>
        <v>110CLO26</v>
      </c>
      <c r="H3712" s="95">
        <v>110</v>
      </c>
      <c r="I3712" s="92" t="s">
        <v>72</v>
      </c>
      <c r="J3712" s="99">
        <v>7565.1722629999995</v>
      </c>
    </row>
    <row r="3713" spans="2:10" ht="15">
      <c r="B3713" s="91" t="str">
        <f t="shared" si="115"/>
        <v>Rotulo adhesivo por hojaCCE-135-AMP-2014-26</v>
      </c>
      <c r="C3713" s="97" t="s">
        <v>692</v>
      </c>
      <c r="D3713" s="98">
        <v>26</v>
      </c>
      <c r="E3713" s="98" t="s">
        <v>694</v>
      </c>
      <c r="F3713" s="98" t="s">
        <v>909</v>
      </c>
      <c r="G3713" s="98" t="str">
        <f t="shared" si="116"/>
        <v>111CLO26</v>
      </c>
      <c r="H3713" s="95">
        <v>111</v>
      </c>
      <c r="I3713" s="92" t="s">
        <v>218</v>
      </c>
      <c r="J3713" s="99">
        <v>8347.8120770000005</v>
      </c>
    </row>
    <row r="3714" spans="2:10" ht="15">
      <c r="B3714" s="91" t="str">
        <f t="shared" ref="B3714:B3777" si="117">I3714&amp;E3714</f>
        <v>Sacaganchos para grapaCCE-135-AMP-2014-26</v>
      </c>
      <c r="C3714" s="97" t="s">
        <v>692</v>
      </c>
      <c r="D3714" s="98">
        <v>26</v>
      </c>
      <c r="E3714" s="98" t="s">
        <v>694</v>
      </c>
      <c r="F3714" s="98" t="s">
        <v>909</v>
      </c>
      <c r="G3714" s="98" t="str">
        <f t="shared" si="116"/>
        <v>112CLO26</v>
      </c>
      <c r="H3714" s="95">
        <v>112</v>
      </c>
      <c r="I3714" s="92" t="s">
        <v>70</v>
      </c>
      <c r="J3714" s="99">
        <v>3324.89311</v>
      </c>
    </row>
    <row r="3715" spans="2:10" ht="15">
      <c r="B3715" s="91" t="str">
        <f t="shared" si="117"/>
        <v>Guía en cartulina oficioCCE-135-AMP-2014-26</v>
      </c>
      <c r="C3715" s="97" t="s">
        <v>692</v>
      </c>
      <c r="D3715" s="98">
        <v>26</v>
      </c>
      <c r="E3715" s="98" t="s">
        <v>694</v>
      </c>
      <c r="F3715" s="98" t="s">
        <v>909</v>
      </c>
      <c r="G3715" s="98" t="str">
        <f t="shared" si="116"/>
        <v>113CLO26</v>
      </c>
      <c r="H3715" s="95">
        <v>113</v>
      </c>
      <c r="I3715" s="92" t="s">
        <v>69</v>
      </c>
      <c r="J3715" s="99">
        <v>536.27883099999997</v>
      </c>
    </row>
    <row r="3716" spans="2:10" ht="15">
      <c r="B3716" s="91" t="str">
        <f t="shared" si="117"/>
        <v>Guía en cartulina cartaCCE-135-AMP-2014-26</v>
      </c>
      <c r="C3716" s="97" t="s">
        <v>692</v>
      </c>
      <c r="D3716" s="98">
        <v>26</v>
      </c>
      <c r="E3716" s="98" t="s">
        <v>694</v>
      </c>
      <c r="F3716" s="98" t="s">
        <v>909</v>
      </c>
      <c r="G3716" s="98" t="str">
        <f t="shared" si="116"/>
        <v>114CLO26</v>
      </c>
      <c r="H3716" s="95">
        <v>114</v>
      </c>
      <c r="I3716" s="92" t="s">
        <v>68</v>
      </c>
      <c r="J3716" s="99">
        <v>477.86755500000004</v>
      </c>
    </row>
    <row r="3717" spans="2:10" ht="15">
      <c r="B3717" s="91" t="str">
        <f t="shared" si="117"/>
        <v>Separador plástico oficioCCE-135-AMP-2014-26</v>
      </c>
      <c r="C3717" s="97" t="s">
        <v>692</v>
      </c>
      <c r="D3717" s="98">
        <v>26</v>
      </c>
      <c r="E3717" s="98" t="s">
        <v>694</v>
      </c>
      <c r="F3717" s="98" t="s">
        <v>909</v>
      </c>
      <c r="G3717" s="98" t="str">
        <f t="shared" si="116"/>
        <v>115CLO26</v>
      </c>
      <c r="H3717" s="95">
        <v>115</v>
      </c>
      <c r="I3717" s="92" t="s">
        <v>67</v>
      </c>
      <c r="J3717" s="99">
        <v>1000.340275</v>
      </c>
    </row>
    <row r="3718" spans="2:10" ht="15">
      <c r="B3718" s="91" t="str">
        <f t="shared" si="117"/>
        <v>Separador plástico cartaCCE-135-AMP-2014-26</v>
      </c>
      <c r="C3718" s="97" t="s">
        <v>692</v>
      </c>
      <c r="D3718" s="98">
        <v>26</v>
      </c>
      <c r="E3718" s="98" t="s">
        <v>694</v>
      </c>
      <c r="F3718" s="98" t="s">
        <v>909</v>
      </c>
      <c r="G3718" s="98" t="str">
        <f t="shared" si="116"/>
        <v>116CLO26</v>
      </c>
      <c r="H3718" s="95">
        <v>116</v>
      </c>
      <c r="I3718" s="92" t="s">
        <v>66</v>
      </c>
      <c r="J3718" s="99">
        <v>869.72209499999997</v>
      </c>
    </row>
    <row r="3719" spans="2:10" ht="15">
      <c r="B3719" s="91" t="str">
        <f t="shared" si="117"/>
        <v>Tablero en acrílico CCE-135-AMP-2014-26</v>
      </c>
      <c r="C3719" s="97" t="s">
        <v>692</v>
      </c>
      <c r="D3719" s="98">
        <v>26</v>
      </c>
      <c r="E3719" s="98" t="s">
        <v>694</v>
      </c>
      <c r="F3719" s="98" t="s">
        <v>909</v>
      </c>
      <c r="G3719" s="98" t="str">
        <f t="shared" si="116"/>
        <v>117CLO26</v>
      </c>
      <c r="H3719" s="95">
        <v>117</v>
      </c>
      <c r="I3719" s="92" t="s">
        <v>64</v>
      </c>
      <c r="J3719" s="99">
        <v>75939.522912</v>
      </c>
    </row>
    <row r="3720" spans="2:10" ht="15">
      <c r="B3720" s="91" t="str">
        <f t="shared" si="117"/>
        <v>Tablero en corcho 60 x 45 cmCCE-135-AMP-2014-26</v>
      </c>
      <c r="C3720" s="97" t="s">
        <v>692</v>
      </c>
      <c r="D3720" s="98">
        <v>26</v>
      </c>
      <c r="E3720" s="98" t="s">
        <v>694</v>
      </c>
      <c r="F3720" s="98" t="s">
        <v>909</v>
      </c>
      <c r="G3720" s="98" t="str">
        <f t="shared" si="116"/>
        <v>118CLO26</v>
      </c>
      <c r="H3720" s="95">
        <v>118</v>
      </c>
      <c r="I3720" s="92" t="s">
        <v>63</v>
      </c>
      <c r="J3720" s="99">
        <v>34781.325557000004</v>
      </c>
    </row>
    <row r="3721" spans="2:10" ht="15">
      <c r="B3721" s="91" t="str">
        <f t="shared" si="117"/>
        <v>Tablero en corcho 80 x 120 cmsCCE-135-AMP-2014-26</v>
      </c>
      <c r="C3721" s="97" t="s">
        <v>692</v>
      </c>
      <c r="D3721" s="98">
        <v>26</v>
      </c>
      <c r="E3721" s="98" t="s">
        <v>694</v>
      </c>
      <c r="F3721" s="98" t="s">
        <v>909</v>
      </c>
      <c r="G3721" s="98" t="str">
        <f t="shared" si="116"/>
        <v>119CLO26</v>
      </c>
      <c r="H3721" s="95">
        <v>119</v>
      </c>
      <c r="I3721" s="92" t="s">
        <v>62</v>
      </c>
      <c r="J3721" s="99">
        <v>88547.793917000003</v>
      </c>
    </row>
    <row r="3722" spans="2:10" ht="15">
      <c r="B3722" s="91" t="str">
        <f t="shared" si="117"/>
        <v>Notas autoadhesivasCCE-135-AMP-2014-26</v>
      </c>
      <c r="C3722" s="97" t="s">
        <v>692</v>
      </c>
      <c r="D3722" s="98">
        <v>26</v>
      </c>
      <c r="E3722" s="98" t="s">
        <v>694</v>
      </c>
      <c r="F3722" s="98" t="s">
        <v>909</v>
      </c>
      <c r="G3722" s="98" t="str">
        <f t="shared" si="116"/>
        <v>120CLO26</v>
      </c>
      <c r="H3722" s="95">
        <v>120</v>
      </c>
      <c r="I3722" s="92" t="s">
        <v>61</v>
      </c>
      <c r="J3722" s="99">
        <v>917.50360899999998</v>
      </c>
    </row>
    <row r="3723" spans="2:10" ht="15">
      <c r="B3723" s="91" t="str">
        <f t="shared" si="117"/>
        <v>Taco de papel CCE-135-AMP-2014-26</v>
      </c>
      <c r="C3723" s="97" t="s">
        <v>692</v>
      </c>
      <c r="D3723" s="98">
        <v>26</v>
      </c>
      <c r="E3723" s="98" t="s">
        <v>694</v>
      </c>
      <c r="F3723" s="98" t="s">
        <v>909</v>
      </c>
      <c r="G3723" s="98" t="str">
        <f t="shared" si="116"/>
        <v>121CLO26</v>
      </c>
      <c r="H3723" s="95">
        <v>121</v>
      </c>
      <c r="I3723" s="92" t="s">
        <v>59</v>
      </c>
      <c r="J3723" s="99">
        <v>854.85720100000003</v>
      </c>
    </row>
    <row r="3724" spans="2:10" ht="15">
      <c r="B3724" s="91" t="str">
        <f t="shared" si="117"/>
        <v>TajalápizCCE-135-AMP-2014-26</v>
      </c>
      <c r="C3724" s="97" t="s">
        <v>692</v>
      </c>
      <c r="D3724" s="98">
        <v>26</v>
      </c>
      <c r="E3724" s="98" t="s">
        <v>694</v>
      </c>
      <c r="F3724" s="98" t="s">
        <v>909</v>
      </c>
      <c r="G3724" s="98" t="str">
        <f t="shared" si="116"/>
        <v>122CLO26</v>
      </c>
      <c r="H3724" s="95">
        <v>122</v>
      </c>
      <c r="I3724" s="92" t="s">
        <v>58</v>
      </c>
      <c r="J3724" s="99">
        <v>231.49608900000001</v>
      </c>
    </row>
    <row r="3725" spans="2:10" ht="15">
      <c r="B3725" s="91" t="str">
        <f t="shared" si="117"/>
        <v>Tajalápiz eléctricoCCE-135-AMP-2014-26</v>
      </c>
      <c r="C3725" s="97" t="s">
        <v>692</v>
      </c>
      <c r="D3725" s="98">
        <v>26</v>
      </c>
      <c r="E3725" s="98" t="s">
        <v>694</v>
      </c>
      <c r="F3725" s="98" t="s">
        <v>909</v>
      </c>
      <c r="G3725" s="98" t="str">
        <f t="shared" si="116"/>
        <v>123CLO26</v>
      </c>
      <c r="H3725" s="95">
        <v>123</v>
      </c>
      <c r="I3725" s="92" t="s">
        <v>57</v>
      </c>
      <c r="J3725" s="99">
        <v>50722.991384999994</v>
      </c>
    </row>
    <row r="3726" spans="2:10" ht="15">
      <c r="B3726" s="91" t="str">
        <f t="shared" si="117"/>
        <v>Tijera de acero inoxidableCCE-135-AMP-2014-26</v>
      </c>
      <c r="C3726" s="97" t="s">
        <v>692</v>
      </c>
      <c r="D3726" s="98">
        <v>26</v>
      </c>
      <c r="E3726" s="98" t="s">
        <v>694</v>
      </c>
      <c r="F3726" s="98" t="s">
        <v>909</v>
      </c>
      <c r="G3726" s="98" t="str">
        <f t="shared" si="116"/>
        <v>124CLO26</v>
      </c>
      <c r="H3726" s="95">
        <v>124</v>
      </c>
      <c r="I3726" s="92" t="s">
        <v>56</v>
      </c>
      <c r="J3726" s="99">
        <v>2008.1025139999999</v>
      </c>
    </row>
    <row r="3727" spans="2:10" ht="15">
      <c r="B3727" s="91" t="str">
        <f t="shared" si="117"/>
        <v>Tijeras punta roma CCE-135-AMP-2014-26</v>
      </c>
      <c r="C3727" s="97" t="s">
        <v>692</v>
      </c>
      <c r="D3727" s="98">
        <v>26</v>
      </c>
      <c r="E3727" s="98" t="s">
        <v>694</v>
      </c>
      <c r="F3727" s="98" t="s">
        <v>909</v>
      </c>
      <c r="G3727" s="98" t="str">
        <f t="shared" si="116"/>
        <v>125CLO26</v>
      </c>
      <c r="H3727" s="95">
        <v>125</v>
      </c>
      <c r="I3727" s="92" t="s">
        <v>55</v>
      </c>
      <c r="J3727" s="99">
        <v>1136.2628530000002</v>
      </c>
    </row>
    <row r="3728" spans="2:10" ht="15">
      <c r="B3728" s="91" t="str">
        <f t="shared" si="117"/>
        <v>Tinta marcador borrable recargableCCE-135-AMP-2014-26</v>
      </c>
      <c r="C3728" s="97" t="s">
        <v>692</v>
      </c>
      <c r="D3728" s="98">
        <v>26</v>
      </c>
      <c r="E3728" s="98" t="s">
        <v>694</v>
      </c>
      <c r="F3728" s="98" t="s">
        <v>909</v>
      </c>
      <c r="G3728" s="98" t="str">
        <f t="shared" si="116"/>
        <v>126CLO26</v>
      </c>
      <c r="H3728" s="95">
        <v>126</v>
      </c>
      <c r="I3728" s="92" t="s">
        <v>54</v>
      </c>
      <c r="J3728" s="99">
        <v>2391.4658240000003</v>
      </c>
    </row>
    <row r="3729" spans="2:10" ht="15">
      <c r="B3729" s="91" t="str">
        <f t="shared" si="117"/>
        <v>Memoria USB CCE-135-AMP-2014-26</v>
      </c>
      <c r="C3729" s="97" t="s">
        <v>692</v>
      </c>
      <c r="D3729" s="98">
        <v>26</v>
      </c>
      <c r="E3729" s="98" t="s">
        <v>694</v>
      </c>
      <c r="F3729" s="98" t="s">
        <v>909</v>
      </c>
      <c r="G3729" s="98" t="str">
        <f t="shared" si="116"/>
        <v>127CLO26</v>
      </c>
      <c r="H3729" s="95">
        <v>127</v>
      </c>
      <c r="I3729" s="92" t="s">
        <v>53</v>
      </c>
      <c r="J3729" s="99">
        <v>11289.352360000001</v>
      </c>
    </row>
    <row r="3730" spans="2:10" ht="15">
      <c r="B3730" s="91" t="str">
        <f t="shared" si="117"/>
        <v>Kit escolar básicoCCE-135-AMP-2014-26</v>
      </c>
      <c r="C3730" s="97" t="s">
        <v>692</v>
      </c>
      <c r="D3730" s="98">
        <v>26</v>
      </c>
      <c r="E3730" s="98" t="s">
        <v>694</v>
      </c>
      <c r="F3730" s="98" t="s">
        <v>909</v>
      </c>
      <c r="G3730" s="98" t="str">
        <f t="shared" si="116"/>
        <v>128CLO26</v>
      </c>
      <c r="H3730" s="95">
        <v>128</v>
      </c>
      <c r="I3730" s="92" t="s">
        <v>52</v>
      </c>
      <c r="J3730" s="99">
        <v>8542.1459309999991</v>
      </c>
    </row>
    <row r="3731" spans="2:10" ht="15">
      <c r="B3731" s="91" t="str">
        <f t="shared" si="117"/>
        <v>Block amarillo cuadriculado CCE-135-AMP-2014-26</v>
      </c>
      <c r="C3731" s="97" t="s">
        <v>692</v>
      </c>
      <c r="D3731" s="98">
        <v>26</v>
      </c>
      <c r="E3731" s="98" t="s">
        <v>694</v>
      </c>
      <c r="F3731" s="98" t="s">
        <v>909</v>
      </c>
      <c r="G3731" s="98" t="str">
        <f t="shared" si="116"/>
        <v>129CLO26</v>
      </c>
      <c r="H3731" s="95">
        <v>129</v>
      </c>
      <c r="I3731" s="92" t="s">
        <v>51</v>
      </c>
      <c r="J3731" s="99">
        <v>2029.3410719999999</v>
      </c>
    </row>
    <row r="3732" spans="2:10" ht="15">
      <c r="B3732" s="91" t="str">
        <f t="shared" si="117"/>
        <v>Block amarillo rayado CCE-135-AMP-2014-26</v>
      </c>
      <c r="C3732" s="97" t="s">
        <v>692</v>
      </c>
      <c r="D3732" s="98">
        <v>26</v>
      </c>
      <c r="E3732" s="98" t="s">
        <v>694</v>
      </c>
      <c r="F3732" s="98" t="s">
        <v>909</v>
      </c>
      <c r="G3732" s="98" t="str">
        <f t="shared" si="116"/>
        <v>130CLO26</v>
      </c>
      <c r="H3732" s="95">
        <v>130</v>
      </c>
      <c r="I3732" s="92" t="s">
        <v>50</v>
      </c>
      <c r="J3732" s="99">
        <v>2029.3410719999999</v>
      </c>
    </row>
    <row r="3733" spans="2:10" ht="15">
      <c r="B3733" s="91" t="str">
        <f t="shared" si="117"/>
        <v>Block bond cuadriculado CCE-135-AMP-2014-26</v>
      </c>
      <c r="C3733" s="97" t="s">
        <v>692</v>
      </c>
      <c r="D3733" s="98">
        <v>26</v>
      </c>
      <c r="E3733" s="98" t="s">
        <v>694</v>
      </c>
      <c r="F3733" s="98" t="s">
        <v>909</v>
      </c>
      <c r="G3733" s="98" t="str">
        <f t="shared" si="116"/>
        <v>131CLO26</v>
      </c>
      <c r="H3733" s="95">
        <v>131</v>
      </c>
      <c r="I3733" s="92" t="s">
        <v>49</v>
      </c>
      <c r="J3733" s="99">
        <v>1057.6822850000001</v>
      </c>
    </row>
    <row r="3734" spans="2:10" ht="15">
      <c r="B3734" s="91" t="str">
        <f t="shared" si="117"/>
        <v>Block bond rayadoCCE-135-AMP-2014-26</v>
      </c>
      <c r="C3734" s="97" t="s">
        <v>692</v>
      </c>
      <c r="D3734" s="98">
        <v>26</v>
      </c>
      <c r="E3734" s="98" t="s">
        <v>694</v>
      </c>
      <c r="F3734" s="98" t="s">
        <v>909</v>
      </c>
      <c r="G3734" s="98" t="str">
        <f t="shared" si="116"/>
        <v>132CLO26</v>
      </c>
      <c r="H3734" s="95">
        <v>132</v>
      </c>
      <c r="I3734" s="92" t="s">
        <v>48</v>
      </c>
      <c r="J3734" s="99">
        <v>1057.6822850000001</v>
      </c>
    </row>
    <row r="3735" spans="2:10" ht="15">
      <c r="B3735" s="91" t="str">
        <f t="shared" si="117"/>
        <v>Block periódico CCE-135-AMP-2014-26</v>
      </c>
      <c r="C3735" s="97" t="s">
        <v>692</v>
      </c>
      <c r="D3735" s="98">
        <v>26</v>
      </c>
      <c r="E3735" s="98" t="s">
        <v>694</v>
      </c>
      <c r="F3735" s="98" t="s">
        <v>909</v>
      </c>
      <c r="G3735" s="98" t="str">
        <f t="shared" si="116"/>
        <v>133CLO26</v>
      </c>
      <c r="H3735" s="95">
        <v>133</v>
      </c>
      <c r="I3735" s="92" t="s">
        <v>47</v>
      </c>
      <c r="J3735" s="99">
        <v>1129.889189</v>
      </c>
    </row>
    <row r="3736" spans="2:10" ht="15">
      <c r="B3736" s="91" t="str">
        <f t="shared" si="117"/>
        <v>Cartulina carta blancaCCE-135-AMP-2014-26</v>
      </c>
      <c r="C3736" s="97" t="s">
        <v>692</v>
      </c>
      <c r="D3736" s="98">
        <v>26</v>
      </c>
      <c r="E3736" s="98" t="s">
        <v>694</v>
      </c>
      <c r="F3736" s="98" t="s">
        <v>909</v>
      </c>
      <c r="G3736" s="98" t="str">
        <f t="shared" si="116"/>
        <v>134CLO26</v>
      </c>
      <c r="H3736" s="95">
        <v>134</v>
      </c>
      <c r="I3736" s="92" t="s">
        <v>219</v>
      </c>
      <c r="J3736" s="99">
        <v>4000.2813509999996</v>
      </c>
    </row>
    <row r="3737" spans="2:10" ht="15">
      <c r="B3737" s="91" t="str">
        <f t="shared" si="117"/>
        <v>Cartulina carta surtidoCCE-135-AMP-2014-26</v>
      </c>
      <c r="C3737" s="97" t="s">
        <v>692</v>
      </c>
      <c r="D3737" s="98">
        <v>26</v>
      </c>
      <c r="E3737" s="98" t="s">
        <v>694</v>
      </c>
      <c r="F3737" s="98" t="s">
        <v>909</v>
      </c>
      <c r="G3737" s="98" t="str">
        <f t="shared" si="116"/>
        <v>135CLO26</v>
      </c>
      <c r="H3737" s="95">
        <v>135</v>
      </c>
      <c r="I3737" s="92" t="s">
        <v>220</v>
      </c>
      <c r="J3737" s="99">
        <v>4116.0346369999997</v>
      </c>
    </row>
    <row r="3738" spans="2:10" ht="15">
      <c r="B3738" s="91" t="str">
        <f t="shared" si="117"/>
        <v>Cartulina oficio blancaCCE-135-AMP-2014-26</v>
      </c>
      <c r="C3738" s="97" t="s">
        <v>692</v>
      </c>
      <c r="D3738" s="98">
        <v>26</v>
      </c>
      <c r="E3738" s="98" t="s">
        <v>694</v>
      </c>
      <c r="F3738" s="98" t="s">
        <v>909</v>
      </c>
      <c r="G3738" s="98" t="str">
        <f t="shared" si="116"/>
        <v>136CLO26</v>
      </c>
      <c r="H3738" s="95">
        <v>136</v>
      </c>
      <c r="I3738" s="92" t="s">
        <v>46</v>
      </c>
      <c r="J3738" s="99">
        <v>4445.2322860000004</v>
      </c>
    </row>
    <row r="3739" spans="2:10" ht="15">
      <c r="B3739" s="91" t="str">
        <f t="shared" si="117"/>
        <v>Cartulina oficio surtidoCCE-135-AMP-2014-26</v>
      </c>
      <c r="C3739" s="97" t="s">
        <v>692</v>
      </c>
      <c r="D3739" s="98">
        <v>26</v>
      </c>
      <c r="E3739" s="98" t="s">
        <v>694</v>
      </c>
      <c r="F3739" s="98" t="s">
        <v>909</v>
      </c>
      <c r="G3739" s="98" t="str">
        <f t="shared" si="116"/>
        <v>137CLO26</v>
      </c>
      <c r="H3739" s="95">
        <v>137</v>
      </c>
      <c r="I3739" s="92" t="s">
        <v>45</v>
      </c>
      <c r="J3739" s="99">
        <v>4573.722417</v>
      </c>
    </row>
    <row r="3740" spans="2:10" ht="15">
      <c r="B3740" s="91" t="str">
        <f t="shared" si="117"/>
        <v>Cartulina pliego blancoCCE-135-AMP-2014-26</v>
      </c>
      <c r="C3740" s="97" t="s">
        <v>692</v>
      </c>
      <c r="D3740" s="98">
        <v>26</v>
      </c>
      <c r="E3740" s="98" t="s">
        <v>694</v>
      </c>
      <c r="F3740" s="98" t="s">
        <v>909</v>
      </c>
      <c r="G3740" s="98" t="str">
        <f t="shared" si="116"/>
        <v>138CLO26</v>
      </c>
      <c r="H3740" s="95">
        <v>138</v>
      </c>
      <c r="I3740" s="92" t="s">
        <v>44</v>
      </c>
      <c r="J3740" s="99">
        <v>400.34576999999996</v>
      </c>
    </row>
    <row r="3741" spans="2:10" ht="15">
      <c r="B3741" s="91" t="str">
        <f t="shared" si="117"/>
        <v>Cartulina pliego surtidoCCE-135-AMP-2014-26</v>
      </c>
      <c r="C3741" s="97" t="s">
        <v>692</v>
      </c>
      <c r="D3741" s="98">
        <v>26</v>
      </c>
      <c r="E3741" s="98" t="s">
        <v>694</v>
      </c>
      <c r="F3741" s="98" t="s">
        <v>909</v>
      </c>
      <c r="G3741" s="98" t="str">
        <f t="shared" si="116"/>
        <v>139CLO26</v>
      </c>
      <c r="H3741" s="95">
        <v>139</v>
      </c>
      <c r="I3741" s="92" t="s">
        <v>43</v>
      </c>
      <c r="J3741" s="99">
        <v>413.093098</v>
      </c>
    </row>
    <row r="3742" spans="2:10" ht="15">
      <c r="B3742" s="91" t="str">
        <f t="shared" si="117"/>
        <v>Forma continua carta 1 parteCCE-135-AMP-2014-26</v>
      </c>
      <c r="C3742" s="97" t="s">
        <v>692</v>
      </c>
      <c r="D3742" s="98">
        <v>26</v>
      </c>
      <c r="E3742" s="98" t="s">
        <v>694</v>
      </c>
      <c r="F3742" s="98" t="s">
        <v>909</v>
      </c>
      <c r="G3742" s="98" t="str">
        <f t="shared" si="116"/>
        <v>140CLO26</v>
      </c>
      <c r="H3742" s="95">
        <v>140</v>
      </c>
      <c r="I3742" s="92" t="s">
        <v>42</v>
      </c>
      <c r="J3742" s="99">
        <v>49075.933874000002</v>
      </c>
    </row>
    <row r="3743" spans="2:10" ht="15">
      <c r="B3743" s="91" t="str">
        <f t="shared" si="117"/>
        <v>Forma continua carta 2 partesCCE-135-AMP-2014-26</v>
      </c>
      <c r="C3743" s="97" t="s">
        <v>692</v>
      </c>
      <c r="D3743" s="98">
        <v>26</v>
      </c>
      <c r="E3743" s="98" t="s">
        <v>694</v>
      </c>
      <c r="F3743" s="98" t="s">
        <v>909</v>
      </c>
      <c r="G3743" s="98" t="str">
        <f t="shared" si="116"/>
        <v>141CLO26</v>
      </c>
      <c r="H3743" s="95">
        <v>141</v>
      </c>
      <c r="I3743" s="92" t="s">
        <v>41</v>
      </c>
      <c r="J3743" s="99">
        <v>71644.029798000003</v>
      </c>
    </row>
    <row r="3744" spans="2:10" ht="15">
      <c r="B3744" s="91" t="str">
        <f t="shared" si="117"/>
        <v>Forma continua carta 3 partesCCE-135-AMP-2014-26</v>
      </c>
      <c r="C3744" s="97" t="s">
        <v>692</v>
      </c>
      <c r="D3744" s="98">
        <v>26</v>
      </c>
      <c r="E3744" s="98" t="s">
        <v>694</v>
      </c>
      <c r="F3744" s="98" t="s">
        <v>909</v>
      </c>
      <c r="G3744" s="98" t="str">
        <f t="shared" si="116"/>
        <v>142CLO26</v>
      </c>
      <c r="H3744" s="95">
        <v>142</v>
      </c>
      <c r="I3744" s="92" t="s">
        <v>40</v>
      </c>
      <c r="J3744" s="99">
        <v>76078.64280500001</v>
      </c>
    </row>
    <row r="3745" spans="2:10" ht="15">
      <c r="B3745" s="91" t="str">
        <f t="shared" si="117"/>
        <v>Forma continua oficio 1 parteCCE-135-AMP-2014-26</v>
      </c>
      <c r="C3745" s="97" t="s">
        <v>692</v>
      </c>
      <c r="D3745" s="98">
        <v>26</v>
      </c>
      <c r="E3745" s="98" t="s">
        <v>694</v>
      </c>
      <c r="F3745" s="98" t="s">
        <v>909</v>
      </c>
      <c r="G3745" s="98" t="str">
        <f t="shared" si="116"/>
        <v>143CLO26</v>
      </c>
      <c r="H3745" s="95">
        <v>143</v>
      </c>
      <c r="I3745" s="92" t="s">
        <v>39</v>
      </c>
      <c r="J3745" s="99">
        <v>73318.689048</v>
      </c>
    </row>
    <row r="3746" spans="2:10" ht="15">
      <c r="B3746" s="91" t="str">
        <f t="shared" si="117"/>
        <v>Forma continua oficio 2 partesCCE-135-AMP-2014-26</v>
      </c>
      <c r="C3746" s="97" t="s">
        <v>692</v>
      </c>
      <c r="D3746" s="98">
        <v>26</v>
      </c>
      <c r="E3746" s="98" t="s">
        <v>694</v>
      </c>
      <c r="F3746" s="98" t="s">
        <v>909</v>
      </c>
      <c r="G3746" s="98" t="str">
        <f t="shared" si="116"/>
        <v>144CLO26</v>
      </c>
      <c r="H3746" s="95">
        <v>144</v>
      </c>
      <c r="I3746" s="92" t="s">
        <v>37</v>
      </c>
      <c r="J3746" s="99">
        <v>85538.292344999994</v>
      </c>
    </row>
    <row r="3747" spans="2:10" ht="15">
      <c r="B3747" s="91" t="str">
        <f t="shared" si="117"/>
        <v>Forma continua oficio 3 partesCCE-135-AMP-2014-26</v>
      </c>
      <c r="C3747" s="97" t="s">
        <v>692</v>
      </c>
      <c r="D3747" s="98">
        <v>26</v>
      </c>
      <c r="E3747" s="98" t="s">
        <v>694</v>
      </c>
      <c r="F3747" s="98" t="s">
        <v>909</v>
      </c>
      <c r="G3747" s="98" t="str">
        <f t="shared" si="116"/>
        <v>145CLO26</v>
      </c>
      <c r="H3747" s="95">
        <v>145</v>
      </c>
      <c r="I3747" s="92" t="s">
        <v>35</v>
      </c>
      <c r="J3747" s="99">
        <v>91057.130593000009</v>
      </c>
    </row>
    <row r="3748" spans="2:10" ht="15">
      <c r="B3748" s="91" t="str">
        <f t="shared" si="117"/>
        <v>Libreta de TaquigrafíaCCE-135-AMP-2014-26</v>
      </c>
      <c r="C3748" s="97" t="s">
        <v>692</v>
      </c>
      <c r="D3748" s="98">
        <v>26</v>
      </c>
      <c r="E3748" s="98" t="s">
        <v>694</v>
      </c>
      <c r="F3748" s="98" t="s">
        <v>909</v>
      </c>
      <c r="G3748" s="98" t="str">
        <f t="shared" si="116"/>
        <v>146CLO26</v>
      </c>
      <c r="H3748" s="95">
        <v>146</v>
      </c>
      <c r="I3748" s="92" t="s">
        <v>33</v>
      </c>
      <c r="J3748" s="99">
        <v>1419.796554</v>
      </c>
    </row>
    <row r="3749" spans="2:10" ht="15">
      <c r="B3749" s="91" t="str">
        <f t="shared" si="117"/>
        <v>Libreta doble OCCE-135-AMP-2014-26</v>
      </c>
      <c r="C3749" s="97" t="s">
        <v>692</v>
      </c>
      <c r="D3749" s="98">
        <v>26</v>
      </c>
      <c r="E3749" s="98" t="s">
        <v>694</v>
      </c>
      <c r="F3749" s="98" t="s">
        <v>909</v>
      </c>
      <c r="G3749" s="98" t="str">
        <f t="shared" si="116"/>
        <v>147CLO26</v>
      </c>
      <c r="H3749" s="95">
        <v>147</v>
      </c>
      <c r="I3749" s="92" t="s">
        <v>32</v>
      </c>
      <c r="J3749" s="99">
        <v>1304.0432680000001</v>
      </c>
    </row>
    <row r="3750" spans="2:10" ht="15">
      <c r="B3750" s="91" t="str">
        <f t="shared" si="117"/>
        <v>LibretaTelemensajeCCE-135-AMP-2014-26</v>
      </c>
      <c r="C3750" s="97" t="s">
        <v>692</v>
      </c>
      <c r="D3750" s="98">
        <v>26</v>
      </c>
      <c r="E3750" s="98" t="s">
        <v>694</v>
      </c>
      <c r="F3750" s="98" t="s">
        <v>909</v>
      </c>
      <c r="G3750" s="98" t="str">
        <f t="shared" si="116"/>
        <v>148CLO26</v>
      </c>
      <c r="H3750" s="95">
        <v>148</v>
      </c>
      <c r="I3750" s="92" t="s">
        <v>31</v>
      </c>
      <c r="J3750" s="99">
        <v>7586.4108210000004</v>
      </c>
    </row>
    <row r="3751" spans="2:10" ht="15">
      <c r="B3751" s="91" t="str">
        <f t="shared" si="117"/>
        <v>Libro de actas 100 foliosCCE-135-AMP-2014-26</v>
      </c>
      <c r="C3751" s="97" t="s">
        <v>692</v>
      </c>
      <c r="D3751" s="98">
        <v>26</v>
      </c>
      <c r="E3751" s="98" t="s">
        <v>694</v>
      </c>
      <c r="F3751" s="98" t="s">
        <v>909</v>
      </c>
      <c r="G3751" s="98" t="str">
        <f t="shared" si="116"/>
        <v>149CLO26</v>
      </c>
      <c r="H3751" s="95">
        <v>149</v>
      </c>
      <c r="I3751" s="92" t="s">
        <v>30</v>
      </c>
      <c r="J3751" s="99">
        <v>3767.7159959999999</v>
      </c>
    </row>
    <row r="3752" spans="2:10" ht="15">
      <c r="B3752" s="91" t="str">
        <f t="shared" si="117"/>
        <v>Libro de actas 200 foliosCCE-135-AMP-2014-26</v>
      </c>
      <c r="C3752" s="97" t="s">
        <v>692</v>
      </c>
      <c r="D3752" s="98">
        <v>26</v>
      </c>
      <c r="E3752" s="98" t="s">
        <v>694</v>
      </c>
      <c r="F3752" s="98" t="s">
        <v>909</v>
      </c>
      <c r="G3752" s="98" t="str">
        <f t="shared" si="116"/>
        <v>150CLO26</v>
      </c>
      <c r="H3752" s="95">
        <v>150</v>
      </c>
      <c r="I3752" s="92" t="s">
        <v>29</v>
      </c>
      <c r="J3752" s="99">
        <v>6666.7791630000002</v>
      </c>
    </row>
    <row r="3753" spans="2:10" ht="15">
      <c r="B3753" s="91" t="str">
        <f t="shared" si="117"/>
        <v>Libro de actas 300 foliosCCE-135-AMP-2014-26</v>
      </c>
      <c r="C3753" s="97" t="s">
        <v>692</v>
      </c>
      <c r="D3753" s="98">
        <v>26</v>
      </c>
      <c r="E3753" s="98" t="s">
        <v>694</v>
      </c>
      <c r="F3753" s="98" t="s">
        <v>909</v>
      </c>
      <c r="G3753" s="98" t="str">
        <f t="shared" si="116"/>
        <v>151CLO26</v>
      </c>
      <c r="H3753" s="95">
        <v>151</v>
      </c>
      <c r="I3753" s="92" t="s">
        <v>28</v>
      </c>
      <c r="J3753" s="99">
        <v>10578.929932999999</v>
      </c>
    </row>
    <row r="3754" spans="2:10" ht="15">
      <c r="B3754" s="91" t="str">
        <f t="shared" si="117"/>
        <v>Libro de actas 400 foliosCCE-135-AMP-2014-26</v>
      </c>
      <c r="C3754" s="97" t="s">
        <v>692</v>
      </c>
      <c r="D3754" s="98">
        <v>26</v>
      </c>
      <c r="E3754" s="98" t="s">
        <v>694</v>
      </c>
      <c r="F3754" s="98" t="s">
        <v>909</v>
      </c>
      <c r="G3754" s="98" t="str">
        <f t="shared" si="116"/>
        <v>152CLO26</v>
      </c>
      <c r="H3754" s="95">
        <v>152</v>
      </c>
      <c r="I3754" s="92" t="s">
        <v>27</v>
      </c>
      <c r="J3754" s="99">
        <v>12462.787930999999</v>
      </c>
    </row>
    <row r="3755" spans="2:10" ht="15">
      <c r="B3755" s="91" t="str">
        <f t="shared" si="117"/>
        <v>Libro de actas 600 foliosCCE-135-AMP-2014-26</v>
      </c>
      <c r="C3755" s="97" t="s">
        <v>692</v>
      </c>
      <c r="D3755" s="98">
        <v>26</v>
      </c>
      <c r="E3755" s="98" t="s">
        <v>694</v>
      </c>
      <c r="F3755" s="98" t="s">
        <v>909</v>
      </c>
      <c r="G3755" s="98" t="str">
        <f t="shared" si="116"/>
        <v>153CLO26</v>
      </c>
      <c r="H3755" s="95">
        <v>153</v>
      </c>
      <c r="I3755" s="92" t="s">
        <v>26</v>
      </c>
      <c r="J3755" s="99">
        <v>16665.894366</v>
      </c>
    </row>
    <row r="3756" spans="2:10" ht="15">
      <c r="B3756" s="91" t="str">
        <f t="shared" si="117"/>
        <v>Papel bond 60g cartaCCE-135-AMP-2014-26</v>
      </c>
      <c r="C3756" s="97" t="s">
        <v>692</v>
      </c>
      <c r="D3756" s="98">
        <v>26</v>
      </c>
      <c r="E3756" s="98" t="s">
        <v>694</v>
      </c>
      <c r="F3756" s="98" t="s">
        <v>909</v>
      </c>
      <c r="G3756" s="98" t="str">
        <f t="shared" ref="G3756:G3819" si="118">H3756&amp;F3756&amp;D3756</f>
        <v>154CLO26</v>
      </c>
      <c r="H3756" s="95">
        <v>154</v>
      </c>
      <c r="I3756" s="92" t="s">
        <v>25</v>
      </c>
      <c r="J3756" s="99">
        <v>64055.490928000007</v>
      </c>
    </row>
    <row r="3757" spans="2:10" ht="15">
      <c r="B3757" s="91" t="str">
        <f t="shared" si="117"/>
        <v>Papel bond 60g oficioCCE-135-AMP-2014-26</v>
      </c>
      <c r="C3757" s="97" t="s">
        <v>692</v>
      </c>
      <c r="D3757" s="98">
        <v>26</v>
      </c>
      <c r="E3757" s="98" t="s">
        <v>694</v>
      </c>
      <c r="F3757" s="98" t="s">
        <v>909</v>
      </c>
      <c r="G3757" s="98" t="str">
        <f t="shared" si="118"/>
        <v>155CLO26</v>
      </c>
      <c r="H3757" s="95">
        <v>155</v>
      </c>
      <c r="I3757" s="92" t="s">
        <v>24</v>
      </c>
      <c r="J3757" s="99">
        <v>74895.646737999996</v>
      </c>
    </row>
    <row r="3758" spans="2:10" ht="15">
      <c r="B3758" s="91" t="str">
        <f t="shared" si="117"/>
        <v>Papel bond 75g oficioCCE-135-AMP-2014-26</v>
      </c>
      <c r="C3758" s="97" t="s">
        <v>692</v>
      </c>
      <c r="D3758" s="98">
        <v>26</v>
      </c>
      <c r="E3758" s="98" t="s">
        <v>694</v>
      </c>
      <c r="F3758" s="98" t="s">
        <v>909</v>
      </c>
      <c r="G3758" s="98" t="str">
        <f t="shared" si="118"/>
        <v>156CLO26</v>
      </c>
      <c r="H3758" s="95">
        <v>156</v>
      </c>
      <c r="I3758" s="92" t="s">
        <v>23</v>
      </c>
      <c r="J3758" s="99">
        <v>113577.01519999999</v>
      </c>
    </row>
    <row r="3759" spans="2:10" ht="15">
      <c r="B3759" s="91" t="str">
        <f t="shared" si="117"/>
        <v>Papel bond 75g cartaCCE-135-AMP-2014-26</v>
      </c>
      <c r="C3759" s="97" t="s">
        <v>692</v>
      </c>
      <c r="D3759" s="98">
        <v>26</v>
      </c>
      <c r="E3759" s="98" t="s">
        <v>694</v>
      </c>
      <c r="F3759" s="98" t="s">
        <v>909</v>
      </c>
      <c r="G3759" s="98" t="str">
        <f t="shared" si="118"/>
        <v>157CLO26</v>
      </c>
      <c r="H3759" s="95">
        <v>157</v>
      </c>
      <c r="I3759" s="92" t="s">
        <v>22</v>
      </c>
      <c r="J3759" s="99">
        <v>96066.212</v>
      </c>
    </row>
    <row r="3760" spans="2:10" ht="15">
      <c r="B3760" s="91" t="str">
        <f t="shared" si="117"/>
        <v>Papel carbón para máquina oficioCCE-135-AMP-2014-26</v>
      </c>
      <c r="C3760" s="97" t="s">
        <v>692</v>
      </c>
      <c r="D3760" s="98">
        <v>26</v>
      </c>
      <c r="E3760" s="98" t="s">
        <v>694</v>
      </c>
      <c r="F3760" s="98" t="s">
        <v>909</v>
      </c>
      <c r="G3760" s="98" t="str">
        <f t="shared" si="118"/>
        <v>158CLO26</v>
      </c>
      <c r="H3760" s="95">
        <v>158</v>
      </c>
      <c r="I3760" s="92" t="s">
        <v>21</v>
      </c>
      <c r="J3760" s="99">
        <v>5539.0180230000005</v>
      </c>
    </row>
    <row r="3761" spans="2:10" ht="15">
      <c r="B3761" s="91" t="str">
        <f t="shared" si="117"/>
        <v>Papel carbón para escritura oficioCCE-135-AMP-2014-26</v>
      </c>
      <c r="C3761" s="97" t="s">
        <v>692</v>
      </c>
      <c r="D3761" s="98">
        <v>26</v>
      </c>
      <c r="E3761" s="98" t="s">
        <v>694</v>
      </c>
      <c r="F3761" s="98" t="s">
        <v>909</v>
      </c>
      <c r="G3761" s="98" t="str">
        <f t="shared" si="118"/>
        <v>159CLO26</v>
      </c>
      <c r="H3761" s="95">
        <v>159</v>
      </c>
      <c r="I3761" s="92" t="s">
        <v>20</v>
      </c>
      <c r="J3761" s="99">
        <v>8470.9978100000008</v>
      </c>
    </row>
    <row r="3762" spans="2:10" ht="15">
      <c r="B3762" s="91" t="str">
        <f t="shared" si="117"/>
        <v>Papel carbón para máquina cartaCCE-135-AMP-2014-26</v>
      </c>
      <c r="C3762" s="97" t="s">
        <v>692</v>
      </c>
      <c r="D3762" s="98">
        <v>26</v>
      </c>
      <c r="E3762" s="98" t="s">
        <v>694</v>
      </c>
      <c r="F3762" s="98" t="s">
        <v>909</v>
      </c>
      <c r="G3762" s="98" t="str">
        <f t="shared" si="118"/>
        <v>160CLO26</v>
      </c>
      <c r="H3762" s="95">
        <v>160</v>
      </c>
      <c r="I3762" s="92" t="s">
        <v>19</v>
      </c>
      <c r="J3762" s="99">
        <v>5173.7169220000005</v>
      </c>
    </row>
    <row r="3763" spans="2:10" ht="15">
      <c r="B3763" s="91" t="str">
        <f t="shared" si="117"/>
        <v>Papel carbón para escritura cartaCCE-135-AMP-2014-26</v>
      </c>
      <c r="C3763" s="97" t="s">
        <v>692</v>
      </c>
      <c r="D3763" s="98">
        <v>26</v>
      </c>
      <c r="E3763" s="98" t="s">
        <v>694</v>
      </c>
      <c r="F3763" s="98" t="s">
        <v>909</v>
      </c>
      <c r="G3763" s="98" t="str">
        <f t="shared" si="118"/>
        <v>161CLO26</v>
      </c>
      <c r="H3763" s="95">
        <v>161</v>
      </c>
      <c r="I3763" s="92" t="s">
        <v>18</v>
      </c>
      <c r="J3763" s="99">
        <v>7466.4119199999996</v>
      </c>
    </row>
    <row r="3764" spans="2:10" ht="15">
      <c r="B3764" s="91" t="str">
        <f t="shared" si="117"/>
        <v>Papel kraft 60gCCE-135-AMP-2014-26</v>
      </c>
      <c r="C3764" s="97" t="s">
        <v>692</v>
      </c>
      <c r="D3764" s="98">
        <v>26</v>
      </c>
      <c r="E3764" s="98" t="s">
        <v>694</v>
      </c>
      <c r="F3764" s="98" t="s">
        <v>909</v>
      </c>
      <c r="G3764" s="98" t="str">
        <f t="shared" si="118"/>
        <v>162CLO26</v>
      </c>
      <c r="H3764" s="95">
        <v>162</v>
      </c>
      <c r="I3764" s="92" t="s">
        <v>17</v>
      </c>
      <c r="J3764" s="99">
        <v>53331.077921000004</v>
      </c>
    </row>
    <row r="3765" spans="2:10" ht="15">
      <c r="B3765" s="91" t="str">
        <f t="shared" si="117"/>
        <v>Papel kraft 90gCCE-135-AMP-2014-26</v>
      </c>
      <c r="C3765" s="97" t="s">
        <v>692</v>
      </c>
      <c r="D3765" s="98">
        <v>26</v>
      </c>
      <c r="E3765" s="98" t="s">
        <v>694</v>
      </c>
      <c r="F3765" s="98" t="s">
        <v>909</v>
      </c>
      <c r="G3765" s="98" t="str">
        <f t="shared" si="118"/>
        <v>163CLO26</v>
      </c>
      <c r="H3765" s="95">
        <v>163</v>
      </c>
      <c r="I3765" s="92" t="s">
        <v>16</v>
      </c>
      <c r="J3765" s="99">
        <v>55650.336840999997</v>
      </c>
    </row>
    <row r="3766" spans="2:10" ht="15">
      <c r="B3766" s="91" t="str">
        <f t="shared" si="117"/>
        <v>Papel tipo kimberly CCE-135-AMP-2014-26</v>
      </c>
      <c r="C3766" s="97" t="s">
        <v>692</v>
      </c>
      <c r="D3766" s="98">
        <v>26</v>
      </c>
      <c r="E3766" s="98" t="s">
        <v>694</v>
      </c>
      <c r="F3766" s="98" t="s">
        <v>909</v>
      </c>
      <c r="G3766" s="98" t="str">
        <f t="shared" si="118"/>
        <v>164CLO26</v>
      </c>
      <c r="H3766" s="95">
        <v>164</v>
      </c>
      <c r="I3766" s="92" t="s">
        <v>14</v>
      </c>
      <c r="J3766" s="99">
        <v>35215.657212999999</v>
      </c>
    </row>
    <row r="3767" spans="2:10" ht="15">
      <c r="B3767" s="91" t="str">
        <f t="shared" si="117"/>
        <v>Rollo Sumadora 70mmCCE-135-AMP-2014-26</v>
      </c>
      <c r="C3767" s="97" t="s">
        <v>692</v>
      </c>
      <c r="D3767" s="98">
        <v>26</v>
      </c>
      <c r="E3767" s="98" t="s">
        <v>694</v>
      </c>
      <c r="F3767" s="98" t="s">
        <v>909</v>
      </c>
      <c r="G3767" s="98" t="str">
        <f t="shared" si="118"/>
        <v>165CLO26</v>
      </c>
      <c r="H3767" s="95">
        <v>165</v>
      </c>
      <c r="I3767" s="92" t="s">
        <v>13</v>
      </c>
      <c r="J3767" s="99">
        <v>755.02759200000003</v>
      </c>
    </row>
    <row r="3768" spans="2:10" ht="15">
      <c r="B3768" s="91" t="str">
        <f t="shared" si="117"/>
        <v>Rollo Sumadora 57mmCCE-135-AMP-2014-26</v>
      </c>
      <c r="C3768" s="97" t="s">
        <v>692</v>
      </c>
      <c r="D3768" s="98">
        <v>26</v>
      </c>
      <c r="E3768" s="98" t="s">
        <v>694</v>
      </c>
      <c r="F3768" s="98" t="s">
        <v>909</v>
      </c>
      <c r="G3768" s="98" t="str">
        <f t="shared" si="118"/>
        <v>166CLO26</v>
      </c>
      <c r="H3768" s="95">
        <v>166</v>
      </c>
      <c r="I3768" s="92" t="s">
        <v>223</v>
      </c>
      <c r="J3768" s="99">
        <v>563.88057000000003</v>
      </c>
    </row>
    <row r="3769" spans="2:10" ht="15">
      <c r="B3769" s="91" t="str">
        <f t="shared" si="117"/>
        <v>Papel contact transparenteCCE-135-AMP-2014-26</v>
      </c>
      <c r="C3769" s="97" t="s">
        <v>692</v>
      </c>
      <c r="D3769" s="98">
        <v>26</v>
      </c>
      <c r="E3769" s="98" t="s">
        <v>694</v>
      </c>
      <c r="F3769" s="98" t="s">
        <v>909</v>
      </c>
      <c r="G3769" s="98" t="str">
        <f t="shared" si="118"/>
        <v>167CLO26</v>
      </c>
      <c r="H3769" s="95">
        <v>167</v>
      </c>
      <c r="I3769" s="92" t="s">
        <v>12</v>
      </c>
      <c r="J3769" s="99">
        <v>24745.048118999999</v>
      </c>
    </row>
    <row r="3770" spans="2:10" ht="15">
      <c r="B3770" s="91" t="str">
        <f t="shared" si="117"/>
        <v>Sobre para archivo cartaCCE-135-AMP-2014-26</v>
      </c>
      <c r="C3770" s="97" t="s">
        <v>692</v>
      </c>
      <c r="D3770" s="98">
        <v>26</v>
      </c>
      <c r="E3770" s="98" t="s">
        <v>694</v>
      </c>
      <c r="F3770" s="98" t="s">
        <v>909</v>
      </c>
      <c r="G3770" s="98" t="str">
        <f t="shared" si="118"/>
        <v>168CLO26</v>
      </c>
      <c r="H3770" s="95">
        <v>168</v>
      </c>
      <c r="I3770" s="92" t="s">
        <v>10</v>
      </c>
      <c r="J3770" s="99">
        <v>144.42429100000001</v>
      </c>
    </row>
    <row r="3771" spans="2:10" ht="15">
      <c r="B3771" s="91" t="str">
        <f t="shared" si="117"/>
        <v>Sobre para archivo oficioCCE-135-AMP-2014-26</v>
      </c>
      <c r="C3771" s="97" t="s">
        <v>692</v>
      </c>
      <c r="D3771" s="98">
        <v>26</v>
      </c>
      <c r="E3771" s="98" t="s">
        <v>694</v>
      </c>
      <c r="F3771" s="98" t="s">
        <v>909</v>
      </c>
      <c r="G3771" s="98" t="str">
        <f t="shared" si="118"/>
        <v>169CLO26</v>
      </c>
      <c r="H3771" s="95">
        <v>169</v>
      </c>
      <c r="I3771" s="92" t="s">
        <v>9</v>
      </c>
      <c r="J3771" s="99">
        <v>181.58652599999999</v>
      </c>
    </row>
    <row r="3772" spans="2:10" ht="15">
      <c r="B3772" s="91" t="str">
        <f t="shared" si="117"/>
        <v>Sobre correspondenciaCCE-135-AMP-2014-26</v>
      </c>
      <c r="C3772" s="97" t="s">
        <v>692</v>
      </c>
      <c r="D3772" s="98">
        <v>26</v>
      </c>
      <c r="E3772" s="98" t="s">
        <v>694</v>
      </c>
      <c r="F3772" s="98" t="s">
        <v>909</v>
      </c>
      <c r="G3772" s="98" t="str">
        <f t="shared" si="118"/>
        <v>170CLO26</v>
      </c>
      <c r="H3772" s="95">
        <v>170</v>
      </c>
      <c r="I3772" s="92" t="s">
        <v>8</v>
      </c>
      <c r="J3772" s="99">
        <v>2738.7151990000002</v>
      </c>
    </row>
    <row r="3773" spans="2:10" ht="15">
      <c r="B3773" s="91" t="str">
        <f t="shared" si="117"/>
        <v>Sobre de manila oficioCCE-135-AMP-2014-26</v>
      </c>
      <c r="C3773" s="97" t="s">
        <v>692</v>
      </c>
      <c r="D3773" s="98">
        <v>26</v>
      </c>
      <c r="E3773" s="98" t="s">
        <v>694</v>
      </c>
      <c r="F3773" s="98" t="s">
        <v>909</v>
      </c>
      <c r="G3773" s="98" t="str">
        <f t="shared" si="118"/>
        <v>171CLO26</v>
      </c>
      <c r="H3773" s="95">
        <v>171</v>
      </c>
      <c r="I3773" s="92" t="s">
        <v>7</v>
      </c>
      <c r="J3773" s="99">
        <v>13767.900464999999</v>
      </c>
    </row>
    <row r="3774" spans="2:10" ht="15">
      <c r="B3774" s="91" t="str">
        <f t="shared" si="117"/>
        <v>Sobre de manila medio oficioCCE-135-AMP-2014-26</v>
      </c>
      <c r="C3774" s="97" t="s">
        <v>692</v>
      </c>
      <c r="D3774" s="98">
        <v>26</v>
      </c>
      <c r="E3774" s="98" t="s">
        <v>694</v>
      </c>
      <c r="F3774" s="98" t="s">
        <v>909</v>
      </c>
      <c r="G3774" s="98" t="str">
        <f t="shared" si="118"/>
        <v>172CLO26</v>
      </c>
      <c r="H3774" s="95">
        <v>172</v>
      </c>
      <c r="I3774" s="92" t="s">
        <v>6</v>
      </c>
      <c r="J3774" s="99">
        <v>7680.9255489999996</v>
      </c>
    </row>
    <row r="3775" spans="2:10" ht="15">
      <c r="B3775" s="91" t="str">
        <f t="shared" si="117"/>
        <v>Sobre de manila cartaCCE-135-AMP-2014-26</v>
      </c>
      <c r="C3775" s="97" t="s">
        <v>692</v>
      </c>
      <c r="D3775" s="98">
        <v>26</v>
      </c>
      <c r="E3775" s="98" t="s">
        <v>694</v>
      </c>
      <c r="F3775" s="98" t="s">
        <v>909</v>
      </c>
      <c r="G3775" s="98" t="str">
        <f t="shared" si="118"/>
        <v>173CLO26</v>
      </c>
      <c r="H3775" s="95">
        <v>173</v>
      </c>
      <c r="I3775" s="92" t="s">
        <v>5</v>
      </c>
      <c r="J3775" s="99">
        <v>10868.837298</v>
      </c>
    </row>
    <row r="3776" spans="2:10" ht="15">
      <c r="B3776" s="91" t="str">
        <f t="shared" si="117"/>
        <v>Sobre de manila radiólogoCCE-135-AMP-2014-26</v>
      </c>
      <c r="C3776" s="97" t="s">
        <v>692</v>
      </c>
      <c r="D3776" s="98">
        <v>26</v>
      </c>
      <c r="E3776" s="98" t="s">
        <v>694</v>
      </c>
      <c r="F3776" s="98" t="s">
        <v>909</v>
      </c>
      <c r="G3776" s="98" t="str">
        <f t="shared" si="118"/>
        <v>174CLO26</v>
      </c>
      <c r="H3776" s="95">
        <v>174</v>
      </c>
      <c r="I3776" s="92" t="s">
        <v>4</v>
      </c>
      <c r="J3776" s="99">
        <v>29419.648445000003</v>
      </c>
    </row>
    <row r="3777" spans="2:10" ht="15">
      <c r="B3777" s="91" t="str">
        <f t="shared" si="117"/>
        <v>Sobre de pagoCCE-135-AMP-2014-26</v>
      </c>
      <c r="C3777" s="97" t="s">
        <v>692</v>
      </c>
      <c r="D3777" s="98">
        <v>26</v>
      </c>
      <c r="E3777" s="98" t="s">
        <v>694</v>
      </c>
      <c r="F3777" s="98" t="s">
        <v>909</v>
      </c>
      <c r="G3777" s="98" t="str">
        <f t="shared" si="118"/>
        <v>175CLO26</v>
      </c>
      <c r="H3777" s="95">
        <v>175</v>
      </c>
      <c r="I3777" s="92" t="s">
        <v>224</v>
      </c>
      <c r="J3777" s="99">
        <v>3350.3877659999998</v>
      </c>
    </row>
    <row r="3778" spans="2:10" ht="15">
      <c r="B3778" s="91" t="str">
        <f t="shared" ref="B3778:B3841" si="119">I3778&amp;E3778</f>
        <v>Sobre medio oficioCCE-135-AMP-2014-26</v>
      </c>
      <c r="C3778" s="97" t="s">
        <v>692</v>
      </c>
      <c r="D3778" s="98">
        <v>26</v>
      </c>
      <c r="E3778" s="98" t="s">
        <v>694</v>
      </c>
      <c r="F3778" s="98" t="s">
        <v>909</v>
      </c>
      <c r="G3778" s="98" t="str">
        <f t="shared" si="118"/>
        <v>176CLO26</v>
      </c>
      <c r="H3778" s="95">
        <v>176</v>
      </c>
      <c r="I3778" s="92" t="s">
        <v>225</v>
      </c>
      <c r="J3778" s="99">
        <v>6454.393583</v>
      </c>
    </row>
    <row r="3779" spans="2:10" ht="15">
      <c r="B3779" s="91" t="str">
        <f t="shared" si="119"/>
        <v>Sobre cartaCCE-135-AMP-2014-26</v>
      </c>
      <c r="C3779" s="97" t="s">
        <v>692</v>
      </c>
      <c r="D3779" s="98">
        <v>26</v>
      </c>
      <c r="E3779" s="98" t="s">
        <v>694</v>
      </c>
      <c r="F3779" s="98" t="s">
        <v>909</v>
      </c>
      <c r="G3779" s="98" t="str">
        <f t="shared" si="118"/>
        <v>177CLO26</v>
      </c>
      <c r="H3779" s="95">
        <v>177</v>
      </c>
      <c r="I3779" s="92" t="s">
        <v>226</v>
      </c>
      <c r="J3779" s="99">
        <v>7006.5960910000003</v>
      </c>
    </row>
    <row r="3780" spans="2:10" ht="15">
      <c r="B3780" s="91" t="str">
        <f t="shared" si="119"/>
        <v>Sobre oficioCCE-135-AMP-2014-26</v>
      </c>
      <c r="C3780" s="97" t="s">
        <v>692</v>
      </c>
      <c r="D3780" s="98">
        <v>26</v>
      </c>
      <c r="E3780" s="98" t="s">
        <v>694</v>
      </c>
      <c r="F3780" s="98" t="s">
        <v>909</v>
      </c>
      <c r="G3780" s="98" t="str">
        <f t="shared" si="118"/>
        <v>178CLO26</v>
      </c>
      <c r="H3780" s="95">
        <v>178</v>
      </c>
      <c r="I3780" s="92" t="s">
        <v>227</v>
      </c>
      <c r="J3780" s="99">
        <v>8750.2858960000012</v>
      </c>
    </row>
    <row r="3781" spans="2:10" ht="15">
      <c r="B3781" s="91" t="str">
        <f t="shared" si="119"/>
        <v>Sobre radiólogoCCE-135-AMP-2014-26</v>
      </c>
      <c r="C3781" s="97" t="s">
        <v>692</v>
      </c>
      <c r="D3781" s="98">
        <v>26</v>
      </c>
      <c r="E3781" s="98" t="s">
        <v>694</v>
      </c>
      <c r="F3781" s="98" t="s">
        <v>909</v>
      </c>
      <c r="G3781" s="98" t="str">
        <f t="shared" si="118"/>
        <v>179CLO26</v>
      </c>
      <c r="H3781" s="95">
        <v>179</v>
      </c>
      <c r="I3781" s="92" t="s">
        <v>228</v>
      </c>
      <c r="J3781" s="99">
        <v>16555.455961</v>
      </c>
    </row>
    <row r="3782" spans="2:10" ht="15">
      <c r="B3782" s="91" t="str">
        <f t="shared" si="119"/>
        <v>BanderitasCCE-135-AMP-2014-26</v>
      </c>
      <c r="C3782" s="97" t="s">
        <v>692</v>
      </c>
      <c r="D3782" s="98">
        <v>26</v>
      </c>
      <c r="E3782" s="98" t="s">
        <v>694</v>
      </c>
      <c r="F3782" s="98" t="s">
        <v>909</v>
      </c>
      <c r="G3782" s="98" t="str">
        <f t="shared" si="118"/>
        <v>180CLO26</v>
      </c>
      <c r="H3782" s="95">
        <v>180</v>
      </c>
      <c r="I3782" s="92" t="s">
        <v>1</v>
      </c>
      <c r="J3782" s="99">
        <v>6303.6061110000001</v>
      </c>
    </row>
    <row r="3783" spans="2:10" ht="15">
      <c r="B3783" s="91" t="str">
        <f t="shared" si="119"/>
        <v>Archivador de fuelle en yuteCCE-135-AMP-2014-28</v>
      </c>
      <c r="C3783" s="97" t="s">
        <v>696</v>
      </c>
      <c r="D3783" s="98">
        <v>28</v>
      </c>
      <c r="E3783" s="98" t="s">
        <v>697</v>
      </c>
      <c r="F3783" s="98" t="s">
        <v>909</v>
      </c>
      <c r="G3783" s="98" t="str">
        <f t="shared" si="118"/>
        <v>1CLO28</v>
      </c>
      <c r="H3783" s="95">
        <v>1</v>
      </c>
      <c r="I3783" s="92" t="s">
        <v>205</v>
      </c>
      <c r="J3783" s="99">
        <v>10473.5653</v>
      </c>
    </row>
    <row r="3784" spans="2:10" ht="15">
      <c r="B3784" s="91" t="str">
        <f t="shared" si="119"/>
        <v>Archivador de fuelle en polipropilenoCCE-135-AMP-2014-28</v>
      </c>
      <c r="C3784" s="97" t="s">
        <v>696</v>
      </c>
      <c r="D3784" s="98">
        <v>28</v>
      </c>
      <c r="E3784" s="98" t="s">
        <v>697</v>
      </c>
      <c r="F3784" s="98" t="s">
        <v>909</v>
      </c>
      <c r="G3784" s="98" t="str">
        <f t="shared" si="118"/>
        <v>2CLO28</v>
      </c>
      <c r="H3784" s="95">
        <v>2</v>
      </c>
      <c r="I3784" s="92" t="s">
        <v>206</v>
      </c>
      <c r="J3784" s="99">
        <v>18903.993900000001</v>
      </c>
    </row>
    <row r="3785" spans="2:10" ht="15">
      <c r="B3785" s="91" t="str">
        <f t="shared" si="119"/>
        <v>Cajas para archivo histórico referencia x-100 CCE-135-AMP-2014-28</v>
      </c>
      <c r="C3785" s="97" t="s">
        <v>696</v>
      </c>
      <c r="D3785" s="98">
        <v>28</v>
      </c>
      <c r="E3785" s="98" t="s">
        <v>697</v>
      </c>
      <c r="F3785" s="98" t="s">
        <v>909</v>
      </c>
      <c r="G3785" s="98" t="str">
        <f t="shared" si="118"/>
        <v>3CLO28</v>
      </c>
      <c r="H3785" s="95">
        <v>3</v>
      </c>
      <c r="I3785" s="92" t="s">
        <v>188</v>
      </c>
      <c r="J3785" s="99">
        <v>2806.2991000000002</v>
      </c>
    </row>
    <row r="3786" spans="2:10" ht="15">
      <c r="B3786" s="91" t="str">
        <f t="shared" si="119"/>
        <v>Cajas para archivo central referencia x-200 CCE-135-AMP-2014-28</v>
      </c>
      <c r="C3786" s="97" t="s">
        <v>696</v>
      </c>
      <c r="D3786" s="98">
        <v>28</v>
      </c>
      <c r="E3786" s="98" t="s">
        <v>697</v>
      </c>
      <c r="F3786" s="98" t="s">
        <v>909</v>
      </c>
      <c r="G3786" s="98" t="str">
        <f t="shared" si="118"/>
        <v>4CLO28</v>
      </c>
      <c r="H3786" s="95">
        <v>4</v>
      </c>
      <c r="I3786" s="92" t="s">
        <v>207</v>
      </c>
      <c r="J3786" s="99">
        <v>2338.7573000000002</v>
      </c>
    </row>
    <row r="3787" spans="2:10" ht="15">
      <c r="B3787" s="91" t="str">
        <f t="shared" si="119"/>
        <v>Cajas para archivo referencia x-300 CCE-135-AMP-2014-28</v>
      </c>
      <c r="C3787" s="97" t="s">
        <v>696</v>
      </c>
      <c r="D3787" s="98">
        <v>28</v>
      </c>
      <c r="E3787" s="98" t="s">
        <v>697</v>
      </c>
      <c r="F3787" s="98" t="s">
        <v>909</v>
      </c>
      <c r="G3787" s="98" t="str">
        <f t="shared" si="118"/>
        <v>5CLO28</v>
      </c>
      <c r="H3787" s="95">
        <v>5</v>
      </c>
      <c r="I3787" s="92" t="s">
        <v>208</v>
      </c>
      <c r="J3787" s="99">
        <v>3751.8656999999998</v>
      </c>
    </row>
    <row r="3788" spans="2:10" ht="15">
      <c r="B3788" s="91" t="str">
        <f t="shared" si="119"/>
        <v>Sobrecubiertas LateralesCCE-135-AMP-2014-28</v>
      </c>
      <c r="C3788" s="97" t="s">
        <v>696</v>
      </c>
      <c r="D3788" s="98">
        <v>28</v>
      </c>
      <c r="E3788" s="98" t="s">
        <v>697</v>
      </c>
      <c r="F3788" s="98" t="s">
        <v>909</v>
      </c>
      <c r="G3788" s="98" t="str">
        <f t="shared" si="118"/>
        <v>6CLO28</v>
      </c>
      <c r="H3788" s="95">
        <v>6</v>
      </c>
      <c r="I3788" s="92" t="s">
        <v>187</v>
      </c>
      <c r="J3788" s="99">
        <v>4676.4663</v>
      </c>
    </row>
    <row r="3789" spans="2:10" ht="25.5">
      <c r="B3789" s="91" t="str">
        <f t="shared" si="119"/>
        <v>Caja de almacenamiento horizontal para documentos de mediano formatoCCE-135-AMP-2014-28</v>
      </c>
      <c r="C3789" s="97" t="s">
        <v>696</v>
      </c>
      <c r="D3789" s="98">
        <v>28</v>
      </c>
      <c r="E3789" s="98" t="s">
        <v>697</v>
      </c>
      <c r="F3789" s="98" t="s">
        <v>909</v>
      </c>
      <c r="G3789" s="98" t="str">
        <f t="shared" si="118"/>
        <v>7CLO28</v>
      </c>
      <c r="H3789" s="95">
        <v>7</v>
      </c>
      <c r="I3789" s="92" t="s">
        <v>186</v>
      </c>
      <c r="J3789" s="99">
        <v>5456.4014999999999</v>
      </c>
    </row>
    <row r="3790" spans="2:10" ht="25.5">
      <c r="B3790" s="91" t="str">
        <f t="shared" si="119"/>
        <v>Caja de almacenamiento horizontal para documentos de gran formatoCCE-135-AMP-2014-28</v>
      </c>
      <c r="C3790" s="97" t="s">
        <v>696</v>
      </c>
      <c r="D3790" s="98">
        <v>28</v>
      </c>
      <c r="E3790" s="98" t="s">
        <v>697</v>
      </c>
      <c r="F3790" s="98" t="s">
        <v>909</v>
      </c>
      <c r="G3790" s="98" t="str">
        <f t="shared" si="118"/>
        <v>8CLO28</v>
      </c>
      <c r="H3790" s="95">
        <v>8</v>
      </c>
      <c r="I3790" s="92" t="s">
        <v>185</v>
      </c>
      <c r="J3790" s="99">
        <v>7795.1588000000002</v>
      </c>
    </row>
    <row r="3791" spans="2:10" ht="15">
      <c r="B3791" s="91" t="str">
        <f t="shared" si="119"/>
        <v>Carpeta presentación CCE-135-AMP-2014-28</v>
      </c>
      <c r="C3791" s="97" t="s">
        <v>696</v>
      </c>
      <c r="D3791" s="98">
        <v>28</v>
      </c>
      <c r="E3791" s="98" t="s">
        <v>697</v>
      </c>
      <c r="F3791" s="98" t="s">
        <v>909</v>
      </c>
      <c r="G3791" s="98" t="str">
        <f t="shared" si="118"/>
        <v>9CLO28</v>
      </c>
      <c r="H3791" s="95">
        <v>9</v>
      </c>
      <c r="I3791" s="92" t="s">
        <v>184</v>
      </c>
      <c r="J3791" s="99">
        <v>4402.8599999999997</v>
      </c>
    </row>
    <row r="3792" spans="2:10" ht="15">
      <c r="B3792" s="91" t="str">
        <f t="shared" si="119"/>
        <v>Carpeta tipo 4 aletas en cartulina esmaltadaCCE-135-AMP-2014-28</v>
      </c>
      <c r="C3792" s="97" t="s">
        <v>696</v>
      </c>
      <c r="D3792" s="98">
        <v>28</v>
      </c>
      <c r="E3792" s="98" t="s">
        <v>697</v>
      </c>
      <c r="F3792" s="98" t="s">
        <v>909</v>
      </c>
      <c r="G3792" s="98" t="str">
        <f t="shared" si="118"/>
        <v>10CLO28</v>
      </c>
      <c r="H3792" s="95">
        <v>10</v>
      </c>
      <c r="I3792" s="92" t="s">
        <v>210</v>
      </c>
      <c r="J3792" s="99">
        <v>1449.7989</v>
      </c>
    </row>
    <row r="3793" spans="2:10" ht="15">
      <c r="B3793" s="91" t="str">
        <f t="shared" si="119"/>
        <v>Carpeta tipo 4 aletas en cartulina desacidificadaCCE-135-AMP-2014-28</v>
      </c>
      <c r="C3793" s="97" t="s">
        <v>696</v>
      </c>
      <c r="D3793" s="98">
        <v>28</v>
      </c>
      <c r="E3793" s="98" t="s">
        <v>697</v>
      </c>
      <c r="F3793" s="98" t="s">
        <v>909</v>
      </c>
      <c r="G3793" s="98" t="str">
        <f t="shared" si="118"/>
        <v>11CLO28</v>
      </c>
      <c r="H3793" s="95">
        <v>11</v>
      </c>
      <c r="I3793" s="92" t="s">
        <v>183</v>
      </c>
      <c r="J3793" s="99">
        <v>1449.7989</v>
      </c>
    </row>
    <row r="3794" spans="2:10" ht="15">
      <c r="B3794" s="91" t="str">
        <f t="shared" si="119"/>
        <v>Legajador AZ CCE-135-AMP-2014-28</v>
      </c>
      <c r="C3794" s="97" t="s">
        <v>696</v>
      </c>
      <c r="D3794" s="98">
        <v>28</v>
      </c>
      <c r="E3794" s="98" t="s">
        <v>697</v>
      </c>
      <c r="F3794" s="98" t="s">
        <v>909</v>
      </c>
      <c r="G3794" s="98" t="str">
        <f t="shared" si="118"/>
        <v>12CLO28</v>
      </c>
      <c r="H3794" s="95">
        <v>12</v>
      </c>
      <c r="I3794" s="92" t="s">
        <v>211</v>
      </c>
      <c r="J3794" s="99">
        <v>3430.0376000000001</v>
      </c>
    </row>
    <row r="3795" spans="2:10" ht="15">
      <c r="B3795" s="91" t="str">
        <f t="shared" si="119"/>
        <v>Carpeta tipo catálogo 0.5 PulgCCE-135-AMP-2014-28</v>
      </c>
      <c r="C3795" s="97" t="s">
        <v>696</v>
      </c>
      <c r="D3795" s="98">
        <v>28</v>
      </c>
      <c r="E3795" s="98" t="s">
        <v>697</v>
      </c>
      <c r="F3795" s="98" t="s">
        <v>909</v>
      </c>
      <c r="G3795" s="98" t="str">
        <f t="shared" si="118"/>
        <v>13CLO28</v>
      </c>
      <c r="H3795" s="95">
        <v>13</v>
      </c>
      <c r="I3795" s="92" t="s">
        <v>1027</v>
      </c>
      <c r="J3795" s="99">
        <v>4052.7278000000001</v>
      </c>
    </row>
    <row r="3796" spans="2:10" ht="15">
      <c r="B3796" s="91" t="str">
        <f t="shared" si="119"/>
        <v>Carpeta tipo catálogo 1 PulgCCE-135-AMP-2014-28</v>
      </c>
      <c r="C3796" s="97" t="s">
        <v>696</v>
      </c>
      <c r="D3796" s="98">
        <v>28</v>
      </c>
      <c r="E3796" s="98" t="s">
        <v>697</v>
      </c>
      <c r="F3796" s="98" t="s">
        <v>909</v>
      </c>
      <c r="G3796" s="98" t="str">
        <f t="shared" si="118"/>
        <v>14CLO28</v>
      </c>
      <c r="H3796" s="95">
        <v>14</v>
      </c>
      <c r="I3796" s="92" t="s">
        <v>1029</v>
      </c>
      <c r="J3796" s="99">
        <v>4365.1211999999996</v>
      </c>
    </row>
    <row r="3797" spans="2:10" ht="15">
      <c r="B3797" s="91" t="str">
        <f t="shared" si="119"/>
        <v>Carpeta tipo catálogo 2 PulgCCE-135-AMP-2014-28</v>
      </c>
      <c r="C3797" s="97" t="s">
        <v>696</v>
      </c>
      <c r="D3797" s="98">
        <v>28</v>
      </c>
      <c r="E3797" s="98" t="s">
        <v>697</v>
      </c>
      <c r="F3797" s="98" t="s">
        <v>909</v>
      </c>
      <c r="G3797" s="98" t="str">
        <f t="shared" si="118"/>
        <v>15CLO28</v>
      </c>
      <c r="H3797" s="95">
        <v>15</v>
      </c>
      <c r="I3797" s="92" t="s">
        <v>1031</v>
      </c>
      <c r="J3797" s="99">
        <v>5698.5587999999998</v>
      </c>
    </row>
    <row r="3798" spans="2:10" ht="15">
      <c r="B3798" s="91" t="str">
        <f t="shared" si="119"/>
        <v>Carpeta tipo catálogo 3 PulgCCE-135-AMP-2014-28</v>
      </c>
      <c r="C3798" s="97" t="s">
        <v>696</v>
      </c>
      <c r="D3798" s="98">
        <v>28</v>
      </c>
      <c r="E3798" s="98" t="s">
        <v>697</v>
      </c>
      <c r="F3798" s="98" t="s">
        <v>909</v>
      </c>
      <c r="G3798" s="98" t="str">
        <f t="shared" si="118"/>
        <v>16CLO28</v>
      </c>
      <c r="H3798" s="95">
        <v>16</v>
      </c>
      <c r="I3798" s="92" t="s">
        <v>1033</v>
      </c>
      <c r="J3798" s="99">
        <v>7638.9620999999997</v>
      </c>
    </row>
    <row r="3799" spans="2:10" ht="15">
      <c r="B3799" s="91" t="str">
        <f t="shared" si="119"/>
        <v>Carpeta tipo catálogo 4 PulgCCE-135-AMP-2014-28</v>
      </c>
      <c r="C3799" s="97" t="s">
        <v>696</v>
      </c>
      <c r="D3799" s="98">
        <v>28</v>
      </c>
      <c r="E3799" s="98" t="s">
        <v>697</v>
      </c>
      <c r="F3799" s="98" t="s">
        <v>909</v>
      </c>
      <c r="G3799" s="98" t="str">
        <f t="shared" si="118"/>
        <v>17CLO28</v>
      </c>
      <c r="H3799" s="95">
        <v>17</v>
      </c>
      <c r="I3799" s="92" t="s">
        <v>1035</v>
      </c>
      <c r="J3799" s="99">
        <v>9353.9809000000005</v>
      </c>
    </row>
    <row r="3800" spans="2:10" ht="25.5">
      <c r="B3800" s="91" t="str">
        <f t="shared" si="119"/>
        <v>Folder celuguia con porta guía plástica en posición horizontalCCE-135-AMP-2014-28</v>
      </c>
      <c r="C3800" s="97" t="s">
        <v>696</v>
      </c>
      <c r="D3800" s="98">
        <v>28</v>
      </c>
      <c r="E3800" s="98" t="s">
        <v>697</v>
      </c>
      <c r="F3800" s="98" t="s">
        <v>909</v>
      </c>
      <c r="G3800" s="98" t="str">
        <f t="shared" si="118"/>
        <v>18CLO28</v>
      </c>
      <c r="H3800" s="95">
        <v>18</v>
      </c>
      <c r="I3800" s="92" t="s">
        <v>177</v>
      </c>
      <c r="J3800" s="99">
        <v>7638.9620999999997</v>
      </c>
    </row>
    <row r="3801" spans="2:10" ht="25.5">
      <c r="B3801" s="91" t="str">
        <f t="shared" si="119"/>
        <v>Folder celuguia con porta guía plástica en posición verticalCCE-135-AMP-2014-28</v>
      </c>
      <c r="C3801" s="97" t="s">
        <v>696</v>
      </c>
      <c r="D3801" s="98">
        <v>28</v>
      </c>
      <c r="E3801" s="98" t="s">
        <v>697</v>
      </c>
      <c r="F3801" s="98" t="s">
        <v>909</v>
      </c>
      <c r="G3801" s="98" t="str">
        <f t="shared" si="118"/>
        <v>19CLO28</v>
      </c>
      <c r="H3801" s="95">
        <v>19</v>
      </c>
      <c r="I3801" s="92" t="s">
        <v>176</v>
      </c>
      <c r="J3801" s="99">
        <v>7015.2236000000003</v>
      </c>
    </row>
    <row r="3802" spans="2:10" ht="15">
      <c r="B3802" s="91" t="str">
        <f t="shared" si="119"/>
        <v>Folder colgante de varilla plásticaCCE-135-AMP-2014-28</v>
      </c>
      <c r="C3802" s="97" t="s">
        <v>696</v>
      </c>
      <c r="D3802" s="98">
        <v>28</v>
      </c>
      <c r="E3802" s="98" t="s">
        <v>697</v>
      </c>
      <c r="F3802" s="98" t="s">
        <v>909</v>
      </c>
      <c r="G3802" s="98" t="str">
        <f t="shared" si="118"/>
        <v>20CLO28</v>
      </c>
      <c r="H3802" s="95">
        <v>20</v>
      </c>
      <c r="I3802" s="92" t="s">
        <v>175</v>
      </c>
      <c r="J3802" s="99">
        <v>27283.055800000002</v>
      </c>
    </row>
    <row r="3803" spans="2:10" ht="25.5">
      <c r="B3803" s="91" t="str">
        <f t="shared" si="119"/>
        <v>Carpetas plegadas por la mitad en cartulina esmaltadaCCE-135-AMP-2014-28</v>
      </c>
      <c r="C3803" s="97" t="s">
        <v>696</v>
      </c>
      <c r="D3803" s="98">
        <v>28</v>
      </c>
      <c r="E3803" s="98" t="s">
        <v>697</v>
      </c>
      <c r="F3803" s="98" t="s">
        <v>909</v>
      </c>
      <c r="G3803" s="98" t="str">
        <f t="shared" si="118"/>
        <v>21CLO28</v>
      </c>
      <c r="H3803" s="95">
        <v>21</v>
      </c>
      <c r="I3803" s="92" t="s">
        <v>212</v>
      </c>
      <c r="J3803" s="99">
        <v>1185.1136329999999</v>
      </c>
    </row>
    <row r="3804" spans="2:10" ht="25.5">
      <c r="B3804" s="91" t="str">
        <f t="shared" si="119"/>
        <v>Carpetas plegadas por la mitad en cartulina desacidificadaCCE-135-AMP-2014-28</v>
      </c>
      <c r="C3804" s="97" t="s">
        <v>696</v>
      </c>
      <c r="D3804" s="98">
        <v>28</v>
      </c>
      <c r="E3804" s="98" t="s">
        <v>697</v>
      </c>
      <c r="F3804" s="98" t="s">
        <v>909</v>
      </c>
      <c r="G3804" s="98" t="str">
        <f t="shared" si="118"/>
        <v>22CLO28</v>
      </c>
      <c r="H3804" s="95">
        <v>22</v>
      </c>
      <c r="I3804" s="92" t="s">
        <v>174</v>
      </c>
      <c r="J3804" s="99">
        <v>1185.1136329999999</v>
      </c>
    </row>
    <row r="3805" spans="2:10" ht="15">
      <c r="B3805" s="91" t="str">
        <f t="shared" si="119"/>
        <v>Plastifolder carta con gancho legajadorCCE-135-AMP-2014-28</v>
      </c>
      <c r="C3805" s="97" t="s">
        <v>696</v>
      </c>
      <c r="D3805" s="98">
        <v>28</v>
      </c>
      <c r="E3805" s="98" t="s">
        <v>697</v>
      </c>
      <c r="F3805" s="98" t="s">
        <v>909</v>
      </c>
      <c r="G3805" s="98" t="str">
        <f t="shared" si="118"/>
        <v>23CLO28</v>
      </c>
      <c r="H3805" s="95">
        <v>23</v>
      </c>
      <c r="I3805" s="92" t="s">
        <v>173</v>
      </c>
      <c r="J3805" s="99">
        <v>631.07659999999998</v>
      </c>
    </row>
    <row r="3806" spans="2:10" ht="15">
      <c r="B3806" s="91" t="str">
        <f t="shared" si="119"/>
        <v>Plastifolder oficio con gancho legajadorCCE-135-AMP-2014-28</v>
      </c>
      <c r="C3806" s="97" t="s">
        <v>696</v>
      </c>
      <c r="D3806" s="98">
        <v>28</v>
      </c>
      <c r="E3806" s="98" t="s">
        <v>697</v>
      </c>
      <c r="F3806" s="98" t="s">
        <v>909</v>
      </c>
      <c r="G3806" s="98" t="str">
        <f t="shared" si="118"/>
        <v>24CLO28</v>
      </c>
      <c r="H3806" s="95">
        <v>24</v>
      </c>
      <c r="I3806" s="92" t="s">
        <v>172</v>
      </c>
      <c r="J3806" s="99">
        <v>631.07659999999998</v>
      </c>
    </row>
    <row r="3807" spans="2:10" ht="15">
      <c r="B3807" s="91" t="str">
        <f t="shared" si="119"/>
        <v>Plastifolder carta con biselCCE-135-AMP-2014-28</v>
      </c>
      <c r="C3807" s="97" t="s">
        <v>696</v>
      </c>
      <c r="D3807" s="98">
        <v>28</v>
      </c>
      <c r="E3807" s="98" t="s">
        <v>697</v>
      </c>
      <c r="F3807" s="98" t="s">
        <v>909</v>
      </c>
      <c r="G3807" s="98" t="str">
        <f t="shared" si="118"/>
        <v>25CLO28</v>
      </c>
      <c r="H3807" s="95">
        <v>25</v>
      </c>
      <c r="I3807" s="92" t="s">
        <v>171</v>
      </c>
      <c r="J3807" s="99">
        <v>346.9873</v>
      </c>
    </row>
    <row r="3808" spans="2:10" ht="15">
      <c r="B3808" s="91" t="str">
        <f t="shared" si="119"/>
        <v>Plastifolder oficio con biselCCE-135-AMP-2014-28</v>
      </c>
      <c r="C3808" s="97" t="s">
        <v>696</v>
      </c>
      <c r="D3808" s="98">
        <v>28</v>
      </c>
      <c r="E3808" s="98" t="s">
        <v>697</v>
      </c>
      <c r="F3808" s="98" t="s">
        <v>909</v>
      </c>
      <c r="G3808" s="98" t="str">
        <f t="shared" si="118"/>
        <v>26CLO28</v>
      </c>
      <c r="H3808" s="95">
        <v>26</v>
      </c>
      <c r="I3808" s="92" t="s">
        <v>170</v>
      </c>
      <c r="J3808" s="99">
        <v>389.9676</v>
      </c>
    </row>
    <row r="3809" spans="2:10" ht="15">
      <c r="B3809" s="91" t="str">
        <f t="shared" si="119"/>
        <v>Almohadilla dactilarCCE-135-AMP-2014-28</v>
      </c>
      <c r="C3809" s="97" t="s">
        <v>696</v>
      </c>
      <c r="D3809" s="98">
        <v>28</v>
      </c>
      <c r="E3809" s="98" t="s">
        <v>697</v>
      </c>
      <c r="F3809" s="98" t="s">
        <v>909</v>
      </c>
      <c r="G3809" s="98" t="str">
        <f t="shared" si="118"/>
        <v>27CLO28</v>
      </c>
      <c r="H3809" s="95">
        <v>27</v>
      </c>
      <c r="I3809" s="92" t="s">
        <v>169</v>
      </c>
      <c r="J3809" s="99">
        <v>982.25710000000004</v>
      </c>
    </row>
    <row r="3810" spans="2:10" ht="15">
      <c r="B3810" s="91" t="str">
        <f t="shared" si="119"/>
        <v>Almohadilla dactilar recargableCCE-135-AMP-2014-28</v>
      </c>
      <c r="C3810" s="97" t="s">
        <v>696</v>
      </c>
      <c r="D3810" s="98">
        <v>28</v>
      </c>
      <c r="E3810" s="98" t="s">
        <v>697</v>
      </c>
      <c r="F3810" s="98" t="s">
        <v>909</v>
      </c>
      <c r="G3810" s="98" t="str">
        <f t="shared" si="118"/>
        <v>28CLO28</v>
      </c>
      <c r="H3810" s="95">
        <v>28</v>
      </c>
      <c r="I3810" s="92" t="s">
        <v>168</v>
      </c>
      <c r="J3810" s="99">
        <v>25333.217799999999</v>
      </c>
    </row>
    <row r="3811" spans="2:10" ht="15">
      <c r="B3811" s="91" t="str">
        <f t="shared" si="119"/>
        <v>Almohadilla para sello recargableCCE-135-AMP-2014-28</v>
      </c>
      <c r="C3811" s="97" t="s">
        <v>696</v>
      </c>
      <c r="D3811" s="98">
        <v>28</v>
      </c>
      <c r="E3811" s="98" t="s">
        <v>697</v>
      </c>
      <c r="F3811" s="98" t="s">
        <v>909</v>
      </c>
      <c r="G3811" s="98" t="str">
        <f t="shared" si="118"/>
        <v>29CLO28</v>
      </c>
      <c r="H3811" s="95">
        <v>29</v>
      </c>
      <c r="I3811" s="92" t="s">
        <v>167</v>
      </c>
      <c r="J3811" s="99">
        <v>1481.2479000000001</v>
      </c>
    </row>
    <row r="3812" spans="2:10" ht="15">
      <c r="B3812" s="91" t="str">
        <f t="shared" si="119"/>
        <v>Tinta para almohadillas x 500 c.c.CCE-135-AMP-2014-28</v>
      </c>
      <c r="C3812" s="97" t="s">
        <v>696</v>
      </c>
      <c r="D3812" s="98">
        <v>28</v>
      </c>
      <c r="E3812" s="98" t="s">
        <v>697</v>
      </c>
      <c r="F3812" s="98" t="s">
        <v>909</v>
      </c>
      <c r="G3812" s="98" t="str">
        <f t="shared" si="118"/>
        <v>30CLO28</v>
      </c>
      <c r="H3812" s="95">
        <v>30</v>
      </c>
      <c r="I3812" s="92" t="s">
        <v>166</v>
      </c>
      <c r="J3812" s="99">
        <v>10804.828100000001</v>
      </c>
    </row>
    <row r="3813" spans="2:10" ht="15">
      <c r="B3813" s="91" t="str">
        <f t="shared" si="119"/>
        <v>Tinta para almohadillas x galónCCE-135-AMP-2014-28</v>
      </c>
      <c r="C3813" s="97" t="s">
        <v>696</v>
      </c>
      <c r="D3813" s="98">
        <v>28</v>
      </c>
      <c r="E3813" s="98" t="s">
        <v>697</v>
      </c>
      <c r="F3813" s="98" t="s">
        <v>909</v>
      </c>
      <c r="G3813" s="98" t="str">
        <f t="shared" si="118"/>
        <v>31CLO28</v>
      </c>
      <c r="H3813" s="95">
        <v>31</v>
      </c>
      <c r="I3813" s="92" t="s">
        <v>164</v>
      </c>
      <c r="J3813" s="99">
        <v>96985.571100000001</v>
      </c>
    </row>
    <row r="3814" spans="2:10" ht="15">
      <c r="B3814" s="91" t="str">
        <f t="shared" si="119"/>
        <v>Bandas elásticas ref. 22 x 25gCCE-135-AMP-2014-28</v>
      </c>
      <c r="C3814" s="97" t="s">
        <v>696</v>
      </c>
      <c r="D3814" s="98">
        <v>28</v>
      </c>
      <c r="E3814" s="98" t="s">
        <v>697</v>
      </c>
      <c r="F3814" s="98" t="s">
        <v>909</v>
      </c>
      <c r="G3814" s="98" t="str">
        <f t="shared" si="118"/>
        <v>32CLO28</v>
      </c>
      <c r="H3814" s="95">
        <v>32</v>
      </c>
      <c r="I3814" s="92" t="s">
        <v>162</v>
      </c>
      <c r="J3814" s="99">
        <v>311.3451</v>
      </c>
    </row>
    <row r="3815" spans="2:10" ht="15">
      <c r="B3815" s="91" t="str">
        <f t="shared" si="119"/>
        <v>Bandas elásticas ref. 22 x kilo CCE-135-AMP-2014-28</v>
      </c>
      <c r="C3815" s="97" t="s">
        <v>696</v>
      </c>
      <c r="D3815" s="98">
        <v>28</v>
      </c>
      <c r="E3815" s="98" t="s">
        <v>697</v>
      </c>
      <c r="F3815" s="98" t="s">
        <v>909</v>
      </c>
      <c r="G3815" s="98" t="str">
        <f t="shared" si="118"/>
        <v>33CLO28</v>
      </c>
      <c r="H3815" s="95">
        <v>33</v>
      </c>
      <c r="I3815" s="92" t="s">
        <v>160</v>
      </c>
      <c r="J3815" s="99">
        <v>8574.0457000000006</v>
      </c>
    </row>
    <row r="3816" spans="2:10" ht="15">
      <c r="B3816" s="91" t="str">
        <f t="shared" si="119"/>
        <v>Bisturí 18mmCCE-135-AMP-2014-28</v>
      </c>
      <c r="C3816" s="97" t="s">
        <v>696</v>
      </c>
      <c r="D3816" s="98">
        <v>28</v>
      </c>
      <c r="E3816" s="98" t="s">
        <v>697</v>
      </c>
      <c r="F3816" s="98" t="s">
        <v>909</v>
      </c>
      <c r="G3816" s="98" t="str">
        <f t="shared" si="118"/>
        <v>34CLO28</v>
      </c>
      <c r="H3816" s="95">
        <v>34</v>
      </c>
      <c r="I3816" s="92" t="s">
        <v>158</v>
      </c>
      <c r="J3816" s="99">
        <v>350.13220000000001</v>
      </c>
    </row>
    <row r="3817" spans="2:10" ht="15">
      <c r="B3817" s="91" t="str">
        <f t="shared" si="119"/>
        <v>Bisturí 9mmCCE-135-AMP-2014-28</v>
      </c>
      <c r="C3817" s="97" t="s">
        <v>696</v>
      </c>
      <c r="D3817" s="98">
        <v>28</v>
      </c>
      <c r="E3817" s="98" t="s">
        <v>697</v>
      </c>
      <c r="F3817" s="98" t="s">
        <v>909</v>
      </c>
      <c r="G3817" s="98" t="str">
        <f t="shared" si="118"/>
        <v>35CLO28</v>
      </c>
      <c r="H3817" s="95">
        <v>35</v>
      </c>
      <c r="I3817" s="92" t="s">
        <v>157</v>
      </c>
      <c r="J3817" s="99">
        <v>270.46140000000003</v>
      </c>
    </row>
    <row r="3818" spans="2:10" ht="15">
      <c r="B3818" s="91" t="str">
        <f t="shared" si="119"/>
        <v>Bolígrafo azul CCE-135-AMP-2014-28</v>
      </c>
      <c r="C3818" s="97" t="s">
        <v>696</v>
      </c>
      <c r="D3818" s="98">
        <v>28</v>
      </c>
      <c r="E3818" s="98" t="s">
        <v>697</v>
      </c>
      <c r="F3818" s="98" t="s">
        <v>909</v>
      </c>
      <c r="G3818" s="98" t="str">
        <f t="shared" si="118"/>
        <v>36CLO28</v>
      </c>
      <c r="H3818" s="95">
        <v>36</v>
      </c>
      <c r="I3818" s="92" t="s">
        <v>156</v>
      </c>
      <c r="J3818" s="99">
        <v>2440.4423999999999</v>
      </c>
    </row>
    <row r="3819" spans="2:10" ht="15">
      <c r="B3819" s="91" t="str">
        <f t="shared" si="119"/>
        <v>Bolígrafo negro CCE-135-AMP-2014-28</v>
      </c>
      <c r="C3819" s="97" t="s">
        <v>696</v>
      </c>
      <c r="D3819" s="98">
        <v>28</v>
      </c>
      <c r="E3819" s="98" t="s">
        <v>697</v>
      </c>
      <c r="F3819" s="98" t="s">
        <v>909</v>
      </c>
      <c r="G3819" s="98" t="str">
        <f t="shared" si="118"/>
        <v>37CLO28</v>
      </c>
      <c r="H3819" s="95">
        <v>37</v>
      </c>
      <c r="I3819" s="92" t="s">
        <v>155</v>
      </c>
      <c r="J3819" s="99">
        <v>2440.4423999999999</v>
      </c>
    </row>
    <row r="3820" spans="2:10" ht="15">
      <c r="B3820" s="91" t="str">
        <f t="shared" si="119"/>
        <v>Bolígrafo rojo CCE-135-AMP-2014-28</v>
      </c>
      <c r="C3820" s="97" t="s">
        <v>696</v>
      </c>
      <c r="D3820" s="98">
        <v>28</v>
      </c>
      <c r="E3820" s="98" t="s">
        <v>697</v>
      </c>
      <c r="F3820" s="98" t="s">
        <v>909</v>
      </c>
      <c r="G3820" s="98" t="str">
        <f t="shared" ref="G3820:G3883" si="120">H3820&amp;F3820&amp;D3820</f>
        <v>38CLO28</v>
      </c>
      <c r="H3820" s="95">
        <v>38</v>
      </c>
      <c r="I3820" s="92" t="s">
        <v>154</v>
      </c>
      <c r="J3820" s="99">
        <v>2440.4423999999999</v>
      </c>
    </row>
    <row r="3821" spans="2:10" ht="15">
      <c r="B3821" s="91" t="str">
        <f t="shared" si="119"/>
        <v>Borrador de nataCCE-135-AMP-2014-28</v>
      </c>
      <c r="C3821" s="97" t="s">
        <v>696</v>
      </c>
      <c r="D3821" s="98">
        <v>28</v>
      </c>
      <c r="E3821" s="98" t="s">
        <v>697</v>
      </c>
      <c r="F3821" s="98" t="s">
        <v>909</v>
      </c>
      <c r="G3821" s="98" t="str">
        <f t="shared" si="120"/>
        <v>39CLO28</v>
      </c>
      <c r="H3821" s="95">
        <v>39</v>
      </c>
      <c r="I3821" s="92" t="s">
        <v>153</v>
      </c>
      <c r="J3821" s="99">
        <v>249.49539999999999</v>
      </c>
    </row>
    <row r="3822" spans="2:10" ht="15">
      <c r="B3822" s="91" t="str">
        <f t="shared" si="119"/>
        <v>Borrador para tableroCCE-135-AMP-2014-28</v>
      </c>
      <c r="C3822" s="97" t="s">
        <v>696</v>
      </c>
      <c r="D3822" s="98">
        <v>28</v>
      </c>
      <c r="E3822" s="98" t="s">
        <v>697</v>
      </c>
      <c r="F3822" s="98" t="s">
        <v>909</v>
      </c>
      <c r="G3822" s="98" t="str">
        <f t="shared" si="120"/>
        <v>40CLO28</v>
      </c>
      <c r="H3822" s="95">
        <v>40</v>
      </c>
      <c r="I3822" s="92" t="s">
        <v>152</v>
      </c>
      <c r="J3822" s="99">
        <v>779.93520000000001</v>
      </c>
    </row>
    <row r="3823" spans="2:10" ht="15">
      <c r="B3823" s="91" t="str">
        <f t="shared" si="119"/>
        <v>Borrador para tinta CCE-135-AMP-2014-28</v>
      </c>
      <c r="C3823" s="97" t="s">
        <v>696</v>
      </c>
      <c r="D3823" s="98">
        <v>28</v>
      </c>
      <c r="E3823" s="98" t="s">
        <v>697</v>
      </c>
      <c r="F3823" s="98" t="s">
        <v>909</v>
      </c>
      <c r="G3823" s="98" t="str">
        <f t="shared" si="120"/>
        <v>41CLO28</v>
      </c>
      <c r="H3823" s="95">
        <v>41</v>
      </c>
      <c r="I3823" s="92" t="s">
        <v>151</v>
      </c>
      <c r="J3823" s="99">
        <v>50979.8773</v>
      </c>
    </row>
    <row r="3824" spans="2:10" ht="15">
      <c r="B3824" s="91" t="str">
        <f t="shared" si="119"/>
        <v>Calculadora de bolsilloCCE-135-AMP-2014-28</v>
      </c>
      <c r="C3824" s="97" t="s">
        <v>696</v>
      </c>
      <c r="D3824" s="98">
        <v>28</v>
      </c>
      <c r="E3824" s="98" t="s">
        <v>697</v>
      </c>
      <c r="F3824" s="98" t="s">
        <v>909</v>
      </c>
      <c r="G3824" s="98" t="str">
        <f t="shared" si="120"/>
        <v>42CLO28</v>
      </c>
      <c r="H3824" s="95">
        <v>42</v>
      </c>
      <c r="I3824" s="92" t="s">
        <v>150</v>
      </c>
      <c r="J3824" s="99">
        <v>6548.7300999999998</v>
      </c>
    </row>
    <row r="3825" spans="2:10" ht="15">
      <c r="B3825" s="91" t="str">
        <f t="shared" si="119"/>
        <v>Calculadora escritorio 12 dígitosCCE-135-AMP-2014-28</v>
      </c>
      <c r="C3825" s="97" t="s">
        <v>696</v>
      </c>
      <c r="D3825" s="98">
        <v>28</v>
      </c>
      <c r="E3825" s="98" t="s">
        <v>697</v>
      </c>
      <c r="F3825" s="98" t="s">
        <v>909</v>
      </c>
      <c r="G3825" s="98" t="str">
        <f t="shared" si="120"/>
        <v>43CLO28</v>
      </c>
      <c r="H3825" s="95">
        <v>43</v>
      </c>
      <c r="I3825" s="92" t="s">
        <v>149</v>
      </c>
      <c r="J3825" s="99">
        <v>12471.625099999999</v>
      </c>
    </row>
    <row r="3826" spans="2:10" ht="15">
      <c r="B3826" s="91" t="str">
        <f t="shared" si="119"/>
        <v>Calculadora escritorio 16 dígitosCCE-135-AMP-2014-28</v>
      </c>
      <c r="C3826" s="97" t="s">
        <v>696</v>
      </c>
      <c r="D3826" s="98">
        <v>28</v>
      </c>
      <c r="E3826" s="98" t="s">
        <v>697</v>
      </c>
      <c r="F3826" s="98" t="s">
        <v>909</v>
      </c>
      <c r="G3826" s="98" t="str">
        <f t="shared" si="120"/>
        <v>44CLO28</v>
      </c>
      <c r="H3826" s="95">
        <v>44</v>
      </c>
      <c r="I3826" s="92" t="s">
        <v>148</v>
      </c>
      <c r="J3826" s="99">
        <v>45211.082399999999</v>
      </c>
    </row>
    <row r="3827" spans="2:10" ht="15">
      <c r="B3827" s="91" t="str">
        <f t="shared" si="119"/>
        <v>Calculadora de escritorio con impresoraCCE-135-AMP-2014-28</v>
      </c>
      <c r="C3827" s="97" t="s">
        <v>696</v>
      </c>
      <c r="D3827" s="98">
        <v>28</v>
      </c>
      <c r="E3827" s="98" t="s">
        <v>697</v>
      </c>
      <c r="F3827" s="98" t="s">
        <v>909</v>
      </c>
      <c r="G3827" s="98" t="str">
        <f t="shared" si="120"/>
        <v>45CLO28</v>
      </c>
      <c r="H3827" s="95">
        <v>45</v>
      </c>
      <c r="I3827" s="92" t="s">
        <v>147</v>
      </c>
      <c r="J3827" s="99">
        <v>166813.8824</v>
      </c>
    </row>
    <row r="3828" spans="2:10" ht="15">
      <c r="B3828" s="91" t="str">
        <f t="shared" si="119"/>
        <v>Chinches x 50CCE-135-AMP-2014-28</v>
      </c>
      <c r="C3828" s="97" t="s">
        <v>696</v>
      </c>
      <c r="D3828" s="98">
        <v>28</v>
      </c>
      <c r="E3828" s="98" t="s">
        <v>697</v>
      </c>
      <c r="F3828" s="98" t="s">
        <v>909</v>
      </c>
      <c r="G3828" s="98" t="str">
        <f t="shared" si="120"/>
        <v>46CLO28</v>
      </c>
      <c r="H3828" s="95">
        <v>46</v>
      </c>
      <c r="I3828" s="92" t="s">
        <v>146</v>
      </c>
      <c r="J3828" s="99">
        <v>563.98540000000003</v>
      </c>
    </row>
    <row r="3829" spans="2:10" ht="15">
      <c r="B3829" s="91" t="str">
        <f t="shared" si="119"/>
        <v>Chinches x 100CCE-135-AMP-2014-28</v>
      </c>
      <c r="C3829" s="97" t="s">
        <v>696</v>
      </c>
      <c r="D3829" s="98">
        <v>28</v>
      </c>
      <c r="E3829" s="98" t="s">
        <v>697</v>
      </c>
      <c r="F3829" s="98" t="s">
        <v>909</v>
      </c>
      <c r="G3829" s="98" t="str">
        <f t="shared" si="120"/>
        <v>47CLO28</v>
      </c>
      <c r="H3829" s="95">
        <v>47</v>
      </c>
      <c r="I3829" s="92" t="s">
        <v>145</v>
      </c>
      <c r="J3829" s="99">
        <v>1127.9708000000001</v>
      </c>
    </row>
    <row r="3830" spans="2:10" ht="15">
      <c r="B3830" s="91" t="str">
        <f t="shared" si="119"/>
        <v>ChinchonesCCE-135-AMP-2014-28</v>
      </c>
      <c r="C3830" s="97" t="s">
        <v>696</v>
      </c>
      <c r="D3830" s="98">
        <v>28</v>
      </c>
      <c r="E3830" s="98" t="s">
        <v>697</v>
      </c>
      <c r="F3830" s="98" t="s">
        <v>909</v>
      </c>
      <c r="G3830" s="98" t="str">
        <f t="shared" si="120"/>
        <v>48CLO28</v>
      </c>
      <c r="H3830" s="95">
        <v>48</v>
      </c>
      <c r="I3830" s="92" t="s">
        <v>144</v>
      </c>
      <c r="J3830" s="99">
        <v>811.38419999999996</v>
      </c>
    </row>
    <row r="3831" spans="2:10" ht="15">
      <c r="B3831" s="91" t="str">
        <f t="shared" si="119"/>
        <v>Cinta de empaqueCCE-135-AMP-2014-28</v>
      </c>
      <c r="C3831" s="97" t="s">
        <v>696</v>
      </c>
      <c r="D3831" s="98">
        <v>28</v>
      </c>
      <c r="E3831" s="98" t="s">
        <v>697</v>
      </c>
      <c r="F3831" s="98" t="s">
        <v>909</v>
      </c>
      <c r="G3831" s="98" t="str">
        <f t="shared" si="120"/>
        <v>49CLO28</v>
      </c>
      <c r="H3831" s="95">
        <v>49</v>
      </c>
      <c r="I3831" s="92" t="s">
        <v>142</v>
      </c>
      <c r="J3831" s="99">
        <v>1154.1783</v>
      </c>
    </row>
    <row r="3832" spans="2:10" ht="15">
      <c r="B3832" s="91" t="str">
        <f t="shared" si="119"/>
        <v>Cinta para enmascarar 12mmCCE-135-AMP-2014-28</v>
      </c>
      <c r="C3832" s="97" t="s">
        <v>696</v>
      </c>
      <c r="D3832" s="98">
        <v>28</v>
      </c>
      <c r="E3832" s="98" t="s">
        <v>697</v>
      </c>
      <c r="F3832" s="98" t="s">
        <v>909</v>
      </c>
      <c r="G3832" s="98" t="str">
        <f t="shared" si="120"/>
        <v>50CLO28</v>
      </c>
      <c r="H3832" s="95">
        <v>50</v>
      </c>
      <c r="I3832" s="92" t="s">
        <v>141</v>
      </c>
      <c r="J3832" s="99">
        <v>1316.6648</v>
      </c>
    </row>
    <row r="3833" spans="2:10" ht="15">
      <c r="B3833" s="91" t="str">
        <f t="shared" si="119"/>
        <v>Cinta para enmascarar  24mmCCE-135-AMP-2014-28</v>
      </c>
      <c r="C3833" s="97" t="s">
        <v>696</v>
      </c>
      <c r="D3833" s="98">
        <v>28</v>
      </c>
      <c r="E3833" s="98" t="s">
        <v>697</v>
      </c>
      <c r="F3833" s="98" t="s">
        <v>909</v>
      </c>
      <c r="G3833" s="98" t="str">
        <f t="shared" si="120"/>
        <v>51CLO28</v>
      </c>
      <c r="H3833" s="95">
        <v>51</v>
      </c>
      <c r="I3833" s="92" t="s">
        <v>140</v>
      </c>
      <c r="J3833" s="99">
        <v>2635.4261999999999</v>
      </c>
    </row>
    <row r="3834" spans="2:10" ht="15">
      <c r="B3834" s="91" t="str">
        <f t="shared" si="119"/>
        <v>Cinta transparenteCCE-135-AMP-2014-28</v>
      </c>
      <c r="C3834" s="97" t="s">
        <v>696</v>
      </c>
      <c r="D3834" s="98">
        <v>28</v>
      </c>
      <c r="E3834" s="98" t="s">
        <v>697</v>
      </c>
      <c r="F3834" s="98" t="s">
        <v>909</v>
      </c>
      <c r="G3834" s="98" t="str">
        <f t="shared" si="120"/>
        <v>52CLO28</v>
      </c>
      <c r="H3834" s="95">
        <v>52</v>
      </c>
      <c r="I3834" s="92" t="s">
        <v>139</v>
      </c>
      <c r="J3834" s="99">
        <v>572.37180000000001</v>
      </c>
    </row>
    <row r="3835" spans="2:10" ht="15">
      <c r="B3835" s="91" t="str">
        <f t="shared" si="119"/>
        <v>Clip estándar pequeñoCCE-135-AMP-2014-28</v>
      </c>
      <c r="C3835" s="97" t="s">
        <v>696</v>
      </c>
      <c r="D3835" s="98">
        <v>28</v>
      </c>
      <c r="E3835" s="98" t="s">
        <v>697</v>
      </c>
      <c r="F3835" s="98" t="s">
        <v>909</v>
      </c>
      <c r="G3835" s="98" t="str">
        <f t="shared" si="120"/>
        <v>53CLO28</v>
      </c>
      <c r="H3835" s="95">
        <v>53</v>
      </c>
      <c r="I3835" s="92" t="s">
        <v>138</v>
      </c>
      <c r="J3835" s="99">
        <v>355.37369999999999</v>
      </c>
    </row>
    <row r="3836" spans="2:10" ht="15">
      <c r="B3836" s="91" t="str">
        <f t="shared" si="119"/>
        <v>Clip mariposa  CCE-135-AMP-2014-28</v>
      </c>
      <c r="C3836" s="97" t="s">
        <v>696</v>
      </c>
      <c r="D3836" s="98">
        <v>28</v>
      </c>
      <c r="E3836" s="98" t="s">
        <v>697</v>
      </c>
      <c r="F3836" s="98" t="s">
        <v>909</v>
      </c>
      <c r="G3836" s="98" t="str">
        <f t="shared" si="120"/>
        <v>54CLO28</v>
      </c>
      <c r="H3836" s="95">
        <v>54</v>
      </c>
      <c r="I3836" s="92" t="s">
        <v>136</v>
      </c>
      <c r="J3836" s="99">
        <v>1453.9920999999999</v>
      </c>
    </row>
    <row r="3837" spans="2:10" ht="15">
      <c r="B3837" s="91" t="str">
        <f t="shared" si="119"/>
        <v>Clip mariposa gigante CCE-135-AMP-2014-28</v>
      </c>
      <c r="C3837" s="97" t="s">
        <v>696</v>
      </c>
      <c r="D3837" s="98">
        <v>28</v>
      </c>
      <c r="E3837" s="98" t="s">
        <v>697</v>
      </c>
      <c r="F3837" s="98" t="s">
        <v>909</v>
      </c>
      <c r="G3837" s="98" t="str">
        <f t="shared" si="120"/>
        <v>55CLO28</v>
      </c>
      <c r="H3837" s="95">
        <v>55</v>
      </c>
      <c r="I3837" s="92" t="s">
        <v>134</v>
      </c>
      <c r="J3837" s="99">
        <v>1107.0047999999999</v>
      </c>
    </row>
    <row r="3838" spans="2:10" ht="15">
      <c r="B3838" s="91" t="str">
        <f t="shared" si="119"/>
        <v>Manecilla doble clip 2 pulgCCE-135-AMP-2014-28</v>
      </c>
      <c r="C3838" s="97" t="s">
        <v>696</v>
      </c>
      <c r="D3838" s="98">
        <v>28</v>
      </c>
      <c r="E3838" s="98" t="s">
        <v>697</v>
      </c>
      <c r="F3838" s="98" t="s">
        <v>909</v>
      </c>
      <c r="G3838" s="98" t="str">
        <f t="shared" si="120"/>
        <v>56CLO28</v>
      </c>
      <c r="H3838" s="95">
        <v>56</v>
      </c>
      <c r="I3838" s="92" t="s">
        <v>1126</v>
      </c>
      <c r="J3838" s="99">
        <v>5940.7160999999996</v>
      </c>
    </row>
    <row r="3839" spans="2:10" ht="15">
      <c r="B3839" s="91" t="str">
        <f t="shared" si="119"/>
        <v>Manecilla doble clip 1 PulgCCE-135-AMP-2014-28</v>
      </c>
      <c r="C3839" s="97" t="s">
        <v>696</v>
      </c>
      <c r="D3839" s="98">
        <v>28</v>
      </c>
      <c r="E3839" s="98" t="s">
        <v>697</v>
      </c>
      <c r="F3839" s="98" t="s">
        <v>909</v>
      </c>
      <c r="G3839" s="98" t="str">
        <f t="shared" si="120"/>
        <v>57CLO28</v>
      </c>
      <c r="H3839" s="95">
        <v>57</v>
      </c>
      <c r="I3839" s="92" t="s">
        <v>1122</v>
      </c>
      <c r="J3839" s="99">
        <v>1706.5170870000002</v>
      </c>
    </row>
    <row r="3840" spans="2:10" ht="15">
      <c r="B3840" s="91" t="str">
        <f t="shared" si="119"/>
        <v>Manecilla doble clip Media pulgCCE-135-AMP-2014-28</v>
      </c>
      <c r="C3840" s="97" t="s">
        <v>696</v>
      </c>
      <c r="D3840" s="98">
        <v>28</v>
      </c>
      <c r="E3840" s="98" t="s">
        <v>697</v>
      </c>
      <c r="F3840" s="98" t="s">
        <v>909</v>
      </c>
      <c r="G3840" s="98" t="str">
        <f t="shared" si="120"/>
        <v>58CLO28</v>
      </c>
      <c r="H3840" s="95">
        <v>58</v>
      </c>
      <c r="I3840" s="92" t="s">
        <v>1124</v>
      </c>
      <c r="J3840" s="99">
        <v>492.73244899999997</v>
      </c>
    </row>
    <row r="3841" spans="2:10" ht="15">
      <c r="B3841" s="91" t="str">
        <f t="shared" si="119"/>
        <v>Manecilla doble clip Tres Cuartos pulgCCE-135-AMP-2014-28</v>
      </c>
      <c r="C3841" s="97" t="s">
        <v>696</v>
      </c>
      <c r="D3841" s="98">
        <v>28</v>
      </c>
      <c r="E3841" s="98" t="s">
        <v>697</v>
      </c>
      <c r="F3841" s="98" t="s">
        <v>909</v>
      </c>
      <c r="G3841" s="98" t="str">
        <f t="shared" si="120"/>
        <v>59CLO28</v>
      </c>
      <c r="H3841" s="95">
        <v>59</v>
      </c>
      <c r="I3841" s="92" t="s">
        <v>1128</v>
      </c>
      <c r="J3841" s="99">
        <v>947.24387999999999</v>
      </c>
    </row>
    <row r="3842" spans="2:10" ht="15">
      <c r="B3842" s="91" t="str">
        <f t="shared" ref="B3842:B3905" si="121">I3842&amp;E3842</f>
        <v>ColoresCCE-135-AMP-2014-28</v>
      </c>
      <c r="C3842" s="97" t="s">
        <v>696</v>
      </c>
      <c r="D3842" s="98">
        <v>28</v>
      </c>
      <c r="E3842" s="98" t="s">
        <v>697</v>
      </c>
      <c r="F3842" s="98" t="s">
        <v>909</v>
      </c>
      <c r="G3842" s="98" t="str">
        <f t="shared" si="120"/>
        <v>60CLO28</v>
      </c>
      <c r="H3842" s="95">
        <v>60</v>
      </c>
      <c r="I3842" s="92" t="s">
        <v>129</v>
      </c>
      <c r="J3842" s="99">
        <v>3393.3471</v>
      </c>
    </row>
    <row r="3843" spans="2:10" ht="15">
      <c r="B3843" s="91" t="str">
        <f t="shared" si="121"/>
        <v>Corrector liquido en frascoCCE-135-AMP-2014-28</v>
      </c>
      <c r="C3843" s="97" t="s">
        <v>696</v>
      </c>
      <c r="D3843" s="98">
        <v>28</v>
      </c>
      <c r="E3843" s="98" t="s">
        <v>697</v>
      </c>
      <c r="F3843" s="98" t="s">
        <v>909</v>
      </c>
      <c r="G3843" s="98" t="str">
        <f t="shared" si="120"/>
        <v>61CLO28</v>
      </c>
      <c r="H3843" s="95">
        <v>61</v>
      </c>
      <c r="I3843" s="92" t="s">
        <v>127</v>
      </c>
      <c r="J3843" s="99">
        <v>1061.9278999999999</v>
      </c>
    </row>
    <row r="3844" spans="2:10" ht="15">
      <c r="B3844" s="91" t="str">
        <f t="shared" si="121"/>
        <v>Corrector líquido en lápizCCE-135-AMP-2014-28</v>
      </c>
      <c r="C3844" s="97" t="s">
        <v>696</v>
      </c>
      <c r="D3844" s="98">
        <v>28</v>
      </c>
      <c r="E3844" s="98" t="s">
        <v>697</v>
      </c>
      <c r="F3844" s="98" t="s">
        <v>909</v>
      </c>
      <c r="G3844" s="98" t="str">
        <f t="shared" si="120"/>
        <v>62CLO28</v>
      </c>
      <c r="H3844" s="95">
        <v>62</v>
      </c>
      <c r="I3844" s="92" t="s">
        <v>126</v>
      </c>
      <c r="J3844" s="99">
        <v>779.93520000000001</v>
      </c>
    </row>
    <row r="3845" spans="2:10" ht="15">
      <c r="B3845" s="91" t="str">
        <f t="shared" si="121"/>
        <v>Cosedora de oficina 30 hojasCCE-135-AMP-2014-28</v>
      </c>
      <c r="C3845" s="97" t="s">
        <v>696</v>
      </c>
      <c r="D3845" s="98">
        <v>28</v>
      </c>
      <c r="E3845" s="98" t="s">
        <v>697</v>
      </c>
      <c r="F3845" s="98" t="s">
        <v>909</v>
      </c>
      <c r="G3845" s="98" t="str">
        <f t="shared" si="120"/>
        <v>63CLO28</v>
      </c>
      <c r="H3845" s="95">
        <v>63</v>
      </c>
      <c r="I3845" s="92" t="s">
        <v>125</v>
      </c>
      <c r="J3845" s="99">
        <v>17764.4918</v>
      </c>
    </row>
    <row r="3846" spans="2:10" ht="15">
      <c r="B3846" s="91" t="str">
        <f t="shared" si="121"/>
        <v>Cosedora de oficina 20 hojasCCE-135-AMP-2014-28</v>
      </c>
      <c r="C3846" s="97" t="s">
        <v>696</v>
      </c>
      <c r="D3846" s="98">
        <v>28</v>
      </c>
      <c r="E3846" s="98" t="s">
        <v>697</v>
      </c>
      <c r="F3846" s="98" t="s">
        <v>909</v>
      </c>
      <c r="G3846" s="98" t="str">
        <f t="shared" si="120"/>
        <v>64CLO28</v>
      </c>
      <c r="H3846" s="95">
        <v>64</v>
      </c>
      <c r="I3846" s="92" t="s">
        <v>124</v>
      </c>
      <c r="J3846" s="99">
        <v>13033.5139</v>
      </c>
    </row>
    <row r="3847" spans="2:10" ht="15">
      <c r="B3847" s="91" t="str">
        <f t="shared" si="121"/>
        <v>Cosedora eléctricaCCE-135-AMP-2014-28</v>
      </c>
      <c r="C3847" s="97" t="s">
        <v>696</v>
      </c>
      <c r="D3847" s="98">
        <v>28</v>
      </c>
      <c r="E3847" s="98" t="s">
        <v>697</v>
      </c>
      <c r="F3847" s="98" t="s">
        <v>909</v>
      </c>
      <c r="G3847" s="98" t="str">
        <f t="shared" si="120"/>
        <v>65CLO28</v>
      </c>
      <c r="H3847" s="95">
        <v>65</v>
      </c>
      <c r="I3847" s="92" t="s">
        <v>123</v>
      </c>
      <c r="J3847" s="99">
        <v>218261.3015</v>
      </c>
    </row>
    <row r="3848" spans="2:10" ht="15">
      <c r="B3848" s="91" t="str">
        <f t="shared" si="121"/>
        <v>Cosedora industrialCCE-135-AMP-2014-28</v>
      </c>
      <c r="C3848" s="97" t="s">
        <v>696</v>
      </c>
      <c r="D3848" s="98">
        <v>28</v>
      </c>
      <c r="E3848" s="98" t="s">
        <v>697</v>
      </c>
      <c r="F3848" s="98" t="s">
        <v>909</v>
      </c>
      <c r="G3848" s="98" t="str">
        <f t="shared" si="120"/>
        <v>66CLO28</v>
      </c>
      <c r="H3848" s="95">
        <v>66</v>
      </c>
      <c r="I3848" s="92" t="s">
        <v>122</v>
      </c>
      <c r="J3848" s="99">
        <v>96658.501499999998</v>
      </c>
    </row>
    <row r="3849" spans="2:10" ht="15">
      <c r="B3849" s="91" t="str">
        <f t="shared" si="121"/>
        <v>Cosedora semindustrialCCE-135-AMP-2014-28</v>
      </c>
      <c r="C3849" s="97" t="s">
        <v>696</v>
      </c>
      <c r="D3849" s="98">
        <v>28</v>
      </c>
      <c r="E3849" s="98" t="s">
        <v>697</v>
      </c>
      <c r="F3849" s="98" t="s">
        <v>909</v>
      </c>
      <c r="G3849" s="98" t="str">
        <f t="shared" si="120"/>
        <v>67CLO28</v>
      </c>
      <c r="H3849" s="95">
        <v>67</v>
      </c>
      <c r="I3849" s="92" t="s">
        <v>121</v>
      </c>
      <c r="J3849" s="99">
        <v>54703.438900000001</v>
      </c>
    </row>
    <row r="3850" spans="2:10" ht="15">
      <c r="B3850" s="91" t="str">
        <f t="shared" si="121"/>
        <v>Cd-rCCE-135-AMP-2014-28</v>
      </c>
      <c r="C3850" s="97" t="s">
        <v>696</v>
      </c>
      <c r="D3850" s="98">
        <v>28</v>
      </c>
      <c r="E3850" s="98" t="s">
        <v>697</v>
      </c>
      <c r="F3850" s="98" t="s">
        <v>909</v>
      </c>
      <c r="G3850" s="98" t="str">
        <f t="shared" si="120"/>
        <v>68CLO28</v>
      </c>
      <c r="H3850" s="95">
        <v>68</v>
      </c>
      <c r="I3850" s="92" t="s">
        <v>120</v>
      </c>
      <c r="J3850" s="99">
        <v>38974.745699999999</v>
      </c>
    </row>
    <row r="3851" spans="2:10" ht="15">
      <c r="B3851" s="91" t="str">
        <f t="shared" si="121"/>
        <v>Cd-rwCCE-135-AMP-2014-28</v>
      </c>
      <c r="C3851" s="97" t="s">
        <v>696</v>
      </c>
      <c r="D3851" s="98">
        <v>28</v>
      </c>
      <c r="E3851" s="98" t="s">
        <v>697</v>
      </c>
      <c r="F3851" s="98" t="s">
        <v>909</v>
      </c>
      <c r="G3851" s="98" t="str">
        <f t="shared" si="120"/>
        <v>69CLO28</v>
      </c>
      <c r="H3851" s="95">
        <v>69</v>
      </c>
      <c r="I3851" s="92" t="s">
        <v>118</v>
      </c>
      <c r="J3851" s="99">
        <v>26814.465700000001</v>
      </c>
    </row>
    <row r="3852" spans="2:10" ht="15">
      <c r="B3852" s="91" t="str">
        <f t="shared" si="121"/>
        <v>Dvd-rCCE-135-AMP-2014-28</v>
      </c>
      <c r="C3852" s="97" t="s">
        <v>696</v>
      </c>
      <c r="D3852" s="98">
        <v>28</v>
      </c>
      <c r="E3852" s="98" t="s">
        <v>697</v>
      </c>
      <c r="F3852" s="98" t="s">
        <v>909</v>
      </c>
      <c r="G3852" s="98" t="str">
        <f t="shared" si="120"/>
        <v>70CLO28</v>
      </c>
      <c r="H3852" s="95">
        <v>70</v>
      </c>
      <c r="I3852" s="92" t="s">
        <v>213</v>
      </c>
      <c r="J3852" s="99">
        <v>26814.465700000001</v>
      </c>
    </row>
    <row r="3853" spans="2:10" ht="15">
      <c r="B3853" s="91" t="str">
        <f t="shared" si="121"/>
        <v>Fechador de entintado manualCCE-135-AMP-2014-28</v>
      </c>
      <c r="C3853" s="97" t="s">
        <v>696</v>
      </c>
      <c r="D3853" s="98">
        <v>28</v>
      </c>
      <c r="E3853" s="98" t="s">
        <v>697</v>
      </c>
      <c r="F3853" s="98" t="s">
        <v>909</v>
      </c>
      <c r="G3853" s="98" t="str">
        <f t="shared" si="120"/>
        <v>71CLO28</v>
      </c>
      <c r="H3853" s="95">
        <v>71</v>
      </c>
      <c r="I3853" s="92" t="s">
        <v>115</v>
      </c>
      <c r="J3853" s="99">
        <v>1613.3336999999999</v>
      </c>
    </row>
    <row r="3854" spans="2:10" ht="15">
      <c r="B3854" s="91" t="str">
        <f t="shared" si="121"/>
        <v>Gancho legajador plásticoCCE-135-AMP-2014-28</v>
      </c>
      <c r="C3854" s="97" t="s">
        <v>696</v>
      </c>
      <c r="D3854" s="98">
        <v>28</v>
      </c>
      <c r="E3854" s="98" t="s">
        <v>697</v>
      </c>
      <c r="F3854" s="98" t="s">
        <v>909</v>
      </c>
      <c r="G3854" s="98" t="str">
        <f t="shared" si="120"/>
        <v>72CLO28</v>
      </c>
      <c r="H3854" s="95">
        <v>72</v>
      </c>
      <c r="I3854" s="92" t="s">
        <v>114</v>
      </c>
      <c r="J3854" s="99">
        <v>8418.8973000000005</v>
      </c>
    </row>
    <row r="3855" spans="2:10" ht="15">
      <c r="B3855" s="91" t="str">
        <f t="shared" si="121"/>
        <v>Grapa no. 23/10CCE-135-AMP-2014-28</v>
      </c>
      <c r="C3855" s="97" t="s">
        <v>696</v>
      </c>
      <c r="D3855" s="98">
        <v>28</v>
      </c>
      <c r="E3855" s="98" t="s">
        <v>697</v>
      </c>
      <c r="F3855" s="98" t="s">
        <v>909</v>
      </c>
      <c r="G3855" s="98" t="str">
        <f t="shared" si="120"/>
        <v>73CLO28</v>
      </c>
      <c r="H3855" s="95">
        <v>73</v>
      </c>
      <c r="I3855" s="92" t="s">
        <v>1112</v>
      </c>
      <c r="J3855" s="99">
        <v>2283.1974</v>
      </c>
    </row>
    <row r="3856" spans="2:10" ht="15">
      <c r="B3856" s="91" t="str">
        <f t="shared" si="121"/>
        <v>Grapa no. 26/6CCE-135-AMP-2014-28</v>
      </c>
      <c r="C3856" s="97" t="s">
        <v>696</v>
      </c>
      <c r="D3856" s="98">
        <v>28</v>
      </c>
      <c r="E3856" s="98" t="s">
        <v>697</v>
      </c>
      <c r="F3856" s="98" t="s">
        <v>909</v>
      </c>
      <c r="G3856" s="98" t="str">
        <f t="shared" si="120"/>
        <v>74CLO28</v>
      </c>
      <c r="H3856" s="95">
        <v>74</v>
      </c>
      <c r="I3856" s="92" t="s">
        <v>112</v>
      </c>
      <c r="J3856" s="99">
        <v>1591.3194000000001</v>
      </c>
    </row>
    <row r="3857" spans="2:10" ht="15">
      <c r="B3857" s="91" t="str">
        <f t="shared" si="121"/>
        <v>Grapa no. 23/14CCE-135-AMP-2014-28</v>
      </c>
      <c r="C3857" s="97" t="s">
        <v>696</v>
      </c>
      <c r="D3857" s="98">
        <v>28</v>
      </c>
      <c r="E3857" s="98" t="s">
        <v>697</v>
      </c>
      <c r="F3857" s="98" t="s">
        <v>909</v>
      </c>
      <c r="G3857" s="98" t="str">
        <f t="shared" si="120"/>
        <v>75CLO28</v>
      </c>
      <c r="H3857" s="95">
        <v>75</v>
      </c>
      <c r="I3857" s="92" t="s">
        <v>1107</v>
      </c>
      <c r="J3857" s="99">
        <v>3191.0252</v>
      </c>
    </row>
    <row r="3858" spans="2:10" ht="15">
      <c r="B3858" s="91" t="str">
        <f t="shared" si="121"/>
        <v>Grapa no. 23/12CCE-135-AMP-2014-28</v>
      </c>
      <c r="C3858" s="97" t="s">
        <v>696</v>
      </c>
      <c r="D3858" s="98">
        <v>28</v>
      </c>
      <c r="E3858" s="98" t="s">
        <v>697</v>
      </c>
      <c r="F3858" s="98" t="s">
        <v>909</v>
      </c>
      <c r="G3858" s="98" t="str">
        <f t="shared" si="120"/>
        <v>76CLO28</v>
      </c>
      <c r="H3858" s="95">
        <v>76</v>
      </c>
      <c r="I3858" s="92" t="s">
        <v>1114</v>
      </c>
      <c r="J3858" s="99">
        <v>3027.4904000000001</v>
      </c>
    </row>
    <row r="3859" spans="2:10" ht="15">
      <c r="B3859" s="91" t="str">
        <f t="shared" si="121"/>
        <v>Grapa no. 23/8CCE-135-AMP-2014-28</v>
      </c>
      <c r="C3859" s="97" t="s">
        <v>696</v>
      </c>
      <c r="D3859" s="98">
        <v>28</v>
      </c>
      <c r="E3859" s="98" t="s">
        <v>697</v>
      </c>
      <c r="F3859" s="98" t="s">
        <v>909</v>
      </c>
      <c r="G3859" s="98" t="str">
        <f t="shared" si="120"/>
        <v>77CLO28</v>
      </c>
      <c r="H3859" s="95">
        <v>77</v>
      </c>
      <c r="I3859" s="92" t="s">
        <v>1116</v>
      </c>
      <c r="J3859" s="99">
        <v>1977.0938000000001</v>
      </c>
    </row>
    <row r="3860" spans="2:10" ht="15">
      <c r="B3860" s="91" t="str">
        <f t="shared" si="121"/>
        <v>Guillotina manual CCE-135-AMP-2014-28</v>
      </c>
      <c r="C3860" s="97" t="s">
        <v>696</v>
      </c>
      <c r="D3860" s="98">
        <v>28</v>
      </c>
      <c r="E3860" s="98" t="s">
        <v>697</v>
      </c>
      <c r="F3860" s="98" t="s">
        <v>909</v>
      </c>
      <c r="G3860" s="98" t="str">
        <f t="shared" si="120"/>
        <v>78CLO28</v>
      </c>
      <c r="H3860" s="95">
        <v>78</v>
      </c>
      <c r="I3860" s="92" t="s">
        <v>107</v>
      </c>
      <c r="J3860" s="99">
        <v>60277.25</v>
      </c>
    </row>
    <row r="3861" spans="2:10" ht="15">
      <c r="B3861" s="91" t="str">
        <f t="shared" si="121"/>
        <v>Lápiz de escritura mina negraCCE-135-AMP-2014-28</v>
      </c>
      <c r="C3861" s="97" t="s">
        <v>696</v>
      </c>
      <c r="D3861" s="98">
        <v>28</v>
      </c>
      <c r="E3861" s="98" t="s">
        <v>697</v>
      </c>
      <c r="F3861" s="98" t="s">
        <v>909</v>
      </c>
      <c r="G3861" s="98" t="str">
        <f t="shared" si="120"/>
        <v>79CLO28</v>
      </c>
      <c r="H3861" s="95">
        <v>79</v>
      </c>
      <c r="I3861" s="92" t="s">
        <v>106</v>
      </c>
      <c r="J3861" s="99">
        <v>2258.0382</v>
      </c>
    </row>
    <row r="3862" spans="2:10" ht="15">
      <c r="B3862" s="91" t="str">
        <f t="shared" si="121"/>
        <v>Lápiz de chequeo mina rojaCCE-135-AMP-2014-28</v>
      </c>
      <c r="C3862" s="97" t="s">
        <v>696</v>
      </c>
      <c r="D3862" s="98">
        <v>28</v>
      </c>
      <c r="E3862" s="98" t="s">
        <v>697</v>
      </c>
      <c r="F3862" s="98" t="s">
        <v>909</v>
      </c>
      <c r="G3862" s="98" t="str">
        <f t="shared" si="120"/>
        <v>80CLO28</v>
      </c>
      <c r="H3862" s="95">
        <v>80</v>
      </c>
      <c r="I3862" s="92" t="s">
        <v>105</v>
      </c>
      <c r="J3862" s="99">
        <v>5193.2781999999997</v>
      </c>
    </row>
    <row r="3863" spans="2:10" ht="15">
      <c r="B3863" s="91" t="str">
        <f t="shared" si="121"/>
        <v>Marcador borrable desechableCCE-135-AMP-2014-28</v>
      </c>
      <c r="C3863" s="97" t="s">
        <v>696</v>
      </c>
      <c r="D3863" s="98">
        <v>28</v>
      </c>
      <c r="E3863" s="98" t="s">
        <v>697</v>
      </c>
      <c r="F3863" s="98" t="s">
        <v>909</v>
      </c>
      <c r="G3863" s="98" t="str">
        <f t="shared" si="120"/>
        <v>81CLO28</v>
      </c>
      <c r="H3863" s="95">
        <v>81</v>
      </c>
      <c r="I3863" s="92" t="s">
        <v>104</v>
      </c>
      <c r="J3863" s="99">
        <v>7015.2236000000003</v>
      </c>
    </row>
    <row r="3864" spans="2:10" ht="15">
      <c r="B3864" s="91" t="str">
        <f t="shared" si="121"/>
        <v>Marcador borrable recargableCCE-135-AMP-2014-28</v>
      </c>
      <c r="C3864" s="97" t="s">
        <v>696</v>
      </c>
      <c r="D3864" s="98">
        <v>28</v>
      </c>
      <c r="E3864" s="98" t="s">
        <v>697</v>
      </c>
      <c r="F3864" s="98" t="s">
        <v>909</v>
      </c>
      <c r="G3864" s="98" t="str">
        <f t="shared" si="120"/>
        <v>82CLO28</v>
      </c>
      <c r="H3864" s="95">
        <v>82</v>
      </c>
      <c r="I3864" s="92" t="s">
        <v>103</v>
      </c>
      <c r="J3864" s="99">
        <v>17616.681499999999</v>
      </c>
    </row>
    <row r="3865" spans="2:10" ht="15">
      <c r="B3865" s="91" t="str">
        <f t="shared" si="121"/>
        <v>Marcador permanente CCE-135-AMP-2014-28</v>
      </c>
      <c r="C3865" s="97" t="s">
        <v>696</v>
      </c>
      <c r="D3865" s="98">
        <v>28</v>
      </c>
      <c r="E3865" s="98" t="s">
        <v>697</v>
      </c>
      <c r="F3865" s="98" t="s">
        <v>909</v>
      </c>
      <c r="G3865" s="98" t="str">
        <f t="shared" si="120"/>
        <v>83CLO28</v>
      </c>
      <c r="H3865" s="95">
        <v>83</v>
      </c>
      <c r="I3865" s="92" t="s">
        <v>102</v>
      </c>
      <c r="J3865" s="99">
        <v>5456.4014999999999</v>
      </c>
    </row>
    <row r="3866" spans="2:10" ht="15">
      <c r="B3866" s="91" t="str">
        <f t="shared" si="121"/>
        <v>Marcador permanente punta delgadaCCE-135-AMP-2014-28</v>
      </c>
      <c r="C3866" s="97" t="s">
        <v>696</v>
      </c>
      <c r="D3866" s="98">
        <v>28</v>
      </c>
      <c r="E3866" s="98" t="s">
        <v>697</v>
      </c>
      <c r="F3866" s="98" t="s">
        <v>909</v>
      </c>
      <c r="G3866" s="98" t="str">
        <f t="shared" si="120"/>
        <v>84CLO28</v>
      </c>
      <c r="H3866" s="95">
        <v>84</v>
      </c>
      <c r="I3866" s="92" t="s">
        <v>101</v>
      </c>
      <c r="J3866" s="99">
        <v>10756.606299999999</v>
      </c>
    </row>
    <row r="3867" spans="2:10" ht="15">
      <c r="B3867" s="91" t="str">
        <f t="shared" si="121"/>
        <v>PlumígrafoCCE-135-AMP-2014-28</v>
      </c>
      <c r="C3867" s="97" t="s">
        <v>696</v>
      </c>
      <c r="D3867" s="98">
        <v>28</v>
      </c>
      <c r="E3867" s="98" t="s">
        <v>697</v>
      </c>
      <c r="F3867" s="98" t="s">
        <v>909</v>
      </c>
      <c r="G3867" s="98" t="str">
        <f t="shared" si="120"/>
        <v>85CLO28</v>
      </c>
      <c r="H3867" s="95">
        <v>85</v>
      </c>
      <c r="I3867" s="92" t="s">
        <v>215</v>
      </c>
      <c r="J3867" s="99">
        <v>17149.1397</v>
      </c>
    </row>
    <row r="3868" spans="2:10" ht="15">
      <c r="B3868" s="91" t="str">
        <f t="shared" si="121"/>
        <v>Mina para portaminas 0,5mmCCE-135-AMP-2014-28</v>
      </c>
      <c r="C3868" s="97" t="s">
        <v>696</v>
      </c>
      <c r="D3868" s="98">
        <v>28</v>
      </c>
      <c r="E3868" s="98" t="s">
        <v>697</v>
      </c>
      <c r="F3868" s="98" t="s">
        <v>909</v>
      </c>
      <c r="G3868" s="98" t="str">
        <f t="shared" si="120"/>
        <v>86CLO28</v>
      </c>
      <c r="H3868" s="95">
        <v>86</v>
      </c>
      <c r="I3868" s="92" t="s">
        <v>1159</v>
      </c>
      <c r="J3868" s="99">
        <v>747.43790000000001</v>
      </c>
    </row>
    <row r="3869" spans="2:10" ht="15">
      <c r="B3869" s="91" t="str">
        <f t="shared" si="121"/>
        <v>Mina para portaminas 0,7mmCCE-135-AMP-2014-28</v>
      </c>
      <c r="C3869" s="97" t="s">
        <v>696</v>
      </c>
      <c r="D3869" s="98">
        <v>28</v>
      </c>
      <c r="E3869" s="98" t="s">
        <v>697</v>
      </c>
      <c r="F3869" s="98" t="s">
        <v>909</v>
      </c>
      <c r="G3869" s="98" t="str">
        <f t="shared" si="120"/>
        <v>87CLO28</v>
      </c>
      <c r="H3869" s="95">
        <v>87</v>
      </c>
      <c r="I3869" s="92" t="s">
        <v>1165</v>
      </c>
      <c r="J3869" s="99">
        <v>773.6454</v>
      </c>
    </row>
    <row r="3870" spans="2:10" ht="15">
      <c r="B3870" s="91" t="str">
        <f t="shared" si="121"/>
        <v>Numerador entintado manual 6 dígitosCCE-135-AMP-2014-28</v>
      </c>
      <c r="C3870" s="97" t="s">
        <v>696</v>
      </c>
      <c r="D3870" s="98">
        <v>28</v>
      </c>
      <c r="E3870" s="98" t="s">
        <v>697</v>
      </c>
      <c r="F3870" s="98" t="s">
        <v>909</v>
      </c>
      <c r="G3870" s="98" t="str">
        <f t="shared" si="120"/>
        <v>88CLO28</v>
      </c>
      <c r="H3870" s="95">
        <v>88</v>
      </c>
      <c r="I3870" s="92" t="s">
        <v>97</v>
      </c>
      <c r="J3870" s="99">
        <v>1948.7897</v>
      </c>
    </row>
    <row r="3871" spans="2:10" ht="15">
      <c r="B3871" s="91" t="str">
        <f t="shared" si="121"/>
        <v>Numerador entintado manual 8 dígitosCCE-135-AMP-2014-28</v>
      </c>
      <c r="C3871" s="97" t="s">
        <v>696</v>
      </c>
      <c r="D3871" s="98">
        <v>28</v>
      </c>
      <c r="E3871" s="98" t="s">
        <v>697</v>
      </c>
      <c r="F3871" s="98" t="s">
        <v>909</v>
      </c>
      <c r="G3871" s="98" t="str">
        <f t="shared" si="120"/>
        <v>89CLO28</v>
      </c>
      <c r="H3871" s="95">
        <v>89</v>
      </c>
      <c r="I3871" s="92" t="s">
        <v>96</v>
      </c>
      <c r="J3871" s="99">
        <v>10912.803</v>
      </c>
    </row>
    <row r="3872" spans="2:10" ht="15">
      <c r="B3872" s="91" t="str">
        <f t="shared" si="121"/>
        <v>Numerador entintado manual 13 dígitosCCE-135-AMP-2014-28</v>
      </c>
      <c r="C3872" s="97" t="s">
        <v>696</v>
      </c>
      <c r="D3872" s="98">
        <v>28</v>
      </c>
      <c r="E3872" s="98" t="s">
        <v>697</v>
      </c>
      <c r="F3872" s="98" t="s">
        <v>909</v>
      </c>
      <c r="G3872" s="98" t="str">
        <f t="shared" si="120"/>
        <v>90CLO28</v>
      </c>
      <c r="H3872" s="95">
        <v>90</v>
      </c>
      <c r="I3872" s="92" t="s">
        <v>95</v>
      </c>
      <c r="J3872" s="99">
        <v>24944.298500000001</v>
      </c>
    </row>
    <row r="3873" spans="2:10" ht="15">
      <c r="B3873" s="91" t="str">
        <f t="shared" si="121"/>
        <v>PadmouseCCE-135-AMP-2014-28</v>
      </c>
      <c r="C3873" s="97" t="s">
        <v>696</v>
      </c>
      <c r="D3873" s="98">
        <v>28</v>
      </c>
      <c r="E3873" s="98" t="s">
        <v>697</v>
      </c>
      <c r="F3873" s="98" t="s">
        <v>909</v>
      </c>
      <c r="G3873" s="98" t="str">
        <f t="shared" si="120"/>
        <v>91CLO28</v>
      </c>
      <c r="H3873" s="95">
        <v>91</v>
      </c>
      <c r="I3873" s="92" t="s">
        <v>94</v>
      </c>
      <c r="J3873" s="99">
        <v>12928.6839</v>
      </c>
    </row>
    <row r="3874" spans="2:10" ht="15">
      <c r="B3874" s="91" t="str">
        <f t="shared" si="121"/>
        <v>Pegante en barraCCE-135-AMP-2014-28</v>
      </c>
      <c r="C3874" s="97" t="s">
        <v>696</v>
      </c>
      <c r="D3874" s="98">
        <v>28</v>
      </c>
      <c r="E3874" s="98" t="s">
        <v>697</v>
      </c>
      <c r="F3874" s="98" t="s">
        <v>909</v>
      </c>
      <c r="G3874" s="98" t="str">
        <f t="shared" si="120"/>
        <v>92CLO28</v>
      </c>
      <c r="H3874" s="95">
        <v>92</v>
      </c>
      <c r="I3874" s="92" t="s">
        <v>93</v>
      </c>
      <c r="J3874" s="99">
        <v>1008.4646</v>
      </c>
    </row>
    <row r="3875" spans="2:10" ht="15">
      <c r="B3875" s="91" t="str">
        <f t="shared" si="121"/>
        <v>Pegante líquido 225gCCE-135-AMP-2014-28</v>
      </c>
      <c r="C3875" s="97" t="s">
        <v>696</v>
      </c>
      <c r="D3875" s="98">
        <v>28</v>
      </c>
      <c r="E3875" s="98" t="s">
        <v>697</v>
      </c>
      <c r="F3875" s="98" t="s">
        <v>909</v>
      </c>
      <c r="G3875" s="98" t="str">
        <f t="shared" si="120"/>
        <v>93CLO28</v>
      </c>
      <c r="H3875" s="95">
        <v>93</v>
      </c>
      <c r="I3875" s="92" t="s">
        <v>92</v>
      </c>
      <c r="J3875" s="99">
        <v>3116.5958999999998</v>
      </c>
    </row>
    <row r="3876" spans="2:10" ht="15">
      <c r="B3876" s="91" t="str">
        <f t="shared" si="121"/>
        <v>Pegante líquido 4000gCCE-135-AMP-2014-28</v>
      </c>
      <c r="C3876" s="97" t="s">
        <v>696</v>
      </c>
      <c r="D3876" s="98">
        <v>28</v>
      </c>
      <c r="E3876" s="98" t="s">
        <v>697</v>
      </c>
      <c r="F3876" s="98" t="s">
        <v>909</v>
      </c>
      <c r="G3876" s="98" t="str">
        <f t="shared" si="120"/>
        <v>94CLO28</v>
      </c>
      <c r="H3876" s="95">
        <v>94</v>
      </c>
      <c r="I3876" s="92" t="s">
        <v>91</v>
      </c>
      <c r="J3876" s="99">
        <v>31533.9123</v>
      </c>
    </row>
    <row r="3877" spans="2:10" ht="15">
      <c r="B3877" s="91" t="str">
        <f t="shared" si="121"/>
        <v>Perforadora 1 huecoCCE-135-AMP-2014-28</v>
      </c>
      <c r="C3877" s="97" t="s">
        <v>696</v>
      </c>
      <c r="D3877" s="98">
        <v>28</v>
      </c>
      <c r="E3877" s="98" t="s">
        <v>697</v>
      </c>
      <c r="F3877" s="98" t="s">
        <v>909</v>
      </c>
      <c r="G3877" s="98" t="str">
        <f t="shared" si="120"/>
        <v>95CLO28</v>
      </c>
      <c r="H3877" s="95">
        <v>95</v>
      </c>
      <c r="I3877" s="92" t="s">
        <v>90</v>
      </c>
      <c r="J3877" s="99">
        <v>2015.8809000000001</v>
      </c>
    </row>
    <row r="3878" spans="2:10" ht="15">
      <c r="B3878" s="91" t="str">
        <f t="shared" si="121"/>
        <v>Perforadora Industrial 2 huecos CCE-135-AMP-2014-28</v>
      </c>
      <c r="C3878" s="97" t="s">
        <v>696</v>
      </c>
      <c r="D3878" s="98">
        <v>28</v>
      </c>
      <c r="E3878" s="98" t="s">
        <v>697</v>
      </c>
      <c r="F3878" s="98" t="s">
        <v>909</v>
      </c>
      <c r="G3878" s="98" t="str">
        <f t="shared" si="120"/>
        <v>96CLO28</v>
      </c>
      <c r="H3878" s="95">
        <v>96</v>
      </c>
      <c r="I3878" s="92" t="s">
        <v>89</v>
      </c>
      <c r="J3878" s="99">
        <v>134074.42509999999</v>
      </c>
    </row>
    <row r="3879" spans="2:10" ht="15">
      <c r="B3879" s="91" t="str">
        <f t="shared" si="121"/>
        <v>Perforadora Semindustrial 2 huecos CCE-135-AMP-2014-28</v>
      </c>
      <c r="C3879" s="97" t="s">
        <v>696</v>
      </c>
      <c r="D3879" s="98">
        <v>28</v>
      </c>
      <c r="E3879" s="98" t="s">
        <v>697</v>
      </c>
      <c r="F3879" s="98" t="s">
        <v>909</v>
      </c>
      <c r="G3879" s="98" t="str">
        <f t="shared" si="120"/>
        <v>97CLO28</v>
      </c>
      <c r="H3879" s="95">
        <v>97</v>
      </c>
      <c r="I3879" s="92" t="s">
        <v>88</v>
      </c>
      <c r="J3879" s="99">
        <v>24457.887299999999</v>
      </c>
    </row>
    <row r="3880" spans="2:10" ht="15">
      <c r="B3880" s="91" t="str">
        <f t="shared" si="121"/>
        <v>Perforadora para Oficina de 2 huecos CCE-135-AMP-2014-28</v>
      </c>
      <c r="C3880" s="97" t="s">
        <v>696</v>
      </c>
      <c r="D3880" s="98">
        <v>28</v>
      </c>
      <c r="E3880" s="98" t="s">
        <v>697</v>
      </c>
      <c r="F3880" s="98" t="s">
        <v>909</v>
      </c>
      <c r="G3880" s="98" t="str">
        <f t="shared" si="120"/>
        <v>98CLO28</v>
      </c>
      <c r="H3880" s="95">
        <v>98</v>
      </c>
      <c r="I3880" s="92" t="s">
        <v>87</v>
      </c>
      <c r="J3880" s="99">
        <v>10161.171899999999</v>
      </c>
    </row>
    <row r="3881" spans="2:10" ht="15">
      <c r="B3881" s="91" t="str">
        <f t="shared" si="121"/>
        <v>Perforadora 3 huecosCCE-135-AMP-2014-28</v>
      </c>
      <c r="C3881" s="97" t="s">
        <v>696</v>
      </c>
      <c r="D3881" s="98">
        <v>28</v>
      </c>
      <c r="E3881" s="98" t="s">
        <v>697</v>
      </c>
      <c r="F3881" s="98" t="s">
        <v>909</v>
      </c>
      <c r="G3881" s="98" t="str">
        <f t="shared" si="120"/>
        <v>99CLO28</v>
      </c>
      <c r="H3881" s="95">
        <v>99</v>
      </c>
      <c r="I3881" s="92" t="s">
        <v>584</v>
      </c>
      <c r="J3881" s="99">
        <v>32272.963800000001</v>
      </c>
    </row>
    <row r="3882" spans="2:10" ht="15">
      <c r="B3882" s="91" t="str">
        <f t="shared" si="121"/>
        <v>Pilas alcalinas AA no recargablesCCE-135-AMP-2014-28</v>
      </c>
      <c r="C3882" s="97" t="s">
        <v>696</v>
      </c>
      <c r="D3882" s="98">
        <v>28</v>
      </c>
      <c r="E3882" s="98" t="s">
        <v>697</v>
      </c>
      <c r="F3882" s="98" t="s">
        <v>909</v>
      </c>
      <c r="G3882" s="98" t="str">
        <f t="shared" si="120"/>
        <v>100CLO28</v>
      </c>
      <c r="H3882" s="95">
        <v>100</v>
      </c>
      <c r="I3882" s="92" t="s">
        <v>85</v>
      </c>
      <c r="J3882" s="99">
        <v>2325.1293999999998</v>
      </c>
    </row>
    <row r="3883" spans="2:10" ht="15">
      <c r="B3883" s="91" t="str">
        <f t="shared" si="121"/>
        <v>Pilas alcalinas AAA no recargablesCCE-135-AMP-2014-28</v>
      </c>
      <c r="C3883" s="97" t="s">
        <v>696</v>
      </c>
      <c r="D3883" s="98">
        <v>28</v>
      </c>
      <c r="E3883" s="98" t="s">
        <v>697</v>
      </c>
      <c r="F3883" s="98" t="s">
        <v>909</v>
      </c>
      <c r="G3883" s="98" t="str">
        <f t="shared" si="120"/>
        <v>101CLO28</v>
      </c>
      <c r="H3883" s="95">
        <v>101</v>
      </c>
      <c r="I3883" s="92" t="s">
        <v>84</v>
      </c>
      <c r="J3883" s="99">
        <v>2325.1293999999998</v>
      </c>
    </row>
    <row r="3884" spans="2:10" ht="15">
      <c r="B3884" s="91" t="str">
        <f t="shared" si="121"/>
        <v>PortalápizCCE-135-AMP-2014-28</v>
      </c>
      <c r="C3884" s="97" t="s">
        <v>696</v>
      </c>
      <c r="D3884" s="98">
        <v>28</v>
      </c>
      <c r="E3884" s="98" t="s">
        <v>697</v>
      </c>
      <c r="F3884" s="98" t="s">
        <v>909</v>
      </c>
      <c r="G3884" s="98" t="str">
        <f t="shared" ref="G3884:G3947" si="122">H3884&amp;F3884&amp;D3884</f>
        <v>102CLO28</v>
      </c>
      <c r="H3884" s="95">
        <v>102</v>
      </c>
      <c r="I3884" s="92" t="s">
        <v>82</v>
      </c>
      <c r="J3884" s="99">
        <v>3586.2343000000001</v>
      </c>
    </row>
    <row r="3885" spans="2:10" ht="15">
      <c r="B3885" s="91" t="str">
        <f t="shared" si="121"/>
        <v>Portaminas 0,7mmCCE-135-AMP-2014-28</v>
      </c>
      <c r="C3885" s="97" t="s">
        <v>696</v>
      </c>
      <c r="D3885" s="98">
        <v>28</v>
      </c>
      <c r="E3885" s="98" t="s">
        <v>697</v>
      </c>
      <c r="F3885" s="98" t="s">
        <v>909</v>
      </c>
      <c r="G3885" s="98" t="str">
        <f t="shared" si="122"/>
        <v>103CLO28</v>
      </c>
      <c r="H3885" s="95">
        <v>103</v>
      </c>
      <c r="I3885" s="92" t="s">
        <v>81</v>
      </c>
      <c r="J3885" s="99">
        <v>6645.1737000000003</v>
      </c>
    </row>
    <row r="3886" spans="2:10" ht="15">
      <c r="B3886" s="91" t="str">
        <f t="shared" si="121"/>
        <v>Portaminas 0,5mmCCE-135-AMP-2014-28</v>
      </c>
      <c r="C3886" s="97" t="s">
        <v>696</v>
      </c>
      <c r="D3886" s="98">
        <v>28</v>
      </c>
      <c r="E3886" s="98" t="s">
        <v>697</v>
      </c>
      <c r="F3886" s="98" t="s">
        <v>909</v>
      </c>
      <c r="G3886" s="98" t="str">
        <f t="shared" si="122"/>
        <v>104CLO28</v>
      </c>
      <c r="H3886" s="95">
        <v>104</v>
      </c>
      <c r="I3886" s="92" t="s">
        <v>80</v>
      </c>
      <c r="J3886" s="99">
        <v>6645.1737000000003</v>
      </c>
    </row>
    <row r="3887" spans="2:10" ht="15">
      <c r="B3887" s="91" t="str">
        <f t="shared" si="121"/>
        <v>ReglaCCE-135-AMP-2014-28</v>
      </c>
      <c r="C3887" s="97" t="s">
        <v>696</v>
      </c>
      <c r="D3887" s="98">
        <v>28</v>
      </c>
      <c r="E3887" s="98" t="s">
        <v>697</v>
      </c>
      <c r="F3887" s="98" t="s">
        <v>909</v>
      </c>
      <c r="G3887" s="98" t="str">
        <f t="shared" si="122"/>
        <v>105CLO28</v>
      </c>
      <c r="H3887" s="95">
        <v>105</v>
      </c>
      <c r="I3887" s="92" t="s">
        <v>79</v>
      </c>
      <c r="J3887" s="99">
        <v>817.67399999999998</v>
      </c>
    </row>
    <row r="3888" spans="2:10" ht="15">
      <c r="B3888" s="91" t="str">
        <f t="shared" si="121"/>
        <v>Repuesto bisturí 18mmCCE-135-AMP-2014-28</v>
      </c>
      <c r="C3888" s="97" t="s">
        <v>696</v>
      </c>
      <c r="D3888" s="98">
        <v>28</v>
      </c>
      <c r="E3888" s="98" t="s">
        <v>697</v>
      </c>
      <c r="F3888" s="98" t="s">
        <v>909</v>
      </c>
      <c r="G3888" s="98" t="str">
        <f t="shared" si="122"/>
        <v>106CLO28</v>
      </c>
      <c r="H3888" s="95">
        <v>106</v>
      </c>
      <c r="I3888" s="92" t="s">
        <v>78</v>
      </c>
      <c r="J3888" s="99">
        <v>702.36099999999999</v>
      </c>
    </row>
    <row r="3889" spans="2:10" ht="15">
      <c r="B3889" s="91" t="str">
        <f t="shared" si="121"/>
        <v>Repuesto bisturí 9mmCCE-135-AMP-2014-28</v>
      </c>
      <c r="C3889" s="97" t="s">
        <v>696</v>
      </c>
      <c r="D3889" s="98">
        <v>28</v>
      </c>
      <c r="E3889" s="98" t="s">
        <v>697</v>
      </c>
      <c r="F3889" s="98" t="s">
        <v>909</v>
      </c>
      <c r="G3889" s="98" t="str">
        <f t="shared" si="122"/>
        <v>107CLO28</v>
      </c>
      <c r="H3889" s="95">
        <v>107</v>
      </c>
      <c r="I3889" s="92" t="s">
        <v>77</v>
      </c>
      <c r="J3889" s="99">
        <v>469.63839999999999</v>
      </c>
    </row>
    <row r="3890" spans="2:10" ht="15">
      <c r="B3890" s="91" t="str">
        <f t="shared" si="121"/>
        <v>Resaltador desechableCCE-135-AMP-2014-28</v>
      </c>
      <c r="C3890" s="97" t="s">
        <v>696</v>
      </c>
      <c r="D3890" s="98">
        <v>28</v>
      </c>
      <c r="E3890" s="98" t="s">
        <v>697</v>
      </c>
      <c r="F3890" s="98" t="s">
        <v>909</v>
      </c>
      <c r="G3890" s="98" t="str">
        <f t="shared" si="122"/>
        <v>108CLO28</v>
      </c>
      <c r="H3890" s="95">
        <v>108</v>
      </c>
      <c r="I3890" s="92" t="s">
        <v>75</v>
      </c>
      <c r="J3890" s="99">
        <v>6921.9249</v>
      </c>
    </row>
    <row r="3891" spans="2:10" ht="15">
      <c r="B3891" s="91" t="str">
        <f t="shared" si="121"/>
        <v>Rotulo adhesivo matriz  x 480CCE-135-AMP-2014-28</v>
      </c>
      <c r="C3891" s="97" t="s">
        <v>696</v>
      </c>
      <c r="D3891" s="98">
        <v>28</v>
      </c>
      <c r="E3891" s="98" t="s">
        <v>697</v>
      </c>
      <c r="F3891" s="98" t="s">
        <v>909</v>
      </c>
      <c r="G3891" s="98" t="str">
        <f t="shared" si="122"/>
        <v>109CLO28</v>
      </c>
      <c r="H3891" s="95">
        <v>109</v>
      </c>
      <c r="I3891" s="92" t="s">
        <v>73</v>
      </c>
      <c r="J3891" s="99">
        <v>24905.511399999999</v>
      </c>
    </row>
    <row r="3892" spans="2:10" ht="15">
      <c r="B3892" s="91" t="str">
        <f t="shared" si="121"/>
        <v>Rotulo adhesivo matriz x 1080CCE-135-AMP-2014-28</v>
      </c>
      <c r="C3892" s="97" t="s">
        <v>696</v>
      </c>
      <c r="D3892" s="98">
        <v>28</v>
      </c>
      <c r="E3892" s="98" t="s">
        <v>697</v>
      </c>
      <c r="F3892" s="98" t="s">
        <v>909</v>
      </c>
      <c r="G3892" s="98" t="str">
        <f t="shared" si="122"/>
        <v>110CLO28</v>
      </c>
      <c r="H3892" s="95">
        <v>110</v>
      </c>
      <c r="I3892" s="92" t="s">
        <v>72</v>
      </c>
      <c r="J3892" s="99">
        <v>18709.0101</v>
      </c>
    </row>
    <row r="3893" spans="2:10" ht="15">
      <c r="B3893" s="91" t="str">
        <f t="shared" si="121"/>
        <v>Rotulo adhesivo por hojaCCE-135-AMP-2014-28</v>
      </c>
      <c r="C3893" s="97" t="s">
        <v>696</v>
      </c>
      <c r="D3893" s="98">
        <v>28</v>
      </c>
      <c r="E3893" s="98" t="s">
        <v>697</v>
      </c>
      <c r="F3893" s="98" t="s">
        <v>909</v>
      </c>
      <c r="G3893" s="98" t="str">
        <f t="shared" si="122"/>
        <v>111CLO28</v>
      </c>
      <c r="H3893" s="95">
        <v>111</v>
      </c>
      <c r="I3893" s="92" t="s">
        <v>218</v>
      </c>
      <c r="J3893" s="99">
        <v>24905.511399999999</v>
      </c>
    </row>
    <row r="3894" spans="2:10" ht="15">
      <c r="B3894" s="91" t="str">
        <f t="shared" si="121"/>
        <v>Sacaganchos para grapaCCE-135-AMP-2014-28</v>
      </c>
      <c r="C3894" s="97" t="s">
        <v>696</v>
      </c>
      <c r="D3894" s="98">
        <v>28</v>
      </c>
      <c r="E3894" s="98" t="s">
        <v>697</v>
      </c>
      <c r="F3894" s="98" t="s">
        <v>909</v>
      </c>
      <c r="G3894" s="98" t="str">
        <f t="shared" si="122"/>
        <v>112CLO28</v>
      </c>
      <c r="H3894" s="95">
        <v>112</v>
      </c>
      <c r="I3894" s="92" t="s">
        <v>70</v>
      </c>
      <c r="J3894" s="99">
        <v>845.97810000000004</v>
      </c>
    </row>
    <row r="3895" spans="2:10" ht="15">
      <c r="B3895" s="91" t="str">
        <f t="shared" si="121"/>
        <v>Guía en cartulina oficioCCE-135-AMP-2014-28</v>
      </c>
      <c r="C3895" s="97" t="s">
        <v>696</v>
      </c>
      <c r="D3895" s="98">
        <v>28</v>
      </c>
      <c r="E3895" s="98" t="s">
        <v>697</v>
      </c>
      <c r="F3895" s="98" t="s">
        <v>909</v>
      </c>
      <c r="G3895" s="98" t="str">
        <f t="shared" si="122"/>
        <v>113CLO28</v>
      </c>
      <c r="H3895" s="95">
        <v>113</v>
      </c>
      <c r="I3895" s="92" t="s">
        <v>69</v>
      </c>
      <c r="J3895" s="99">
        <v>546.16430000000003</v>
      </c>
    </row>
    <row r="3896" spans="2:10" ht="15">
      <c r="B3896" s="91" t="str">
        <f t="shared" si="121"/>
        <v>Guía en cartulina cartaCCE-135-AMP-2014-28</v>
      </c>
      <c r="C3896" s="97" t="s">
        <v>696</v>
      </c>
      <c r="D3896" s="98">
        <v>28</v>
      </c>
      <c r="E3896" s="98" t="s">
        <v>697</v>
      </c>
      <c r="F3896" s="98" t="s">
        <v>909</v>
      </c>
      <c r="G3896" s="98" t="str">
        <f t="shared" si="122"/>
        <v>114CLO28</v>
      </c>
      <c r="H3896" s="95">
        <v>114</v>
      </c>
      <c r="I3896" s="92" t="s">
        <v>68</v>
      </c>
      <c r="J3896" s="99">
        <v>623.73850000000004</v>
      </c>
    </row>
    <row r="3897" spans="2:10" ht="15">
      <c r="B3897" s="91" t="str">
        <f t="shared" si="121"/>
        <v>Separador plástico oficioCCE-135-AMP-2014-28</v>
      </c>
      <c r="C3897" s="97" t="s">
        <v>696</v>
      </c>
      <c r="D3897" s="98">
        <v>28</v>
      </c>
      <c r="E3897" s="98" t="s">
        <v>697</v>
      </c>
      <c r="F3897" s="98" t="s">
        <v>909</v>
      </c>
      <c r="G3897" s="98" t="str">
        <f t="shared" si="122"/>
        <v>115CLO28</v>
      </c>
      <c r="H3897" s="95">
        <v>115</v>
      </c>
      <c r="I3897" s="92" t="s">
        <v>67</v>
      </c>
      <c r="J3897" s="99">
        <v>1076.6041</v>
      </c>
    </row>
    <row r="3898" spans="2:10" ht="15">
      <c r="B3898" s="91" t="str">
        <f t="shared" si="121"/>
        <v>Separador plástico cartaCCE-135-AMP-2014-28</v>
      </c>
      <c r="C3898" s="97" t="s">
        <v>696</v>
      </c>
      <c r="D3898" s="98">
        <v>28</v>
      </c>
      <c r="E3898" s="98" t="s">
        <v>697</v>
      </c>
      <c r="F3898" s="98" t="s">
        <v>909</v>
      </c>
      <c r="G3898" s="98" t="str">
        <f t="shared" si="122"/>
        <v>116CLO28</v>
      </c>
      <c r="H3898" s="95">
        <v>116</v>
      </c>
      <c r="I3898" s="92" t="s">
        <v>66</v>
      </c>
      <c r="J3898" s="99">
        <v>1076.6041</v>
      </c>
    </row>
    <row r="3899" spans="2:10" ht="15">
      <c r="B3899" s="91" t="str">
        <f t="shared" si="121"/>
        <v>Tablero en acrílico CCE-135-AMP-2014-28</v>
      </c>
      <c r="C3899" s="97" t="s">
        <v>696</v>
      </c>
      <c r="D3899" s="98">
        <v>28</v>
      </c>
      <c r="E3899" s="98" t="s">
        <v>697</v>
      </c>
      <c r="F3899" s="98" t="s">
        <v>909</v>
      </c>
      <c r="G3899" s="98" t="str">
        <f t="shared" si="122"/>
        <v>117CLO28</v>
      </c>
      <c r="H3899" s="95">
        <v>117</v>
      </c>
      <c r="I3899" s="92" t="s">
        <v>64</v>
      </c>
      <c r="J3899" s="99">
        <v>75611.782399999996</v>
      </c>
    </row>
    <row r="3900" spans="2:10" ht="15">
      <c r="B3900" s="91" t="str">
        <f t="shared" si="121"/>
        <v>Tablero en corcho 60 x 45 cmCCE-135-AMP-2014-28</v>
      </c>
      <c r="C3900" s="97" t="s">
        <v>696</v>
      </c>
      <c r="D3900" s="98">
        <v>28</v>
      </c>
      <c r="E3900" s="98" t="s">
        <v>697</v>
      </c>
      <c r="F3900" s="98" t="s">
        <v>909</v>
      </c>
      <c r="G3900" s="98" t="str">
        <f t="shared" si="122"/>
        <v>118CLO28</v>
      </c>
      <c r="H3900" s="95">
        <v>118</v>
      </c>
      <c r="I3900" s="92" t="s">
        <v>63</v>
      </c>
      <c r="J3900" s="99">
        <v>33986.934300000001</v>
      </c>
    </row>
    <row r="3901" spans="2:10" ht="15">
      <c r="B3901" s="91" t="str">
        <f t="shared" si="121"/>
        <v>Tablero en corcho 80 x 120 cmsCCE-135-AMP-2014-28</v>
      </c>
      <c r="C3901" s="97" t="s">
        <v>696</v>
      </c>
      <c r="D3901" s="98">
        <v>28</v>
      </c>
      <c r="E3901" s="98" t="s">
        <v>697</v>
      </c>
      <c r="F3901" s="98" t="s">
        <v>909</v>
      </c>
      <c r="G3901" s="98" t="str">
        <f t="shared" si="122"/>
        <v>119CLO28</v>
      </c>
      <c r="H3901" s="95">
        <v>119</v>
      </c>
      <c r="I3901" s="92" t="s">
        <v>62</v>
      </c>
      <c r="J3901" s="99">
        <v>88863.342699999994</v>
      </c>
    </row>
    <row r="3902" spans="2:10" ht="15">
      <c r="B3902" s="91" t="str">
        <f t="shared" si="121"/>
        <v>Notas autoadhesivasCCE-135-AMP-2014-28</v>
      </c>
      <c r="C3902" s="97" t="s">
        <v>696</v>
      </c>
      <c r="D3902" s="98">
        <v>28</v>
      </c>
      <c r="E3902" s="98" t="s">
        <v>697</v>
      </c>
      <c r="F3902" s="98" t="s">
        <v>909</v>
      </c>
      <c r="G3902" s="98" t="str">
        <f t="shared" si="122"/>
        <v>120CLO28</v>
      </c>
      <c r="H3902" s="95">
        <v>120</v>
      </c>
      <c r="I3902" s="92" t="s">
        <v>61</v>
      </c>
      <c r="J3902" s="99">
        <v>1430.9295</v>
      </c>
    </row>
    <row r="3903" spans="2:10" ht="15">
      <c r="B3903" s="91" t="str">
        <f t="shared" si="121"/>
        <v>Taco de papel CCE-135-AMP-2014-28</v>
      </c>
      <c r="C3903" s="97" t="s">
        <v>696</v>
      </c>
      <c r="D3903" s="98">
        <v>28</v>
      </c>
      <c r="E3903" s="98" t="s">
        <v>697</v>
      </c>
      <c r="F3903" s="98" t="s">
        <v>909</v>
      </c>
      <c r="G3903" s="98" t="str">
        <f t="shared" si="122"/>
        <v>121CLO28</v>
      </c>
      <c r="H3903" s="95">
        <v>121</v>
      </c>
      <c r="I3903" s="92" t="s">
        <v>59</v>
      </c>
      <c r="J3903" s="99">
        <v>1870.1672000000001</v>
      </c>
    </row>
    <row r="3904" spans="2:10" ht="15">
      <c r="B3904" s="91" t="str">
        <f t="shared" si="121"/>
        <v>TajalápizCCE-135-AMP-2014-28</v>
      </c>
      <c r="C3904" s="97" t="s">
        <v>696</v>
      </c>
      <c r="D3904" s="98">
        <v>28</v>
      </c>
      <c r="E3904" s="98" t="s">
        <v>697</v>
      </c>
      <c r="F3904" s="98" t="s">
        <v>909</v>
      </c>
      <c r="G3904" s="98" t="str">
        <f t="shared" si="122"/>
        <v>122CLO28</v>
      </c>
      <c r="H3904" s="95">
        <v>122</v>
      </c>
      <c r="I3904" s="92" t="s">
        <v>58</v>
      </c>
      <c r="J3904" s="99">
        <v>165.63140000000001</v>
      </c>
    </row>
    <row r="3905" spans="2:10" ht="15">
      <c r="B3905" s="91" t="str">
        <f t="shared" si="121"/>
        <v>Tajalápiz eléctricoCCE-135-AMP-2014-28</v>
      </c>
      <c r="C3905" s="97" t="s">
        <v>696</v>
      </c>
      <c r="D3905" s="98">
        <v>28</v>
      </c>
      <c r="E3905" s="98" t="s">
        <v>697</v>
      </c>
      <c r="F3905" s="98" t="s">
        <v>909</v>
      </c>
      <c r="G3905" s="98" t="str">
        <f t="shared" si="122"/>
        <v>123CLO28</v>
      </c>
      <c r="H3905" s="95">
        <v>123</v>
      </c>
      <c r="I3905" s="92" t="s">
        <v>57</v>
      </c>
      <c r="J3905" s="99">
        <v>47038.2693</v>
      </c>
    </row>
    <row r="3906" spans="2:10" ht="15">
      <c r="B3906" s="91" t="str">
        <f t="shared" ref="B3906:B3962" si="123">I3906&amp;E3906</f>
        <v>Tijera de acero inoxidableCCE-135-AMP-2014-28</v>
      </c>
      <c r="C3906" s="97" t="s">
        <v>696</v>
      </c>
      <c r="D3906" s="98">
        <v>28</v>
      </c>
      <c r="E3906" s="98" t="s">
        <v>697</v>
      </c>
      <c r="F3906" s="98" t="s">
        <v>909</v>
      </c>
      <c r="G3906" s="98" t="str">
        <f t="shared" si="122"/>
        <v>124CLO28</v>
      </c>
      <c r="H3906" s="95">
        <v>124</v>
      </c>
      <c r="I3906" s="92" t="s">
        <v>56</v>
      </c>
      <c r="J3906" s="99">
        <v>2182.5605999999998</v>
      </c>
    </row>
    <row r="3907" spans="2:10" ht="15">
      <c r="B3907" s="91" t="str">
        <f t="shared" si="123"/>
        <v>Tijeras punta roma CCE-135-AMP-2014-28</v>
      </c>
      <c r="C3907" s="97" t="s">
        <v>696</v>
      </c>
      <c r="D3907" s="98">
        <v>28</v>
      </c>
      <c r="E3907" s="98" t="s">
        <v>697</v>
      </c>
      <c r="F3907" s="98" t="s">
        <v>909</v>
      </c>
      <c r="G3907" s="98" t="str">
        <f t="shared" si="122"/>
        <v>125CLO28</v>
      </c>
      <c r="H3907" s="95">
        <v>125</v>
      </c>
      <c r="I3907" s="92" t="s">
        <v>55</v>
      </c>
      <c r="J3907" s="99">
        <v>452.86560000000003</v>
      </c>
    </row>
    <row r="3908" spans="2:10" ht="15">
      <c r="B3908" s="91" t="str">
        <f t="shared" si="123"/>
        <v>Tinta marcador borrable recargableCCE-135-AMP-2014-28</v>
      </c>
      <c r="C3908" s="97" t="s">
        <v>696</v>
      </c>
      <c r="D3908" s="98">
        <v>28</v>
      </c>
      <c r="E3908" s="98" t="s">
        <v>697</v>
      </c>
      <c r="F3908" s="98" t="s">
        <v>909</v>
      </c>
      <c r="G3908" s="98" t="str">
        <f t="shared" si="122"/>
        <v>126CLO28</v>
      </c>
      <c r="H3908" s="95">
        <v>126</v>
      </c>
      <c r="I3908" s="92" t="s">
        <v>54</v>
      </c>
      <c r="J3908" s="99">
        <v>6579.1307999999999</v>
      </c>
    </row>
    <row r="3909" spans="2:10" ht="15">
      <c r="B3909" s="91" t="str">
        <f t="shared" si="123"/>
        <v>Memoria USB CCE-135-AMP-2014-28</v>
      </c>
      <c r="C3909" s="97" t="s">
        <v>696</v>
      </c>
      <c r="D3909" s="98">
        <v>28</v>
      </c>
      <c r="E3909" s="98" t="s">
        <v>697</v>
      </c>
      <c r="F3909" s="98" t="s">
        <v>909</v>
      </c>
      <c r="G3909" s="98" t="str">
        <f t="shared" si="122"/>
        <v>127CLO28</v>
      </c>
      <c r="H3909" s="95">
        <v>127</v>
      </c>
      <c r="I3909" s="92" t="s">
        <v>53</v>
      </c>
      <c r="J3909" s="99">
        <v>15590.3176</v>
      </c>
    </row>
    <row r="3910" spans="2:10" ht="15">
      <c r="B3910" s="91" t="str">
        <f t="shared" si="123"/>
        <v>Kit escolar básicoCCE-135-AMP-2014-28</v>
      </c>
      <c r="C3910" s="97" t="s">
        <v>696</v>
      </c>
      <c r="D3910" s="98">
        <v>28</v>
      </c>
      <c r="E3910" s="98" t="s">
        <v>697</v>
      </c>
      <c r="F3910" s="98" t="s">
        <v>909</v>
      </c>
      <c r="G3910" s="98" t="str">
        <f t="shared" si="122"/>
        <v>128CLO28</v>
      </c>
      <c r="H3910" s="95">
        <v>128</v>
      </c>
      <c r="I3910" s="92" t="s">
        <v>52</v>
      </c>
      <c r="J3910" s="99">
        <v>9353.9809000000005</v>
      </c>
    </row>
    <row r="3911" spans="2:10" ht="15">
      <c r="B3911" s="91" t="str">
        <f t="shared" si="123"/>
        <v>Block amarillo cuadriculado CCE-135-AMP-2014-28</v>
      </c>
      <c r="C3911" s="97" t="s">
        <v>696</v>
      </c>
      <c r="D3911" s="98">
        <v>28</v>
      </c>
      <c r="E3911" s="98" t="s">
        <v>697</v>
      </c>
      <c r="F3911" s="98" t="s">
        <v>909</v>
      </c>
      <c r="G3911" s="98" t="str">
        <f t="shared" si="122"/>
        <v>129CLO28</v>
      </c>
      <c r="H3911" s="95">
        <v>129</v>
      </c>
      <c r="I3911" s="92" t="s">
        <v>51</v>
      </c>
      <c r="J3911" s="99">
        <v>2338.7573000000002</v>
      </c>
    </row>
    <row r="3912" spans="2:10" ht="15">
      <c r="B3912" s="91" t="str">
        <f t="shared" si="123"/>
        <v>Block amarillo rayado CCE-135-AMP-2014-28</v>
      </c>
      <c r="C3912" s="97" t="s">
        <v>696</v>
      </c>
      <c r="D3912" s="98">
        <v>28</v>
      </c>
      <c r="E3912" s="98" t="s">
        <v>697</v>
      </c>
      <c r="F3912" s="98" t="s">
        <v>909</v>
      </c>
      <c r="G3912" s="98" t="str">
        <f t="shared" si="122"/>
        <v>130CLO28</v>
      </c>
      <c r="H3912" s="95">
        <v>130</v>
      </c>
      <c r="I3912" s="92" t="s">
        <v>50</v>
      </c>
      <c r="J3912" s="99">
        <v>2338.7573000000002</v>
      </c>
    </row>
    <row r="3913" spans="2:10" ht="15">
      <c r="B3913" s="91" t="str">
        <f t="shared" si="123"/>
        <v>Block bond cuadriculado CCE-135-AMP-2014-28</v>
      </c>
      <c r="C3913" s="97" t="s">
        <v>696</v>
      </c>
      <c r="D3913" s="98">
        <v>28</v>
      </c>
      <c r="E3913" s="98" t="s">
        <v>697</v>
      </c>
      <c r="F3913" s="98" t="s">
        <v>909</v>
      </c>
      <c r="G3913" s="98" t="str">
        <f t="shared" si="122"/>
        <v>131CLO28</v>
      </c>
      <c r="H3913" s="95">
        <v>131</v>
      </c>
      <c r="I3913" s="92" t="s">
        <v>49</v>
      </c>
      <c r="J3913" s="99">
        <v>1216.028</v>
      </c>
    </row>
    <row r="3914" spans="2:10" ht="15">
      <c r="B3914" s="91" t="str">
        <f t="shared" si="123"/>
        <v>Block bond rayadoCCE-135-AMP-2014-28</v>
      </c>
      <c r="C3914" s="97" t="s">
        <v>696</v>
      </c>
      <c r="D3914" s="98">
        <v>28</v>
      </c>
      <c r="E3914" s="98" t="s">
        <v>697</v>
      </c>
      <c r="F3914" s="98" t="s">
        <v>909</v>
      </c>
      <c r="G3914" s="98" t="str">
        <f t="shared" si="122"/>
        <v>132CLO28</v>
      </c>
      <c r="H3914" s="95">
        <v>132</v>
      </c>
      <c r="I3914" s="92" t="s">
        <v>48</v>
      </c>
      <c r="J3914" s="99">
        <v>1216.028</v>
      </c>
    </row>
    <row r="3915" spans="2:10" ht="15">
      <c r="B3915" s="91" t="str">
        <f t="shared" si="123"/>
        <v>Block periódico CCE-135-AMP-2014-28</v>
      </c>
      <c r="C3915" s="97" t="s">
        <v>696</v>
      </c>
      <c r="D3915" s="98">
        <v>28</v>
      </c>
      <c r="E3915" s="98" t="s">
        <v>697</v>
      </c>
      <c r="F3915" s="98" t="s">
        <v>909</v>
      </c>
      <c r="G3915" s="98" t="str">
        <f t="shared" si="122"/>
        <v>133CLO28</v>
      </c>
      <c r="H3915" s="95">
        <v>133</v>
      </c>
      <c r="I3915" s="92" t="s">
        <v>47</v>
      </c>
      <c r="J3915" s="99">
        <v>1618.5752</v>
      </c>
    </row>
    <row r="3916" spans="2:10" ht="15">
      <c r="B3916" s="91" t="str">
        <f t="shared" si="123"/>
        <v>Cartulina carta blancaCCE-135-AMP-2014-28</v>
      </c>
      <c r="C3916" s="97" t="s">
        <v>696</v>
      </c>
      <c r="D3916" s="98">
        <v>28</v>
      </c>
      <c r="E3916" s="98" t="s">
        <v>697</v>
      </c>
      <c r="F3916" s="98" t="s">
        <v>909</v>
      </c>
      <c r="G3916" s="98" t="str">
        <f t="shared" si="122"/>
        <v>134CLO28</v>
      </c>
      <c r="H3916" s="95">
        <v>134</v>
      </c>
      <c r="I3916" s="92" t="s">
        <v>219</v>
      </c>
      <c r="J3916" s="99">
        <v>4832.6630000000005</v>
      </c>
    </row>
    <row r="3917" spans="2:10" ht="15">
      <c r="B3917" s="91" t="str">
        <f t="shared" si="123"/>
        <v>Cartulina carta surtidoCCE-135-AMP-2014-28</v>
      </c>
      <c r="C3917" s="97" t="s">
        <v>696</v>
      </c>
      <c r="D3917" s="98">
        <v>28</v>
      </c>
      <c r="E3917" s="98" t="s">
        <v>697</v>
      </c>
      <c r="F3917" s="98" t="s">
        <v>909</v>
      </c>
      <c r="G3917" s="98" t="str">
        <f t="shared" si="122"/>
        <v>135CLO28</v>
      </c>
      <c r="H3917" s="95">
        <v>135</v>
      </c>
      <c r="I3917" s="92" t="s">
        <v>220</v>
      </c>
      <c r="J3917" s="99">
        <v>4988.8597</v>
      </c>
    </row>
    <row r="3918" spans="2:10" ht="15">
      <c r="B3918" s="91" t="str">
        <f t="shared" si="123"/>
        <v>Cartulina oficio blancaCCE-135-AMP-2014-28</v>
      </c>
      <c r="C3918" s="97" t="s">
        <v>696</v>
      </c>
      <c r="D3918" s="98">
        <v>28</v>
      </c>
      <c r="E3918" s="98" t="s">
        <v>697</v>
      </c>
      <c r="F3918" s="98" t="s">
        <v>909</v>
      </c>
      <c r="G3918" s="98" t="str">
        <f t="shared" si="122"/>
        <v>136CLO28</v>
      </c>
      <c r="H3918" s="95">
        <v>136</v>
      </c>
      <c r="I3918" s="92" t="s">
        <v>46</v>
      </c>
      <c r="J3918" s="99">
        <v>5300.2048000000004</v>
      </c>
    </row>
    <row r="3919" spans="2:10" ht="15">
      <c r="B3919" s="91" t="str">
        <f t="shared" si="123"/>
        <v>Cartulina oficio surtidoCCE-135-AMP-2014-28</v>
      </c>
      <c r="C3919" s="97" t="s">
        <v>696</v>
      </c>
      <c r="D3919" s="98">
        <v>28</v>
      </c>
      <c r="E3919" s="98" t="s">
        <v>697</v>
      </c>
      <c r="F3919" s="98" t="s">
        <v>909</v>
      </c>
      <c r="G3919" s="98" t="str">
        <f t="shared" si="122"/>
        <v>137CLO28</v>
      </c>
      <c r="H3919" s="95">
        <v>137</v>
      </c>
      <c r="I3919" s="92" t="s">
        <v>45</v>
      </c>
      <c r="J3919" s="99">
        <v>5456.4014999999999</v>
      </c>
    </row>
    <row r="3920" spans="2:10" ht="15">
      <c r="B3920" s="91" t="str">
        <f t="shared" si="123"/>
        <v>Cartulina pliego blancoCCE-135-AMP-2014-28</v>
      </c>
      <c r="C3920" s="97" t="s">
        <v>696</v>
      </c>
      <c r="D3920" s="98">
        <v>28</v>
      </c>
      <c r="E3920" s="98" t="s">
        <v>697</v>
      </c>
      <c r="F3920" s="98" t="s">
        <v>909</v>
      </c>
      <c r="G3920" s="98" t="str">
        <f t="shared" si="122"/>
        <v>138CLO28</v>
      </c>
      <c r="H3920" s="95">
        <v>138</v>
      </c>
      <c r="I3920" s="92" t="s">
        <v>44</v>
      </c>
      <c r="J3920" s="99">
        <v>436.09280000000001</v>
      </c>
    </row>
    <row r="3921" spans="2:10" ht="15">
      <c r="B3921" s="91" t="str">
        <f t="shared" si="123"/>
        <v>Cartulina pliego surtidoCCE-135-AMP-2014-28</v>
      </c>
      <c r="C3921" s="97" t="s">
        <v>696</v>
      </c>
      <c r="D3921" s="98">
        <v>28</v>
      </c>
      <c r="E3921" s="98" t="s">
        <v>697</v>
      </c>
      <c r="F3921" s="98" t="s">
        <v>909</v>
      </c>
      <c r="G3921" s="98" t="str">
        <f t="shared" si="122"/>
        <v>139CLO28</v>
      </c>
      <c r="H3921" s="95">
        <v>139</v>
      </c>
      <c r="I3921" s="92" t="s">
        <v>43</v>
      </c>
      <c r="J3921" s="99">
        <v>459.15539999999999</v>
      </c>
    </row>
    <row r="3922" spans="2:10" ht="15">
      <c r="B3922" s="91" t="str">
        <f t="shared" si="123"/>
        <v>Forma continua carta 1 parteCCE-135-AMP-2014-28</v>
      </c>
      <c r="C3922" s="97" t="s">
        <v>696</v>
      </c>
      <c r="D3922" s="98">
        <v>28</v>
      </c>
      <c r="E3922" s="98" t="s">
        <v>697</v>
      </c>
      <c r="F3922" s="98" t="s">
        <v>909</v>
      </c>
      <c r="G3922" s="98" t="str">
        <f t="shared" si="122"/>
        <v>140CLO28</v>
      </c>
      <c r="H3922" s="95">
        <v>140</v>
      </c>
      <c r="I3922" s="92" t="s">
        <v>42</v>
      </c>
      <c r="J3922" s="99">
        <v>55551.513599999998</v>
      </c>
    </row>
    <row r="3923" spans="2:10" ht="15">
      <c r="B3923" s="91" t="str">
        <f t="shared" si="123"/>
        <v>Forma continua carta 2 partesCCE-135-AMP-2014-28</v>
      </c>
      <c r="C3923" s="97" t="s">
        <v>696</v>
      </c>
      <c r="D3923" s="98">
        <v>28</v>
      </c>
      <c r="E3923" s="98" t="s">
        <v>697</v>
      </c>
      <c r="F3923" s="98" t="s">
        <v>909</v>
      </c>
      <c r="G3923" s="98" t="str">
        <f t="shared" si="122"/>
        <v>141CLO28</v>
      </c>
      <c r="H3923" s="95">
        <v>141</v>
      </c>
      <c r="I3923" s="92" t="s">
        <v>41</v>
      </c>
      <c r="J3923" s="99">
        <v>80967.547099999996</v>
      </c>
    </row>
    <row r="3924" spans="2:10" ht="15">
      <c r="B3924" s="91" t="str">
        <f t="shared" si="123"/>
        <v>Forma continua carta 3 partesCCE-135-AMP-2014-28</v>
      </c>
      <c r="C3924" s="97" t="s">
        <v>696</v>
      </c>
      <c r="D3924" s="98">
        <v>28</v>
      </c>
      <c r="E3924" s="98" t="s">
        <v>697</v>
      </c>
      <c r="F3924" s="98" t="s">
        <v>909</v>
      </c>
      <c r="G3924" s="98" t="str">
        <f t="shared" si="122"/>
        <v>142CLO28</v>
      </c>
      <c r="H3924" s="95">
        <v>142</v>
      </c>
      <c r="I3924" s="92" t="s">
        <v>40</v>
      </c>
      <c r="J3924" s="99">
        <v>87061.315000000002</v>
      </c>
    </row>
    <row r="3925" spans="2:10" ht="15">
      <c r="B3925" s="91" t="str">
        <f t="shared" si="123"/>
        <v>Forma continua oficio 1 parteCCE-135-AMP-2014-28</v>
      </c>
      <c r="C3925" s="97" t="s">
        <v>696</v>
      </c>
      <c r="D3925" s="98">
        <v>28</v>
      </c>
      <c r="E3925" s="98" t="s">
        <v>697</v>
      </c>
      <c r="F3925" s="98" t="s">
        <v>909</v>
      </c>
      <c r="G3925" s="98" t="str">
        <f t="shared" si="122"/>
        <v>143CLO28</v>
      </c>
      <c r="H3925" s="95">
        <v>143</v>
      </c>
      <c r="I3925" s="92" t="s">
        <v>39</v>
      </c>
      <c r="J3925" s="99">
        <v>81642.652300000002</v>
      </c>
    </row>
    <row r="3926" spans="2:10" ht="15">
      <c r="B3926" s="91" t="str">
        <f t="shared" si="123"/>
        <v>Forma continua oficio 2 partesCCE-135-AMP-2014-28</v>
      </c>
      <c r="C3926" s="97" t="s">
        <v>696</v>
      </c>
      <c r="D3926" s="98">
        <v>28</v>
      </c>
      <c r="E3926" s="98" t="s">
        <v>697</v>
      </c>
      <c r="F3926" s="98" t="s">
        <v>909</v>
      </c>
      <c r="G3926" s="98" t="str">
        <f t="shared" si="122"/>
        <v>144CLO28</v>
      </c>
      <c r="H3926" s="95">
        <v>144</v>
      </c>
      <c r="I3926" s="92" t="s">
        <v>37</v>
      </c>
      <c r="J3926" s="99">
        <v>97469.885699999999</v>
      </c>
    </row>
    <row r="3927" spans="2:10" ht="15">
      <c r="B3927" s="91" t="str">
        <f t="shared" si="123"/>
        <v>Forma continua oficio 3 partesCCE-135-AMP-2014-28</v>
      </c>
      <c r="C3927" s="97" t="s">
        <v>696</v>
      </c>
      <c r="D3927" s="98">
        <v>28</v>
      </c>
      <c r="E3927" s="98" t="s">
        <v>697</v>
      </c>
      <c r="F3927" s="98" t="s">
        <v>909</v>
      </c>
      <c r="G3927" s="98" t="str">
        <f t="shared" si="122"/>
        <v>145CLO28</v>
      </c>
      <c r="H3927" s="95">
        <v>145</v>
      </c>
      <c r="I3927" s="92" t="s">
        <v>35</v>
      </c>
      <c r="J3927" s="99">
        <v>104201.02</v>
      </c>
    </row>
    <row r="3928" spans="2:10" ht="15">
      <c r="B3928" s="91" t="str">
        <f t="shared" si="123"/>
        <v>Libreta de TaquigrafíaCCE-135-AMP-2014-28</v>
      </c>
      <c r="C3928" s="97" t="s">
        <v>696</v>
      </c>
      <c r="D3928" s="98">
        <v>28</v>
      </c>
      <c r="E3928" s="98" t="s">
        <v>697</v>
      </c>
      <c r="F3928" s="98" t="s">
        <v>909</v>
      </c>
      <c r="G3928" s="98" t="str">
        <f t="shared" si="122"/>
        <v>146CLO28</v>
      </c>
      <c r="H3928" s="95">
        <v>146</v>
      </c>
      <c r="I3928" s="92" t="s">
        <v>33</v>
      </c>
      <c r="J3928" s="99">
        <v>1920.4856</v>
      </c>
    </row>
    <row r="3929" spans="2:10" ht="15">
      <c r="B3929" s="91" t="str">
        <f t="shared" si="123"/>
        <v>Libreta doble OCCE-135-AMP-2014-28</v>
      </c>
      <c r="C3929" s="97" t="s">
        <v>696</v>
      </c>
      <c r="D3929" s="98">
        <v>28</v>
      </c>
      <c r="E3929" s="98" t="s">
        <v>697</v>
      </c>
      <c r="F3929" s="98" t="s">
        <v>909</v>
      </c>
      <c r="G3929" s="98" t="str">
        <f t="shared" si="122"/>
        <v>147CLO28</v>
      </c>
      <c r="H3929" s="95">
        <v>147</v>
      </c>
      <c r="I3929" s="92" t="s">
        <v>32</v>
      </c>
      <c r="J3929" s="99">
        <v>1527.3731</v>
      </c>
    </row>
    <row r="3930" spans="2:10" ht="15">
      <c r="B3930" s="91" t="str">
        <f t="shared" si="123"/>
        <v>LibretaTelemensajeCCE-135-AMP-2014-28</v>
      </c>
      <c r="C3930" s="97" t="s">
        <v>696</v>
      </c>
      <c r="D3930" s="98">
        <v>28</v>
      </c>
      <c r="E3930" s="98" t="s">
        <v>697</v>
      </c>
      <c r="F3930" s="98" t="s">
        <v>909</v>
      </c>
      <c r="G3930" s="98" t="str">
        <f t="shared" si="122"/>
        <v>148CLO28</v>
      </c>
      <c r="H3930" s="95">
        <v>148</v>
      </c>
      <c r="I3930" s="92" t="s">
        <v>31</v>
      </c>
      <c r="J3930" s="99">
        <v>10541.7048</v>
      </c>
    </row>
    <row r="3931" spans="2:10" ht="15">
      <c r="B3931" s="91" t="str">
        <f t="shared" si="123"/>
        <v>Libro de actas 100 foliosCCE-135-AMP-2014-28</v>
      </c>
      <c r="C3931" s="97" t="s">
        <v>696</v>
      </c>
      <c r="D3931" s="98">
        <v>28</v>
      </c>
      <c r="E3931" s="98" t="s">
        <v>697</v>
      </c>
      <c r="F3931" s="98" t="s">
        <v>909</v>
      </c>
      <c r="G3931" s="98" t="str">
        <f t="shared" si="122"/>
        <v>149CLO28</v>
      </c>
      <c r="H3931" s="95">
        <v>149</v>
      </c>
      <c r="I3931" s="92" t="s">
        <v>30</v>
      </c>
      <c r="J3931" s="99">
        <v>3901.7726000000002</v>
      </c>
    </row>
    <row r="3932" spans="2:10" ht="15">
      <c r="B3932" s="91" t="str">
        <f t="shared" si="123"/>
        <v>Libro de actas 200 foliosCCE-135-AMP-2014-28</v>
      </c>
      <c r="C3932" s="97" t="s">
        <v>696</v>
      </c>
      <c r="D3932" s="98">
        <v>28</v>
      </c>
      <c r="E3932" s="98" t="s">
        <v>697</v>
      </c>
      <c r="F3932" s="98" t="s">
        <v>909</v>
      </c>
      <c r="G3932" s="98" t="str">
        <f t="shared" si="122"/>
        <v>150CLO28</v>
      </c>
      <c r="H3932" s="95">
        <v>150</v>
      </c>
      <c r="I3932" s="92" t="s">
        <v>29</v>
      </c>
      <c r="J3932" s="99">
        <v>7327.6170000000002</v>
      </c>
    </row>
    <row r="3933" spans="2:10" ht="15">
      <c r="B3933" s="91" t="str">
        <f t="shared" si="123"/>
        <v>Libro de actas 300 foliosCCE-135-AMP-2014-28</v>
      </c>
      <c r="C3933" s="97" t="s">
        <v>696</v>
      </c>
      <c r="D3933" s="98">
        <v>28</v>
      </c>
      <c r="E3933" s="98" t="s">
        <v>697</v>
      </c>
      <c r="F3933" s="98" t="s">
        <v>909</v>
      </c>
      <c r="G3933" s="98" t="str">
        <f t="shared" si="122"/>
        <v>151CLO28</v>
      </c>
      <c r="H3933" s="95">
        <v>151</v>
      </c>
      <c r="I3933" s="92" t="s">
        <v>28</v>
      </c>
      <c r="J3933" s="99">
        <v>12397.1958</v>
      </c>
    </row>
    <row r="3934" spans="2:10" ht="15">
      <c r="B3934" s="91" t="str">
        <f t="shared" si="123"/>
        <v>Libro de actas 400 foliosCCE-135-AMP-2014-28</v>
      </c>
      <c r="C3934" s="97" t="s">
        <v>696</v>
      </c>
      <c r="D3934" s="98">
        <v>28</v>
      </c>
      <c r="E3934" s="98" t="s">
        <v>697</v>
      </c>
      <c r="F3934" s="98" t="s">
        <v>909</v>
      </c>
      <c r="G3934" s="98" t="str">
        <f t="shared" si="122"/>
        <v>152CLO28</v>
      </c>
      <c r="H3934" s="95">
        <v>152</v>
      </c>
      <c r="I3934" s="92" t="s">
        <v>27</v>
      </c>
      <c r="J3934" s="99">
        <v>14966.579100000001</v>
      </c>
    </row>
    <row r="3935" spans="2:10" ht="15">
      <c r="B3935" s="91" t="str">
        <f t="shared" si="123"/>
        <v>Libro de actas 600 foliosCCE-135-AMP-2014-28</v>
      </c>
      <c r="C3935" s="97" t="s">
        <v>696</v>
      </c>
      <c r="D3935" s="98">
        <v>28</v>
      </c>
      <c r="E3935" s="98" t="s">
        <v>697</v>
      </c>
      <c r="F3935" s="98" t="s">
        <v>909</v>
      </c>
      <c r="G3935" s="98" t="str">
        <f t="shared" si="122"/>
        <v>153CLO28</v>
      </c>
      <c r="H3935" s="95">
        <v>153</v>
      </c>
      <c r="I3935" s="92" t="s">
        <v>26</v>
      </c>
      <c r="J3935" s="99">
        <v>1870.1672000000001</v>
      </c>
    </row>
    <row r="3936" spans="2:10" ht="15">
      <c r="B3936" s="91" t="str">
        <f t="shared" si="123"/>
        <v>Papel bond 60g cartaCCE-135-AMP-2014-28</v>
      </c>
      <c r="C3936" s="97" t="s">
        <v>696</v>
      </c>
      <c r="D3936" s="98">
        <v>28</v>
      </c>
      <c r="E3936" s="98" t="s">
        <v>697</v>
      </c>
      <c r="F3936" s="98" t="s">
        <v>909</v>
      </c>
      <c r="G3936" s="98" t="str">
        <f t="shared" si="122"/>
        <v>154CLO28</v>
      </c>
      <c r="H3936" s="95">
        <v>154</v>
      </c>
      <c r="I3936" s="92" t="s">
        <v>25</v>
      </c>
      <c r="J3936" s="99">
        <v>72884.105800000005</v>
      </c>
    </row>
    <row r="3937" spans="2:10" ht="15">
      <c r="B3937" s="91" t="str">
        <f t="shared" si="123"/>
        <v>Papel bond 60g oficioCCE-135-AMP-2014-28</v>
      </c>
      <c r="C3937" s="97" t="s">
        <v>696</v>
      </c>
      <c r="D3937" s="98">
        <v>28</v>
      </c>
      <c r="E3937" s="98" t="s">
        <v>697</v>
      </c>
      <c r="F3937" s="98" t="s">
        <v>909</v>
      </c>
      <c r="G3937" s="98" t="str">
        <f t="shared" si="122"/>
        <v>155CLO28</v>
      </c>
      <c r="H3937" s="95">
        <v>155</v>
      </c>
      <c r="I3937" s="92" t="s">
        <v>24</v>
      </c>
      <c r="J3937" s="99">
        <v>86603.207899999994</v>
      </c>
    </row>
    <row r="3938" spans="2:10" ht="15">
      <c r="B3938" s="91" t="str">
        <f t="shared" si="123"/>
        <v>Papel bond 75g oficioCCE-135-AMP-2014-28</v>
      </c>
      <c r="C3938" s="97" t="s">
        <v>696</v>
      </c>
      <c r="D3938" s="98">
        <v>28</v>
      </c>
      <c r="E3938" s="98" t="s">
        <v>697</v>
      </c>
      <c r="F3938" s="98" t="s">
        <v>909</v>
      </c>
      <c r="G3938" s="98" t="str">
        <f t="shared" si="122"/>
        <v>156CLO28</v>
      </c>
      <c r="H3938" s="95">
        <v>156</v>
      </c>
      <c r="I3938" s="92" t="s">
        <v>23</v>
      </c>
      <c r="J3938" s="99">
        <v>108897.40399999999</v>
      </c>
    </row>
    <row r="3939" spans="2:10" ht="15">
      <c r="B3939" s="91" t="str">
        <f t="shared" si="123"/>
        <v>Papel bond 75g cartaCCE-135-AMP-2014-28</v>
      </c>
      <c r="C3939" s="97" t="s">
        <v>696</v>
      </c>
      <c r="D3939" s="98">
        <v>28</v>
      </c>
      <c r="E3939" s="98" t="s">
        <v>697</v>
      </c>
      <c r="F3939" s="98" t="s">
        <v>909</v>
      </c>
      <c r="G3939" s="98" t="str">
        <f t="shared" si="122"/>
        <v>157CLO28</v>
      </c>
      <c r="H3939" s="95">
        <v>157</v>
      </c>
      <c r="I3939" s="92" t="s">
        <v>22</v>
      </c>
      <c r="J3939" s="99">
        <v>91747.216</v>
      </c>
    </row>
    <row r="3940" spans="2:10" ht="15">
      <c r="B3940" s="91" t="str">
        <f t="shared" si="123"/>
        <v>Papel carbón para máquina oficioCCE-135-AMP-2014-28</v>
      </c>
      <c r="C3940" s="97" t="s">
        <v>696</v>
      </c>
      <c r="D3940" s="98">
        <v>28</v>
      </c>
      <c r="E3940" s="98" t="s">
        <v>697</v>
      </c>
      <c r="F3940" s="98" t="s">
        <v>909</v>
      </c>
      <c r="G3940" s="98" t="str">
        <f t="shared" si="122"/>
        <v>158CLO28</v>
      </c>
      <c r="H3940" s="95">
        <v>158</v>
      </c>
      <c r="I3940" s="92" t="s">
        <v>21</v>
      </c>
      <c r="J3940" s="99">
        <v>10132.8678</v>
      </c>
    </row>
    <row r="3941" spans="2:10" ht="15">
      <c r="B3941" s="91" t="str">
        <f t="shared" si="123"/>
        <v>Papel carbón para escritura oficioCCE-135-AMP-2014-28</v>
      </c>
      <c r="C3941" s="97" t="s">
        <v>696</v>
      </c>
      <c r="D3941" s="98">
        <v>28</v>
      </c>
      <c r="E3941" s="98" t="s">
        <v>697</v>
      </c>
      <c r="F3941" s="98" t="s">
        <v>909</v>
      </c>
      <c r="G3941" s="98" t="str">
        <f t="shared" si="122"/>
        <v>159CLO28</v>
      </c>
      <c r="H3941" s="95">
        <v>159</v>
      </c>
      <c r="I3941" s="92" t="s">
        <v>20</v>
      </c>
      <c r="J3941" s="99">
        <v>9112.8719000000001</v>
      </c>
    </row>
    <row r="3942" spans="2:10" ht="15">
      <c r="B3942" s="91" t="str">
        <f t="shared" si="123"/>
        <v>Papel carbón para máquina cartaCCE-135-AMP-2014-28</v>
      </c>
      <c r="C3942" s="97" t="s">
        <v>696</v>
      </c>
      <c r="D3942" s="98">
        <v>28</v>
      </c>
      <c r="E3942" s="98" t="s">
        <v>697</v>
      </c>
      <c r="F3942" s="98" t="s">
        <v>909</v>
      </c>
      <c r="G3942" s="98" t="str">
        <f t="shared" si="122"/>
        <v>160CLO28</v>
      </c>
      <c r="H3942" s="95">
        <v>160</v>
      </c>
      <c r="I3942" s="92" t="s">
        <v>19</v>
      </c>
      <c r="J3942" s="99">
        <v>5565.4247000000005</v>
      </c>
    </row>
    <row r="3943" spans="2:10" ht="15">
      <c r="B3943" s="91" t="str">
        <f t="shared" si="123"/>
        <v>Papel carbón para escritura cartaCCE-135-AMP-2014-28</v>
      </c>
      <c r="C3943" s="97" t="s">
        <v>696</v>
      </c>
      <c r="D3943" s="98">
        <v>28</v>
      </c>
      <c r="E3943" s="98" t="s">
        <v>697</v>
      </c>
      <c r="F3943" s="98" t="s">
        <v>909</v>
      </c>
      <c r="G3943" s="98" t="str">
        <f t="shared" si="122"/>
        <v>161CLO28</v>
      </c>
      <c r="H3943" s="95">
        <v>161</v>
      </c>
      <c r="I3943" s="92" t="s">
        <v>18</v>
      </c>
      <c r="J3943" s="99">
        <v>8032.0745999999999</v>
      </c>
    </row>
    <row r="3944" spans="2:10" ht="15">
      <c r="B3944" s="91" t="str">
        <f t="shared" si="123"/>
        <v>Papel kraft 60gCCE-135-AMP-2014-28</v>
      </c>
      <c r="C3944" s="97" t="s">
        <v>696</v>
      </c>
      <c r="D3944" s="98">
        <v>28</v>
      </c>
      <c r="E3944" s="98" t="s">
        <v>697</v>
      </c>
      <c r="F3944" s="98" t="s">
        <v>909</v>
      </c>
      <c r="G3944" s="98" t="str">
        <f t="shared" si="122"/>
        <v>162CLO28</v>
      </c>
      <c r="H3944" s="95">
        <v>162</v>
      </c>
      <c r="I3944" s="92" t="s">
        <v>17</v>
      </c>
      <c r="J3944" s="99">
        <v>16370.2528</v>
      </c>
    </row>
    <row r="3945" spans="2:10" ht="15">
      <c r="B3945" s="91" t="str">
        <f t="shared" si="123"/>
        <v>Papel kraft 90gCCE-135-AMP-2014-28</v>
      </c>
      <c r="C3945" s="97" t="s">
        <v>696</v>
      </c>
      <c r="D3945" s="98">
        <v>28</v>
      </c>
      <c r="E3945" s="98" t="s">
        <v>697</v>
      </c>
      <c r="F3945" s="98" t="s">
        <v>909</v>
      </c>
      <c r="G3945" s="98" t="str">
        <f t="shared" si="122"/>
        <v>163CLO28</v>
      </c>
      <c r="H3945" s="95">
        <v>163</v>
      </c>
      <c r="I3945" s="92" t="s">
        <v>16</v>
      </c>
      <c r="J3945" s="99">
        <v>21280.49</v>
      </c>
    </row>
    <row r="3946" spans="2:10" ht="15">
      <c r="B3946" s="91" t="str">
        <f t="shared" si="123"/>
        <v>Papel tipo kimberly CCE-135-AMP-2014-28</v>
      </c>
      <c r="C3946" s="97" t="s">
        <v>696</v>
      </c>
      <c r="D3946" s="98">
        <v>28</v>
      </c>
      <c r="E3946" s="98" t="s">
        <v>697</v>
      </c>
      <c r="F3946" s="98" t="s">
        <v>909</v>
      </c>
      <c r="G3946" s="98" t="str">
        <f t="shared" si="122"/>
        <v>164CLO28</v>
      </c>
      <c r="H3946" s="95">
        <v>164</v>
      </c>
      <c r="I3946" s="92" t="s">
        <v>14</v>
      </c>
      <c r="J3946" s="99">
        <v>57683.755799999999</v>
      </c>
    </row>
    <row r="3947" spans="2:10" ht="15">
      <c r="B3947" s="91" t="str">
        <f t="shared" si="123"/>
        <v>Rollo Sumadora 70mmCCE-135-AMP-2014-28</v>
      </c>
      <c r="C3947" s="97" t="s">
        <v>696</v>
      </c>
      <c r="D3947" s="98">
        <v>28</v>
      </c>
      <c r="E3947" s="98" t="s">
        <v>697</v>
      </c>
      <c r="F3947" s="98" t="s">
        <v>909</v>
      </c>
      <c r="G3947" s="98" t="str">
        <f t="shared" si="122"/>
        <v>165CLO28</v>
      </c>
      <c r="H3947" s="95">
        <v>165</v>
      </c>
      <c r="I3947" s="92" t="s">
        <v>13</v>
      </c>
      <c r="J3947" s="99">
        <v>922.50400000000002</v>
      </c>
    </row>
    <row r="3948" spans="2:10" ht="15">
      <c r="B3948" s="91" t="str">
        <f t="shared" si="123"/>
        <v>Rollo Sumadora 57mmCCE-135-AMP-2014-28</v>
      </c>
      <c r="C3948" s="97" t="s">
        <v>696</v>
      </c>
      <c r="D3948" s="98">
        <v>28</v>
      </c>
      <c r="E3948" s="98" t="s">
        <v>697</v>
      </c>
      <c r="F3948" s="98" t="s">
        <v>909</v>
      </c>
      <c r="G3948" s="98" t="str">
        <f t="shared" ref="G3948:G3962" si="124">H3948&amp;F3948&amp;D3948</f>
        <v>166CLO28</v>
      </c>
      <c r="H3948" s="95">
        <v>166</v>
      </c>
      <c r="I3948" s="92" t="s">
        <v>223</v>
      </c>
      <c r="J3948" s="99">
        <v>700.26440000000002</v>
      </c>
    </row>
    <row r="3949" spans="2:10" ht="15">
      <c r="B3949" s="91" t="str">
        <f t="shared" si="123"/>
        <v>Papel contact transparenteCCE-135-AMP-2014-28</v>
      </c>
      <c r="C3949" s="97" t="s">
        <v>696</v>
      </c>
      <c r="D3949" s="98">
        <v>28</v>
      </c>
      <c r="E3949" s="98" t="s">
        <v>697</v>
      </c>
      <c r="F3949" s="98" t="s">
        <v>909</v>
      </c>
      <c r="G3949" s="98" t="str">
        <f t="shared" si="124"/>
        <v>167CLO28</v>
      </c>
      <c r="H3949" s="95">
        <v>167</v>
      </c>
      <c r="I3949" s="92" t="s">
        <v>12</v>
      </c>
      <c r="J3949" s="99">
        <v>25724.233700000001</v>
      </c>
    </row>
    <row r="3950" spans="2:10" ht="15">
      <c r="B3950" s="91" t="str">
        <f t="shared" si="123"/>
        <v>Sobre para archivo cartaCCE-135-AMP-2014-28</v>
      </c>
      <c r="C3950" s="97" t="s">
        <v>696</v>
      </c>
      <c r="D3950" s="98">
        <v>28</v>
      </c>
      <c r="E3950" s="98" t="s">
        <v>697</v>
      </c>
      <c r="F3950" s="98" t="s">
        <v>909</v>
      </c>
      <c r="G3950" s="98" t="str">
        <f t="shared" si="124"/>
        <v>168CLO28</v>
      </c>
      <c r="H3950" s="95">
        <v>168</v>
      </c>
      <c r="I3950" s="92" t="s">
        <v>10</v>
      </c>
      <c r="J3950" s="99">
        <v>90.153800000000004</v>
      </c>
    </row>
    <row r="3951" spans="2:10" ht="15">
      <c r="B3951" s="91" t="str">
        <f t="shared" si="123"/>
        <v>Sobre para archivo oficioCCE-135-AMP-2014-28</v>
      </c>
      <c r="C3951" s="97" t="s">
        <v>696</v>
      </c>
      <c r="D3951" s="98">
        <v>28</v>
      </c>
      <c r="E3951" s="98" t="s">
        <v>697</v>
      </c>
      <c r="F3951" s="98" t="s">
        <v>909</v>
      </c>
      <c r="G3951" s="98" t="str">
        <f t="shared" si="124"/>
        <v>169CLO28</v>
      </c>
      <c r="H3951" s="95">
        <v>169</v>
      </c>
      <c r="I3951" s="92" t="s">
        <v>9</v>
      </c>
      <c r="J3951" s="99">
        <v>111.1198</v>
      </c>
    </row>
    <row r="3952" spans="2:10" ht="15">
      <c r="B3952" s="91" t="str">
        <f t="shared" si="123"/>
        <v>Sobre correspondenciaCCE-135-AMP-2014-28</v>
      </c>
      <c r="C3952" s="97" t="s">
        <v>696</v>
      </c>
      <c r="D3952" s="98">
        <v>28</v>
      </c>
      <c r="E3952" s="98" t="s">
        <v>697</v>
      </c>
      <c r="F3952" s="98" t="s">
        <v>909</v>
      </c>
      <c r="G3952" s="98" t="str">
        <f t="shared" si="124"/>
        <v>170CLO28</v>
      </c>
      <c r="H3952" s="95">
        <v>170</v>
      </c>
      <c r="I3952" s="92" t="s">
        <v>8</v>
      </c>
      <c r="J3952" s="99">
        <v>3117.6442000000002</v>
      </c>
    </row>
    <row r="3953" spans="2:10" ht="15">
      <c r="B3953" s="91" t="str">
        <f t="shared" si="123"/>
        <v>Sobre de manila oficioCCE-135-AMP-2014-28</v>
      </c>
      <c r="C3953" s="97" t="s">
        <v>696</v>
      </c>
      <c r="D3953" s="98">
        <v>28</v>
      </c>
      <c r="E3953" s="98" t="s">
        <v>697</v>
      </c>
      <c r="F3953" s="98" t="s">
        <v>909</v>
      </c>
      <c r="G3953" s="98" t="str">
        <f t="shared" si="124"/>
        <v>171CLO28</v>
      </c>
      <c r="H3953" s="95">
        <v>171</v>
      </c>
      <c r="I3953" s="92" t="s">
        <v>7</v>
      </c>
      <c r="J3953" s="99">
        <v>6703.8784999999998</v>
      </c>
    </row>
    <row r="3954" spans="2:10" ht="15">
      <c r="B3954" s="91" t="str">
        <f t="shared" si="123"/>
        <v>Sobre de manila medio oficioCCE-135-AMP-2014-28</v>
      </c>
      <c r="C3954" s="97" t="s">
        <v>696</v>
      </c>
      <c r="D3954" s="98">
        <v>28</v>
      </c>
      <c r="E3954" s="98" t="s">
        <v>697</v>
      </c>
      <c r="F3954" s="98" t="s">
        <v>909</v>
      </c>
      <c r="G3954" s="98" t="str">
        <f t="shared" si="124"/>
        <v>172CLO28</v>
      </c>
      <c r="H3954" s="95">
        <v>172</v>
      </c>
      <c r="I3954" s="92" t="s">
        <v>6</v>
      </c>
      <c r="J3954" s="99">
        <v>5768.7948999999999</v>
      </c>
    </row>
    <row r="3955" spans="2:10" ht="15">
      <c r="B3955" s="91" t="str">
        <f t="shared" si="123"/>
        <v>Sobre de manila cartaCCE-135-AMP-2014-28</v>
      </c>
      <c r="C3955" s="97" t="s">
        <v>696</v>
      </c>
      <c r="D3955" s="98">
        <v>28</v>
      </c>
      <c r="E3955" s="98" t="s">
        <v>697</v>
      </c>
      <c r="F3955" s="98" t="s">
        <v>909</v>
      </c>
      <c r="G3955" s="98" t="str">
        <f t="shared" si="124"/>
        <v>173CLO28</v>
      </c>
      <c r="H3955" s="95">
        <v>173</v>
      </c>
      <c r="I3955" s="92" t="s">
        <v>5</v>
      </c>
      <c r="J3955" s="99">
        <v>5768.7948999999999</v>
      </c>
    </row>
    <row r="3956" spans="2:10" ht="15">
      <c r="B3956" s="91" t="str">
        <f t="shared" si="123"/>
        <v>Sobre de manila radiólogoCCE-135-AMP-2014-28</v>
      </c>
      <c r="C3956" s="97" t="s">
        <v>696</v>
      </c>
      <c r="D3956" s="98">
        <v>28</v>
      </c>
      <c r="E3956" s="98" t="s">
        <v>697</v>
      </c>
      <c r="F3956" s="98" t="s">
        <v>909</v>
      </c>
      <c r="G3956" s="98" t="str">
        <f t="shared" si="124"/>
        <v>174CLO28</v>
      </c>
      <c r="H3956" s="95">
        <v>174</v>
      </c>
      <c r="I3956" s="92" t="s">
        <v>4</v>
      </c>
      <c r="J3956" s="99">
        <v>15277.924199999999</v>
      </c>
    </row>
    <row r="3957" spans="2:10" ht="15">
      <c r="B3957" s="91" t="str">
        <f t="shared" si="123"/>
        <v>Sobre de pagoCCE-135-AMP-2014-28</v>
      </c>
      <c r="C3957" s="97" t="s">
        <v>696</v>
      </c>
      <c r="D3957" s="98">
        <v>28</v>
      </c>
      <c r="E3957" s="98" t="s">
        <v>697</v>
      </c>
      <c r="F3957" s="98" t="s">
        <v>909</v>
      </c>
      <c r="G3957" s="98" t="str">
        <f t="shared" si="124"/>
        <v>175CLO28</v>
      </c>
      <c r="H3957" s="95">
        <v>175</v>
      </c>
      <c r="I3957" s="92" t="s">
        <v>224</v>
      </c>
      <c r="J3957" s="99">
        <v>3117.6442000000002</v>
      </c>
    </row>
    <row r="3958" spans="2:10" ht="15">
      <c r="B3958" s="91" t="str">
        <f t="shared" si="123"/>
        <v>Sobre medio oficioCCE-135-AMP-2014-28</v>
      </c>
      <c r="C3958" s="97" t="s">
        <v>696</v>
      </c>
      <c r="D3958" s="98">
        <v>28</v>
      </c>
      <c r="E3958" s="98" t="s">
        <v>697</v>
      </c>
      <c r="F3958" s="98" t="s">
        <v>909</v>
      </c>
      <c r="G3958" s="98" t="str">
        <f t="shared" si="124"/>
        <v>176CLO28</v>
      </c>
      <c r="H3958" s="95">
        <v>176</v>
      </c>
      <c r="I3958" s="92" t="s">
        <v>225</v>
      </c>
      <c r="J3958" s="99">
        <v>5768.7948999999999</v>
      </c>
    </row>
    <row r="3959" spans="2:10" ht="15">
      <c r="B3959" s="91" t="str">
        <f t="shared" si="123"/>
        <v>Sobre cartaCCE-135-AMP-2014-28</v>
      </c>
      <c r="C3959" s="97" t="s">
        <v>696</v>
      </c>
      <c r="D3959" s="98">
        <v>28</v>
      </c>
      <c r="E3959" s="98" t="s">
        <v>697</v>
      </c>
      <c r="F3959" s="98" t="s">
        <v>909</v>
      </c>
      <c r="G3959" s="98" t="str">
        <f t="shared" si="124"/>
        <v>177CLO28</v>
      </c>
      <c r="H3959" s="95">
        <v>177</v>
      </c>
      <c r="I3959" s="92" t="s">
        <v>226</v>
      </c>
      <c r="J3959" s="99">
        <v>5768.7948999999999</v>
      </c>
    </row>
    <row r="3960" spans="2:10" ht="15">
      <c r="B3960" s="91" t="str">
        <f t="shared" si="123"/>
        <v>Sobre oficioCCE-135-AMP-2014-28</v>
      </c>
      <c r="C3960" s="97" t="s">
        <v>696</v>
      </c>
      <c r="D3960" s="98">
        <v>28</v>
      </c>
      <c r="E3960" s="98" t="s">
        <v>697</v>
      </c>
      <c r="F3960" s="98" t="s">
        <v>909</v>
      </c>
      <c r="G3960" s="98" t="str">
        <f t="shared" si="124"/>
        <v>178CLO28</v>
      </c>
      <c r="H3960" s="95">
        <v>178</v>
      </c>
      <c r="I3960" s="92" t="s">
        <v>227</v>
      </c>
      <c r="J3960" s="99">
        <v>6703.8784999999998</v>
      </c>
    </row>
    <row r="3961" spans="2:10" ht="15">
      <c r="B3961" s="91" t="str">
        <f t="shared" si="123"/>
        <v>Sobre radiólogoCCE-135-AMP-2014-28</v>
      </c>
      <c r="C3961" s="97" t="s">
        <v>696</v>
      </c>
      <c r="D3961" s="98">
        <v>28</v>
      </c>
      <c r="E3961" s="98" t="s">
        <v>697</v>
      </c>
      <c r="F3961" s="98" t="s">
        <v>909</v>
      </c>
      <c r="G3961" s="98" t="str">
        <f t="shared" si="124"/>
        <v>179CLO28</v>
      </c>
      <c r="H3961" s="95">
        <v>179</v>
      </c>
      <c r="I3961" s="92" t="s">
        <v>228</v>
      </c>
      <c r="J3961" s="99">
        <v>15277.924199999999</v>
      </c>
    </row>
    <row r="3962" spans="2:10" ht="15">
      <c r="B3962" s="91" t="str">
        <f t="shared" si="123"/>
        <v>BanderitasCCE-135-AMP-2014-28</v>
      </c>
      <c r="C3962" s="97" t="s">
        <v>696</v>
      </c>
      <c r="D3962" s="98">
        <v>28</v>
      </c>
      <c r="E3962" s="98" t="s">
        <v>697</v>
      </c>
      <c r="F3962" s="98" t="s">
        <v>909</v>
      </c>
      <c r="G3962" s="98" t="str">
        <f t="shared" si="124"/>
        <v>180CLO28</v>
      </c>
      <c r="H3962" s="95">
        <v>180</v>
      </c>
      <c r="I3962" s="92" t="s">
        <v>1</v>
      </c>
      <c r="J3962" s="99">
        <v>1967.6591000000001</v>
      </c>
    </row>
  </sheetData>
  <autoFilter ref="B2:I3962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B2:E27"/>
  <sheetViews>
    <sheetView showGridLines="0" showRowColHeaders="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12" sqref="B12"/>
    </sheetView>
  </sheetViews>
  <sheetFormatPr baseColWidth="10" defaultRowHeight="15"/>
  <cols>
    <col min="1" max="1" width="2.85546875" customWidth="1"/>
    <col min="2" max="2" width="51.5703125" customWidth="1"/>
    <col min="4" max="4" width="51.140625" bestFit="1" customWidth="1"/>
    <col min="5" max="5" width="20.42578125" bestFit="1" customWidth="1"/>
  </cols>
  <sheetData>
    <row r="2" spans="2:5">
      <c r="B2" s="52" t="s">
        <v>670</v>
      </c>
      <c r="C2" s="52" t="s">
        <v>671</v>
      </c>
      <c r="D2" s="52"/>
      <c r="E2" s="52" t="s">
        <v>672</v>
      </c>
    </row>
    <row r="3" spans="2:5">
      <c r="B3" s="40" t="s">
        <v>715</v>
      </c>
      <c r="C3" s="40" t="s">
        <v>667</v>
      </c>
      <c r="D3" s="40" t="str">
        <f t="shared" ref="D3:D27" si="0">+CONCATENATE(C3,B3)</f>
        <v>BogotáComercial MCL SAS.</v>
      </c>
      <c r="E3" s="40" t="s">
        <v>716</v>
      </c>
    </row>
    <row r="4" spans="2:5">
      <c r="B4" s="53" t="s">
        <v>713</v>
      </c>
      <c r="C4" s="53" t="s">
        <v>667</v>
      </c>
      <c r="D4" s="53" t="str">
        <f t="shared" si="0"/>
        <v>BogotáComercializadora Ferlag Ltda.</v>
      </c>
      <c r="E4" s="53" t="s">
        <v>714</v>
      </c>
    </row>
    <row r="5" spans="2:5">
      <c r="B5" s="53" t="s">
        <v>373</v>
      </c>
      <c r="C5" s="53" t="s">
        <v>667</v>
      </c>
      <c r="D5" s="53" t="str">
        <f t="shared" si="0"/>
        <v>BogotáCONSORCIO JEROAM</v>
      </c>
      <c r="E5" s="53" t="s">
        <v>712</v>
      </c>
    </row>
    <row r="6" spans="2:5">
      <c r="B6" s="53" t="s">
        <v>710</v>
      </c>
      <c r="C6" s="53" t="s">
        <v>667</v>
      </c>
      <c r="D6" s="53" t="str">
        <f t="shared" si="0"/>
        <v>BogotáInstitucional Star Services Ltda.</v>
      </c>
      <c r="E6" s="53" t="s">
        <v>711</v>
      </c>
    </row>
    <row r="7" spans="2:5">
      <c r="B7" s="53" t="s">
        <v>708</v>
      </c>
      <c r="C7" s="53" t="s">
        <v>667</v>
      </c>
      <c r="D7" s="53" t="str">
        <f t="shared" si="0"/>
        <v>BogotáLilia Fanny Guevara Parrado - Suministros Stelar</v>
      </c>
      <c r="E7" s="53" t="s">
        <v>709</v>
      </c>
    </row>
    <row r="8" spans="2:5">
      <c r="B8" s="53" t="s">
        <v>706</v>
      </c>
      <c r="C8" s="53" t="s">
        <v>667</v>
      </c>
      <c r="D8" s="53" t="str">
        <f t="shared" si="0"/>
        <v>BogotáOfixpres SAS.</v>
      </c>
      <c r="E8" s="53" t="s">
        <v>707</v>
      </c>
    </row>
    <row r="9" spans="2:5">
      <c r="B9" s="53" t="s">
        <v>700</v>
      </c>
      <c r="C9" s="53" t="s">
        <v>667</v>
      </c>
      <c r="D9" s="53" t="str">
        <f t="shared" si="0"/>
        <v>BogotáPapelería Los Andes Ltda.</v>
      </c>
      <c r="E9" s="53" t="s">
        <v>701</v>
      </c>
    </row>
    <row r="10" spans="2:5">
      <c r="B10" s="53" t="s">
        <v>698</v>
      </c>
      <c r="C10" s="53" t="s">
        <v>667</v>
      </c>
      <c r="D10" s="53" t="str">
        <f t="shared" si="0"/>
        <v>BogotáProveinsumos SAS.</v>
      </c>
      <c r="E10" s="53" t="s">
        <v>699</v>
      </c>
    </row>
    <row r="11" spans="2:5">
      <c r="B11" s="53" t="s">
        <v>692</v>
      </c>
      <c r="C11" s="53" t="s">
        <v>667</v>
      </c>
      <c r="D11" s="53" t="str">
        <f t="shared" si="0"/>
        <v>BogotáS.O.S. Soluciones de Oficina y Suministros SAS.</v>
      </c>
      <c r="E11" s="53" t="s">
        <v>693</v>
      </c>
    </row>
    <row r="12" spans="2:5">
      <c r="B12" s="53" t="s">
        <v>690</v>
      </c>
      <c r="C12" s="53" t="s">
        <v>667</v>
      </c>
      <c r="D12" s="53" t="str">
        <f t="shared" si="0"/>
        <v>BogotáSistemas y Distribuciones Formacon Ltda.</v>
      </c>
      <c r="E12" s="53" t="s">
        <v>691</v>
      </c>
    </row>
    <row r="13" spans="2:5">
      <c r="B13" s="53" t="s">
        <v>687</v>
      </c>
      <c r="C13" s="53" t="s">
        <v>667</v>
      </c>
      <c r="D13" s="53" t="str">
        <f t="shared" si="0"/>
        <v>BogotáSumimas SAS.</v>
      </c>
      <c r="E13" s="53" t="s">
        <v>688</v>
      </c>
    </row>
    <row r="14" spans="2:5">
      <c r="B14" s="53" t="s">
        <v>682</v>
      </c>
      <c r="C14" s="53" t="s">
        <v>667</v>
      </c>
      <c r="D14" s="53" t="str">
        <f t="shared" si="0"/>
        <v>BogotáUnion Temporal Cipe - Delta</v>
      </c>
      <c r="E14" s="53" t="s">
        <v>683</v>
      </c>
    </row>
    <row r="15" spans="2:5">
      <c r="B15" s="53" t="s">
        <v>680</v>
      </c>
      <c r="C15" s="53" t="s">
        <v>667</v>
      </c>
      <c r="D15" s="53" t="str">
        <f t="shared" si="0"/>
        <v>BogotáUnion Temporal Ofiespecial 2014</v>
      </c>
      <c r="E15" s="53" t="s">
        <v>681</v>
      </c>
    </row>
    <row r="16" spans="2:5">
      <c r="B16" s="53" t="s">
        <v>675</v>
      </c>
      <c r="C16" s="53" t="s">
        <v>667</v>
      </c>
      <c r="D16" s="53" t="str">
        <f t="shared" si="0"/>
        <v>BogotáUnion Temporal Suministro Bogota</v>
      </c>
      <c r="E16" s="53" t="s">
        <v>676</v>
      </c>
    </row>
    <row r="17" spans="2:5">
      <c r="B17" s="53" t="s">
        <v>673</v>
      </c>
      <c r="C17" s="53" t="s">
        <v>667</v>
      </c>
      <c r="D17" s="53" t="str">
        <f t="shared" si="0"/>
        <v>BogotáUniples SA.</v>
      </c>
      <c r="E17" s="53" t="s">
        <v>674</v>
      </c>
    </row>
    <row r="18" spans="2:5">
      <c r="B18" s="40" t="s">
        <v>715</v>
      </c>
      <c r="C18" s="40" t="s">
        <v>678</v>
      </c>
      <c r="D18" s="40" t="str">
        <f t="shared" si="0"/>
        <v>CaliComercial MCL SAS.</v>
      </c>
      <c r="E18" s="40" t="s">
        <v>717</v>
      </c>
    </row>
    <row r="19" spans="2:5">
      <c r="B19" s="53" t="s">
        <v>704</v>
      </c>
      <c r="C19" s="53" t="s">
        <v>678</v>
      </c>
      <c r="D19" s="53" t="str">
        <f t="shared" si="0"/>
        <v>CaliPapelería Cati Ltda.</v>
      </c>
      <c r="E19" s="53" t="s">
        <v>705</v>
      </c>
    </row>
    <row r="20" spans="2:5">
      <c r="B20" s="53" t="s">
        <v>696</v>
      </c>
      <c r="C20" s="53" t="s">
        <v>678</v>
      </c>
      <c r="D20" s="53" t="str">
        <f t="shared" si="0"/>
        <v>CaliRedox Colombia SAS.</v>
      </c>
      <c r="E20" s="53" t="s">
        <v>697</v>
      </c>
    </row>
    <row r="21" spans="2:5">
      <c r="B21" s="53" t="s">
        <v>692</v>
      </c>
      <c r="C21" s="53" t="s">
        <v>678</v>
      </c>
      <c r="D21" s="53" t="str">
        <f t="shared" si="0"/>
        <v>CaliS.O.S. Soluciones de Oficina y Suministros SAS.</v>
      </c>
      <c r="E21" s="53" t="s">
        <v>694</v>
      </c>
    </row>
    <row r="22" spans="2:5">
      <c r="B22" s="53" t="s">
        <v>677</v>
      </c>
      <c r="C22" s="53" t="s">
        <v>678</v>
      </c>
      <c r="D22" s="53" t="str">
        <f t="shared" si="0"/>
        <v>CaliUnion Temporal Stelar Cali</v>
      </c>
      <c r="E22" s="53" t="s">
        <v>679</v>
      </c>
    </row>
    <row r="23" spans="2:5">
      <c r="B23" s="40" t="s">
        <v>715</v>
      </c>
      <c r="C23" s="40" t="s">
        <v>685</v>
      </c>
      <c r="D23" s="40" t="str">
        <f t="shared" si="0"/>
        <v>MedellinComercial MCL SAS.</v>
      </c>
      <c r="E23" s="40" t="s">
        <v>718</v>
      </c>
    </row>
    <row r="24" spans="2:5">
      <c r="B24" s="53" t="s">
        <v>702</v>
      </c>
      <c r="C24" s="53" t="s">
        <v>685</v>
      </c>
      <c r="D24" s="53" t="str">
        <f t="shared" si="0"/>
        <v>MedellinPapelería el Punto Ltda.</v>
      </c>
      <c r="E24" s="53" t="s">
        <v>703</v>
      </c>
    </row>
    <row r="25" spans="2:5">
      <c r="B25" s="53" t="s">
        <v>692</v>
      </c>
      <c r="C25" s="53" t="s">
        <v>685</v>
      </c>
      <c r="D25" s="53" t="str">
        <f t="shared" si="0"/>
        <v>MedellinS.O.S. Soluciones de Oficina y Suministros SAS.</v>
      </c>
      <c r="E25" s="53" t="s">
        <v>695</v>
      </c>
    </row>
    <row r="26" spans="2:5">
      <c r="B26" s="53" t="s">
        <v>687</v>
      </c>
      <c r="C26" s="53" t="s">
        <v>685</v>
      </c>
      <c r="D26" s="53" t="str">
        <f t="shared" si="0"/>
        <v>MedellinSumimas SAS.</v>
      </c>
      <c r="E26" s="53" t="s">
        <v>689</v>
      </c>
    </row>
    <row r="27" spans="2:5">
      <c r="B27" s="53" t="s">
        <v>684</v>
      </c>
      <c r="C27" s="53" t="s">
        <v>685</v>
      </c>
      <c r="D27" s="53" t="str">
        <f t="shared" si="0"/>
        <v>MedellinTYU Importaciones SA.</v>
      </c>
      <c r="E27" s="53" t="s">
        <v>686</v>
      </c>
    </row>
  </sheetData>
  <autoFilter ref="B2:E27">
    <sortState ref="B3:D27">
      <sortCondition descending="1" ref="B2"/>
    </sortState>
  </autoFilter>
  <sortState ref="B3:E27">
    <sortCondition ref="C3:C27"/>
    <sortCondition ref="B3:B27"/>
  </sortState>
  <pageMargins left="0.70866141732283472" right="0.70866141732283472" top="0.74803149606299213" bottom="0.74803149606299213" header="0.31496062992125984" footer="0.31496062992125984"/>
  <pageSetup scale="83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4</vt:i4>
      </vt:variant>
    </vt:vector>
  </HeadingPairs>
  <TitlesOfParts>
    <vt:vector size="11" baseType="lpstr">
      <vt:lpstr>Analisis Comparativo</vt:lpstr>
      <vt:lpstr>FormatoProgdeEntregasParciales</vt:lpstr>
      <vt:lpstr>FormatoMembretado</vt:lpstr>
      <vt:lpstr>Catálogo</vt:lpstr>
      <vt:lpstr>Coupa</vt:lpstr>
      <vt:lpstr>Precios</vt:lpstr>
      <vt:lpstr>Contratos</vt:lpstr>
      <vt:lpstr>Bogota</vt:lpstr>
      <vt:lpstr>Cali</vt:lpstr>
      <vt:lpstr>Coupa!item_list</vt:lpstr>
      <vt:lpstr>Medellin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Cata Londono</dc:creator>
  <cp:lastModifiedBy>Juan Pablo Villa Pilonieta</cp:lastModifiedBy>
  <cp:lastPrinted>2016-02-11T22:42:12Z</cp:lastPrinted>
  <dcterms:created xsi:type="dcterms:W3CDTF">2014-07-28T17:10:05Z</dcterms:created>
  <dcterms:modified xsi:type="dcterms:W3CDTF">2016-06-15T16:39:13Z</dcterms:modified>
</cp:coreProperties>
</file>